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_de_trabalho" defaultThemeVersion="124226"/>
  <mc:AlternateContent xmlns:mc="http://schemas.openxmlformats.org/markup-compatibility/2006">
    <mc:Choice Requires="x15">
      <x15ac:absPath xmlns:x15ac="http://schemas.microsoft.com/office/spreadsheetml/2010/11/ac" url="D:\ENGENHARIA SEVOP\Prefeitura Larissa 05.2022\ORÇAMENTOS\Orçamentos 2024\9-SEDE PROCON\"/>
    </mc:Choice>
  </mc:AlternateContent>
  <xr:revisionPtr revIDLastSave="0" documentId="13_ncr:1_{CE19E20D-6A97-43F6-8D8F-32EE24023C02}" xr6:coauthVersionLast="47" xr6:coauthVersionMax="47" xr10:uidLastSave="{00000000-0000-0000-0000-000000000000}"/>
  <bookViews>
    <workbookView xWindow="28680" yWindow="-120" windowWidth="20730" windowHeight="11040" tabRatio="698" xr2:uid="{00000000-000D-0000-FFFF-FFFF00000000}"/>
  </bookViews>
  <sheets>
    <sheet name="P.O.UNIT" sheetId="1" r:id="rId1"/>
    <sheet name="ME. CALCULO" sheetId="28" r:id="rId2"/>
    <sheet name="VÃOS ESQUADRIAS" sheetId="78" state="hidden" r:id="rId3"/>
    <sheet name="CFF" sheetId="39" r:id="rId4"/>
    <sheet name="SINAPI 04-24" sheetId="61" r:id="rId5"/>
    <sheet name="SEDOP 02-24" sheetId="58" state="hidden" r:id="rId6"/>
    <sheet name="ORSE 03-23" sheetId="59" state="hidden" r:id="rId7"/>
    <sheet name="CPU" sheetId="60" r:id="rId8"/>
    <sheet name="ABC" sheetId="86" state="hidden" r:id="rId9"/>
    <sheet name="CPU-009" sheetId="80" r:id="rId10"/>
    <sheet name="CPU-013" sheetId="85" r:id="rId11"/>
    <sheet name="CPU-010" sheetId="84" r:id="rId12"/>
    <sheet name="CPU-003" sheetId="81" r:id="rId13"/>
    <sheet name="CPU-006" sheetId="82" r:id="rId14"/>
    <sheet name="CPU-012" sheetId="79" r:id="rId15"/>
    <sheet name="CPU-001" sheetId="66" r:id="rId16"/>
    <sheet name="CPU-002" sheetId="64" r:id="rId17"/>
    <sheet name="CPU-004" sheetId="70" r:id="rId18"/>
    <sheet name="CPU-005" sheetId="71" r:id="rId19"/>
    <sheet name="CPU-007" sheetId="76" r:id="rId20"/>
    <sheet name="CPU-08" sheetId="67" r:id="rId21"/>
    <sheet name="para SEI" sheetId="77"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0" localSheetId="7">#REF!</definedName>
    <definedName name="\0" localSheetId="14">#REF!</definedName>
    <definedName name="\0" localSheetId="6">#REF!</definedName>
    <definedName name="\0" localSheetId="5">#REF!</definedName>
    <definedName name="\0" localSheetId="4">#REF!</definedName>
    <definedName name="\0">#REF!</definedName>
    <definedName name="\a" localSheetId="7">#REF!</definedName>
    <definedName name="\a" localSheetId="14">#REF!</definedName>
    <definedName name="\a" localSheetId="6">#REF!</definedName>
    <definedName name="\a" localSheetId="5">#REF!</definedName>
    <definedName name="\a" localSheetId="4">#REF!</definedName>
    <definedName name="\a">#REF!</definedName>
    <definedName name="\c" localSheetId="7">[1]PLMUSEU!#REF!</definedName>
    <definedName name="\c" localSheetId="14">[1]PLMUSEU!#REF!</definedName>
    <definedName name="\c" localSheetId="6">[1]PLMUSEU!#REF!</definedName>
    <definedName name="\c" localSheetId="5">[1]PLMUSEU!#REF!</definedName>
    <definedName name="\c" localSheetId="4">[1]PLMUSEU!#REF!</definedName>
    <definedName name="\c">[1]PLMUSEU!#REF!</definedName>
    <definedName name="\d" localSheetId="7">'[2]Bm 8'!#REF!</definedName>
    <definedName name="\d" localSheetId="14">'[2]Bm 8'!#REF!</definedName>
    <definedName name="\d" localSheetId="6">'[2]Bm 8'!#REF!</definedName>
    <definedName name="\d" localSheetId="5">'[2]Bm 8'!#REF!</definedName>
    <definedName name="\d" localSheetId="4">'[2]Bm 8'!#REF!</definedName>
    <definedName name="\d">'[2]Bm 8'!#REF!</definedName>
    <definedName name="\f">#N/A</definedName>
    <definedName name="\I" localSheetId="7">#REF!</definedName>
    <definedName name="\I" localSheetId="14">#REF!</definedName>
    <definedName name="\I" localSheetId="6">#REF!</definedName>
    <definedName name="\I" localSheetId="5">#REF!</definedName>
    <definedName name="\I" localSheetId="4">#REF!</definedName>
    <definedName name="\I">#REF!</definedName>
    <definedName name="\p">#N/A</definedName>
    <definedName name="\q" localSheetId="7">'[2]Bm 8'!#REF!</definedName>
    <definedName name="\q" localSheetId="14">'[2]Bm 8'!#REF!</definedName>
    <definedName name="\q" localSheetId="6">'[2]Bm 8'!#REF!</definedName>
    <definedName name="\q" localSheetId="5">'[2]Bm 8'!#REF!</definedName>
    <definedName name="\q" localSheetId="4">'[2]Bm 8'!#REF!</definedName>
    <definedName name="\q">'[2]Bm 8'!#REF!</definedName>
    <definedName name="\S" localSheetId="7">[3]COMPOS1!#REF!</definedName>
    <definedName name="\S" localSheetId="14">[3]COMPOS1!#REF!</definedName>
    <definedName name="\S" localSheetId="6">[3]COMPOS1!#REF!</definedName>
    <definedName name="\S" localSheetId="5">[3]COMPOS1!#REF!</definedName>
    <definedName name="\S" localSheetId="4">[3]COMPOS1!#REF!</definedName>
    <definedName name="\S">[3]COMPOS1!#REF!</definedName>
    <definedName name="\x" localSheetId="7">[1]PLMUSEU!#REF!</definedName>
    <definedName name="\x" localSheetId="14">[1]PLMUSEU!#REF!</definedName>
    <definedName name="\x" localSheetId="6">[1]PLMUSEU!#REF!</definedName>
    <definedName name="\x" localSheetId="5">[1]PLMUSEU!#REF!</definedName>
    <definedName name="\x" localSheetId="4">[1]PLMUSEU!#REF!</definedName>
    <definedName name="\x">[1]PLMUSEU!#REF!</definedName>
    <definedName name="\y" localSheetId="7">#REF!</definedName>
    <definedName name="\y" localSheetId="14">#REF!</definedName>
    <definedName name="\y" localSheetId="6">#REF!</definedName>
    <definedName name="\y" localSheetId="5">#REF!</definedName>
    <definedName name="\y">#REF!</definedName>
    <definedName name="\z" localSheetId="7">[1]PLMUSEU!#REF!</definedName>
    <definedName name="\z" localSheetId="14">[1]PLMUSEU!#REF!</definedName>
    <definedName name="\z" localSheetId="6">[1]PLMUSEU!#REF!</definedName>
    <definedName name="\z" localSheetId="5">[1]PLMUSEU!#REF!</definedName>
    <definedName name="\z" localSheetId="4">[1]PLMUSEU!#REF!</definedName>
    <definedName name="\z">[1]PLMUSEU!#REF!</definedName>
    <definedName name="________PL1" localSheetId="7">#REF!</definedName>
    <definedName name="________PL1" localSheetId="14">#REF!</definedName>
    <definedName name="________PL1" localSheetId="6">#REF!</definedName>
    <definedName name="________PL1" localSheetId="5">#REF!</definedName>
    <definedName name="________PL1" localSheetId="4">#REF!</definedName>
    <definedName name="________PL1">#REF!</definedName>
    <definedName name="________pn20" localSheetId="7" hidden="1">{#N/A,#N/A,TRUE,"CAPA";#N/A,#N/A,TRUE,"S7-300";#N/A,#N/A,TRUE,"S7-400";#N/A,#N/A,TRUE,"ET200";#N/A,#N/A,TRUE,"C7";#N/A,#N/A,TRUE,"SW";#N/A,#N/A,TRUE,"PG"}</definedName>
    <definedName name="________pn20" localSheetId="6" hidden="1">{#N/A,#N/A,TRUE,"CAPA";#N/A,#N/A,TRUE,"S7-300";#N/A,#N/A,TRUE,"S7-400";#N/A,#N/A,TRUE,"ET200";#N/A,#N/A,TRUE,"C7";#N/A,#N/A,TRUE,"SW";#N/A,#N/A,TRUE,"PG"}</definedName>
    <definedName name="________pn20" localSheetId="5" hidden="1">{#N/A,#N/A,TRUE,"CAPA";#N/A,#N/A,TRUE,"S7-300";#N/A,#N/A,TRUE,"S7-400";#N/A,#N/A,TRUE,"ET200";#N/A,#N/A,TRUE,"C7";#N/A,#N/A,TRUE,"SW";#N/A,#N/A,TRUE,"PG"}</definedName>
    <definedName name="________pn20" localSheetId="4" hidden="1">{#N/A,#N/A,TRUE,"CAPA";#N/A,#N/A,TRUE,"S7-300";#N/A,#N/A,TRUE,"S7-400";#N/A,#N/A,TRUE,"ET200";#N/A,#N/A,TRUE,"C7";#N/A,#N/A,TRUE,"SW";#N/A,#N/A,TRUE,"PG"}</definedName>
    <definedName name="________pn20"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5" hidden="1">{#N/A,#N/A,TRUE,"CAPA";#N/A,#N/A,TRUE,"S7-300";#N/A,#N/A,TRUE,"S7-400";#N/A,#N/A,TRUE,"ET200";#N/A,#N/A,TRUE,"C7";#N/A,#N/A,TRUE,"SW";#N/A,#N/A,TRUE,"PG"}</definedName>
    <definedName name="________wrn1" localSheetId="4" hidden="1">{#N/A,#N/A,TRUE,"CAPA";#N/A,#N/A,TRUE,"S7-300";#N/A,#N/A,TRUE,"S7-400";#N/A,#N/A,TRUE,"ET200";#N/A,#N/A,TRUE,"C7";#N/A,#N/A,TRUE,"SW";#N/A,#N/A,TRUE,"PG"}</definedName>
    <definedName name="________wrn1"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5" hidden="1">{#N/A,#N/A,TRUE,"CAPA";#N/A,#N/A,TRUE,"S7-300";#N/A,#N/A,TRUE,"S7-400";#N/A,#N/A,TRUE,"ET200";#N/A,#N/A,TRUE,"C7";#N/A,#N/A,TRUE,"SW";#N/A,#N/A,TRUE,"PG"}</definedName>
    <definedName name="________wrn3" localSheetId="4" hidden="1">{#N/A,#N/A,TRUE,"CAPA";#N/A,#N/A,TRUE,"S7-300";#N/A,#N/A,TRUE,"S7-400";#N/A,#N/A,TRUE,"ET200";#N/A,#N/A,TRUE,"C7";#N/A,#N/A,TRUE,"SW";#N/A,#N/A,TRUE,"PG"}</definedName>
    <definedName name="________wrn3" hidden="1">{#N/A,#N/A,TRUE,"CAPA";#N/A,#N/A,TRUE,"S7-300";#N/A,#N/A,TRUE,"S7-400";#N/A,#N/A,TRUE,"ET200";#N/A,#N/A,TRUE,"C7";#N/A,#N/A,TRUE,"SW";#N/A,#N/A,TRUE,"PG"}</definedName>
    <definedName name="_______PL1" localSheetId="7">#REF!</definedName>
    <definedName name="_______PL1" localSheetId="14">#REF!</definedName>
    <definedName name="_______PL1" localSheetId="6">#REF!</definedName>
    <definedName name="_______PL1" localSheetId="5">#REF!</definedName>
    <definedName name="_______PL1" localSheetId="4">#REF!</definedName>
    <definedName name="_______PL1">#REF!</definedName>
    <definedName name="______BOR1" localSheetId="7">'[2]Bm 8'!#REF!</definedName>
    <definedName name="______BOR1" localSheetId="14">'[2]Bm 8'!#REF!</definedName>
    <definedName name="______BOR1" localSheetId="6">'[2]Bm 8'!#REF!</definedName>
    <definedName name="______BOR1" localSheetId="5">'[2]Bm 8'!#REF!</definedName>
    <definedName name="______BOR1" localSheetId="4">'[2]Bm 8'!#REF!</definedName>
    <definedName name="______BOR1">'[2]Bm 8'!#REF!</definedName>
    <definedName name="______PL1" localSheetId="7">#REF!</definedName>
    <definedName name="______PL1" localSheetId="14">#REF!</definedName>
    <definedName name="______PL1" localSheetId="6">#REF!</definedName>
    <definedName name="______PL1" localSheetId="5">#REF!</definedName>
    <definedName name="______PL1" localSheetId="4">#REF!</definedName>
    <definedName name="______PL1">#REF!</definedName>
    <definedName name="_____PL1" localSheetId="7">#REF!</definedName>
    <definedName name="_____PL1" localSheetId="14">#REF!</definedName>
    <definedName name="_____PL1" localSheetId="6">#REF!</definedName>
    <definedName name="_____PL1" localSheetId="5">#REF!</definedName>
    <definedName name="_____PL1" localSheetId="4">#REF!</definedName>
    <definedName name="_____PL1">#REF!</definedName>
    <definedName name="____Ele200502" localSheetId="7">#REF!</definedName>
    <definedName name="____Ele200502" localSheetId="14">#REF!</definedName>
    <definedName name="____Ele200502" localSheetId="6">#REF!</definedName>
    <definedName name="____Ele200502" localSheetId="5">#REF!</definedName>
    <definedName name="____Ele200502" localSheetId="4">#REF!</definedName>
    <definedName name="____Ele200502">#REF!</definedName>
    <definedName name="____Ele200609" localSheetId="14">#REF!</definedName>
    <definedName name="____Ele200609">#REF!</definedName>
    <definedName name="____PL1" localSheetId="14">#REF!</definedName>
    <definedName name="____PL1">#REF!</definedName>
    <definedName name="____pv2" localSheetId="14">#REF!</definedName>
    <definedName name="____pv2">#REF!</definedName>
    <definedName name="____pv3" localSheetId="14">#REF!</definedName>
    <definedName name="____pv3">#REF!</definedName>
    <definedName name="____REV5" localSheetId="14">#REF!</definedName>
    <definedName name="____REV5">#REF!</definedName>
    <definedName name="____Ser200506" localSheetId="14">#REF!</definedName>
    <definedName name="____Ser200506">#REF!</definedName>
    <definedName name="____Ser200705" localSheetId="14">#REF!</definedName>
    <definedName name="____Ser200705">#REF!</definedName>
    <definedName name="____Ser200712" localSheetId="14">#REF!</definedName>
    <definedName name="____Ser200712">#REF!</definedName>
    <definedName name="____Ser201104" localSheetId="14">#REF!</definedName>
    <definedName name="____Ser201104">#REF!</definedName>
    <definedName name="____TR2" localSheetId="14">#REF!</definedName>
    <definedName name="____TR2">#REF!</definedName>
    <definedName name="____TR5" localSheetId="14">#REF!</definedName>
    <definedName name="____TR5">#REF!</definedName>
    <definedName name="___BOR1" localSheetId="14">'[2]Bm 8'!#REF!</definedName>
    <definedName name="___BOR1">'[2]Bm 8'!#REF!</definedName>
    <definedName name="___Ele200502" localSheetId="7">#REF!</definedName>
    <definedName name="___Ele200502" localSheetId="14">#REF!</definedName>
    <definedName name="___Ele200502" localSheetId="6">#REF!</definedName>
    <definedName name="___Ele200502" localSheetId="5">#REF!</definedName>
    <definedName name="___Ele200502" localSheetId="4">#REF!</definedName>
    <definedName name="___Ele200502">#REF!</definedName>
    <definedName name="___Ele200609" localSheetId="7">#REF!</definedName>
    <definedName name="___Ele200609" localSheetId="14">#REF!</definedName>
    <definedName name="___Ele200609" localSheetId="6">#REF!</definedName>
    <definedName name="___Ele200609" localSheetId="5">#REF!</definedName>
    <definedName name="___Ele200609" localSheetId="4">#REF!</definedName>
    <definedName name="___Ele200609">#REF!</definedName>
    <definedName name="___PL1" localSheetId="7">#REF!</definedName>
    <definedName name="___PL1" localSheetId="14">#REF!</definedName>
    <definedName name="___PL1" localSheetId="6">#REF!</definedName>
    <definedName name="___PL1" localSheetId="5">#REF!</definedName>
    <definedName name="___PL1" localSheetId="4">#REF!</definedName>
    <definedName name="___PL1">#REF!</definedName>
    <definedName name="___pv2" localSheetId="14">#REF!</definedName>
    <definedName name="___pv2">#REF!</definedName>
    <definedName name="___pv3" localSheetId="14">#REF!</definedName>
    <definedName name="___pv3">#REF!</definedName>
    <definedName name="___REV5" localSheetId="14">#REF!</definedName>
    <definedName name="___REV5">#REF!</definedName>
    <definedName name="___Ser200506" localSheetId="14">#REF!</definedName>
    <definedName name="___Ser200506">#REF!</definedName>
    <definedName name="___Ser200705" localSheetId="14">#REF!</definedName>
    <definedName name="___Ser200705">#REF!</definedName>
    <definedName name="___Ser200712" localSheetId="14">#REF!</definedName>
    <definedName name="___Ser200712">#REF!</definedName>
    <definedName name="___Ser201104" localSheetId="14">#REF!</definedName>
    <definedName name="___Ser201104">#REF!</definedName>
    <definedName name="___TR2" localSheetId="14">#REF!</definedName>
    <definedName name="___TR2">#REF!</definedName>
    <definedName name="___TR5" localSheetId="14">#REF!</definedName>
    <definedName name="___TR5">#REF!</definedName>
    <definedName name="__123Graph_A" localSheetId="14" hidden="1">#REF!</definedName>
    <definedName name="__123Graph_A" hidden="1">#REF!</definedName>
    <definedName name="__123Graph_B" localSheetId="14" hidden="1">#REF!</definedName>
    <definedName name="__123Graph_B" hidden="1">#REF!</definedName>
    <definedName name="__123Graph_C" localSheetId="14" hidden="1">#REF!</definedName>
    <definedName name="__123Graph_C" hidden="1">#REF!</definedName>
    <definedName name="__123Graph_D" hidden="1">'[4]Etapa Única'!$C$125:$C$134</definedName>
    <definedName name="__123Graph_E" hidden="1">'[4]Etapa Única'!$E$125:$E$134</definedName>
    <definedName name="__123Graph_X" localSheetId="7" hidden="1">#REF!</definedName>
    <definedName name="__123Graph_X" localSheetId="14" hidden="1">#REF!</definedName>
    <definedName name="__123Graph_X" localSheetId="6" hidden="1">#REF!</definedName>
    <definedName name="__123Graph_X" localSheetId="5" hidden="1">#REF!</definedName>
    <definedName name="__123Graph_X" localSheetId="4" hidden="1">#REF!</definedName>
    <definedName name="__123Graph_X" hidden="1">#REF!</definedName>
    <definedName name="__BDI1" localSheetId="7">[5]Dados!#REF!</definedName>
    <definedName name="__BDI1" localSheetId="14">[5]Dados!#REF!</definedName>
    <definedName name="__BDI1" localSheetId="6">[5]Dados!#REF!</definedName>
    <definedName name="__BDI1" localSheetId="5">[5]Dados!#REF!</definedName>
    <definedName name="__BDI1">[5]Dados!#REF!</definedName>
    <definedName name="__BOR1" localSheetId="7">'[2]Bm 8'!#REF!</definedName>
    <definedName name="__BOR1" localSheetId="14">'[2]Bm 8'!#REF!</definedName>
    <definedName name="__BOR1" localSheetId="6">'[2]Bm 8'!#REF!</definedName>
    <definedName name="__BOR1" localSheetId="5">'[2]Bm 8'!#REF!</definedName>
    <definedName name="__BOR1" localSheetId="4">'[2]Bm 8'!#REF!</definedName>
    <definedName name="__BOR1">'[2]Bm 8'!#REF!</definedName>
    <definedName name="__Ele200502" localSheetId="7">#REF!</definedName>
    <definedName name="__Ele200502" localSheetId="14">#REF!</definedName>
    <definedName name="__Ele200502" localSheetId="6">#REF!</definedName>
    <definedName name="__Ele200502" localSheetId="5">#REF!</definedName>
    <definedName name="__Ele200502" localSheetId="4">#REF!</definedName>
    <definedName name="__Ele200502">#REF!</definedName>
    <definedName name="__Ele200609" localSheetId="7">#REF!</definedName>
    <definedName name="__Ele200609" localSheetId="14">#REF!</definedName>
    <definedName name="__Ele200609" localSheetId="6">#REF!</definedName>
    <definedName name="__Ele200609" localSheetId="5">#REF!</definedName>
    <definedName name="__Ele200609" localSheetId="4">#REF!</definedName>
    <definedName name="__Ele200609">#REF!</definedName>
    <definedName name="__PL1" localSheetId="7">#REF!</definedName>
    <definedName name="__PL1" localSheetId="14">#REF!</definedName>
    <definedName name="__PL1" localSheetId="6">#REF!</definedName>
    <definedName name="__PL1" localSheetId="5">#REF!</definedName>
    <definedName name="__PL1" localSheetId="4">#REF!</definedName>
    <definedName name="__PL1">#REF!</definedName>
    <definedName name="__pv2" localSheetId="14">#REF!</definedName>
    <definedName name="__pv2">#REF!</definedName>
    <definedName name="__pv3" localSheetId="14">#REF!</definedName>
    <definedName name="__pv3">#REF!</definedName>
    <definedName name="__r" localSheetId="14">#REF!</definedName>
    <definedName name="__r">#REF!</definedName>
    <definedName name="__REV5" localSheetId="14">#REF!</definedName>
    <definedName name="__REV5">#REF!</definedName>
    <definedName name="__Ser200506" localSheetId="14">#REF!</definedName>
    <definedName name="__Ser200506">#REF!</definedName>
    <definedName name="__Ser200705" localSheetId="14">#REF!</definedName>
    <definedName name="__Ser200705">#REF!</definedName>
    <definedName name="__Ser200712" localSheetId="14">#REF!</definedName>
    <definedName name="__Ser200712">#REF!</definedName>
    <definedName name="__Ser201104" localSheetId="14">#REF!</definedName>
    <definedName name="__Ser201104">#REF!</definedName>
    <definedName name="__TR2" localSheetId="14">#REF!</definedName>
    <definedName name="__TR2">#REF!</definedName>
    <definedName name="__TR5" localSheetId="14">#REF!</definedName>
    <definedName name="__TR5">#REF!</definedName>
    <definedName name="_01_09_96" localSheetId="14">#REF!</definedName>
    <definedName name="_01_09_96">#REF!</definedName>
    <definedName name="_08.302.01" localSheetId="14">#REF!</definedName>
    <definedName name="_08.302.01">#REF!</definedName>
    <definedName name="_1_Excel_BuiltIn_Print_Area_1_1" localSheetId="14">#REF!</definedName>
    <definedName name="_1_Excel_BuiltIn_Print_Area_1_1">#REF!</definedName>
    <definedName name="_10Excel_BuiltIn_Print_Area_2_1" localSheetId="14">'[6]resumo transporte'!#REF!</definedName>
    <definedName name="_10Excel_BuiltIn_Print_Area_2_1">'[6]resumo transporte'!#REF!</definedName>
    <definedName name="_1Excel_BuiltIn_Print_Area_1_1" localSheetId="7">#REF!</definedName>
    <definedName name="_1Excel_BuiltIn_Print_Area_1_1" localSheetId="14">#REF!</definedName>
    <definedName name="_1Excel_BuiltIn_Print_Area_1_1" localSheetId="6">#REF!</definedName>
    <definedName name="_1Excel_BuiltIn_Print_Area_1_1" localSheetId="5">#REF!</definedName>
    <definedName name="_1Excel_BuiltIn_Print_Area_1_1">#REF!</definedName>
    <definedName name="_1Excel_BuiltIn_Print_Area_1_1_1" localSheetId="7">#REF!</definedName>
    <definedName name="_1Excel_BuiltIn_Print_Area_1_1_1" localSheetId="14">#REF!</definedName>
    <definedName name="_1Excel_BuiltIn_Print_Area_1_1_1" localSheetId="6">#REF!</definedName>
    <definedName name="_1Excel_BuiltIn_Print_Area_1_1_1" localSheetId="5">#REF!</definedName>
    <definedName name="_1Excel_BuiltIn_Print_Area_1_1_1">#REF!</definedName>
    <definedName name="_1Excel_BuiltIn_Print_Area_13_1" localSheetId="7">#REF!</definedName>
    <definedName name="_1Excel_BuiltIn_Print_Area_13_1" localSheetId="14">#REF!</definedName>
    <definedName name="_1Excel_BuiltIn_Print_Area_13_1" localSheetId="6">#REF!</definedName>
    <definedName name="_1Excel_BuiltIn_Print_Area_13_1" localSheetId="5">#REF!</definedName>
    <definedName name="_1Excel_BuiltIn_Print_Area_13_1">#REF!</definedName>
    <definedName name="_1Excel_BuiltIn_Print_Area_15_1_1" localSheetId="14">#REF!</definedName>
    <definedName name="_1Excel_BuiltIn_Print_Area_15_1_1">#REF!</definedName>
    <definedName name="_1Excel_BuiltIn_Print_Area_5_1" localSheetId="14">#REF!</definedName>
    <definedName name="_1Excel_BuiltIn_Print_Area_5_1">#REF!</definedName>
    <definedName name="_2Excel_BuiltIn_Print_Area_1_1" localSheetId="14">#REF!</definedName>
    <definedName name="_2Excel_BuiltIn_Print_Area_1_1">#REF!</definedName>
    <definedName name="_2Excel_BuiltIn_Print_Area_24_1" localSheetId="14">#REF!</definedName>
    <definedName name="_2Excel_BuiltIn_Print_Area_24_1">#REF!</definedName>
    <definedName name="_5Excel_BuiltIn_Print_Area_1_1_1" localSheetId="14">#REF!</definedName>
    <definedName name="_5Excel_BuiltIn_Print_Area_1_1_1">#REF!</definedName>
    <definedName name="_aaa01" localSheetId="14">#REF!</definedName>
    <definedName name="_aaa01">#REF!</definedName>
    <definedName name="_abc10" localSheetId="14">#REF!</definedName>
    <definedName name="_abc10">#REF!</definedName>
    <definedName name="_abc100000" localSheetId="14">#REF!</definedName>
    <definedName name="_abc100000">#REF!</definedName>
    <definedName name="_abc1111" localSheetId="14">#REF!</definedName>
    <definedName name="_abc1111">#REF!</definedName>
    <definedName name="_abc2" localSheetId="14">#REF!</definedName>
    <definedName name="_abc2">#REF!</definedName>
    <definedName name="_bbb1" localSheetId="14">#REF!</definedName>
    <definedName name="_bbb1">#REF!</definedName>
    <definedName name="_BD2" localSheetId="3">#REF!</definedName>
    <definedName name="_BD2" localSheetId="14">#REF!</definedName>
    <definedName name="_BD2" localSheetId="1">#REF!</definedName>
    <definedName name="_BD2">#REF!</definedName>
    <definedName name="_BDI3" localSheetId="14">#REF!</definedName>
    <definedName name="_BDI3" localSheetId="6">#REF!</definedName>
    <definedName name="_BDI3" localSheetId="5">#REF!</definedName>
    <definedName name="_BDI3">#REF!</definedName>
    <definedName name="_BOR1" localSheetId="14">'[2]Bm 8'!#REF!</definedName>
    <definedName name="_BOR1">'[2]Bm 8'!#REF!</definedName>
    <definedName name="_cab0120" localSheetId="7">#REF!</definedName>
    <definedName name="_cab0120" localSheetId="14">#REF!</definedName>
    <definedName name="_cab0120" localSheetId="6">#REF!</definedName>
    <definedName name="_cab0120" localSheetId="5">#REF!</definedName>
    <definedName name="_cab0120" localSheetId="4">#REF!</definedName>
    <definedName name="_cab0120">#REF!</definedName>
    <definedName name="_ccc01" localSheetId="7">#REF!</definedName>
    <definedName name="_ccc01" localSheetId="14">#REF!</definedName>
    <definedName name="_ccc01" localSheetId="6">#REF!</definedName>
    <definedName name="_ccc01" localSheetId="5">#REF!</definedName>
    <definedName name="_ccc01" localSheetId="4">#REF!</definedName>
    <definedName name="_ccc01">#REF!</definedName>
    <definedName name="_ccc1" localSheetId="7">#REF!</definedName>
    <definedName name="_ccc1" localSheetId="14">#REF!</definedName>
    <definedName name="_ccc1" localSheetId="6">#REF!</definedName>
    <definedName name="_ccc1" localSheetId="5">#REF!</definedName>
    <definedName name="_ccc1" localSheetId="4">#REF!</definedName>
    <definedName name="_ccc1">#REF!</definedName>
    <definedName name="_COL36" localSheetId="14">#REF!</definedName>
    <definedName name="_COL36">#REF!</definedName>
    <definedName name="_COL37" localSheetId="14">#REF!</definedName>
    <definedName name="_COL37">#REF!</definedName>
    <definedName name="_COL38" localSheetId="14">#REF!</definedName>
    <definedName name="_COL38">#REF!</definedName>
    <definedName name="_cre006" localSheetId="14">#REF!</definedName>
    <definedName name="_cre006">#REF!</definedName>
    <definedName name="_d" localSheetId="14">#REF!</definedName>
    <definedName name="_d">#REF!</definedName>
    <definedName name="_DAT1" localSheetId="14">#REF!</definedName>
    <definedName name="_DAT1">#REF!</definedName>
    <definedName name="_DAT2" localSheetId="14">#REF!</definedName>
    <definedName name="_DAT2">#REF!</definedName>
    <definedName name="_DAT3" localSheetId="14">#REF!</definedName>
    <definedName name="_DAT3">#REF!</definedName>
    <definedName name="_DAT4" localSheetId="14">#REF!</definedName>
    <definedName name="_DAT4">#REF!</definedName>
    <definedName name="_DAT5" localSheetId="14">#REF!</definedName>
    <definedName name="_DAT5">#REF!</definedName>
    <definedName name="_DAT6" localSheetId="14">#REF!</definedName>
    <definedName name="_DAT6">#REF!</definedName>
    <definedName name="_DAT7" localSheetId="14">#REF!</definedName>
    <definedName name="_DAT7">#REF!</definedName>
    <definedName name="_DAT8" localSheetId="14">#REF!</definedName>
    <definedName name="_DAT8">#REF!</definedName>
    <definedName name="_dia01" localSheetId="14">#REF!</definedName>
    <definedName name="_dia01">#REF!</definedName>
    <definedName name="_Ele200502" localSheetId="14">#REF!</definedName>
    <definedName name="_Ele200502">#REF!</definedName>
    <definedName name="_Ele200609" localSheetId="14">#REF!</definedName>
    <definedName name="_Ele200609">#REF!</definedName>
    <definedName name="_f" localSheetId="14">#REF!</definedName>
    <definedName name="_f">#REF!</definedName>
    <definedName name="_Fill" localSheetId="14" hidden="1">#REF!</definedName>
    <definedName name="_Fill" hidden="1">#REF!</definedName>
    <definedName name="_xlnm._FilterDatabase" localSheetId="8" hidden="1">ABC!$A$11:$K$11</definedName>
    <definedName name="_xlnm._FilterDatabase" localSheetId="1" hidden="1">'ME. CALCULO'!$A$9:$J$9</definedName>
    <definedName name="_xlnm._FilterDatabase" localSheetId="0" hidden="1">'P.O.UNIT'!$A$11:$I$153</definedName>
    <definedName name="_xlnm._FilterDatabase" localSheetId="21" hidden="1">'para SEI'!$A$11:$I$146</definedName>
    <definedName name="_fim01" localSheetId="7">#REF!</definedName>
    <definedName name="_fim01" localSheetId="14">#REF!</definedName>
    <definedName name="_fim01" localSheetId="6">#REF!</definedName>
    <definedName name="_fim01" localSheetId="5">#REF!</definedName>
    <definedName name="_fim01">#REF!</definedName>
    <definedName name="_fim10" localSheetId="7">#REF!</definedName>
    <definedName name="_fim10" localSheetId="14">#REF!</definedName>
    <definedName name="_fim10" localSheetId="6">#REF!</definedName>
    <definedName name="_fim10" localSheetId="5">#REF!</definedName>
    <definedName name="_fim10">#REF!</definedName>
    <definedName name="_I" localSheetId="7">#REF!</definedName>
    <definedName name="_I" localSheetId="14">#REF!</definedName>
    <definedName name="_I" localSheetId="6">#REF!</definedName>
    <definedName name="_I" localSheetId="5">#REF!</definedName>
    <definedName name="_I">#REF!</definedName>
    <definedName name="_I_1" localSheetId="14">#REF!</definedName>
    <definedName name="_I_1">#REF!</definedName>
    <definedName name="_I_1_1" localSheetId="14">#REF!</definedName>
    <definedName name="_I_1_1">#REF!</definedName>
    <definedName name="_I_1_1_1" localSheetId="14">#REF!</definedName>
    <definedName name="_I_1_1_1">#REF!</definedName>
    <definedName name="_I_1_1_1_1" localSheetId="14">#REF!</definedName>
    <definedName name="_I_1_1_1_1">#REF!</definedName>
    <definedName name="_I_1_1_1_1_1" localSheetId="14">#REF!</definedName>
    <definedName name="_I_1_1_1_1_1">#REF!</definedName>
    <definedName name="_I_1_1_1_16" localSheetId="14">#REF!</definedName>
    <definedName name="_I_1_1_1_16">#REF!</definedName>
    <definedName name="_I_1_1_16" localSheetId="14">#REF!</definedName>
    <definedName name="_I_1_1_16">#REF!</definedName>
    <definedName name="_I_1_1_19" localSheetId="14">#REF!</definedName>
    <definedName name="_I_1_1_19">#REF!</definedName>
    <definedName name="_I_1_1_19_16" localSheetId="14">#REF!</definedName>
    <definedName name="_I_1_1_19_16">#REF!</definedName>
    <definedName name="_I_1_16" localSheetId="14">#REF!</definedName>
    <definedName name="_I_1_16">#REF!</definedName>
    <definedName name="_I_1_16_1" localSheetId="14">#REF!</definedName>
    <definedName name="_I_1_16_1">#REF!</definedName>
    <definedName name="_I_1_19" localSheetId="14">#REF!</definedName>
    <definedName name="_I_1_19">#REF!</definedName>
    <definedName name="_I_1_19_16" localSheetId="14">#REF!</definedName>
    <definedName name="_I_1_19_16">#REF!</definedName>
    <definedName name="_I_16" localSheetId="14">#REF!</definedName>
    <definedName name="_I_16">#REF!</definedName>
    <definedName name="_I_16_1" localSheetId="14">#REF!</definedName>
    <definedName name="_I_16_1">#REF!</definedName>
    <definedName name="_I_19" localSheetId="14">#REF!</definedName>
    <definedName name="_I_19">#REF!</definedName>
    <definedName name="_I_19_16" localSheetId="14">#REF!</definedName>
    <definedName name="_I_19_16">#REF!</definedName>
    <definedName name="_Key1" localSheetId="14" hidden="1">#REF!</definedName>
    <definedName name="_Key1" hidden="1">#REF!</definedName>
    <definedName name="_Key2" localSheetId="14" hidden="1">#REF!</definedName>
    <definedName name="_Key2" hidden="1">#REF!</definedName>
    <definedName name="_kkk23" localSheetId="14">#REF!</definedName>
    <definedName name="_kkk23">#REF!</definedName>
    <definedName name="_lll01" localSheetId="14">#REF!</definedName>
    <definedName name="_lll01">#REF!</definedName>
    <definedName name="_MAT1" localSheetId="3">#REF!</definedName>
    <definedName name="_MAT1" localSheetId="14">#REF!</definedName>
    <definedName name="_MAT1" localSheetId="1">#REF!</definedName>
    <definedName name="_MAT1">#REF!</definedName>
    <definedName name="_MAT2" localSheetId="3">#REF!</definedName>
    <definedName name="_MAT2" localSheetId="14">#REF!</definedName>
    <definedName name="_MAT2" localSheetId="1">#REF!</definedName>
    <definedName name="_MAT2">#REF!</definedName>
    <definedName name="_MM" localSheetId="14" hidden="1">#REF!</definedName>
    <definedName name="_MM" hidden="1">#REF!</definedName>
    <definedName name="_mm01" localSheetId="14">#REF!</definedName>
    <definedName name="_mm01">#REF!</definedName>
    <definedName name="_na222" localSheetId="14">#REF!</definedName>
    <definedName name="_na222">#REF!</definedName>
    <definedName name="_nn01" localSheetId="14">#REF!</definedName>
    <definedName name="_nn01">#REF!</definedName>
    <definedName name="_oo01" localSheetId="14">#REF!</definedName>
    <definedName name="_oo01">#REF!</definedName>
    <definedName name="_Order1" hidden="1">255</definedName>
    <definedName name="_Order2" hidden="1">255</definedName>
    <definedName name="_p" localSheetId="7">#REF!</definedName>
    <definedName name="_p" localSheetId="14">#REF!</definedName>
    <definedName name="_p" localSheetId="6">#REF!</definedName>
    <definedName name="_p" localSheetId="5">#REF!</definedName>
    <definedName name="_p" localSheetId="4">#REF!</definedName>
    <definedName name="_p">#REF!</definedName>
    <definedName name="_pan98" localSheetId="7">#REF!</definedName>
    <definedName name="_pan98" localSheetId="14">#REF!</definedName>
    <definedName name="_pan98" localSheetId="6">#REF!</definedName>
    <definedName name="_pan98" localSheetId="5">#REF!</definedName>
    <definedName name="_pan98" localSheetId="4">#REF!</definedName>
    <definedName name="_pan98">#REF!</definedName>
    <definedName name="_pb345" localSheetId="7">#REF!</definedName>
    <definedName name="_pb345" localSheetId="14">#REF!</definedName>
    <definedName name="_pb345" localSheetId="6">#REF!</definedName>
    <definedName name="_pb345" localSheetId="5">#REF!</definedName>
    <definedName name="_pb345" localSheetId="4">#REF!</definedName>
    <definedName name="_pb345">#REF!</definedName>
    <definedName name="_pbc005" localSheetId="14">#REF!</definedName>
    <definedName name="_pbc005">#REF!</definedName>
    <definedName name="_pg900" localSheetId="14">#REF!</definedName>
    <definedName name="_pg900">#REF!</definedName>
    <definedName name="_PL1" localSheetId="14">#REF!</definedName>
    <definedName name="_PL1">#REF!</definedName>
    <definedName name="_pp01" localSheetId="14">#REF!</definedName>
    <definedName name="_pp01">#REF!</definedName>
    <definedName name="_pv2" localSheetId="14">#REF!</definedName>
    <definedName name="_pv2">#REF!</definedName>
    <definedName name="_pv3" localSheetId="14">#REF!</definedName>
    <definedName name="_pv3">#REF!</definedName>
    <definedName name="_qq01" localSheetId="14">#REF!</definedName>
    <definedName name="_qq01">#REF!</definedName>
    <definedName name="_r" localSheetId="14">#REF!</definedName>
    <definedName name="_r">#REF!</definedName>
    <definedName name="_REV5" localSheetId="14">#REF!</definedName>
    <definedName name="_REV5">#REF!</definedName>
    <definedName name="_rp304" localSheetId="14">#REF!</definedName>
    <definedName name="_rp304">#REF!</definedName>
    <definedName name="_rr01" localSheetId="14">#REF!</definedName>
    <definedName name="_rr01">#REF!</definedName>
    <definedName name="_S" localSheetId="14">[7]COMPOS1!#REF!</definedName>
    <definedName name="_S">[7]COMPOS1!#REF!</definedName>
    <definedName name="_S_1" localSheetId="14">[7]COMPOS1!#REF!</definedName>
    <definedName name="_S_1">[7]COMPOS1!#REF!</definedName>
    <definedName name="_S_1_1" localSheetId="14">[7]COMPOS1!#REF!</definedName>
    <definedName name="_S_1_1">[7]COMPOS1!#REF!</definedName>
    <definedName name="_S_1_1_1" localSheetId="14">[7]COMPOS1!#REF!</definedName>
    <definedName name="_S_1_1_1">[7]COMPOS1!#REF!</definedName>
    <definedName name="_S_1_1_1_1" localSheetId="14">[7]COMPOS1!#REF!</definedName>
    <definedName name="_S_1_1_1_1">[7]COMPOS1!#REF!</definedName>
    <definedName name="_S_1_1_1_1_1" localSheetId="14">[7]COMPOS1!#REF!</definedName>
    <definedName name="_S_1_1_1_1_1">[7]COMPOS1!#REF!</definedName>
    <definedName name="_S_1_1_1_16" localSheetId="14">[7]COMPOS1!#REF!</definedName>
    <definedName name="_S_1_1_1_16">[7]COMPOS1!#REF!</definedName>
    <definedName name="_S_1_1_16" localSheetId="14">[7]COMPOS1!#REF!</definedName>
    <definedName name="_S_1_1_16">[7]COMPOS1!#REF!</definedName>
    <definedName name="_S_1_16" localSheetId="14">[7]COMPOS1!#REF!</definedName>
    <definedName name="_S_1_16">[7]COMPOS1!#REF!</definedName>
    <definedName name="_S_1_16_1" localSheetId="14">[7]COMPOS1!#REF!</definedName>
    <definedName name="_S_1_16_1">[7]COMPOS1!#REF!</definedName>
    <definedName name="_S_16" localSheetId="14">[7]COMPOS1!#REF!</definedName>
    <definedName name="_S_16">[7]COMPOS1!#REF!</definedName>
    <definedName name="_S_16_1" localSheetId="14">[7]COMPOS1!#REF!</definedName>
    <definedName name="_S_16_1">[7]COMPOS1!#REF!</definedName>
    <definedName name="_Sam" localSheetId="7" hidden="1">#REF!</definedName>
    <definedName name="_Sam" localSheetId="14" hidden="1">#REF!</definedName>
    <definedName name="_Sam" localSheetId="6" hidden="1">#REF!</definedName>
    <definedName name="_Sam" localSheetId="5" hidden="1">#REF!</definedName>
    <definedName name="_Sam" localSheetId="4" hidden="1">#REF!</definedName>
    <definedName name="_Sam" hidden="1">#REF!</definedName>
    <definedName name="_sd34" localSheetId="7">#REF!</definedName>
    <definedName name="_sd34" localSheetId="14">#REF!</definedName>
    <definedName name="_sd34" localSheetId="6">#REF!</definedName>
    <definedName name="_sd34" localSheetId="5">#REF!</definedName>
    <definedName name="_sd34" localSheetId="4">#REF!</definedName>
    <definedName name="_sd34">#REF!</definedName>
    <definedName name="_seg1">[8]DADOS!$D$10</definedName>
    <definedName name="_seg2">[8]DADOS!$E$10</definedName>
    <definedName name="_Ser200506" localSheetId="7">#REF!</definedName>
    <definedName name="_Ser200506" localSheetId="14">#REF!</definedName>
    <definedName name="_Ser200506" localSheetId="6">#REF!</definedName>
    <definedName name="_Ser200506" localSheetId="5">#REF!</definedName>
    <definedName name="_Ser200506" localSheetId="4">#REF!</definedName>
    <definedName name="_Ser200506">#REF!</definedName>
    <definedName name="_Ser200705" localSheetId="7">#REF!</definedName>
    <definedName name="_Ser200705" localSheetId="14">#REF!</definedName>
    <definedName name="_Ser200705" localSheetId="6">#REF!</definedName>
    <definedName name="_Ser200705" localSheetId="5">#REF!</definedName>
    <definedName name="_Ser200705" localSheetId="4">#REF!</definedName>
    <definedName name="_Ser200705">#REF!</definedName>
    <definedName name="_Ser200712" localSheetId="7">#REF!</definedName>
    <definedName name="_Ser200712" localSheetId="14">#REF!</definedName>
    <definedName name="_Ser200712" localSheetId="6">#REF!</definedName>
    <definedName name="_Ser200712" localSheetId="5">#REF!</definedName>
    <definedName name="_Ser200712" localSheetId="4">#REF!</definedName>
    <definedName name="_Ser200712">#REF!</definedName>
    <definedName name="_Ser201104" localSheetId="14">#REF!</definedName>
    <definedName name="_Ser201104">#REF!</definedName>
    <definedName name="_Sort" localSheetId="14" hidden="1">#REF!</definedName>
    <definedName name="_Sort" hidden="1">#REF!</definedName>
    <definedName name="_ss01" localSheetId="14">#REF!</definedName>
    <definedName name="_ss01">#REF!</definedName>
    <definedName name="_sss01" localSheetId="14">#REF!</definedName>
    <definedName name="_sss01">#REF!</definedName>
    <definedName name="_TB1" localSheetId="14">#REF!</definedName>
    <definedName name="_TB1">#REF!</definedName>
    <definedName name="_TB2" localSheetId="14">#REF!</definedName>
    <definedName name="_TB2">#REF!</definedName>
    <definedName name="_TB3" localSheetId="14">#REF!</definedName>
    <definedName name="_TB3">#REF!</definedName>
    <definedName name="_TB4" localSheetId="14">#REF!</definedName>
    <definedName name="_TB4">#REF!</definedName>
    <definedName name="_TB5" localSheetId="14">#REF!</definedName>
    <definedName name="_TB5">#REF!</definedName>
    <definedName name="_TB6" localSheetId="14">#REF!</definedName>
    <definedName name="_TB6">#REF!</definedName>
    <definedName name="_TR2" localSheetId="14">#REF!</definedName>
    <definedName name="_TR2">#REF!</definedName>
    <definedName name="_TR5" localSheetId="14">#REF!</definedName>
    <definedName name="_TR5">#REF!</definedName>
    <definedName name="_tt01" localSheetId="14">#REF!</definedName>
    <definedName name="_tt01">#REF!</definedName>
    <definedName name="_ttt98" localSheetId="14">#REF!</definedName>
    <definedName name="_ttt98">#REF!</definedName>
    <definedName name="_tv01" localSheetId="14">#REF!</definedName>
    <definedName name="_tv01">#REF!</definedName>
    <definedName name="_UN1" localSheetId="14">[9]P.O!#REF!</definedName>
    <definedName name="_UN1">[9]P.O!#REF!</definedName>
    <definedName name="_uu01" localSheetId="14">#REF!</definedName>
    <definedName name="_uu01" localSheetId="6">#REF!</definedName>
    <definedName name="_uu01" localSheetId="5">#REF!</definedName>
    <definedName name="_uu01">#REF!</definedName>
    <definedName name="_vv01" localSheetId="14">#REF!</definedName>
    <definedName name="_vv01" localSheetId="6">#REF!</definedName>
    <definedName name="_vv01" localSheetId="5">#REF!</definedName>
    <definedName name="_vv01">#REF!</definedName>
    <definedName name="_xx01" localSheetId="14">#REF!</definedName>
    <definedName name="_xx01" localSheetId="6">#REF!</definedName>
    <definedName name="_xx01" localSheetId="5">#REF!</definedName>
    <definedName name="_xx01">#REF!</definedName>
    <definedName name="_zz020" localSheetId="14">#REF!</definedName>
    <definedName name="_zz020">#REF!</definedName>
    <definedName name="A" localSheetId="3">#REF!</definedName>
    <definedName name="A" localSheetId="14">#REF!</definedName>
    <definedName name="A" localSheetId="1">#REF!</definedName>
    <definedName name="A">#REF!</definedName>
    <definedName name="a." localSheetId="14">#REF!</definedName>
    <definedName name="a." localSheetId="6">#REF!</definedName>
    <definedName name="a." localSheetId="5">#REF!</definedName>
    <definedName name="a.">#REF!</definedName>
    <definedName name="A_1" localSheetId="3">#REF!</definedName>
    <definedName name="A_1" localSheetId="14">#REF!</definedName>
    <definedName name="A_1" localSheetId="1">#REF!</definedName>
    <definedName name="A_1">#REF!</definedName>
    <definedName name="A_13" localSheetId="3">#REF!</definedName>
    <definedName name="A_13" localSheetId="14">#REF!</definedName>
    <definedName name="A_13" localSheetId="1">#REF!</definedName>
    <definedName name="A_13">#REF!</definedName>
    <definedName name="A_14" localSheetId="3">#REF!</definedName>
    <definedName name="A_14" localSheetId="14">#REF!</definedName>
    <definedName name="A_14" localSheetId="1">#REF!</definedName>
    <definedName name="A_14">#REF!</definedName>
    <definedName name="A010160100">'[10]DADOS COLETATO'!$L$9</definedName>
    <definedName name="A010505000">'[10]DADOS COLETATO'!$L$10</definedName>
    <definedName name="A020200010">'[10]DADOS COLETATO'!$L$11</definedName>
    <definedName name="A020200080">'[10]DADOS COLETATO'!$L$12</definedName>
    <definedName name="A03.020.0851">'[10]DADOS COLETATO'!$L$23</definedName>
    <definedName name="A030130010">'[10]DADOS COLETATO'!$L$13</definedName>
    <definedName name="A030130011">'[10]DADOS COLETATO'!$L$14</definedName>
    <definedName name="A030160501">'[10]DADOS COLETATO'!$L$15</definedName>
    <definedName name="A030250100">'[10]DADOS COLETATO'!$L$16</definedName>
    <definedName name="A040050130">'[10]DADOS COLETATO'!$L$17</definedName>
    <definedName name="A040110511">'[10]DADOS COLETATO'!$L$18</definedName>
    <definedName name="A050150050">'[10]DADOS COLETATO'!$L$19</definedName>
    <definedName name="A050200140">'[10]DADOS COLETATO'!$L$20</definedName>
    <definedName name="A050210050">'[10]DADOS COLETATO'!$L$21</definedName>
    <definedName name="A050210100">'[10]DADOS COLETATO'!$L$22</definedName>
    <definedName name="A050210750">'[10]DADOS COLETATO'!$O$9</definedName>
    <definedName name="a06.004.0320">'[10]DADOS COLETATO'!$O$23</definedName>
    <definedName name="A060030500">'[10]DADOS COLETATO'!$O$10</definedName>
    <definedName name="A060040300">'[10]DADOS COLETATO'!$O$11</definedName>
    <definedName name="A060140120">'[10]DADOS COLETATO'!$O$12</definedName>
    <definedName name="A060160120">'[10]DADOS COLETATO'!$O$13</definedName>
    <definedName name="A060160410">'[10]DADOS COLETATO'!$O$14</definedName>
    <definedName name="A080010030">'[10]DADOS COLETATO'!$O$15</definedName>
    <definedName name="A080150100">'[10]DADOS COLETATO'!$O$16</definedName>
    <definedName name="A080270120">'[10]DADOS COLETATO'!$O$17</definedName>
    <definedName name="A1.5.9.1" localSheetId="7">#REF!</definedName>
    <definedName name="A1.5.9.1" localSheetId="14">#REF!</definedName>
    <definedName name="A1.5.9.1" localSheetId="6">#REF!</definedName>
    <definedName name="A1.5.9.1" localSheetId="5">#REF!</definedName>
    <definedName name="A1.5.9.1" localSheetId="4">#REF!</definedName>
    <definedName name="A1.5.9.1">#REF!</definedName>
    <definedName name="a12121212" localSheetId="7">#REF!</definedName>
    <definedName name="a12121212" localSheetId="14">#REF!</definedName>
    <definedName name="a12121212" localSheetId="6">#REF!</definedName>
    <definedName name="a12121212" localSheetId="5">#REF!</definedName>
    <definedName name="a12121212" localSheetId="4">#REF!</definedName>
    <definedName name="a12121212">#REF!</definedName>
    <definedName name="A150010310">'[10]DADOS COLETATO'!$O$18</definedName>
    <definedName name="A200040031">'[10]DADOS COLETATO'!$O$19</definedName>
    <definedName name="A200090011">'[10]DADOS COLETATO'!$O$20</definedName>
    <definedName name="A200280200">'[10]DADOS COLETATO'!$O$21</definedName>
    <definedName name="AA">[11]!AA</definedName>
    <definedName name="aaa" localSheetId="7">#REF!</definedName>
    <definedName name="aaa" localSheetId="14">#REF!</definedName>
    <definedName name="aaa" localSheetId="6">#REF!</definedName>
    <definedName name="aaa" localSheetId="5">#REF!</definedName>
    <definedName name="aaa" localSheetId="4">#REF!</definedName>
    <definedName name="aaa">#REF!</definedName>
    <definedName name="aaa9.1" localSheetId="7">#REF!</definedName>
    <definedName name="aaa9.1" localSheetId="14">#REF!</definedName>
    <definedName name="aaa9.1" localSheetId="6">#REF!</definedName>
    <definedName name="aaa9.1" localSheetId="5">#REF!</definedName>
    <definedName name="aaa9.1" localSheetId="4">#REF!</definedName>
    <definedName name="aaa9.1">#REF!</definedName>
    <definedName name="aaa9.2" localSheetId="7">#REF!</definedName>
    <definedName name="aaa9.2" localSheetId="14">#REF!</definedName>
    <definedName name="aaa9.2" localSheetId="6">#REF!</definedName>
    <definedName name="aaa9.2" localSheetId="5">#REF!</definedName>
    <definedName name="aaa9.2" localSheetId="4">#REF!</definedName>
    <definedName name="aaa9.2">#REF!</definedName>
    <definedName name="aaaaaaaaa" localSheetId="14">#REF!</definedName>
    <definedName name="aaaaaaaaa" localSheetId="6">#REF!</definedName>
    <definedName name="aaaaaaaaa" localSheetId="5">#REF!</definedName>
    <definedName name="aaaaaaaaa">#REF!</definedName>
    <definedName name="aaaaaaaaaaaaah" localSheetId="14">#REF!</definedName>
    <definedName name="aaaaaaaaaaaaah">#REF!</definedName>
    <definedName name="aauf" localSheetId="14">'[12]Resumo Financeiro'!#REF!</definedName>
    <definedName name="aauf">'[12]Resumo Financeiro'!#REF!</definedName>
    <definedName name="aauq" localSheetId="14">'[12]Resumo Financeiro'!#REF!</definedName>
    <definedName name="aauq">'[12]Resumo Financeiro'!#REF!</definedName>
    <definedName name="aauqs" localSheetId="7">[13]!PassaExtenso</definedName>
    <definedName name="aauqs" localSheetId="15">[13]!PassaExtenso</definedName>
    <definedName name="aauqs" localSheetId="16">[13]!PassaExtenso</definedName>
    <definedName name="aauqs" localSheetId="17">[13]!PassaExtenso</definedName>
    <definedName name="aauqs" localSheetId="18">[13]!PassaExtenso</definedName>
    <definedName name="aauqs" localSheetId="19">[13]!PassaExtenso</definedName>
    <definedName name="aauqs" localSheetId="14">[13]!PassaExtenso</definedName>
    <definedName name="aauqs" localSheetId="20">[13]!PassaExtenso</definedName>
    <definedName name="aauqs" localSheetId="6">[13]!PassaExtenso</definedName>
    <definedName name="aauqs" localSheetId="21">[13]!PassaExtenso</definedName>
    <definedName name="aauqs">[13]!PassaExtenso</definedName>
    <definedName name="abc" localSheetId="7">#REF!</definedName>
    <definedName name="abc" localSheetId="14">#REF!</definedName>
    <definedName name="abc" localSheetId="6">#REF!</definedName>
    <definedName name="abc" localSheetId="5">#REF!</definedName>
    <definedName name="abc" localSheetId="4">#REF!</definedName>
    <definedName name="abc">#REF!</definedName>
    <definedName name="abc9.3" localSheetId="7">#REF!</definedName>
    <definedName name="abc9.3" localSheetId="14">#REF!</definedName>
    <definedName name="abc9.3" localSheetId="6">#REF!</definedName>
    <definedName name="abc9.3" localSheetId="5">#REF!</definedName>
    <definedName name="abc9.3" localSheetId="4">#REF!</definedName>
    <definedName name="abc9.3">#REF!</definedName>
    <definedName name="abc9.5" localSheetId="7">#REF!</definedName>
    <definedName name="abc9.5" localSheetId="14">#REF!</definedName>
    <definedName name="abc9.5" localSheetId="6">#REF!</definedName>
    <definedName name="abc9.5" localSheetId="5">#REF!</definedName>
    <definedName name="abc9.5" localSheetId="4">#REF!</definedName>
    <definedName name="abc9.5">#REF!</definedName>
    <definedName name="abcd" localSheetId="14">#REF!</definedName>
    <definedName name="abcd">#REF!</definedName>
    <definedName name="Abrigo_moto_gerador_consulta" localSheetId="14">#REF!</definedName>
    <definedName name="Abrigo_moto_gerador_consulta">#REF!</definedName>
    <definedName name="ac" localSheetId="7">#N/A</definedName>
    <definedName name="ac" localSheetId="14">#N/A</definedName>
    <definedName name="ac" localSheetId="6">'[14]SETOP 01-21'!ac</definedName>
    <definedName name="ac" localSheetId="5">'[14]SETOP 01-21'!ac</definedName>
    <definedName name="ac" localSheetId="4">#N/A</definedName>
    <definedName name="ac">CPU!ac</definedName>
    <definedName name="Acesso_Estacao_01" localSheetId="7">#REF!</definedName>
    <definedName name="Acesso_Estacao_01" localSheetId="14">#REF!</definedName>
    <definedName name="Acesso_Estacao_01" localSheetId="6">#REF!</definedName>
    <definedName name="Acesso_Estacao_01" localSheetId="5">#REF!</definedName>
    <definedName name="Acesso_Estacao_01" localSheetId="4">#REF!</definedName>
    <definedName name="Acesso_Estacao_01">#REF!</definedName>
    <definedName name="acha.coluna" localSheetId="7">#REF!</definedName>
    <definedName name="acha.coluna" localSheetId="14">#REF!</definedName>
    <definedName name="acha.coluna" localSheetId="6">#REF!</definedName>
    <definedName name="acha.coluna" localSheetId="5">#REF!</definedName>
    <definedName name="acha.coluna" localSheetId="4">#REF!</definedName>
    <definedName name="acha.coluna">#REF!</definedName>
    <definedName name="acha.dados" localSheetId="7">#REF!</definedName>
    <definedName name="acha.dados" localSheetId="14">#REF!</definedName>
    <definedName name="acha.dados" localSheetId="6">#REF!</definedName>
    <definedName name="acha.dados" localSheetId="5">#REF!</definedName>
    <definedName name="acha.dados" localSheetId="4">#REF!</definedName>
    <definedName name="acha.dados">#REF!</definedName>
    <definedName name="acha.linha" localSheetId="14">#REF!</definedName>
    <definedName name="acha.linha">#REF!</definedName>
    <definedName name="ACRE" localSheetId="14" hidden="1">#REF!</definedName>
    <definedName name="ACRE" hidden="1">#REF!</definedName>
    <definedName name="ACRES">NA()</definedName>
    <definedName name="Acréscimo" localSheetId="7">#REF!</definedName>
    <definedName name="Acréscimo" localSheetId="14">#REF!</definedName>
    <definedName name="Acréscimo" localSheetId="6">#REF!</definedName>
    <definedName name="Acréscimo" localSheetId="5">#REF!</definedName>
    <definedName name="Acréscimo">#REF!</definedName>
    <definedName name="ademir" localSheetId="7" hidden="1">{#N/A,#N/A,FALSE,"Cronograma";#N/A,#N/A,FALSE,"Cronogr. 2"}</definedName>
    <definedName name="ademir" localSheetId="6" hidden="1">{#N/A,#N/A,FALSE,"Cronograma";#N/A,#N/A,FALSE,"Cronogr. 2"}</definedName>
    <definedName name="ademir" localSheetId="5" hidden="1">{#N/A,#N/A,FALSE,"Cronograma";#N/A,#N/A,FALSE,"Cronogr. 2"}</definedName>
    <definedName name="ademir" localSheetId="4" hidden="1">{#N/A,#N/A,FALSE,"Cronograma";#N/A,#N/A,FALSE,"Cronogr. 2"}</definedName>
    <definedName name="ademir" hidden="1">{#N/A,#N/A,FALSE,"Cronograma";#N/A,#N/A,FALSE,"Cronogr. 2"}</definedName>
    <definedName name="adfedfds" localSheetId="7">#N/A</definedName>
    <definedName name="adfedfds" localSheetId="14">#N/A</definedName>
    <definedName name="adfedfds" localSheetId="6">'[14]SETOP 01-21'!adfedfds</definedName>
    <definedName name="adfedfds" localSheetId="5">'[14]SETOP 01-21'!adfedfds</definedName>
    <definedName name="adfedfds" localSheetId="4">#N/A</definedName>
    <definedName name="adfedfds">CPU!adfedfds</definedName>
    <definedName name="adfv" localSheetId="7">#REF!</definedName>
    <definedName name="adfv" localSheetId="14">#REF!</definedName>
    <definedName name="adfv" localSheetId="6">#REF!</definedName>
    <definedName name="adfv" localSheetId="5">#REF!</definedName>
    <definedName name="adfv" localSheetId="4">#REF!</definedName>
    <definedName name="adfv">#REF!</definedName>
    <definedName name="Administração" localSheetId="7">#REF!</definedName>
    <definedName name="Administração" localSheetId="14">#REF!</definedName>
    <definedName name="Administração" localSheetId="6">#REF!</definedName>
    <definedName name="Administração" localSheetId="5">#REF!</definedName>
    <definedName name="Administração" localSheetId="4">#REF!</definedName>
    <definedName name="Administração">#REF!</definedName>
    <definedName name="ADSRFWSTWESGJKL" localSheetId="7">'[15]Planilha PROJETISTA'!#REF!</definedName>
    <definedName name="ADSRFWSTWESGJKL" localSheetId="14">'[15]Planilha PROJETISTA'!#REF!</definedName>
    <definedName name="ADSRFWSTWESGJKL" localSheetId="6">'[15]Planilha PROJETISTA'!#REF!</definedName>
    <definedName name="ADSRFWSTWESGJKL" localSheetId="5">'[15]Planilha PROJETISTA'!#REF!</definedName>
    <definedName name="ADSRFWSTWESGJKL" localSheetId="4">'[15]Planilha PROJETISTA'!#REF!</definedName>
    <definedName name="ADSRFWSTWESGJKL">'[15]Planilha PROJETISTA'!#REF!</definedName>
    <definedName name="af" localSheetId="7">#REF!</definedName>
    <definedName name="af" localSheetId="14">#REF!</definedName>
    <definedName name="af" localSheetId="6">#REF!</definedName>
    <definedName name="af" localSheetId="5">#REF!</definedName>
    <definedName name="af">#REF!</definedName>
    <definedName name="agora" localSheetId="7">#REF!</definedName>
    <definedName name="agora" localSheetId="14">#REF!</definedName>
    <definedName name="agora" localSheetId="6">#REF!</definedName>
    <definedName name="agora" localSheetId="5">#REF!</definedName>
    <definedName name="agora" localSheetId="4">#REF!</definedName>
    <definedName name="agora">#REF!</definedName>
    <definedName name="AGORA2" localSheetId="7"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localSheetId="5" hidden="1">{#N/A,#N/A,FALSE,"SS";#N/A,#N/A,FALSE,"TER1";#N/A,#N/A,FALSE,"TER2";#N/A,#N/A,FALSE,"TER3";#N/A,#N/A,FALSE,"TP1";#N/A,#N/A,FALSE,"TP2";#N/A,#N/A,FALSE,"TP3";#N/A,#N/A,FALSE,"DI1";#N/A,#N/A,FALSE,"DI2";#N/A,#N/A,FALSE,"DI3";#N/A,#N/A,FALSE,"DS1";#N/A,#N/A,FALSE,"DS2";#N/A,#N/A,FALSE,"CM"}</definedName>
    <definedName name="AGORA2" localSheetId="4"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7">#REF!</definedName>
    <definedName name="AGREGADO" localSheetId="14">#REF!</definedName>
    <definedName name="AGREGADO" localSheetId="6">#REF!</definedName>
    <definedName name="AGREGADO" localSheetId="5">#REF!</definedName>
    <definedName name="AGREGADO" localSheetId="4">#REF!</definedName>
    <definedName name="AGREGADO">#REF!</definedName>
    <definedName name="AGREGADO_10" localSheetId="7">#REF!</definedName>
    <definedName name="AGREGADO_10" localSheetId="14">#REF!</definedName>
    <definedName name="AGREGADO_10" localSheetId="6">#REF!</definedName>
    <definedName name="AGREGADO_10" localSheetId="5">#REF!</definedName>
    <definedName name="AGREGADO_10" localSheetId="4">#REF!</definedName>
    <definedName name="AGREGADO_10">#REF!</definedName>
    <definedName name="AGREGADO_10_16" localSheetId="7">#REF!</definedName>
    <definedName name="AGREGADO_10_16" localSheetId="14">#REF!</definedName>
    <definedName name="AGREGADO_10_16" localSheetId="6">#REF!</definedName>
    <definedName name="AGREGADO_10_16" localSheetId="5">#REF!</definedName>
    <definedName name="AGREGADO_10_16" localSheetId="4">#REF!</definedName>
    <definedName name="AGREGADO_10_16">#REF!</definedName>
    <definedName name="AGREGADO_10_19" localSheetId="14">#REF!</definedName>
    <definedName name="AGREGADO_10_19">#REF!</definedName>
    <definedName name="AGREGADO_10_19_16" localSheetId="14">#REF!</definedName>
    <definedName name="AGREGADO_10_19_16">#REF!</definedName>
    <definedName name="AGREGADO_16" localSheetId="14">#REF!</definedName>
    <definedName name="AGREGADO_16">#REF!</definedName>
    <definedName name="AGREGADO_17" localSheetId="14">#REF!</definedName>
    <definedName name="AGREGADO_17">#REF!</definedName>
    <definedName name="AGREGADO_17_16" localSheetId="14">#REF!</definedName>
    <definedName name="AGREGADO_17_16">#REF!</definedName>
    <definedName name="AGREGADO_17_19" localSheetId="14">#REF!</definedName>
    <definedName name="AGREGADO_17_19">#REF!</definedName>
    <definedName name="AGREGADO_17_19_16" localSheetId="14">#REF!</definedName>
    <definedName name="AGREGADO_17_19_16">#REF!</definedName>
    <definedName name="AGREGADO_19" localSheetId="14">#REF!</definedName>
    <definedName name="AGREGADO_19">#REF!</definedName>
    <definedName name="AGREGADO_19_16" localSheetId="14">#REF!</definedName>
    <definedName name="AGREGADO_19_16">#REF!</definedName>
    <definedName name="AGREGADO_6" localSheetId="14">#REF!</definedName>
    <definedName name="AGREGADO_6">#REF!</definedName>
    <definedName name="AGREGADO_6_16" localSheetId="14">#REF!</definedName>
    <definedName name="AGREGADO_6_16">#REF!</definedName>
    <definedName name="AGREGADO_6_19" localSheetId="14">#REF!</definedName>
    <definedName name="AGREGADO_6_19">#REF!</definedName>
    <definedName name="AGREGADO_6_19_16" localSheetId="14">#REF!</definedName>
    <definedName name="AGREGADO_6_19_16">#REF!</definedName>
    <definedName name="AGREGADO_7" localSheetId="14">#REF!</definedName>
    <definedName name="AGREGADO_7">#REF!</definedName>
    <definedName name="AGREGADO_7_16" localSheetId="14">#REF!</definedName>
    <definedName name="AGREGADO_7_16">#REF!</definedName>
    <definedName name="AGREGADO_7_19" localSheetId="14">#REF!</definedName>
    <definedName name="AGREGADO_7_19">#REF!</definedName>
    <definedName name="AGREGADO_7_19_16" localSheetId="14">#REF!</definedName>
    <definedName name="AGREGADO_7_19_16">#REF!</definedName>
    <definedName name="AGREGADO_8" localSheetId="14">#REF!</definedName>
    <definedName name="AGREGADO_8">#REF!</definedName>
    <definedName name="AGREGADO_8_16" localSheetId="14">#REF!</definedName>
    <definedName name="AGREGADO_8_16">#REF!</definedName>
    <definedName name="AGREGADO_8_19" localSheetId="14">#REF!</definedName>
    <definedName name="AGREGADO_8_19">#REF!</definedName>
    <definedName name="AGREGADO_8_19_16" localSheetId="14">#REF!</definedName>
    <definedName name="AGREGADO_8_19_16">#REF!</definedName>
    <definedName name="AGREGADO_9" localSheetId="14">#REF!</definedName>
    <definedName name="AGREGADO_9">#REF!</definedName>
    <definedName name="AGREGADO_9_16" localSheetId="14">#REF!</definedName>
    <definedName name="AGREGADO_9_16">#REF!</definedName>
    <definedName name="AGREGADO_9_19" localSheetId="14">#REF!</definedName>
    <definedName name="AGREGADO_9_19">#REF!</definedName>
    <definedName name="AGREGADO_9_19_16" localSheetId="14">#REF!</definedName>
    <definedName name="AGREGADO_9_19_16">#REF!</definedName>
    <definedName name="ÁGUA" localSheetId="14">#REF!</definedName>
    <definedName name="ÁGUA">#REF!</definedName>
    <definedName name="aguentar" localSheetId="14">#REF!</definedName>
    <definedName name="aguentar">#REF!</definedName>
    <definedName name="ALA" localSheetId="14">#REF!</definedName>
    <definedName name="ALA">#REF!</definedName>
    <definedName name="alcool" localSheetId="14">#REF!</definedName>
    <definedName name="alcool">#REF!</definedName>
    <definedName name="alfaia" localSheetId="14">#REF!</definedName>
    <definedName name="alfaia">#REF!</definedName>
    <definedName name="ALTA" localSheetId="14">'[16]PRO-08'!#REF!</definedName>
    <definedName name="ALTA">'[16]PRO-08'!#REF!</definedName>
    <definedName name="alteração" localSheetId="7">#REF!</definedName>
    <definedName name="alteração" localSheetId="14">#REF!</definedName>
    <definedName name="alteração" localSheetId="6">#REF!</definedName>
    <definedName name="alteração" localSheetId="5">#REF!</definedName>
    <definedName name="alteração" localSheetId="4">#REF!</definedName>
    <definedName name="alteração">#REF!</definedName>
    <definedName name="alturadocorte">'[10]DADOS COLETATO'!$G$9</definedName>
    <definedName name="amamamamamamam" localSheetId="7">#REF!</definedName>
    <definedName name="amamamamamamam" localSheetId="14">#REF!</definedName>
    <definedName name="amamamamamamam" localSheetId="6">#REF!</definedName>
    <definedName name="amamamamamamam" localSheetId="5">#REF!</definedName>
    <definedName name="amamamamamamam" localSheetId="4">#REF!</definedName>
    <definedName name="amamamamamamam">#REF!</definedName>
    <definedName name="amarela" localSheetId="7">#REF!</definedName>
    <definedName name="amarela" localSheetId="14">#REF!</definedName>
    <definedName name="amarela" localSheetId="6">#REF!</definedName>
    <definedName name="amarela" localSheetId="5">#REF!</definedName>
    <definedName name="amarela" localSheetId="4">#REF!</definedName>
    <definedName name="amarela">#REF!</definedName>
    <definedName name="amor01" localSheetId="7">#REF!</definedName>
    <definedName name="amor01" localSheetId="14">#REF!</definedName>
    <definedName name="amor01" localSheetId="6">#REF!</definedName>
    <definedName name="amor01" localSheetId="5">#REF!</definedName>
    <definedName name="amor01" localSheetId="4">#REF!</definedName>
    <definedName name="amor01">#REF!</definedName>
    <definedName name="ana" localSheetId="14">#REF!</definedName>
    <definedName name="ana">#REF!</definedName>
    <definedName name="AnalisarAterro" localSheetId="14">[17]Plan1!#REF!</definedName>
    <definedName name="AnalisarAterro" localSheetId="4">[17]Plan1!#REF!</definedName>
    <definedName name="AnalisarAterro">[17]Plan1!#REF!</definedName>
    <definedName name="AnalisarCorte" localSheetId="14">[17]Plan1!#REF!</definedName>
    <definedName name="AnalisarCorte" localSheetId="4">[17]Plan1!#REF!</definedName>
    <definedName name="AnalisarCorte">[17]Plan1!#REF!</definedName>
    <definedName name="ANALITICA" localSheetId="3">#REF!</definedName>
    <definedName name="ANALITICA" localSheetId="14">#REF!</definedName>
    <definedName name="ANALITICA" localSheetId="1">#REF!</definedName>
    <definedName name="ANALITICA" localSheetId="6">#REF!</definedName>
    <definedName name="ANALITICA" localSheetId="5">#REF!</definedName>
    <definedName name="ANALITICA" localSheetId="4">#REF!</definedName>
    <definedName name="ANALITICA">#REF!</definedName>
    <definedName name="anna" localSheetId="14">[18]Plan1!#REF!</definedName>
    <definedName name="anna" localSheetId="4">[18]Plan1!#REF!</definedName>
    <definedName name="anna">[18]Plan1!#REF!</definedName>
    <definedName name="anscount" hidden="1">3</definedName>
    <definedName name="ao" localSheetId="7">#REF!</definedName>
    <definedName name="ao" localSheetId="14">#REF!</definedName>
    <definedName name="ao" localSheetId="6">#REF!</definedName>
    <definedName name="ao" localSheetId="5">#REF!</definedName>
    <definedName name="ao" localSheetId="4">#REF!</definedName>
    <definedName name="ao">#REF!</definedName>
    <definedName name="_xlnm.Print_Area" localSheetId="3">CFF!$A$1:$P$60</definedName>
    <definedName name="_xlnm.Print_Area" localSheetId="7">CPU!$A$1:$D$16</definedName>
    <definedName name="_xlnm.Print_Area" localSheetId="15">'CPU-001'!$A$1:$I$28</definedName>
    <definedName name="_xlnm.Print_Area" localSheetId="16">'CPU-002'!$A$1:$I$38</definedName>
    <definedName name="_xlnm.Print_Area" localSheetId="17">'CPU-004'!$A$1:$I$28</definedName>
    <definedName name="_xlnm.Print_Area" localSheetId="18">'CPU-005'!$A$1:$I$27</definedName>
    <definedName name="_xlnm.Print_Area" localSheetId="19">'CPU-007'!$A$1:$I$28</definedName>
    <definedName name="_xlnm.Print_Area" localSheetId="14">'CPU-012'!$A$1:$I$28</definedName>
    <definedName name="_xlnm.Print_Area" localSheetId="20">'CPU-08'!$A$1:$I$36</definedName>
    <definedName name="_xlnm.Print_Area" localSheetId="1">'ME. CALCULO'!$A$1:$J$813</definedName>
    <definedName name="_xlnm.Print_Area" localSheetId="6">[18]Plan1!#REF!</definedName>
    <definedName name="_xlnm.Print_Area" localSheetId="0">'P.O.UNIT'!$A$1:$I$177</definedName>
    <definedName name="_xlnm.Print_Area" localSheetId="21">'para SEI'!$A$1:$I$149</definedName>
    <definedName name="_xlnm.Print_Area" localSheetId="5">[18]Plan1!#REF!</definedName>
    <definedName name="_xlnm.Print_Area" localSheetId="4">[18]Plan1!#REF!</definedName>
    <definedName name="_xlnm.Print_Area">[18]Plan1!#REF!</definedName>
    <definedName name="Área_impressão_IM" localSheetId="3">#REF!</definedName>
    <definedName name="Área_impressão_IM" localSheetId="14">#REF!</definedName>
    <definedName name="Área_impressão_IM" localSheetId="1">#REF!</definedName>
    <definedName name="Área_impressão_IM" localSheetId="6">#REF!</definedName>
    <definedName name="Área_impressão_IM" localSheetId="5">#REF!</definedName>
    <definedName name="Área_impressão_IM" localSheetId="4">#REF!</definedName>
    <definedName name="Área_impressão_IM">#REF!</definedName>
    <definedName name="Área_impressão_IM_13" localSheetId="3">#REF!</definedName>
    <definedName name="Área_impressão_IM_13" localSheetId="14">#REF!</definedName>
    <definedName name="Área_impressão_IM_13" localSheetId="1">#REF!</definedName>
    <definedName name="Área_impressão_IM_13" localSheetId="6">#REF!</definedName>
    <definedName name="Área_impressão_IM_13" localSheetId="5">#REF!</definedName>
    <definedName name="Área_impressão_IM_13" localSheetId="4">#REF!</definedName>
    <definedName name="Área_impressão_IM_13">#REF!</definedName>
    <definedName name="ÁREA_PROCV_DADOS_MEDIÇÃO">'[19]B M Pl04'!$Q$5:$AB$32</definedName>
    <definedName name="ÁREA_PROCV_SUB_EMPREITEIRAS">'[19]B M Pl04'!$B$5:$C$32</definedName>
    <definedName name="ÁreaTotal">'[20]Quadro Geral'!$A$1:$H$65536</definedName>
    <definedName name="ARNO" localSheetId="7">#REF!</definedName>
    <definedName name="ARNO" localSheetId="14">#REF!</definedName>
    <definedName name="ARNO" localSheetId="6">#REF!</definedName>
    <definedName name="ARNO" localSheetId="5">#REF!</definedName>
    <definedName name="ARNO">#REF!</definedName>
    <definedName name="as" localSheetId="14">'[21]Planilha PROJETISTA'!#REF!</definedName>
    <definedName name="as" localSheetId="4">'[21]Planilha PROJETISTA'!#REF!</definedName>
    <definedName name="as">'[21]Planilha PROJETISTA'!#REF!</definedName>
    <definedName name="asa" localSheetId="7">#REF!</definedName>
    <definedName name="asa" localSheetId="14">#REF!</definedName>
    <definedName name="asa" localSheetId="6">#REF!</definedName>
    <definedName name="asa" localSheetId="5">#REF!</definedName>
    <definedName name="asa" localSheetId="4">#REF!</definedName>
    <definedName name="asa">#REF!</definedName>
    <definedName name="asdefev" localSheetId="7">#REF!</definedName>
    <definedName name="asdefev" localSheetId="14">#REF!</definedName>
    <definedName name="asdefev" localSheetId="6">#REF!</definedName>
    <definedName name="asdefev" localSheetId="5">#REF!</definedName>
    <definedName name="asdefev" localSheetId="4">#REF!</definedName>
    <definedName name="asdefev">#REF!</definedName>
    <definedName name="ASDQWEASDA" localSheetId="7">#REF!</definedName>
    <definedName name="ASDQWEASDA" localSheetId="14">#REF!</definedName>
    <definedName name="ASDQWEASDA" localSheetId="6">#REF!</definedName>
    <definedName name="ASDQWEASDA" localSheetId="5">#REF!</definedName>
    <definedName name="ASDQWEASDA" localSheetId="4">#REF!</definedName>
    <definedName name="ASDQWEASDA">#REF!</definedName>
    <definedName name="ass" localSheetId="7">[22]RESUMO!#REF!</definedName>
    <definedName name="ass" localSheetId="14">[22]RESUMO!#REF!</definedName>
    <definedName name="ass" localSheetId="6">[22]RESUMO!#REF!</definedName>
    <definedName name="ass" localSheetId="5">[22]RESUMO!#REF!</definedName>
    <definedName name="ass" localSheetId="4">[22]RESUMO!#REF!</definedName>
    <definedName name="ass">[22]RESUMO!#REF!</definedName>
    <definedName name="atual" localSheetId="7">#REF!</definedName>
    <definedName name="atual" localSheetId="14">#REF!</definedName>
    <definedName name="atual" localSheetId="6">#REF!</definedName>
    <definedName name="atual" localSheetId="5">#REF!</definedName>
    <definedName name="atual" localSheetId="4">#REF!</definedName>
    <definedName name="atual">#REF!</definedName>
    <definedName name="Aut_original" localSheetId="7">[23]PROJETO!#REF!</definedName>
    <definedName name="Aut_original" localSheetId="14">[23]PROJETO!#REF!</definedName>
    <definedName name="Aut_original" localSheetId="6">[23]PROJETO!#REF!</definedName>
    <definedName name="Aut_original" localSheetId="5">[23]PROJETO!#REF!</definedName>
    <definedName name="Aut_original" localSheetId="4">[23]PROJETO!#REF!</definedName>
    <definedName name="Aut_original">[23]PROJETO!#REF!</definedName>
    <definedName name="Aut_original1" localSheetId="7">[24]PROJETO!#REF!</definedName>
    <definedName name="Aut_original1" localSheetId="14">[24]PROJETO!#REF!</definedName>
    <definedName name="Aut_original1" localSheetId="6">[24]PROJETO!#REF!</definedName>
    <definedName name="Aut_original1" localSheetId="5">[24]PROJETO!#REF!</definedName>
    <definedName name="Aut_original1" localSheetId="4">[24]PROJETO!#REF!</definedName>
    <definedName name="Aut_original1">[24]PROJETO!#REF!</definedName>
    <definedName name="Aut_original2" localSheetId="7">[25]PROJETO!#REF!</definedName>
    <definedName name="Aut_original2" localSheetId="14">[25]PROJETO!#REF!</definedName>
    <definedName name="Aut_original2" localSheetId="6">[25]PROJETO!#REF!</definedName>
    <definedName name="Aut_original2" localSheetId="5">[25]PROJETO!#REF!</definedName>
    <definedName name="Aut_original2" localSheetId="4">[25]PROJETO!#REF!</definedName>
    <definedName name="Aut_original2">[25]PROJETO!#REF!</definedName>
    <definedName name="Aut_resumo" localSheetId="7">[26]RESUMO_AUT1!#REF!</definedName>
    <definedName name="Aut_resumo" localSheetId="14">[26]RESUMO_AUT1!#REF!</definedName>
    <definedName name="Aut_resumo" localSheetId="6">[26]RESUMO_AUT1!#REF!</definedName>
    <definedName name="Aut_resumo" localSheetId="5">[26]RESUMO_AUT1!#REF!</definedName>
    <definedName name="Aut_resumo" localSheetId="4">[26]RESUMO_AUT1!#REF!</definedName>
    <definedName name="Aut_resumo">[26]RESUMO_AUT1!#REF!</definedName>
    <definedName name="Aut_resumo1" localSheetId="7">[27]RESUMO_AUT1!#REF!</definedName>
    <definedName name="Aut_resumo1" localSheetId="14">[27]RESUMO_AUT1!#REF!</definedName>
    <definedName name="Aut_resumo1" localSheetId="6">[27]RESUMO_AUT1!#REF!</definedName>
    <definedName name="Aut_resumo1" localSheetId="5">[27]RESUMO_AUT1!#REF!</definedName>
    <definedName name="Aut_resumo1" localSheetId="4">[27]RESUMO_AUT1!#REF!</definedName>
    <definedName name="Aut_resumo1">[27]RESUMO_AUT1!#REF!</definedName>
    <definedName name="Aut_resumo2" localSheetId="14">[27]RESUMO_AUT1!#REF!</definedName>
    <definedName name="Aut_resumo2">[27]RESUMO_AUT1!#REF!</definedName>
    <definedName name="aux" localSheetId="7">#REF!</definedName>
    <definedName name="aux" localSheetId="14">#REF!</definedName>
    <definedName name="aux" localSheetId="6">#REF!</definedName>
    <definedName name="aux" localSheetId="5">#REF!</definedName>
    <definedName name="aux">#REF!</definedName>
    <definedName name="AUXILIAR">#N/A</definedName>
    <definedName name="AUXILIARES" localSheetId="7">#REF!</definedName>
    <definedName name="AUXILIARES" localSheetId="14">#REF!</definedName>
    <definedName name="AUXILIARES" localSheetId="6">#REF!</definedName>
    <definedName name="AUXILIARES" localSheetId="5">#REF!</definedName>
    <definedName name="AUXILIARES" localSheetId="4">#REF!</definedName>
    <definedName name="AUXILIARES">#REF!</definedName>
    <definedName name="AWERTWERT" localSheetId="7">#REF!</definedName>
    <definedName name="AWERTWERT" localSheetId="14">#REF!</definedName>
    <definedName name="AWERTWERT" localSheetId="6">#REF!</definedName>
    <definedName name="AWERTWERT" localSheetId="5">#REF!</definedName>
    <definedName name="AWERTWERT">#REF!</definedName>
    <definedName name="AXAXS">#N/A</definedName>
    <definedName name="azul" localSheetId="7">#REF!</definedName>
    <definedName name="azul" localSheetId="14">#REF!</definedName>
    <definedName name="azul" localSheetId="6">#REF!</definedName>
    <definedName name="azul" localSheetId="5">#REF!</definedName>
    <definedName name="azul" localSheetId="4">#REF!</definedName>
    <definedName name="azul">#REF!</definedName>
    <definedName name="AZULSINAL" localSheetId="7">#REF!</definedName>
    <definedName name="AZULSINAL" localSheetId="14">#REF!</definedName>
    <definedName name="AZULSINAL" localSheetId="6">#REF!</definedName>
    <definedName name="AZULSINAL" localSheetId="5">#REF!</definedName>
    <definedName name="AZULSINAL" localSheetId="4">#REF!</definedName>
    <definedName name="AZULSINAL">#REF!</definedName>
    <definedName name="b" localSheetId="7">#REF!</definedName>
    <definedName name="b" localSheetId="14">#REF!</definedName>
    <definedName name="b" localSheetId="6">#REF!</definedName>
    <definedName name="b" localSheetId="5">#REF!</definedName>
    <definedName name="b" localSheetId="4">#REF!</definedName>
    <definedName name="b">#REF!</definedName>
    <definedName name="banana" localSheetId="14">#REF!</definedName>
    <definedName name="banana">#REF!</definedName>
    <definedName name="BANCO" localSheetId="3">#REF!</definedName>
    <definedName name="BANCO" localSheetId="14">#REF!</definedName>
    <definedName name="BANCO" localSheetId="1">#REF!</definedName>
    <definedName name="BANCO">#REF!</definedName>
    <definedName name="BANCO_13" localSheetId="3">#REF!</definedName>
    <definedName name="BANCO_13" localSheetId="14">#REF!</definedName>
    <definedName name="BANCO_13" localSheetId="1">#REF!</definedName>
    <definedName name="BANCO_13">#REF!</definedName>
    <definedName name="_xlnm.Database" localSheetId="14">#REF!</definedName>
    <definedName name="_xlnm.Database">#REF!</definedName>
    <definedName name="banco_de_dados1" localSheetId="14">#REF!</definedName>
    <definedName name="banco_de_dados1">#REF!</definedName>
    <definedName name="banco0">[28]BANCO!$A$1:$D$188</definedName>
    <definedName name="banco2" localSheetId="7">#REF!</definedName>
    <definedName name="banco2" localSheetId="14">#REF!</definedName>
    <definedName name="banco2" localSheetId="6">#REF!</definedName>
    <definedName name="banco2" localSheetId="5">#REF!</definedName>
    <definedName name="banco2" localSheetId="4">#REF!</definedName>
    <definedName name="banco2">#REF!</definedName>
    <definedName name="banco2_16" localSheetId="7">#REF!</definedName>
    <definedName name="banco2_16" localSheetId="14">#REF!</definedName>
    <definedName name="banco2_16" localSheetId="6">#REF!</definedName>
    <definedName name="banco2_16" localSheetId="5">#REF!</definedName>
    <definedName name="banco2_16" localSheetId="4">#REF!</definedName>
    <definedName name="banco2_16">#REF!</definedName>
    <definedName name="banco2_19" localSheetId="7">#REF!</definedName>
    <definedName name="banco2_19" localSheetId="14">#REF!</definedName>
    <definedName name="banco2_19" localSheetId="6">#REF!</definedName>
    <definedName name="banco2_19" localSheetId="5">#REF!</definedName>
    <definedName name="banco2_19" localSheetId="4">#REF!</definedName>
    <definedName name="banco2_19">#REF!</definedName>
    <definedName name="banco2_19_16" localSheetId="14">#REF!</definedName>
    <definedName name="banco2_19_16">#REF!</definedName>
    <definedName name="bancodedados" localSheetId="14">#REF!</definedName>
    <definedName name="bancodedados">#REF!</definedName>
    <definedName name="BASICO" localSheetId="14">#REF!</definedName>
    <definedName name="BASICO">#REF!</definedName>
    <definedName name="batista" localSheetId="7"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localSheetId="5" hidden="1">{#N/A,#N/A,FALSE,"SS 1";#N/A,#N/A,FALSE,"SS 2";#N/A,#N/A,FALSE,"TER 1 (1)";#N/A,#N/A,FALSE,"TER 1 (2)";#N/A,#N/A,FALSE,"TER 2 ";#N/A,#N/A,FALSE,"TP  (1)";#N/A,#N/A,FALSE,"TP  (2)";#N/A,#N/A,FALSE,"CM BAR"}</definedName>
    <definedName name="batista" localSheetId="4"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7">#N/A</definedName>
    <definedName name="bb" localSheetId="14">#N/A</definedName>
    <definedName name="bb" localSheetId="6">'[14]SETOP 01-21'!bb</definedName>
    <definedName name="bb" localSheetId="5">'[14]SETOP 01-21'!bb</definedName>
    <definedName name="bb" localSheetId="4">#N/A</definedName>
    <definedName name="bb">CPU!bb</definedName>
    <definedName name="bbbb02" localSheetId="7">#REF!</definedName>
    <definedName name="bbbb02" localSheetId="14">#REF!</definedName>
    <definedName name="bbbb02" localSheetId="6">#REF!</definedName>
    <definedName name="bbbb02" localSheetId="5">#REF!</definedName>
    <definedName name="bbbb02" localSheetId="4">#REF!</definedName>
    <definedName name="bbbb02">#REF!</definedName>
    <definedName name="bdi" localSheetId="3">#REF!</definedName>
    <definedName name="bdi" localSheetId="14">#REF!</definedName>
    <definedName name="bdi" localSheetId="1">#REF!</definedName>
    <definedName name="bdi" localSheetId="6">#REF!</definedName>
    <definedName name="bdi" localSheetId="5">#REF!</definedName>
    <definedName name="bdi" localSheetId="4">#REF!</definedName>
    <definedName name="bdi">#REF!</definedName>
    <definedName name="BDI_1" localSheetId="14">[29]RESUMO!#REF!</definedName>
    <definedName name="BDI_1" localSheetId="6">[29]RESUMO!#REF!</definedName>
    <definedName name="BDI_1" localSheetId="5">[29]RESUMO!#REF!</definedName>
    <definedName name="BDI_1" localSheetId="4">[29]RESUMO!#REF!</definedName>
    <definedName name="BDI_1">[29]RESUMO!#REF!</definedName>
    <definedName name="bdi_13" localSheetId="3">#REF!</definedName>
    <definedName name="bdi_13" localSheetId="14">#REF!</definedName>
    <definedName name="bdi_13" localSheetId="1">#REF!</definedName>
    <definedName name="bdi_13" localSheetId="6">#REF!</definedName>
    <definedName name="bdi_13" localSheetId="5">#REF!</definedName>
    <definedName name="bdi_13" localSheetId="4">#REF!</definedName>
    <definedName name="bdi_13">#REF!</definedName>
    <definedName name="BDI_27" localSheetId="14">#REF!</definedName>
    <definedName name="BDI_27" localSheetId="6">#REF!</definedName>
    <definedName name="BDI_27" localSheetId="5">#REF!</definedName>
    <definedName name="BDI_27" localSheetId="4">#REF!</definedName>
    <definedName name="BDI_27">#REF!</definedName>
    <definedName name="BG" localSheetId="14">#REF!</definedName>
    <definedName name="BG" localSheetId="6">#REF!</definedName>
    <definedName name="BG" localSheetId="5">#REF!</definedName>
    <definedName name="BG" localSheetId="4">#REF!</definedName>
    <definedName name="BG">#REF!</definedName>
    <definedName name="BGU" localSheetId="14">#REF!</definedName>
    <definedName name="BGU">#REF!</definedName>
    <definedName name="Bomba_putzmeister" localSheetId="3">#REF!</definedName>
    <definedName name="Bomba_putzmeister" localSheetId="14">#REF!</definedName>
    <definedName name="Bomba_putzmeister" localSheetId="1">#REF!</definedName>
    <definedName name="Bomba_putzmeister">#REF!</definedName>
    <definedName name="Bomba_putzmeister_13" localSheetId="3">#REF!</definedName>
    <definedName name="Bomba_putzmeister_13" localSheetId="14">#REF!</definedName>
    <definedName name="Bomba_putzmeister_13" localSheetId="1">#REF!</definedName>
    <definedName name="Bomba_putzmeister_13">#REF!</definedName>
    <definedName name="bonificação" localSheetId="14">#REF!</definedName>
    <definedName name="bonificação">#REF!</definedName>
    <definedName name="bosta" localSheetId="7" hidden="1">{#N/A,#N/A,FALSE,"Cronograma";#N/A,#N/A,FALSE,"Cronogr. 2"}</definedName>
    <definedName name="bosta" localSheetId="6" hidden="1">{#N/A,#N/A,FALSE,"Cronograma";#N/A,#N/A,FALSE,"Cronogr. 2"}</definedName>
    <definedName name="bosta" localSheetId="5" hidden="1">{#N/A,#N/A,FALSE,"Cronograma";#N/A,#N/A,FALSE,"Cronogr. 2"}</definedName>
    <definedName name="bosta" localSheetId="4" hidden="1">{#N/A,#N/A,FALSE,"Cronograma";#N/A,#N/A,FALSE,"Cronogr. 2"}</definedName>
    <definedName name="bosta" hidden="1">{#N/A,#N/A,FALSE,"Cronograma";#N/A,#N/A,FALSE,"Cronogr. 2"}</definedName>
    <definedName name="BOTA" localSheetId="7">#REF!</definedName>
    <definedName name="BOTA" localSheetId="14">#REF!</definedName>
    <definedName name="BOTA" localSheetId="6">#REF!</definedName>
    <definedName name="BOTA" localSheetId="5">#REF!</definedName>
    <definedName name="BOTA">#REF!</definedName>
    <definedName name="botafora">'[10]DADOS COLETATO'!$C$40</definedName>
    <definedName name="BR">[30]INVENTÁRIO!$B$14</definedName>
    <definedName name="brasilia" localSheetId="7">#REF!</definedName>
    <definedName name="brasilia" localSheetId="14">#REF!</definedName>
    <definedName name="brasilia" localSheetId="6">#REF!</definedName>
    <definedName name="brasilia" localSheetId="5">#REF!</definedName>
    <definedName name="brasilia" localSheetId="4">#REF!</definedName>
    <definedName name="brasilia">#REF!</definedName>
    <definedName name="brita">'[10]DADOS COLETATO'!$G$10</definedName>
    <definedName name="bstc20">'[10]DADOS COLETATO'!$I$31</definedName>
    <definedName name="bstc40">'[10]DADOS COLETATO'!$I$30</definedName>
    <definedName name="bstc60">'[10]DADOS COLETATO'!$I$29</definedName>
    <definedName name="bstc80">'[10]DADOS COLETATO'!$I$28</definedName>
    <definedName name="BuiltIn_Print_Titles___0" localSheetId="7">#REF!</definedName>
    <definedName name="BuiltIn_Print_Titles___0" localSheetId="14">#REF!</definedName>
    <definedName name="BuiltIn_Print_Titles___0" localSheetId="6">#REF!</definedName>
    <definedName name="BuiltIn_Print_Titles___0" localSheetId="5">#REF!</definedName>
    <definedName name="BuiltIn_Print_Titles___0">#REF!</definedName>
    <definedName name="C_" localSheetId="7">#REF!</definedName>
    <definedName name="C_" localSheetId="14">#REF!</definedName>
    <definedName name="C_" localSheetId="6">#REF!</definedName>
    <definedName name="C_" localSheetId="5">#REF!</definedName>
    <definedName name="C_" localSheetId="4">#REF!</definedName>
    <definedName name="C_">#REF!</definedName>
    <definedName name="CA" localSheetId="7">#REF!</definedName>
    <definedName name="CA" localSheetId="14">#REF!</definedName>
    <definedName name="CA" localSheetId="6">#REF!</definedName>
    <definedName name="CA" localSheetId="5">#REF!</definedName>
    <definedName name="CA" localSheetId="4">#REF!</definedName>
    <definedName name="CA">#REF!</definedName>
    <definedName name="CA´L" localSheetId="7" hidden="1">{#N/A,#N/A,FALSE,"Cronograma";#N/A,#N/A,FALSE,"Cronogr. 2"}</definedName>
    <definedName name="CA´L" localSheetId="6" hidden="1">{#N/A,#N/A,FALSE,"Cronograma";#N/A,#N/A,FALSE,"Cronogr. 2"}</definedName>
    <definedName name="CA´L" localSheetId="5" hidden="1">{#N/A,#N/A,FALSE,"Cronograma";#N/A,#N/A,FALSE,"Cronogr. 2"}</definedName>
    <definedName name="CA´L" localSheetId="4" hidden="1">{#N/A,#N/A,FALSE,"Cronograma";#N/A,#N/A,FALSE,"Cronogr. 2"}</definedName>
    <definedName name="CA´L" hidden="1">{#N/A,#N/A,FALSE,"Cronograma";#N/A,#N/A,FALSE,"Cronogr. 2"}</definedName>
    <definedName name="CABEC" localSheetId="7">#REF!</definedName>
    <definedName name="CABEC" localSheetId="14">#REF!</definedName>
    <definedName name="CABEC" localSheetId="6">#REF!</definedName>
    <definedName name="CABEC" localSheetId="5">#REF!</definedName>
    <definedName name="CABEC" localSheetId="4">#REF!</definedName>
    <definedName name="CABEC">#REF!</definedName>
    <definedName name="cabecBol" localSheetId="7">#REF!</definedName>
    <definedName name="cabecBol" localSheetId="14">#REF!</definedName>
    <definedName name="cabecBol" localSheetId="6">#REF!</definedName>
    <definedName name="cabecBol" localSheetId="5">#REF!</definedName>
    <definedName name="cabecBol" localSheetId="4">#REF!</definedName>
    <definedName name="cabecBol">#REF!</definedName>
    <definedName name="Cadastro1" localSheetId="7">#REF!</definedName>
    <definedName name="Cadastro1" localSheetId="14">#REF!</definedName>
    <definedName name="Cadastro1" localSheetId="6">#REF!</definedName>
    <definedName name="Cadastro1" localSheetId="5">#REF!</definedName>
    <definedName name="Cadastro1">#REF!</definedName>
    <definedName name="caderno" localSheetId="14">#REF!</definedName>
    <definedName name="caderno" localSheetId="4">#REF!</definedName>
    <definedName name="caderno">#REF!</definedName>
    <definedName name="caixadecentro">'[10]DADOS COLETATO'!$C$28</definedName>
    <definedName name="CalcularAgora" localSheetId="7">#REF!</definedName>
    <definedName name="CalcularAgora" localSheetId="14">#REF!</definedName>
    <definedName name="CalcularAgora" localSheetId="6">#REF!</definedName>
    <definedName name="CalcularAgora" localSheetId="5">#REF!</definedName>
    <definedName name="CalcularAgora" localSheetId="4">#REF!</definedName>
    <definedName name="CalcularAgora">#REF!</definedName>
    <definedName name="calculista" localSheetId="7">#REF!</definedName>
    <definedName name="calculista" localSheetId="14">#REF!</definedName>
    <definedName name="calculista" localSheetId="6">#REF!</definedName>
    <definedName name="calculista" localSheetId="5">#REF!</definedName>
    <definedName name="calculista" localSheetId="4">#REF!</definedName>
    <definedName name="calculista">#REF!</definedName>
    <definedName name="calsaslalal" localSheetId="7">#REF!</definedName>
    <definedName name="calsaslalal" localSheetId="14">#REF!</definedName>
    <definedName name="calsaslalal" localSheetId="6">#REF!</definedName>
    <definedName name="calsaslalal" localSheetId="5">#REF!</definedName>
    <definedName name="calsaslalal" localSheetId="4">#REF!</definedName>
    <definedName name="calsaslalal">#REF!</definedName>
    <definedName name="cam" localSheetId="14">#REF!</definedName>
    <definedName name="cam">#REF!</definedName>
    <definedName name="caminho01" localSheetId="14">#REF!</definedName>
    <definedName name="caminho01">#REF!</definedName>
    <definedName name="campo04" localSheetId="14">#REF!</definedName>
    <definedName name="campo04">#REF!</definedName>
    <definedName name="caneta" localSheetId="14">#REF!</definedName>
    <definedName name="caneta">#REF!</definedName>
    <definedName name="canoa" localSheetId="14">#REF!</definedName>
    <definedName name="canoa">#REF!</definedName>
    <definedName name="CANT_REDE" localSheetId="14">[31]Planejamento!#REF!</definedName>
    <definedName name="CANT_REDE">[31]Planejamento!#REF!</definedName>
    <definedName name="cari04" localSheetId="7">#REF!</definedName>
    <definedName name="cari04" localSheetId="14">#REF!</definedName>
    <definedName name="cari04" localSheetId="6">#REF!</definedName>
    <definedName name="cari04" localSheetId="5">#REF!</definedName>
    <definedName name="cari04">#REF!</definedName>
    <definedName name="CARLA" localSheetId="7"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localSheetId="5" hidden="1">{#N/A,#N/A,FALSE,"SS";#N/A,#N/A,FALSE,"TER1";#N/A,#N/A,FALSE,"TER2";#N/A,#N/A,FALSE,"TER3";#N/A,#N/A,FALSE,"TP1";#N/A,#N/A,FALSE,"TP2";#N/A,#N/A,FALSE,"TP3";#N/A,#N/A,FALSE,"DI1";#N/A,#N/A,FALSE,"DI2";#N/A,#N/A,FALSE,"DI3";#N/A,#N/A,FALSE,"DS1";#N/A,#N/A,FALSE,"DS2";#N/A,#N/A,FALSE,"CM"}</definedName>
    <definedName name="CARLA" localSheetId="4"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7">#REF!</definedName>
    <definedName name="carla01" localSheetId="14">#REF!</definedName>
    <definedName name="carla01" localSheetId="6">#REF!</definedName>
    <definedName name="carla01" localSheetId="5">#REF!</definedName>
    <definedName name="carla01" localSheetId="4">#REF!</definedName>
    <definedName name="carla01">#REF!</definedName>
    <definedName name="carolina" localSheetId="7">#REF!</definedName>
    <definedName name="carolina" localSheetId="14">#REF!</definedName>
    <definedName name="carolina" localSheetId="6">#REF!</definedName>
    <definedName name="carolina" localSheetId="5">#REF!</definedName>
    <definedName name="carolina" localSheetId="4">#REF!</definedName>
    <definedName name="carolina">#REF!</definedName>
    <definedName name="carro" localSheetId="7">#REF!</definedName>
    <definedName name="carro" localSheetId="14">#REF!</definedName>
    <definedName name="carro" localSheetId="6">#REF!</definedName>
    <definedName name="carro" localSheetId="5">#REF!</definedName>
    <definedName name="carro" localSheetId="4">#REF!</definedName>
    <definedName name="carro">#REF!</definedName>
    <definedName name="Casa_de_maquinas" localSheetId="14">#REF!</definedName>
    <definedName name="Casa_de_maquinas">#REF!</definedName>
    <definedName name="CBU" localSheetId="14">#REF!</definedName>
    <definedName name="CBU">#REF!</definedName>
    <definedName name="CBUII" localSheetId="14">#REF!</definedName>
    <definedName name="CBUII">#REF!</definedName>
    <definedName name="cbuq" localSheetId="14">#REF!</definedName>
    <definedName name="cbuq">#REF!</definedName>
    <definedName name="CBUQB" localSheetId="14">#REF!</definedName>
    <definedName name="CBUQB">#REF!</definedName>
    <definedName name="CBUQc" localSheetId="14">#REF!</definedName>
    <definedName name="CBUQc">#REF!</definedName>
    <definedName name="cc" localSheetId="7">[32]!PassaExtenso</definedName>
    <definedName name="cc" localSheetId="15">[32]!PassaExtenso</definedName>
    <definedName name="cc" localSheetId="16">[32]!PassaExtenso</definedName>
    <definedName name="cc" localSheetId="17">[32]!PassaExtenso</definedName>
    <definedName name="cc" localSheetId="18">[32]!PassaExtenso</definedName>
    <definedName name="cc" localSheetId="19">[32]!PassaExtenso</definedName>
    <definedName name="cc" localSheetId="14">[32]!PassaExtenso</definedName>
    <definedName name="cc" localSheetId="20">[32]!PassaExtenso</definedName>
    <definedName name="cc" localSheetId="6">[32]!PassaExtenso</definedName>
    <definedName name="cc" localSheetId="21">[32]!PassaExtenso</definedName>
    <definedName name="cc">[32]!PassaExtenso</definedName>
    <definedName name="cc0020340fakjgfjag" localSheetId="7">#REF!</definedName>
    <definedName name="cc0020340fakjgfjag" localSheetId="14">#REF!</definedName>
    <definedName name="cc0020340fakjgfjag" localSheetId="6">#REF!</definedName>
    <definedName name="cc0020340fakjgfjag" localSheetId="5">#REF!</definedName>
    <definedName name="cc0020340fakjgfjag" localSheetId="4">#REF!</definedName>
    <definedName name="cc0020340fakjgfjag">#REF!</definedName>
    <definedName name="ccccccccccccccccc" localSheetId="7">#REF!</definedName>
    <definedName name="ccccccccccccccccc" localSheetId="14">#REF!</definedName>
    <definedName name="ccccccccccccccccc" localSheetId="6">#REF!</definedName>
    <definedName name="ccccccccccccccccc" localSheetId="5">#REF!</definedName>
    <definedName name="ccccccccccccccccc" localSheetId="4">#REF!</definedName>
    <definedName name="ccccccccccccccccc">#REF!</definedName>
    <definedName name="CDG">[33]CIDADE!$A:$E</definedName>
    <definedName name="cem" localSheetId="7">#REF!</definedName>
    <definedName name="cem" localSheetId="14">#REF!</definedName>
    <definedName name="cem" localSheetId="6">#REF!</definedName>
    <definedName name="cem" localSheetId="5">#REF!</definedName>
    <definedName name="cem" localSheetId="4">#REF!</definedName>
    <definedName name="cem">#REF!</definedName>
    <definedName name="CERCA" localSheetId="7">#REF!</definedName>
    <definedName name="CERCA" localSheetId="14">#REF!</definedName>
    <definedName name="CERCA" localSheetId="6">#REF!</definedName>
    <definedName name="CERCA" localSheetId="5">#REF!</definedName>
    <definedName name="CERCA">#REF!</definedName>
    <definedName name="CERCA_REDE" localSheetId="7">[31]Planejamento!#REF!</definedName>
    <definedName name="CERCA_REDE" localSheetId="14">[31]Planejamento!#REF!</definedName>
    <definedName name="CERCA_REDE" localSheetId="6">[31]Planejamento!#REF!</definedName>
    <definedName name="CERCA_REDE" localSheetId="5">[31]Planejamento!#REF!</definedName>
    <definedName name="CERCA_REDE">[31]Planejamento!#REF!</definedName>
    <definedName name="chefe01" localSheetId="7">#REF!</definedName>
    <definedName name="chefe01" localSheetId="14">#REF!</definedName>
    <definedName name="chefe01" localSheetId="6">#REF!</definedName>
    <definedName name="chefe01" localSheetId="5">#REF!</definedName>
    <definedName name="chefe01">#REF!</definedName>
    <definedName name="chuva" localSheetId="7">#REF!</definedName>
    <definedName name="chuva" localSheetId="14">#REF!</definedName>
    <definedName name="chuva" localSheetId="6">#REF!</definedName>
    <definedName name="chuva" localSheetId="5">#REF!</definedName>
    <definedName name="chuva">#REF!</definedName>
    <definedName name="CIDADE">'[31]Vínculos (Não Mexer)'!$G$36</definedName>
    <definedName name="cimb01" localSheetId="7">#REF!</definedName>
    <definedName name="cimb01" localSheetId="14">#REF!</definedName>
    <definedName name="cimb01" localSheetId="6">#REF!</definedName>
    <definedName name="cimb01" localSheetId="5">#REF!</definedName>
    <definedName name="cimb01">#REF!</definedName>
    <definedName name="cimbamento03" localSheetId="7">#REF!</definedName>
    <definedName name="cimbamento03" localSheetId="14">#REF!</definedName>
    <definedName name="cimbamento03" localSheetId="6">#REF!</definedName>
    <definedName name="cimbamento03" localSheetId="5">#REF!</definedName>
    <definedName name="cimbamento03">#REF!</definedName>
    <definedName name="Cimbramento02" localSheetId="7">#REF!</definedName>
    <definedName name="Cimbramento02" localSheetId="14">#REF!</definedName>
    <definedName name="Cimbramento02" localSheetId="6">#REF!</definedName>
    <definedName name="Cimbramento02" localSheetId="5">#REF!</definedName>
    <definedName name="Cimbramento02">#REF!</definedName>
    <definedName name="cimbramento04" localSheetId="14">#REF!</definedName>
    <definedName name="cimbramento04">#REF!</definedName>
    <definedName name="CINTYA">[34]IDENTIFICACAO!$D$12</definedName>
    <definedName name="Cisterna_e_Castelo_d_agua_Consulta" localSheetId="7">#REF!</definedName>
    <definedName name="Cisterna_e_Castelo_d_agua_Consulta" localSheetId="14">#REF!</definedName>
    <definedName name="Cisterna_e_Castelo_d_agua_Consulta" localSheetId="6">#REF!</definedName>
    <definedName name="Cisterna_e_Castelo_d_agua_Consulta" localSheetId="5">#REF!</definedName>
    <definedName name="Cisterna_e_Castelo_d_agua_Consulta" localSheetId="4">#REF!</definedName>
    <definedName name="Cisterna_e_Castelo_d_agua_Consulta">#REF!</definedName>
    <definedName name="class" localSheetId="7">#REF!</definedName>
    <definedName name="class" localSheetId="14">#REF!</definedName>
    <definedName name="class" localSheetId="6">#REF!</definedName>
    <definedName name="class" localSheetId="5">#REF!</definedName>
    <definedName name="class">#REF!</definedName>
    <definedName name="class1" localSheetId="7">#REF!</definedName>
    <definedName name="class1" localSheetId="14">#REF!</definedName>
    <definedName name="class1" localSheetId="6">#REF!</definedName>
    <definedName name="class1" localSheetId="5">#REF!</definedName>
    <definedName name="class1" localSheetId="4">#REF!</definedName>
    <definedName name="class1">#REF!</definedName>
    <definedName name="class2" localSheetId="14">#REF!</definedName>
    <definedName name="class2" localSheetId="4">#REF!</definedName>
    <definedName name="class2">#REF!</definedName>
    <definedName name="CLIENTE" localSheetId="14">#REF!</definedName>
    <definedName name="CLIENTE">#REF!</definedName>
    <definedName name="CM02PkgDetail" localSheetId="14">#REF!</definedName>
    <definedName name="CM02PkgDetail">#REF!</definedName>
    <definedName name="cmt" localSheetId="14">#REF!</definedName>
    <definedName name="cmt">#REF!</definedName>
    <definedName name="CN" localSheetId="14">#REF!</definedName>
    <definedName name="CN">#REF!</definedName>
    <definedName name="COD" localSheetId="14">#REF!</definedName>
    <definedName name="COD">#REF!</definedName>
    <definedName name="Código" localSheetId="3">#REF!</definedName>
    <definedName name="Código" localSheetId="14">#REF!</definedName>
    <definedName name="Código" localSheetId="1">#REF!</definedName>
    <definedName name="Código">#REF!</definedName>
    <definedName name="Código_13" localSheetId="3">#REF!</definedName>
    <definedName name="Código_13" localSheetId="14">#REF!</definedName>
    <definedName name="Código_13" localSheetId="1">#REF!</definedName>
    <definedName name="Código_13">#REF!</definedName>
    <definedName name="Codigos" localSheetId="14">#REF!</definedName>
    <definedName name="Codigos">#REF!</definedName>
    <definedName name="COEF_LINEAR" localSheetId="14">#REF!</definedName>
    <definedName name="COEF_LINEAR">#REF!</definedName>
    <definedName name="coleta" localSheetId="14">#REF!</definedName>
    <definedName name="coleta">#REF!</definedName>
    <definedName name="COMP" localSheetId="14">#REF!</definedName>
    <definedName name="COMP">#REF!</definedName>
    <definedName name="Comp_Área_Vol." localSheetId="14">#REF!</definedName>
    <definedName name="Comp_Área_Vol.">#REF!</definedName>
    <definedName name="comp001101">'[35]assemblies A _ E'!$B$2108:$H$2111</definedName>
    <definedName name="comp001102">'[35]assemblies A _ E'!$B$2070:$H$2073</definedName>
    <definedName name="comp001103">'[36]assemblies L _ Q'!$B$633:$H$636</definedName>
    <definedName name="comp001201">'[36]assemblies L _ Q'!$B$426:$H$448</definedName>
    <definedName name="comp001202">'[36]assemblies L _ Q'!$B$450:$H$464</definedName>
    <definedName name="comp001301">'[36]assemblies L _ Q'!$B$466:$H$469</definedName>
    <definedName name="comp002201">'[37]assemblies R _ Z'!$B$834:$H$837</definedName>
    <definedName name="comp010102">'[36]assemblies L _ Q'!$B$2205:$H$2208</definedName>
    <definedName name="comp010103">'[36]assemblies L _ Q'!$B$2210:$H$2213</definedName>
    <definedName name="comp010104">'[36]assemblies L _ Q'!$B$2215:$H$2218</definedName>
    <definedName name="comp010105">'[36]assemblies L _ Q'!$B$2220:$H$2223</definedName>
    <definedName name="comp010111">'[36]assemblies L _ Q'!$B$1335:$H$1346</definedName>
    <definedName name="comp010113">'[36]assemblies L _ Q'!$B$1348:$H$1359</definedName>
    <definedName name="comp010121">'[37]assemblies R _ Z'!$B$940:$H$951</definedName>
    <definedName name="comp010151">'[36]assemblies L _ Q'!$B$490:$H$493</definedName>
    <definedName name="comp010152">'[35]assemblies A _ E'!$B$1696:$H$1699</definedName>
    <definedName name="comp010153">'[37]assemblies R _ Z'!$B$66:$H$69</definedName>
    <definedName name="comp010154">'[36]assemblies L _ Q'!$B$476:$H$479</definedName>
    <definedName name="comp010155">'[36]assemblies L _ Q'!$B$471:$H$474</definedName>
    <definedName name="comp010156">'[35]assemblies A _ E'!$B$1930:$H$1938</definedName>
    <definedName name="comp010157">'[37]assemblies R _ Z'!$B$667:$H$670</definedName>
    <definedName name="comp010158">'[35]assemblies A _ E'!$B$1945:$H$1948</definedName>
    <definedName name="comp010159">'[36]assemblies L _ Q'!$B$2265:$H$2268</definedName>
    <definedName name="comp010160">'[35]assemblies A _ E'!$B$345:$H$352</definedName>
    <definedName name="comp010161">'[36]assemblies L _ Q'!$B$481:$H$488</definedName>
    <definedName name="comp010201">'[35]assemblies A _ E'!$B$1783:$H$1787</definedName>
    <definedName name="comp010202">'[35]assemblies A _ E'!$B$1789:$H$1793</definedName>
    <definedName name="comp010203">'[35]assemblies A _ E'!$B$1812:$H$1816</definedName>
    <definedName name="comp010204">'[35]assemblies A _ E'!$B$1847:$H$1851</definedName>
    <definedName name="comp010205">'[35]assemblies A _ E'!$B$1818:$H$1827</definedName>
    <definedName name="comp010206">'[35]assemblies A _ E'!$B$1835:$H$1839</definedName>
    <definedName name="comp010207">'[35]assemblies A _ E'!$B$1841:$H$1845</definedName>
    <definedName name="comp010208">'[35]assemblies A _ E'!$B$1853:$H$1857</definedName>
    <definedName name="comp010209">'[35]assemblies A _ E'!$B$1859:$H$1863</definedName>
    <definedName name="comp010210">'[35]assemblies A _ E'!$B$1871:$H$1875</definedName>
    <definedName name="comp010211">'[35]assemblies A _ E'!$B$1877:$H$1880</definedName>
    <definedName name="comp010212">'[35]assemblies A _ E'!$B$1882:$H$1886</definedName>
    <definedName name="comp010213">'[35]assemblies A _ E'!$B$1888:$H$1892</definedName>
    <definedName name="comp010214">'[35]assemblies A _ E'!$B$1894:$H$1898</definedName>
    <definedName name="comp010215">'[35]assemblies A _ E'!$B$1900:$H$1904</definedName>
    <definedName name="comp010216">'[35]assemblies A _ E'!$B$1906:$H$1910</definedName>
    <definedName name="comp010217">'[35]assemblies A _ E'!$B$1912:$H$1916</definedName>
    <definedName name="comp010218">'[35]assemblies A _ E'!$B$1918:$H$1922</definedName>
    <definedName name="comp010219">'[35]assemblies A _ E'!$B$1924:$H$1928</definedName>
    <definedName name="comp010220">'[35]assemblies A _ E'!$B$1940:$H$1943</definedName>
    <definedName name="comp010221">'[35]assemblies A _ E'!$B$1775:$H$1781</definedName>
    <definedName name="comp010222">'[35]assemblies A _ E'!$B$1800:$H$1804</definedName>
    <definedName name="comp010223">'[35]assemblies A _ E'!$B$1795:$H$1798</definedName>
    <definedName name="comp010224">'[35]assemblies A _ E'!$B$1806:$H$1810</definedName>
    <definedName name="comp010225">'[35]assemblies A _ E'!$B$1829:$H$1833</definedName>
    <definedName name="comp010226">'[37]assemblies R _ Z'!$B$439:$H$442</definedName>
    <definedName name="comp010227">'[35]assemblies A _ E'!$B$1865:$H$1869</definedName>
    <definedName name="comp010228">'[37]assemblies R _ Z'!$B$444:$H$448</definedName>
    <definedName name="comp010301">'[36]assemblies L _ Q'!$B$516:$H$527</definedName>
    <definedName name="comp020001">'[35]assemblies A _ E'!$B$1980:$H$1983</definedName>
    <definedName name="comp020011">'[37]assemblies R _ Z'!$B$849:$H$861</definedName>
    <definedName name="comp020101">'[35]assemblies A _ E'!$B$2270:$H$2273</definedName>
    <definedName name="comp020102">'[35]assemblies A _ E'!$B$2275:$H$2278</definedName>
    <definedName name="comp020103">'[35]assemblies A _ E'!$B$2280:$H$2283</definedName>
    <definedName name="comp020104">'[35]assemblies A _ E'!$B$2285:$H$2288</definedName>
    <definedName name="comp020105">'[35]assemblies A _ E'!$B$2290:$H$2293</definedName>
    <definedName name="comp020106">'[35]assemblies A _ E'!$B$2295:$H$2298</definedName>
    <definedName name="comp020111">'[35]assemblies A _ E'!$B$2264:$H$2268</definedName>
    <definedName name="comp020121">'[35]assemblies A _ E'!$B$2491:$H$2502</definedName>
    <definedName name="comp020122">'[35]assemblies A _ E'!$B$2504:$H$2515</definedName>
    <definedName name="comp020125">'[35]assemblies A _ E'!$B$1585:$H$1588</definedName>
    <definedName name="comp020131">'[35]assemblies A _ E'!$B$2310:$H$2317</definedName>
    <definedName name="comp020132">'[35]assemblies A _ E'!$B$2319:$H$2326</definedName>
    <definedName name="comp020133">'[35]assemblies A _ E'!$B$2328:$H$2335</definedName>
    <definedName name="comp020134">'[35]assemblies A _ E'!$B$2337:$H$2344</definedName>
    <definedName name="comp020135">'[35]assemblies A _ E'!$B$2346:$H$2353</definedName>
    <definedName name="comp020136">'[35]assemblies A _ E'!$B$2355:$H$2362</definedName>
    <definedName name="comp020137">'[35]assemblies A _ E'!$B$2364:$H$2371</definedName>
    <definedName name="comp020138">'[35]assemblies A _ E'!$B$2373:$H$2393</definedName>
    <definedName name="comp020139">'[35]assemblies A _ E'!$B$2395:$H$2415</definedName>
    <definedName name="comp020140">'[35]assemblies A _ E'!$B$2417:$H$2437</definedName>
    <definedName name="comp020141">'[35]assemblies A _ E'!$B$2183:$H$2192</definedName>
    <definedName name="comp020142">'[35]assemblies A _ E'!$B$2305:$H$2308</definedName>
    <definedName name="comp020143">'[35]assemblies A _ E'!$B$2194:$H$2207</definedName>
    <definedName name="comp020144">'[35]assemblies A _ E'!$B$2222:$H$2232</definedName>
    <definedName name="comp020145">'[35]assemblies A _ E'!$B$2234:$H$2257</definedName>
    <definedName name="comp020146">'[35]assemblies A _ E'!$B$2300:$H$2303</definedName>
    <definedName name="comp020147">'[35]assemblies A _ E'!$B$2209:$H$2220</definedName>
    <definedName name="comp020151">'[37]assemblies R _ Z'!$B$1056:$H$1059</definedName>
    <definedName name="comp020152">'[37]assemblies R _ Z'!$B$1061:$H$1064</definedName>
    <definedName name="comp020153">'[37]assemblies R _ Z'!$B$1066:$H$1069</definedName>
    <definedName name="comp020154">'[37]assemblies R _ Z'!$B$1071:$H$1074</definedName>
    <definedName name="comp020155">'[37]assemblies R _ Z'!$B$1076:$H$1079</definedName>
    <definedName name="comp020156">'[36]assemblies L _ Q'!$B$638:$H$641</definedName>
    <definedName name="comp020161">'[35]assemblies A _ E'!$B$1394:$H$1402</definedName>
    <definedName name="comp020171">'[36]assemblies L _ Q'!$B$821:$H$824</definedName>
    <definedName name="comp020172">'[36]assemblies L _ Q'!$B$826:$H$829</definedName>
    <definedName name="comp020173">'[36]assemblies L _ Q'!$B$831:$H$834</definedName>
    <definedName name="comp020174">'[36]assemblies L _ Q'!$B$836:$H$839</definedName>
    <definedName name="comp020175">'[36]assemblies L _ Q'!$B$841:$H$844</definedName>
    <definedName name="comp020176">'[36]assemblies L _ Q'!$B$846:$H$849</definedName>
    <definedName name="comp020177">'[36]assemblies L _ Q'!$B$851:$H$854</definedName>
    <definedName name="comp020178">'[36]assemblies L _ Q'!$B$856:$H$859</definedName>
    <definedName name="comp020179">'[36]assemblies L _ Q'!$B$861:$H$864</definedName>
    <definedName name="comp020180">'[36]assemblies L _ Q'!$B$866:$H$869</definedName>
    <definedName name="comp020181">'[36]assemblies L _ Q'!$B$871:$H$874</definedName>
    <definedName name="comp020182">'[36]assemblies L _ Q'!$B$876:$H$879</definedName>
    <definedName name="comp020201">'[37]assemblies R _ Z'!$B$96:$H$100</definedName>
    <definedName name="comp020202">'[37]assemblies R _ Z'!$B$91:$H$94</definedName>
    <definedName name="comp020203">'[37]assemblies R _ Z'!$B$71:$H$78</definedName>
    <definedName name="comp020204">'[37]assemblies R _ Z'!$B$80:$H$84</definedName>
    <definedName name="comp020205">'[37]assemblies R _ Z'!$B$86:$H$89</definedName>
    <definedName name="comp020301">'[37]assemblies R _ Z'!$B$1050:$H$1054</definedName>
    <definedName name="comp020302">'[35]assemblies A _ E'!$B$647:$H$655</definedName>
    <definedName name="comp020303">'[35]assemblies A _ E'!$B$1580:$H$1583</definedName>
    <definedName name="comp020304">'[35]assemblies A _ E'!$B$680:$H$694</definedName>
    <definedName name="comp020305">'[35]assemblies A _ E'!$B$727:$H$737</definedName>
    <definedName name="comp020306">'[35]assemblies A _ E'!$B$657:$H$672</definedName>
    <definedName name="comp020307">'[35]assemblies A _ E'!$B$696:$H$715</definedName>
    <definedName name="comp020308">'[35]assemblies A _ E'!$B$674:$H$678</definedName>
    <definedName name="comp020309">'[35]assemblies A _ E'!$B$717:$H$725</definedName>
    <definedName name="comp020310">'[35]assemblies A _ E'!$B$1575:$H$1578</definedName>
    <definedName name="comp020321">'[37]assemblies R _ Z'!$B$422:$H$426</definedName>
    <definedName name="comp020331">'[37]assemblies R _ Z'!$B$637:$H$655</definedName>
    <definedName name="comp020341">'[35]assemblies A _ E'!$B$2113:$H$2137</definedName>
    <definedName name="comp020342">'[35]assemblies A _ E'!$B$2139:$H$2163</definedName>
    <definedName name="comp020351">'[35]assemblies A _ E'!$B$924:$H$942</definedName>
    <definedName name="comp020361">'[36]assemblies L _ Q'!$B$2225:$H$2233</definedName>
    <definedName name="comp020401">'[35]assemblies A _ E'!$B$153:$H$163</definedName>
    <definedName name="comp020402">'[35]assemblies A _ E'!$B$2040:$H$2051</definedName>
    <definedName name="comp020403">'[37]assemblies R _ Z'!$B$10:$H$28</definedName>
    <definedName name="comp020501">'[35]assemblies A _ E'!$B$1683:$H$1694</definedName>
    <definedName name="comp020502">'[35]assemblies A _ E'!$B$1665:$H$1681</definedName>
    <definedName name="comp020601">'[37]assemblies R _ Z'!$B$892:$H$904</definedName>
    <definedName name="comp020901">'[35]assemblies A _ E'!$B$969:$H$977</definedName>
    <definedName name="comp030101">'[38]assemblies F _ K'!$B$199:$H$211</definedName>
    <definedName name="comp030102">'[38]assemblies F _ K'!$B$213:$H$224</definedName>
    <definedName name="comp030103">'[38]assemblies F _ K'!$B$173:$H$186</definedName>
    <definedName name="comp030104">'[36]assemblies L _ Q'!$B$643:$H$647</definedName>
    <definedName name="comp030105">'[38]assemblies F _ K'!$B$262:$H$271</definedName>
    <definedName name="comp030106">'[38]assemblies F _ K'!$B$226:$H$236</definedName>
    <definedName name="comp030107">'[38]assemblies F _ K'!$B$188:$H$197</definedName>
    <definedName name="comp030108">'[38]assemblies F _ K'!$B$250:$H$260</definedName>
    <definedName name="comp030109">'[38]assemblies F _ K'!$B$238:$H$248</definedName>
    <definedName name="comp030204">'[35]assemblies A _ E'!$B$439:$H$448</definedName>
    <definedName name="comp030205">'[35]assemblies A _ E'!$B$461:$H$470</definedName>
    <definedName name="comp030206">'[35]assemblies A _ E'!$B$450:$H$459</definedName>
    <definedName name="comp030207">'[35]assemblies A _ E'!$B$472:$H$481</definedName>
    <definedName name="comp030209">'[35]assemblies A _ E'!$B$483:$H$491</definedName>
    <definedName name="comp030221">'[35]assemblies A _ E'!$B$336:$H$343</definedName>
    <definedName name="comp030301">'[36]assemblies L _ Q'!$B$1800:$H$1814</definedName>
    <definedName name="comp030302">'[36]assemblies L _ Q'!$B$1816:$H$1826</definedName>
    <definedName name="comp030303">'[36]assemblies L _ Q'!$B$1828:$H$1842</definedName>
    <definedName name="comp030304">'[36]assemblies L _ Q'!$B$1844:$H$1854</definedName>
    <definedName name="comp030305">'[36]assemblies L _ Q'!$B$1856:$H$1870</definedName>
    <definedName name="comp030306">'[36]assemblies L _ Q'!$B$1872:$H$1882</definedName>
    <definedName name="comp030307">'[36]assemblies L _ Q'!$B$1884:$H$1898</definedName>
    <definedName name="comp030308">'[36]assemblies L _ Q'!$B$1900:$H$1910</definedName>
    <definedName name="comp030309">'[36]assemblies L _ Q'!$B$1912:$H$1926</definedName>
    <definedName name="comp030310">'[36]assemblies L _ Q'!$B$1928:$H$1942</definedName>
    <definedName name="comp030311">'[36]assemblies L _ Q'!$B$1944:$H$1954</definedName>
    <definedName name="comp030312">'[36]assemblies L _ Q'!$B$1956:$H$1970</definedName>
    <definedName name="comp030313">'[36]assemblies L _ Q'!$B$1972:$H$1986</definedName>
    <definedName name="comp030314">'[36]assemblies L _ Q'!$B$1988:$H$2002</definedName>
    <definedName name="comp030315">'[36]assemblies L _ Q'!$B$2004:$H$2018</definedName>
    <definedName name="comp030321">'[36]assemblies L _ Q'!$B$2139:$H$2157</definedName>
    <definedName name="comp030322">'[36]assemblies L _ Q'!$B$2159:$H$2177</definedName>
    <definedName name="comp030323">'[36]assemblies L _ Q'!$B$2179:$H$2197</definedName>
    <definedName name="comp030331">'[36]assemblies L _ Q'!$B$2031:$H$2041</definedName>
    <definedName name="comp030332">'[36]assemblies L _ Q'!$B$2043:$H$2057</definedName>
    <definedName name="comp030333">'[36]assemblies L _ Q'!$B$2059:$H$2068</definedName>
    <definedName name="comp030334">'[36]assemblies L _ Q'!$B$2070:$H$2083</definedName>
    <definedName name="comp030335">'[36]assemblies L _ Q'!$B$2085:$H$2095</definedName>
    <definedName name="comp030336">'[36]assemblies L _ Q'!$B$2097:$H$2111</definedName>
    <definedName name="comp030337">'[36]assemblies L _ Q'!$B$2113:$H$2122</definedName>
    <definedName name="comp030338">'[36]assemblies L _ Q'!$B$2124:$H$2137</definedName>
    <definedName name="comp030341">'[36]assemblies L _ Q'!$B$2020:$H$2029</definedName>
    <definedName name="comp030401">'[36]assemblies L _ Q'!$B$64:$H$68</definedName>
    <definedName name="comp030402">'[36]assemblies L _ Q'!$B$52:$H$56</definedName>
    <definedName name="comp030403">'[36]assemblies L _ Q'!$B$58:$H$62</definedName>
    <definedName name="comp030410">'[35]assemblies A _ E'!$B$58:$H$66</definedName>
    <definedName name="comp030501">'[35]assemblies A _ E'!$B$2479:$H$2489</definedName>
    <definedName name="comp030502">'[36]assemblies L _ Q'!$B$10:$H$29</definedName>
    <definedName name="comp030503">'[36]assemblies L _ Q'!$B$31:$H$50</definedName>
    <definedName name="comp030601">'[36]assemblies L _ Q'!$B$921:$H$932</definedName>
    <definedName name="comp030611">'[36]assemblies L _ Q'!$B$900:$H$919</definedName>
    <definedName name="comp030621">'[35]assemblies A _ E'!$B$811:$H$832</definedName>
    <definedName name="comp040001">'[35]assemblies A _ E'!$B$359:$H$367</definedName>
    <definedName name="comp040002">'[35]assemblies A _ E'!$B$369:$H$377</definedName>
    <definedName name="comp040003">'[35]assemblies A _ E'!$B$379:$H$387</definedName>
    <definedName name="comp040004">'[35]assemblies A _ E'!$B$389:$H$397</definedName>
    <definedName name="comp040005">'[35]assemblies A _ E'!$B$399:$H$407</definedName>
    <definedName name="comp040006">'[35]assemblies A _ E'!$B$409:$H$417</definedName>
    <definedName name="comp040007">'[35]assemblies A _ E'!$B$419:$H$427</definedName>
    <definedName name="comp040008">'[35]assemblies A _ E'!$B$429:$H$437</definedName>
    <definedName name="comp040101">'[35]assemblies A _ E'!$B$264:$H$280</definedName>
    <definedName name="comp040102">'[35]assemblies A _ E'!$B$246:$H$262</definedName>
    <definedName name="comp040110">'[35]assemblies A _ E'!$B$318:$H$334</definedName>
    <definedName name="comp040111">'[35]assemblies A _ E'!$B$300:$H$316</definedName>
    <definedName name="comp040112">'[35]assemblies A _ E'!$B$282:$H$298</definedName>
    <definedName name="comp040121">'[35]assemblies A _ E'!$B$165:$H$177</definedName>
    <definedName name="comp040131">'[35]assemblies A _ E'!$B$205:$H$215</definedName>
    <definedName name="comp040132">'[35]assemblies A _ E'!$B$217:$H$244</definedName>
    <definedName name="comp040141">'[35]assemblies A _ E'!$B$192:$H$203</definedName>
    <definedName name="comp040201">'[35]assemblies A _ E'!$B$179:$H$190</definedName>
    <definedName name="comp040301">'[35]assemblies A _ E'!$B$1950:$H$1953</definedName>
    <definedName name="comp040302">'[35]assemblies A _ E'!$B$1955:$H$1958</definedName>
    <definedName name="comp040401">'[37]assemblies R _ Z'!$B$1392:$H$1404</definedName>
    <definedName name="comp040410">'[37]assemblies R _ Z'!$B$1406:$H$1418</definedName>
    <definedName name="comp050101">'[36]assemblies L _ Q'!$B$1486:$H$1501</definedName>
    <definedName name="comp050102">'[36]assemblies L _ Q'!$B$1503:$H$1518</definedName>
    <definedName name="comp050103">'[36]assemblies L _ Q'!$B$1520:$H$1535</definedName>
    <definedName name="comp050104">'[36]assemblies L _ Q'!$B$1537:$H$1552</definedName>
    <definedName name="comp050105">'[36]assemblies L _ Q'!$B$1554:$H$1569</definedName>
    <definedName name="comp050106">'[36]assemblies L _ Q'!$B$1571:$H$1586</definedName>
    <definedName name="comp050107">'[36]assemblies L _ Q'!$B$1588:$H$1603</definedName>
    <definedName name="comp050108">'[36]assemblies L _ Q'!$B$1605:$H$1620</definedName>
    <definedName name="comp050151">'[36]assemblies L _ Q'!$B$1622:$H$1637</definedName>
    <definedName name="comp050152">'[36]assemblies L _ Q'!$B$1639:$H$1654</definedName>
    <definedName name="comp050153">'[36]assemblies L _ Q'!$B$1656:$H$1671</definedName>
    <definedName name="comp050154">'[36]assemblies L _ Q'!$B$1673:$H$1688</definedName>
    <definedName name="comp050201">'[36]assemblies L _ Q'!$B$1459:$H$1471</definedName>
    <definedName name="comp050202">'[35]assemblies A _ E'!$B$944:$H$955</definedName>
    <definedName name="comp050203">'[38]assemblies F _ K'!$B$1709:$H$1717</definedName>
    <definedName name="comp050204">'[38]assemblies F _ K'!$B$143:$H$151</definedName>
    <definedName name="comp050205">'[38]assemblies F _ K'!$B$153:$H$161</definedName>
    <definedName name="comp050206">'[38]assemblies F _ K'!$B$163:$H$171</definedName>
    <definedName name="comp050207">'[37]assemblies R _ Z'!$B$455:$H$458</definedName>
    <definedName name="comp050208">'[37]assemblies R _ Z'!$B$460:$H$463</definedName>
    <definedName name="comp050210">'[36]assemblies L _ Q'!$B$1391:$H$1405</definedName>
    <definedName name="comp050211">'[36]assemblies L _ Q'!$B$1407:$H$1422</definedName>
    <definedName name="comp050212">'[36]assemblies L _ Q'!$B$1424:$H$1439</definedName>
    <definedName name="comp050213">'[36]assemblies L _ Q'!$B$1441:$H$1457</definedName>
    <definedName name="comp050301">'[38]assemblies F _ K'!$B$2951:$H$2963</definedName>
    <definedName name="comp050302">'[38]assemblies F _ K'!$B$2965:$H$2978</definedName>
    <definedName name="comp050310">'[38]assemblies F _ K'!$B$2869:$H$2883</definedName>
    <definedName name="comp050311">'[38]assemblies F _ K'!$B$2885:$H$2899</definedName>
    <definedName name="comp050312">'[38]assemblies F _ K'!$B$2901:$H$2916</definedName>
    <definedName name="comp050313">'[38]assemblies F _ K'!$B$2918:$H$2932</definedName>
    <definedName name="comp050314">'[38]assemblies F _ K'!$B$2934:$H$2949</definedName>
    <definedName name="comp050401">'[38]assemblies F _ K'!$B$36:$H$43</definedName>
    <definedName name="comp050402">'[38]assemblies F _ K'!$B$100:$H$110</definedName>
    <definedName name="comp050403">'[38]assemblies F _ K'!$B$112:$H$120</definedName>
    <definedName name="comp050410">'[38]assemblies F _ K'!$B$45:$H$53</definedName>
    <definedName name="comp050501">'[35]assemblies A _ E'!$B$881:$H$893</definedName>
    <definedName name="comp050601">'[36]assemblies L _ Q'!$B$1776:$H$1787</definedName>
    <definedName name="comp050602">'[36]assemblies L _ Q'!$B$1473:$H$1484</definedName>
    <definedName name="comp051101">'[35]assemblies A _ E'!$B$2527:$H$2538</definedName>
    <definedName name="comp051102">'[35]assemblies A _ E'!$B$2540:$H$2551</definedName>
    <definedName name="comp051103">'[35]assemblies A _ E'!$B$2553:$H$2564</definedName>
    <definedName name="comp051104">'[35]assemblies A _ E'!$B$2566:$H$2577</definedName>
    <definedName name="comp051110">'[36]assemblies L _ Q'!$B$1376:$H$1389</definedName>
    <definedName name="comp051201">'[35]assemblies A _ E'!$B$2584:$H$2587</definedName>
    <definedName name="comp051301">'[36]assemblies L _ Q'!$B$1695:$H$1705</definedName>
    <definedName name="comp051401">'[38]assemblies F _ K'!$B$1658:$H$1669</definedName>
    <definedName name="comp051501">'[38]assemblies F _ K'!$B$27:$H$34</definedName>
    <definedName name="comp051502">'[38]assemblies F _ K'!$B$60:$H$67</definedName>
    <definedName name="comp051503">'[38]assemblies F _ K'!$B$69:$H$77</definedName>
    <definedName name="comp051504">'[38]assemblies F _ K'!$B$79:$H$88</definedName>
    <definedName name="comp051505">'[38]assemblies F _ K'!$B$122:$H$130</definedName>
    <definedName name="comp051506">'[38]assemblies F _ K'!$B$132:$H$141</definedName>
    <definedName name="comp051601">'[38]assemblies F _ K'!$B$2851:$H$2862</definedName>
    <definedName name="comp060101">'[36]assemblies L _ Q'!$B$1371:$H$1374</definedName>
    <definedName name="comp060110">'[38]assemblies F _ K'!$B$55:$H$58</definedName>
    <definedName name="comp060201">'[35]assemblies A _ E'!$B$2579:$H$2582</definedName>
    <definedName name="comp060210">'[36]assemblies L _ Q'!$B$1690:$H$1693</definedName>
    <definedName name="comp060220">'[38]assemblies F _ K'!$B$2864:$H$2867</definedName>
    <definedName name="comp060301">'[36]assemblies L _ Q'!$B$1366:$H$1369</definedName>
    <definedName name="comp060310">'[38]assemblies F _ K'!$B$2846:$H$2849</definedName>
    <definedName name="comp060401">'[37]assemblies R _ Z'!$B$42:$H$52</definedName>
    <definedName name="comp060402">'[37]assemblies R _ Z'!$B$54:$H$64</definedName>
    <definedName name="comp070001">'[37]assemblies R _ Z'!$B$657:$H$665</definedName>
    <definedName name="comp070101">'[35]assemblies A _ E'!$B$2602:$H$2616</definedName>
    <definedName name="comp070102">'[35]assemblies A _ E'!$B$2618:$H$2628</definedName>
    <definedName name="comp070103">'[35]assemblies A _ E'!$B$2630:$H$2642</definedName>
    <definedName name="comp070104">'[35]assemblies A _ E'!$B$2644:$H$2657</definedName>
    <definedName name="comp070105">'[35]assemblies A _ E'!$B$2659:$H$2670</definedName>
    <definedName name="comp070106">'[35]assemblies A _ E'!$B$2672:$H$2685</definedName>
    <definedName name="comp070107">'[35]assemblies A _ E'!$B$2687:$H$2696</definedName>
    <definedName name="comp070108">'[35]assemblies A _ E'!$B$2698:$H$2709</definedName>
    <definedName name="comp070109">'[35]assemblies A _ E'!$B$2711:$H$2714</definedName>
    <definedName name="comp070201">'[38]assemblies F _ K'!$B$1757:$H$1764</definedName>
    <definedName name="comp070301">'[37]assemblies R _ Z'!$B$953:$H$961</definedName>
    <definedName name="comp070311">'[37]assemblies R _ Z'!$B$968:$H$977</definedName>
    <definedName name="comp070321">'[37]assemblies R _ Z'!$B$963:$H$966</definedName>
    <definedName name="comp070331">'[37]assemblies R _ Z'!$B$979:$H$982</definedName>
    <definedName name="comp070341">'[36]assemblies L _ Q'!$B$1361:$H$1364</definedName>
    <definedName name="comp070401">'[35]assemblies A _ E'!$B$1741:$H$1752</definedName>
    <definedName name="comp070411">'[35]assemblies A _ E'!$B$1754:$H$1762</definedName>
    <definedName name="comp070421">'[35]assemblies A _ E'!$B$46:$H$56</definedName>
    <definedName name="comp070431">'[35]assemblies A _ E'!$B$1239:$H$1242</definedName>
    <definedName name="comp080001">'[38]assemblies F _ K'!$B$2800:$H$2823</definedName>
    <definedName name="comp080102">'[38]assemblies F _ K'!$B$1972:$H$1987</definedName>
    <definedName name="comp080201">'[35]assemblies A _ E'!$B$10:$H$14</definedName>
    <definedName name="comp080202">'[35]assemblies A _ E'!$B$16:$H$20</definedName>
    <definedName name="comp080203">'[35]assemblies A _ E'!$B$22:$H$26</definedName>
    <definedName name="comp080204">'[35]assemblies A _ E'!$B$28:$H$32</definedName>
    <definedName name="comp080205">'[35]assemblies A _ E'!$B$34:$H$38</definedName>
    <definedName name="comp080206">'[35]assemblies A _ E'!$B$40:$H$44</definedName>
    <definedName name="comp080207">'[35]assemblies A _ E'!$B$2075:$H$2084</definedName>
    <definedName name="comp080208">'[35]assemblies A _ E'!$B$2086:$H$2095</definedName>
    <definedName name="comp080209">'[35]assemblies A _ E'!$B$2097:$H$2106</definedName>
    <definedName name="comp080341">'[38]assemblies F _ K'!$B$1294:$H$1303</definedName>
    <definedName name="comp080342">'[38]assemblies F _ K'!$B$1305:$H$1314</definedName>
    <definedName name="comp080343">'[38]assemblies F _ K'!$B$1316:$H$1325</definedName>
    <definedName name="comp080344">'[38]assemblies F _ K'!$B$1327:$H$1336</definedName>
    <definedName name="comp080345">'[38]assemblies F _ K'!$B$1338:$H$1347</definedName>
    <definedName name="comp080346">'[38]assemblies F _ K'!$B$1349:$H$1358</definedName>
    <definedName name="comp080347">'[38]assemblies F _ K'!$B$1360:$H$1369</definedName>
    <definedName name="comp080348">'[38]assemblies F _ K'!$B$1371:$H$1380</definedName>
    <definedName name="comp080351">'[38]assemblies F _ K'!$B$1382:$H$1392</definedName>
    <definedName name="comp080352">'[38]assemblies F _ K'!$B$1394:$H$1404</definedName>
    <definedName name="comp080353">'[38]assemblies F _ K'!$B$1406:$H$1416</definedName>
    <definedName name="comp080354">'[38]assemblies F _ K'!$B$1418:$H$1428</definedName>
    <definedName name="comp080355">'[38]assemblies F _ K'!$B$1430:$H$1440</definedName>
    <definedName name="comp080356">'[38]assemblies F _ K'!$B$1442:$H$1452</definedName>
    <definedName name="comp080357">'[38]assemblies F _ K'!$B$1454:$H$1464</definedName>
    <definedName name="comp080358">'[38]assemblies F _ K'!$B$1466:$H$1476</definedName>
    <definedName name="comp080361">'[38]assemblies F _ K'!$B$518:$H$528</definedName>
    <definedName name="comp080362">'[38]assemblies F _ K'!$B$530:$H$540</definedName>
    <definedName name="comp080363">'[38]assemblies F _ K'!$B$542:$H$552</definedName>
    <definedName name="comp080364">'[38]assemblies F _ K'!$B$554:$H$564</definedName>
    <definedName name="comp080365">'[38]assemblies F _ K'!$B$566:$H$576</definedName>
    <definedName name="comp080366">'[38]assemblies F _ K'!$B$578:$H$588</definedName>
    <definedName name="comp080367">'[38]assemblies F _ K'!$B$590:$H$600</definedName>
    <definedName name="comp080368">'[38]assemblies F _ K'!$B$602:$H$612</definedName>
    <definedName name="comp080371">'[38]assemblies F _ K'!$B$2453:$H$2463</definedName>
    <definedName name="comp080381">'[38]assemblies F _ K'!$B$674:$H$684</definedName>
    <definedName name="comp080382">'[38]assemblies F _ K'!$B$686:$H$696</definedName>
    <definedName name="comp080383">'[38]assemblies F _ K'!$B$698:$H$708</definedName>
    <definedName name="comp080384">'[38]assemblies F _ K'!$B$710:$H$720</definedName>
    <definedName name="comp080385">'[38]assemblies F _ K'!$B$722:$H$732</definedName>
    <definedName name="comp080386">'[38]assemblies F _ K'!$B$734:$H$744</definedName>
    <definedName name="comp080387">'[38]assemblies F _ K'!$B$746:$H$756</definedName>
    <definedName name="comp080388">'[38]assemblies F _ K'!$B$758:$H$768</definedName>
    <definedName name="comp080401">'[38]assemblies F _ K'!$B$1766:$H$1775</definedName>
    <definedName name="comp080411">'[38]assemblies F _ K'!$B$273:$H$283</definedName>
    <definedName name="comp080412">'[38]assemblies F _ K'!$B$285:$H$295</definedName>
    <definedName name="comp080413">'[38]assemblies F _ K'!$B$297:$H$307</definedName>
    <definedName name="comp080414">'[38]assemblies F _ K'!$B$309:$H$319</definedName>
    <definedName name="comp080415">'[38]assemblies F _ K'!$B$321:$H$331</definedName>
    <definedName name="comp080416">'[38]assemblies F _ K'!$B$333:$H$343</definedName>
    <definedName name="comp080417">'[38]assemblies F _ K'!$B$345:$H$355</definedName>
    <definedName name="comp080418">'[38]assemblies F _ K'!$B$357:$H$367</definedName>
    <definedName name="comp080420">'[37]assemblies R _ Z'!$B$314:$H$323</definedName>
    <definedName name="comp080431">'[37]assemblies R _ Z'!$B$171:$H$180</definedName>
    <definedName name="comp080432">'[37]assemblies R _ Z'!$B$182:$H$191</definedName>
    <definedName name="comp080433">'[37]assemblies R _ Z'!$B$193:$H$202</definedName>
    <definedName name="comp080434">'[37]assemblies R _ Z'!$B$204:$H$213</definedName>
    <definedName name="comp080435">'[37]assemblies R _ Z'!$B$215:$H$224</definedName>
    <definedName name="comp080436">'[37]assemblies R _ Z'!$B$226:$H$235</definedName>
    <definedName name="comp080437">'[37]assemblies R _ Z'!$B$237:$H$246</definedName>
    <definedName name="comp080441">'[37]assemblies R _ Z'!$B$1213:$H$1222</definedName>
    <definedName name="comp080442">'[37]assemblies R _ Z'!$B$1224:$H$1233</definedName>
    <definedName name="comp080443">'[37]assemblies R _ Z'!$B$1235:$H$1244</definedName>
    <definedName name="comp080444">'[37]assemblies R _ Z'!$B$1246:$H$1255</definedName>
    <definedName name="comp080445">'[37]assemblies R _ Z'!$B$1257:$H$1266</definedName>
    <definedName name="comp080446">'[37]assemblies R _ Z'!$B$1268:$H$1277</definedName>
    <definedName name="comp080447">'[37]assemblies R _ Z'!$B$1279:$H$1288</definedName>
    <definedName name="comp080451">'[37]assemblies R _ Z'!$B$1290:$H$1299</definedName>
    <definedName name="comp080452">'[37]assemblies R _ Z'!$B$1301:$H$1310</definedName>
    <definedName name="comp080453">'[37]assemblies R _ Z'!$B$1312:$H$1321</definedName>
    <definedName name="comp080454">'[37]assemblies R _ Z'!$B$1323:$H$1332</definedName>
    <definedName name="comp080455">'[37]assemblies R _ Z'!$B$1334:$H$1343</definedName>
    <definedName name="comp080456">'[37]assemblies R _ Z'!$B$1345:$H$1354</definedName>
    <definedName name="comp080457">'[37]assemblies R _ Z'!$B$1356:$H$1365</definedName>
    <definedName name="comp080461">'[37]assemblies R _ Z'!$B$1367:$H$1380</definedName>
    <definedName name="comp080501">'[38]assemblies F _ K'!$B$1989:$H$1997</definedName>
    <definedName name="comp080601">'[38]assemblies F _ K'!$B$1538:$H$1547</definedName>
    <definedName name="comp080602">'[38]assemblies F _ K'!$B$1549:$H$1558</definedName>
    <definedName name="comp080603">'[38]assemblies F _ K'!$B$1560:$H$1569</definedName>
    <definedName name="comp080604">'[38]assemblies F _ K'!$B$1571:$H$1580</definedName>
    <definedName name="comp080605">'[38]assemblies F _ K'!$B$1582:$H$1591</definedName>
    <definedName name="comp080606">'[38]assemblies F _ K'!$B$1593:$H$1602</definedName>
    <definedName name="comp080607">'[38]assemblies F _ K'!$B$1604:$H$1613</definedName>
    <definedName name="comp080608">'[38]assemblies F _ K'!$B$1615:$H$1624</definedName>
    <definedName name="comp081111">'[35]assemblies A _ E'!$B$1244:$H$1252</definedName>
    <definedName name="comp082001">'[38]assemblies F _ K'!$B$2825:$H$2844</definedName>
    <definedName name="comp082351">'[38]assemblies F _ K'!$B$1490:$H$1500</definedName>
    <definedName name="comp082352">'[38]assemblies F _ K'!$B$1502:$H$1512</definedName>
    <definedName name="comp082353">'[38]assemblies F _ K'!$B$1514:$H$1524</definedName>
    <definedName name="comp082354">'[38]assemblies F _ K'!$B$1526:$H$1536</definedName>
    <definedName name="comp082371">'[38]assemblies F _ K'!$B$470:$H$480</definedName>
    <definedName name="comp082372">'[38]assemblies F _ K'!$B$482:$H$492</definedName>
    <definedName name="comp082373">'[38]assemblies F _ K'!$B$494:$H$504</definedName>
    <definedName name="comp082374">'[38]assemblies F _ K'!$B$506:$H$516</definedName>
    <definedName name="comp082381">'[38]assemblies F _ K'!$B$614:$H$624</definedName>
    <definedName name="comp082382">'[38]assemblies F _ K'!$B$638:$H$648</definedName>
    <definedName name="comp082383">'[38]assemblies F _ K'!$B$650:$H$660</definedName>
    <definedName name="comp082384">'[38]assemblies F _ K'!$B$662:$H$672</definedName>
    <definedName name="comp082391">'[38]assemblies F _ K'!$B$626:$H$636</definedName>
    <definedName name="comp082401">'[35]assemblies A _ E'!$B$1112:$H$1120</definedName>
    <definedName name="comp082410">'[37]assemblies R _ Z'!$B$911:$H$922</definedName>
    <definedName name="comp083101">'[35]assemblies A _ E'!$B$796:$H$809</definedName>
    <definedName name="comp083102">'[35]assemblies A _ E'!$B$781:$H$794</definedName>
    <definedName name="comp083111">'[36]assemblies L _ Q'!$B$539:$H$548</definedName>
    <definedName name="comp083112">'[36]assemblies L _ Q'!$B$550:$H$559</definedName>
    <definedName name="comp083201">'[35]assemblies A _ E'!$B$1089:$H$1098</definedName>
    <definedName name="comp083202">'[37]assemblies R _ Z'!$B$1188:$H$1201</definedName>
    <definedName name="comp083301">'[36]assemblies L _ Q'!$B$412:$H$424</definedName>
    <definedName name="comp083302">'[36]assemblies L _ Q'!$B$398:$H$410</definedName>
    <definedName name="comp083310">'[36]assemblies L _ Q'!$B$934:$H$943</definedName>
    <definedName name="comp083311">'[36]assemblies L _ Q'!$B$945:$H$954</definedName>
    <definedName name="comp083320">'[35]assemblies A _ E'!$B$1701:$H$1708</definedName>
    <definedName name="comp083321">'[35]assemblies A _ E'!$B$1710:$H$1717</definedName>
    <definedName name="comp083322">'[35]assemblies A _ E'!$B$1719:$H$1728</definedName>
    <definedName name="comp083323">'[35]assemblies A _ E'!$B$1730:$H$1739</definedName>
    <definedName name="comp083330">'[35]assemblies A _ E'!$B$834:$H$844</definedName>
    <definedName name="comp083331">'[35]assemblies A _ E'!$B$846:$H$856</definedName>
    <definedName name="comp083341">'[37]assemblies R _ Z'!$B$929:$H$938</definedName>
    <definedName name="comp083401">'[35]assemblies A _ E'!$B$1553:$H$1562</definedName>
    <definedName name="comp083402">'[35]assemblies A _ E'!$B$1542:$H$1551</definedName>
    <definedName name="comp083403">'[35]assemblies A _ E'!$B$1564:$H$1573</definedName>
    <definedName name="comp083410">'[37]assemblies R _ Z'!$B$278:$H$288</definedName>
    <definedName name="comp083411">'[37]assemblies R _ Z'!$B$325:$H$335</definedName>
    <definedName name="comp083412">'[37]assemblies R _ Z'!$B$290:$H$300</definedName>
    <definedName name="comp083413">'[37]assemblies R _ Z'!$B$302:$H$312</definedName>
    <definedName name="comp083420">'[37]assemblies R _ Z'!$B$995:$H$1004</definedName>
    <definedName name="comp083421">'[37]assemblies R _ Z'!$B$1006:$H$1015</definedName>
    <definedName name="comp083422">'[37]assemblies R _ Z'!$B$1017:$H$1026</definedName>
    <definedName name="comp083423">'[37]assemblies R _ Z'!$B$984:$H$993</definedName>
    <definedName name="comp083424">'[37]assemblies R _ Z'!$B$1028:$H$1037</definedName>
    <definedName name="comp083425">'[37]assemblies R _ Z'!$B$1039:$H$1048</definedName>
    <definedName name="comp083431">'[35]assemblies A _ E'!$B$1985:$H$1994</definedName>
    <definedName name="comp083501">'[35]assemblies A _ E'!$B$1204:$H$1214</definedName>
    <definedName name="comp083502">'[35]assemblies A _ E'!$B$1100:$H$1110</definedName>
    <definedName name="comp083503">'[37]assemblies R _ Z'!$B$30:$H$40</definedName>
    <definedName name="comp083504">'[37]assemblies R _ Z'!$B$839:$H$847</definedName>
    <definedName name="comp083601">'[36]assemblies L _ Q'!$B$1728:$H$1738</definedName>
    <definedName name="comp083602">'[36]assemblies L _ Q'!$B$1707:$H$1717</definedName>
    <definedName name="comp083603">'[36]assemblies L _ Q'!$B$1719:$H$1726</definedName>
    <definedName name="comp083604">'[36]assemblies L _ Q'!$B$1767:$H$1774</definedName>
    <definedName name="comp083605">'[36]assemblies L _ Q'!$B$1740:$H$1747</definedName>
    <definedName name="comp083606">'[36]assemblies L _ Q'!$B$1758:$H$1765</definedName>
    <definedName name="comp083607">'[37]assemblies R _ Z'!$B$787:$H$797</definedName>
    <definedName name="comp083608">'[36]assemblies L _ Q'!$B$1749:$H$1756</definedName>
    <definedName name="comp083609">'[37]assemblies R _ Z'!$B$799:$H$806</definedName>
    <definedName name="comp083610">'[35]assemblies A _ E'!$B$995:$H$1005</definedName>
    <definedName name="comp083611">'[35]assemblies A _ E'!$B$1007:$H$1014</definedName>
    <definedName name="comp083612">'[35]assemblies A _ E'!$B$493:$H$503</definedName>
    <definedName name="comp083701">'[35]assemblies A _ E'!$B$957:$H$967</definedName>
    <definedName name="comp084101">'[35]assemblies A _ E'!$B$1016:$H$1019</definedName>
    <definedName name="comp084102">'[35]assemblies A _ E'!$B$1021:$H$1024</definedName>
    <definedName name="comp084103">'[35]assemblies A _ E'!$B$1026:$H$1029</definedName>
    <definedName name="comp084104">'[35]assemblies A _ E'!$B$1031:$H$1034</definedName>
    <definedName name="comp084105">'[35]assemblies A _ E'!$B$1036:$H$1039</definedName>
    <definedName name="comp084201">'[35]assemblies A _ E'!$B$1041:$H$1051</definedName>
    <definedName name="comp084202">'[35]assemblies A _ E'!$B$1053:$H$1063</definedName>
    <definedName name="comp084203">'[35]assemblies A _ E'!$B$1065:$H$1075</definedName>
    <definedName name="comp084204">'[35]assemblies A _ E'!$B$1077:$H$1087</definedName>
    <definedName name="comp085103">'[38]assemblies F _ K'!$B$1035:$H$1045</definedName>
    <definedName name="comp085104">'[38]assemblies F _ K'!$B$1047:$H$1057</definedName>
    <definedName name="comp085105">'[38]assemblies F _ K'!$B$1059:$H$1073</definedName>
    <definedName name="comp085106">'[38]assemblies F _ K'!$B$1075:$H$1089</definedName>
    <definedName name="comp085203">'[38]assemblies F _ K'!$B$939:$H$953</definedName>
    <definedName name="comp085204">'[38]assemblies F _ K'!$B$955:$H$969</definedName>
    <definedName name="comp085205">'[38]assemblies F _ K'!$B$971:$H$985</definedName>
    <definedName name="comp085206">'[38]assemblies F _ K'!$B$987:$H$1001</definedName>
    <definedName name="comp085208">'[38]assemblies F _ K'!$B$1003:$H$1017</definedName>
    <definedName name="comp085210">'[38]assemblies F _ K'!$B$1019:$H$1033</definedName>
    <definedName name="comp085221">'[38]assemblies F _ K'!$B$1091:$H$1101</definedName>
    <definedName name="comp085301">'[38]assemblies F _ K'!$B$1478:$H$1488</definedName>
    <definedName name="comp086101">'[38]assemblies F _ K'!$B$1224:$H$1236</definedName>
    <definedName name="comp086102">'[38]assemblies F _ K'!$B$1238:$H$1250</definedName>
    <definedName name="comp086103">'[38]assemblies F _ K'!$B$1252:$H$1264</definedName>
    <definedName name="comp086104">'[38]assemblies F _ K'!$B$1266:$H$1278</definedName>
    <definedName name="comp086105">'[38]assemblies F _ K'!$B$1280:$H$1292</definedName>
    <definedName name="comp086502">'[37]assemblies R _ Z'!$B$248:$H$256</definedName>
    <definedName name="comp086504">'[37]assemblies R _ Z'!$B$258:$H$266</definedName>
    <definedName name="comp086505">'[37]assemblies R _ Z'!$B$268:$H$276</definedName>
    <definedName name="comp086511">'[37]assemblies R _ Z'!$B$337:$H$345</definedName>
    <definedName name="comp086521">'[37]assemblies R _ Z'!$B$1382:$H$1390</definedName>
    <definedName name="comp086531">'[37]assemblies R _ Z'!$B$1203:$H$1211</definedName>
    <definedName name="comp086541">'[37]assemblies R _ Z'!$B$1173:$H$1186</definedName>
    <definedName name="comp086605">'[36]assemblies L _ Q'!$B$529:$H$537</definedName>
    <definedName name="comp086611">'[35]assemblies A _ E'!$B$551:$H$555</definedName>
    <definedName name="comp086621">'[38]assemblies F _ K'!$B$10:$H$25</definedName>
    <definedName name="comp086622">'[38]assemblies F _ K'!$B$922:$H$937</definedName>
    <definedName name="comp086701">'[37]assemblies R _ Z'!$B$924:$H$927</definedName>
    <definedName name="comp086711">'[38]assemblies F _ K'!$B$1694:$H$1697</definedName>
    <definedName name="comp087101">'[38]assemblies F _ K'!$B$1103:$H$1112</definedName>
    <definedName name="comp087102">'[38]assemblies F _ K'!$B$1114:$H$1123</definedName>
    <definedName name="comp087103">'[38]assemblies F _ K'!$B$1125:$H$1134</definedName>
    <definedName name="comp087104">'[38]assemblies F _ K'!$B$1136:$H$1145</definedName>
    <definedName name="comp087105">'[38]assemblies F _ K'!$B$1147:$H$1156</definedName>
    <definedName name="comp087106">'[38]assemblies F _ K'!$B$1158:$H$1167</definedName>
    <definedName name="comp087107">'[38]assemblies F _ K'!$B$1169:$H$1178</definedName>
    <definedName name="comp087108">'[38]assemblies F _ K'!$B$1180:$H$1189</definedName>
    <definedName name="comp087109">'[38]assemblies F _ K'!$B$1191:$H$1200</definedName>
    <definedName name="comp087112">'[38]assemblies F _ K'!$B$1202:$H$1211</definedName>
    <definedName name="comp087114">'[38]assemblies F _ K'!$B$1213:$H$1222</definedName>
    <definedName name="comp090001">'[38]assemblies F _ K'!$B$2763:$H$2778</definedName>
    <definedName name="comp090002">'[38]assemblies F _ K'!$B$2780:$H$2798</definedName>
    <definedName name="comp090101">'[37]assemblies R _ Z'!$B$906:$H$909</definedName>
    <definedName name="comp090201">'[38]assemblies F _ K'!$B$2261:$H$2281</definedName>
    <definedName name="comp090202">'[38]assemblies F _ K'!$B$2283:$H$2303</definedName>
    <definedName name="comp090211">'[38]assemblies F _ K'!$B$2691:$H$2699</definedName>
    <definedName name="comp090301">'[38]assemblies F _ K'!$B$2631:$H$2639</definedName>
    <definedName name="comp090302">'[38]assemblies F _ K'!$B$2641:$H$2649</definedName>
    <definedName name="comp090303">'[38]assemblies F _ K'!$B$2651:$H$2659</definedName>
    <definedName name="comp090304">'[38]assemblies F _ K'!$B$2661:$H$2669</definedName>
    <definedName name="comp090305">'[38]assemblies F _ K'!$B$2671:$H$2679</definedName>
    <definedName name="comp090306">'[38]assemblies F _ K'!$B$2681:$H$2689</definedName>
    <definedName name="comp090401">'[38]assemblies F _ K'!$B$792:$H$800</definedName>
    <definedName name="comp090402">'[38]assemblies F _ K'!$B$802:$H$810</definedName>
    <definedName name="comp090403">'[38]assemblies F _ K'!$B$812:$H$820</definedName>
    <definedName name="comp090404">'[38]assemblies F _ K'!$B$822:$H$830</definedName>
    <definedName name="comp090411">'[38]assemblies F _ K'!$B$832:$H$840</definedName>
    <definedName name="comp090412">'[38]assemblies F _ K'!$B$842:$H$850</definedName>
    <definedName name="comp090413">'[38]assemblies F _ K'!$B$852:$H$860</definedName>
    <definedName name="comp090414">'[38]assemblies F _ K'!$B$862:$H$870</definedName>
    <definedName name="comp090415">'[38]assemblies F _ K'!$B$872:$H$880</definedName>
    <definedName name="comp090416">'[38]assemblies F _ K'!$B$882:$H$890</definedName>
    <definedName name="comp090417">'[38]assemblies F _ K'!$B$892:$H$900</definedName>
    <definedName name="comp090418">'[38]assemblies F _ K'!$B$902:$H$910</definedName>
    <definedName name="comp090419">'[38]assemblies F _ K'!$B$912:$H$920</definedName>
    <definedName name="comp090421">'[38]assemblies F _ K'!$B$380:$H$388</definedName>
    <definedName name="comp090422">'[38]assemblies F _ K'!$B$390:$H$398</definedName>
    <definedName name="comp090423">'[38]assemblies F _ K'!$B$400:$H$408</definedName>
    <definedName name="comp090424">'[38]assemblies F _ K'!$B$410:$H$418</definedName>
    <definedName name="comp090425">'[38]assemblies F _ K'!$B$420:$H$428</definedName>
    <definedName name="comp090426">'[38]assemblies F _ K'!$B$430:$H$438</definedName>
    <definedName name="comp090427">'[38]assemblies F _ K'!$B$440:$H$448</definedName>
    <definedName name="comp090428">'[38]assemblies F _ K'!$B$450:$H$458</definedName>
    <definedName name="comp090429">'[38]assemblies F _ K'!$B$460:$H$468</definedName>
    <definedName name="comp090451">'[38]assemblies F _ K'!$B$369:$H$378</definedName>
    <definedName name="comp090461">'[35]assemblies A _ E'!$B$557:$H$561</definedName>
    <definedName name="comp090462">'[35]assemblies A _ E'!$B$563:$H$567</definedName>
    <definedName name="comp090463">'[35]assemblies A _ E'!$B$569:$H$573</definedName>
    <definedName name="comp090464">'[35]assemblies A _ E'!$B$575:$H$579</definedName>
    <definedName name="comp090471">'[35]assemblies A _ E'!$B$581:$H$585</definedName>
    <definedName name="comp090472">'[35]assemblies A _ E'!$B$587:$H$591</definedName>
    <definedName name="comp090473">'[35]assemblies A _ E'!$B$593:$H$597</definedName>
    <definedName name="comp090474">'[35]assemblies A _ E'!$B$599:$H$603</definedName>
    <definedName name="comp090475">'[35]assemblies A _ E'!$B$605:$H$609</definedName>
    <definedName name="comp090476">'[35]assemblies A _ E'!$B$611:$H$615</definedName>
    <definedName name="comp090477">'[35]assemblies A _ E'!$B$617:$H$621</definedName>
    <definedName name="comp090478">'[35]assemblies A _ E'!$B$623:$H$627</definedName>
    <definedName name="comp090479">'[35]assemblies A _ E'!$B$629:$H$633</definedName>
    <definedName name="comp090501">'[38]assemblies F _ K'!$B$2305:$H$2314</definedName>
    <definedName name="comp090502">'[38]assemblies F _ K'!$B$2316:$H$2325</definedName>
    <definedName name="comp090503">'[38]assemblies F _ K'!$B$2327:$H$2336</definedName>
    <definedName name="comp090504">'[38]assemblies F _ K'!$B$2338:$H$2347</definedName>
    <definedName name="comp090505">'[38]assemblies F _ K'!$B$2349:$H$2358</definedName>
    <definedName name="comp090506">'[38]assemblies F _ K'!$B$2360:$H$2369</definedName>
    <definedName name="comp090507">'[38]assemblies F _ K'!$B$2371:$H$2380</definedName>
    <definedName name="comp090508">'[38]assemblies F _ K'!$B$2382:$H$2391</definedName>
    <definedName name="comp090511">'[38]assemblies F _ K'!$B$1790:$H$1799</definedName>
    <definedName name="comp090512">'[38]assemblies F _ K'!$B$1801:$H$1810</definedName>
    <definedName name="comp090513">'[38]assemblies F _ K'!$B$1812:$H$1821</definedName>
    <definedName name="comp090514">'[38]assemblies F _ K'!$B$1823:$H$1832</definedName>
    <definedName name="comp090515">'[38]assemblies F _ K'!$B$1834:$H$1843</definedName>
    <definedName name="comp090516">'[38]assemblies F _ K'!$B$1845:$H$1854</definedName>
    <definedName name="comp090517">'[38]assemblies F _ K'!$B$1856:$H$1865</definedName>
    <definedName name="comp090518">'[38]assemblies F _ K'!$B$1867:$H$1876</definedName>
    <definedName name="comp090519">'[38]assemblies F _ K'!$B$1878:$H$1887</definedName>
    <definedName name="comp090520">'[38]assemblies F _ K'!$B$1889:$H$1898</definedName>
    <definedName name="comp090521">'[38]assemblies F _ K'!$B$1900:$H$1909</definedName>
    <definedName name="comp090522">'[38]assemblies F _ K'!$B$1911:$H$1920</definedName>
    <definedName name="comp090601">'[38]assemblies F _ K'!$B$2011:$H$2019</definedName>
    <definedName name="comp090602">'[38]assemblies F _ K'!$B$2021:$H$2029</definedName>
    <definedName name="comp090603">'[38]assemblies F _ K'!$B$2031:$H$2039</definedName>
    <definedName name="comp090611">'[38]assemblies F _ K'!$B$2041:$H$2049</definedName>
    <definedName name="comp090612">'[38]assemblies F _ K'!$B$2051:$H$2059</definedName>
    <definedName name="comp090613">'[38]assemblies F _ K'!$B$2061:$H$2069</definedName>
    <definedName name="comp090614">'[38]assemblies F _ K'!$B$2071:$H$2079</definedName>
    <definedName name="comp090615">'[38]assemblies F _ K'!$B$2081:$H$2089</definedName>
    <definedName name="comp090616">'[38]assemblies F _ K'!$B$2091:$H$2099</definedName>
    <definedName name="comp090617">'[38]assemblies F _ K'!$B$2101:$H$2109</definedName>
    <definedName name="comp090618">'[38]assemblies F _ K'!$B$2111:$H$2119</definedName>
    <definedName name="comp090619">'[38]assemblies F _ K'!$B$2121:$H$2129</definedName>
    <definedName name="comp090620">'[38]assemblies F _ K'!$B$2131:$H$2139</definedName>
    <definedName name="comp090621">'[38]assemblies F _ K'!$B$2141:$H$2149</definedName>
    <definedName name="comp090631">'[38]assemblies F _ K'!$B$2151:$H$2159</definedName>
    <definedName name="comp090632">'[38]assemblies F _ K'!$B$2161:$H$2169</definedName>
    <definedName name="comp090633">'[38]assemblies F _ K'!$B$2171:$H$2179</definedName>
    <definedName name="comp090634">'[38]assemblies F _ K'!$B$2181:$H$2189</definedName>
    <definedName name="comp090635">'[38]assemblies F _ K'!$B$2191:$H$2199</definedName>
    <definedName name="comp090636">'[38]assemblies F _ K'!$B$2201:$H$2209</definedName>
    <definedName name="comp090637">'[38]assemblies F _ K'!$B$2211:$H$2219</definedName>
    <definedName name="comp090638">'[38]assemblies F _ K'!$B$2221:$H$2229</definedName>
    <definedName name="comp090639">'[38]assemblies F _ K'!$B$2231:$H$2239</definedName>
    <definedName name="comp090640">'[38]assemblies F _ K'!$B$2241:$H$2249</definedName>
    <definedName name="comp090641">'[38]assemblies F _ K'!$B$2251:$H$2259</definedName>
    <definedName name="comp091001">'[38]assemblies F _ K'!$B$1922:$H$1930</definedName>
    <definedName name="comp091002">'[38]assemblies F _ K'!$B$1932:$H$1940</definedName>
    <definedName name="comp091003">'[38]assemblies F _ K'!$B$1942:$H$1950</definedName>
    <definedName name="comp091004">'[38]assemblies F _ K'!$B$1952:$H$1960</definedName>
    <definedName name="comp091101">'[38]assemblies F _ K'!$B$2621:$H$2629</definedName>
    <definedName name="comp091102">'[38]assemblies F _ K'!$B$2403:$H$2411</definedName>
    <definedName name="comp091103">'[38]assemblies F _ K'!$B$2413:$H$2421</definedName>
    <definedName name="comp091104">'[38]assemblies F _ K'!$B$2423:$H$2431</definedName>
    <definedName name="comp091105">'[38]assemblies F _ K'!$B$2433:$H$2441</definedName>
    <definedName name="comp091106">'[38]assemblies F _ K'!$B$2443:$H$2451</definedName>
    <definedName name="comp091201">'[38]assemblies F _ K'!$B$2712:$H$2720</definedName>
    <definedName name="comp091202">'[38]assemblies F _ K'!$B$2722:$H$2730</definedName>
    <definedName name="comp091203">'[38]assemblies F _ K'!$B$2732:$H$2740</definedName>
    <definedName name="comp091204">'[38]assemblies F _ K'!$B$2742:$H$2750</definedName>
    <definedName name="comp091301">'[38]assemblies F _ K'!$B$2569:$H$2577</definedName>
    <definedName name="comp091302">'[38]assemblies F _ K'!$B$2579:$H$2587</definedName>
    <definedName name="comp091401">'[38]assemblies F _ K'!$B$2465:$H$2473</definedName>
    <definedName name="comp091402">'[38]assemblies F _ K'!$B$2475:$H$2483</definedName>
    <definedName name="comp091403">'[38]assemblies F _ K'!$B$2485:$H$2493</definedName>
    <definedName name="comp091404">'[38]assemblies F _ K'!$B$2495:$H$2503</definedName>
    <definedName name="comp091405">'[38]assemblies F _ K'!$B$2516:$H$2525</definedName>
    <definedName name="comp091406">'[38]assemblies F _ K'!$B$2527:$H$2536</definedName>
    <definedName name="comp091407">'[38]assemblies F _ K'!$B$2505:$H$2514</definedName>
    <definedName name="comp091501">'[38]assemblies F _ K'!$B$2701:$H$2710</definedName>
    <definedName name="comp091510">'[38]assemblies F _ K'!$B$2589:$H$2603</definedName>
    <definedName name="comp091511">'[38]assemblies F _ K'!$B$2605:$H$2619</definedName>
    <definedName name="comp091601">'[38]assemblies F _ K'!$B$1962:$H$1970</definedName>
    <definedName name="comp091701">'[35]assemblies A _ E'!$B$1139:$H$1142</definedName>
    <definedName name="comp092101">'[38]assemblies F _ K'!$B$1777:$H$1788</definedName>
    <definedName name="comp092102">'[38]assemblies F _ K'!$B$2393:$H$2401</definedName>
    <definedName name="comp093101">'[38]assemblies F _ K'!$B$2549:$H$2557</definedName>
    <definedName name="comp093102">'[38]assemblies F _ K'!$B$2559:$H$2567</definedName>
    <definedName name="comp093110">'[38]assemblies F _ K'!$B$2538:$H$2547</definedName>
    <definedName name="comp093115">'[38]assemblies F _ K'!$B$1999:$H$2009</definedName>
    <definedName name="comp093119">'[38]assemblies F _ K'!$B$2752:$H$2761</definedName>
    <definedName name="comp094101">'[35]assemblies A _ E'!$B$1144:$H$1154</definedName>
    <definedName name="comp094102">'[35]assemblies A _ E'!$B$1156:$H$1166</definedName>
    <definedName name="comp094103">'[35]assemblies A _ E'!$B$1180:$H$1190</definedName>
    <definedName name="comp094104">'[35]assemblies A _ E'!$B$1168:$H$1178</definedName>
    <definedName name="comp094105">'[35]assemblies A _ E'!$B$1192:$H$1202</definedName>
    <definedName name="comp094201">'[35]assemblies A _ E'!$B$1122:$H$1137</definedName>
    <definedName name="comp100101">'[38]assemblies F _ K'!$B$1626:$H$1629</definedName>
    <definedName name="comp100201">'[38]assemblies F _ K'!$B$1631:$H$1634</definedName>
    <definedName name="comp100210">'[37]assemblies R _ Z'!$B$808:$H$811</definedName>
    <definedName name="comp100301">'[38]assemblies F _ K'!$B$1636:$H$1639</definedName>
    <definedName name="comp110101">'[38]assemblies F _ K'!$B$1728:$H$1736</definedName>
    <definedName name="comp110201">'[38]assemblies F _ K'!$B$1738:$H$1745</definedName>
    <definedName name="comp120101">'[35]assemblies A _ E'!$B$1526:$H$1540</definedName>
    <definedName name="comp120102">'[35]assemblies A _ E'!$B$1510:$H$1524</definedName>
    <definedName name="comp120201">'[35]assemblies A _ E'!$B$2053:$H$2068</definedName>
    <definedName name="comp120301">'[37]assemblies R _ Z'!$B$102:$H$117</definedName>
    <definedName name="comp120302">'[37]assemblies R _ Z'!$B$119:$H$134</definedName>
    <definedName name="comp120303">'[37]assemblies R _ Z'!$B$136:$H$151</definedName>
    <definedName name="comp120401">'[37]assemblies R _ Z'!$B$527:$H$541</definedName>
    <definedName name="comp120402">'[37]assemblies R _ Z'!$B$561:$H$577</definedName>
    <definedName name="comp120403">'[37]assemblies R _ Z'!$B$543:$H$559</definedName>
    <definedName name="comp120404">'[37]assemblies R _ Z'!$B$579:$H$595</definedName>
    <definedName name="comp120501">'[35]assemblies A _ E'!$B$739:$H$751</definedName>
    <definedName name="comp120502">'[35]assemblies A _ E'!$B$753:$H$765</definedName>
    <definedName name="comp120503">'[35]assemblies A _ E'!$B$767:$H$779</definedName>
    <definedName name="comp120511">'[37]assemblies R _ Z'!$B$485:$H$497</definedName>
    <definedName name="comp120512">'[37]assemblies R _ Z'!$B$499:$H$511</definedName>
    <definedName name="comp120513">'[37]assemblies R _ Z'!$B$513:$H$525</definedName>
    <definedName name="comp120521">'[37]assemblies R _ Z'!$B$597:$H$608</definedName>
    <definedName name="comp120531">'[37]assemblies R _ Z'!$B$610:$H$620</definedName>
    <definedName name="comp120541">'[36]assemblies L _ Q'!$B$1299:$H$1316</definedName>
    <definedName name="comp120542">'[36]assemblies L _ Q'!$B$1318:$H$1333</definedName>
    <definedName name="comp120601">'[35]assemblies A _ E'!$B$1464:$H$1467</definedName>
    <definedName name="comp121101">'[38]assemblies F _ K'!$B$770:$H$779</definedName>
    <definedName name="comp121102">'[38]assemblies F _ K'!$B$781:$H$790</definedName>
    <definedName name="comp130001">'[36]assemblies L _ Q'!$B$88:$H$100</definedName>
    <definedName name="comp130002">'[36]assemblies L _ Q'!$B$102:$H$118</definedName>
    <definedName name="comp130003">'[36]assemblies L _ Q'!$B$120:$H$131</definedName>
    <definedName name="comp130004">'[36]assemblies L _ Q'!$B$133:$H$148</definedName>
    <definedName name="comp130005">'[36]assemblies L _ Q'!$B$150:$H$162</definedName>
    <definedName name="comp130006">'[36]assemblies L _ Q'!$B$164:$H$180</definedName>
    <definedName name="comp130007">'[36]assemblies L _ Q'!$B$182:$H$194</definedName>
    <definedName name="comp130008">'[36]assemblies L _ Q'!$B$196:$H$212</definedName>
    <definedName name="comp130009">'[36]assemblies L _ Q'!$B$214:$H$226</definedName>
    <definedName name="comp130010">'[36]assemblies L _ Q'!$B$228:$H$244</definedName>
    <definedName name="comp130011">'[36]assemblies L _ Q'!$B$246:$H$258</definedName>
    <definedName name="comp130012">'[36]assemblies L _ Q'!$B$260:$H$276</definedName>
    <definedName name="comp130013">'[36]assemblies L _ Q'!$B$278:$H$289</definedName>
    <definedName name="comp130014">'[36]assemblies L _ Q'!$B$291:$H$306</definedName>
    <definedName name="comp130015">'[36]assemblies L _ Q'!$B$308:$H$319</definedName>
    <definedName name="comp130016">'[36]assemblies L _ Q'!$B$321:$H$336</definedName>
    <definedName name="comp130017">'[36]assemblies L _ Q'!$B$338:$H$349</definedName>
    <definedName name="comp130018">'[36]assemblies L _ Q'!$B$351:$H$366</definedName>
    <definedName name="comp130019">'[36]assemblies L _ Q'!$B$368:$H$379</definedName>
    <definedName name="comp130020">'[36]assemblies L _ Q'!$B$381:$H$396</definedName>
    <definedName name="comp130101">'[37]assemblies R _ Z'!$B$383:$H$393</definedName>
    <definedName name="comp130102">'[37]assemblies R _ Z'!$B$371:$H$381</definedName>
    <definedName name="comp130103">'[37]assemblies R _ Z'!$B$347:$H$357</definedName>
    <definedName name="comp130104">'[37]assemblies R _ Z'!$B$359:$H$369</definedName>
    <definedName name="comp130201">'[36]assemblies L _ Q'!$B$1182:$H$1196</definedName>
    <definedName name="comp130202">'[36]assemblies L _ Q'!$B$1198:$H$1213</definedName>
    <definedName name="comp130211">'[36]assemblies L _ Q'!$B$1294:$H$1297</definedName>
    <definedName name="comp130221">'[36]assemblies L _ Q'!$B$1169:$H$1180</definedName>
    <definedName name="comp130231">'[36]assemblies L _ Q'!$B$1215:$H$1230</definedName>
    <definedName name="comp130241">'[36]assemblies L _ Q'!$B$1232:$H$1235</definedName>
    <definedName name="comp130251">'[36]assemblies L _ Q'!$B$1255:$H$1270</definedName>
    <definedName name="comp130252">'[36]assemblies L _ Q'!$B$1272:$H$1287</definedName>
    <definedName name="comp130261">'[36]assemblies L _ Q'!$B$1237:$H$1253</definedName>
    <definedName name="comp130271">'[36]assemblies L _ Q'!$B$1289:$H$1292</definedName>
    <definedName name="comp130311">'[37]assemblies R _ Z'!$B$709:$H$712</definedName>
    <definedName name="comp130321">'[37]assemblies R _ Z'!$B$672:$H$683</definedName>
    <definedName name="comp130351">'[37]assemblies R _ Z'!$B$685:$H$695</definedName>
    <definedName name="comp130352">'[37]assemblies R _ Z'!$B$697:$H$707</definedName>
    <definedName name="comp130361">'[37]assemblies R _ Z'!$B$714:$H$725</definedName>
    <definedName name="comp130402">'[37]assemblies R _ Z'!$B$863:$H$873</definedName>
    <definedName name="comp130451">'[37]assemblies R _ Z'!$B$875:$H$890</definedName>
    <definedName name="comp130501">'[35]assemblies A _ E'!$B$1216:$H$1237</definedName>
    <definedName name="comp130601">'[37]assemblies R _ Z'!$B$153:$H$157</definedName>
    <definedName name="comp130602">'[37]assemblies R _ Z'!$B$159:$H$163</definedName>
    <definedName name="comp130603">'[37]assemblies R _ Z'!$B$165:$H$169</definedName>
    <definedName name="comp140101">'[37]assemblies R _ Z'!$B$1420:$H$1423</definedName>
    <definedName name="comp140201">'[37]assemblies R _ Z'!$B$1430:$H$1433</definedName>
    <definedName name="comp140301">'[37]assemblies R _ Z'!$B$1425:$H$1428</definedName>
    <definedName name="comp140401">'[37]assemblies R _ Z'!$B$1435:$H$1438</definedName>
    <definedName name="comp140501">'[35]assemblies A _ E'!$B$2522:$H$2525</definedName>
    <definedName name="comp150201">'[35]assemblies A _ E'!$B$1996:$H$2005</definedName>
    <definedName name="comp150202">'[35]assemblies A _ E'!$B$2007:$H$2016</definedName>
    <definedName name="comp150203">'[35]assemblies A _ E'!$B$2018:$H$2027</definedName>
    <definedName name="comp150204">'[35]assemblies A _ E'!$B$2029:$H$2038</definedName>
    <definedName name="comp150301">'[36]assemblies L _ Q'!$B$956:$H$966</definedName>
    <definedName name="comp150302">'[36]assemblies L _ Q'!$B$968:$H$979</definedName>
    <definedName name="comp150303">'[36]assemblies L _ Q'!$B$981:$H$993</definedName>
    <definedName name="comp150304">'[36]assemblies L _ Q'!$B$995:$H$1007</definedName>
    <definedName name="comp150305">'[36]assemblies L _ Q'!$B$1009:$H$1019</definedName>
    <definedName name="comp150306">'[36]assemblies L _ Q'!$B$1021:$H$1030</definedName>
    <definedName name="comp150307">'[36]assemblies L _ Q'!$B$1032:$H$1042</definedName>
    <definedName name="comp150308">'[36]assemblies L _ Q'!$B$1044:$H$1053</definedName>
    <definedName name="comp150309">'[36]assemblies L _ Q'!$B$1055:$H$1067</definedName>
    <definedName name="comp150310">'[36]assemblies L _ Q'!$B$1069:$H$1077</definedName>
    <definedName name="comp150311">'[36]assemblies L _ Q'!$B$1107:$H$1117</definedName>
    <definedName name="comp150312">'[36]assemblies L _ Q'!$B$1119:$H$1128</definedName>
    <definedName name="comp150313">'[36]assemblies L _ Q'!$B$1130:$H$1142</definedName>
    <definedName name="comp150314">'[36]assemblies L _ Q'!$B$1144:$H$1154</definedName>
    <definedName name="comp150315">'[36]assemblies L _ Q'!$B$1156:$H$1167</definedName>
    <definedName name="comp150316">'[36]assemblies L _ Q'!$B$1079:$H$1091</definedName>
    <definedName name="comp150317">'[36]assemblies L _ Q'!$B$1093:$H$1105</definedName>
    <definedName name="comp160101">'[35]assemblies A _ E'!$B$2175:$H$2181</definedName>
    <definedName name="comp160102">'[35]assemblies A _ E'!$B$2259:$H$2262</definedName>
    <definedName name="comp160103">'[35]assemblies A _ E'!$B$2517:$H$2520</definedName>
    <definedName name="comp160104">'[35]assemblies A _ E'!$B$1590:$H$1593</definedName>
    <definedName name="comp160105">'[35]assemblies A _ E'!$B$1595:$H$1598</definedName>
    <definedName name="comp160110">'[35]assemblies A _ E'!$B$979:$H$982</definedName>
    <definedName name="comp160111">'[35]assemblies A _ E'!$B$984:$H$988</definedName>
    <definedName name="comp160121">'[36]assemblies L _ Q'!$B$1789:$H$1798</definedName>
    <definedName name="comp160122">'[37]assemblies R _ Z'!$B$416:$H$420</definedName>
    <definedName name="comp160123">'[37]assemblies R _ Z'!$B$395:$H$414</definedName>
    <definedName name="comp160131">'[36]assemblies L _ Q'!$B$79:$H$86</definedName>
    <definedName name="comp160132">'[36]assemblies L _ Q'!$B$70:$H$77</definedName>
    <definedName name="comp160141">'[37]assemblies R _ Z'!$B$813:$H$832</definedName>
    <definedName name="comp160142">'[36]assemblies L _ Q'!$B$500:$H$514</definedName>
    <definedName name="comp160151">'[37]assemblies R _ Z'!$B$433:$H$437</definedName>
    <definedName name="comp160201">'[36]assemblies L _ Q'!$B$811:$H$819</definedName>
    <definedName name="comp160211">'[35]assemblies A _ E'!$B$522:$H$537</definedName>
    <definedName name="comp160212">'[36]assemblies L _ Q'!$B$615:$H$631</definedName>
    <definedName name="comp160213">'[36]assemblies L _ Q'!$B$561:$H$577</definedName>
    <definedName name="comp160214">'[35]assemblies A _ E'!$B$505:$H$520</definedName>
    <definedName name="comp160215">'[36]assemblies L _ Q'!$B$579:$H$595</definedName>
    <definedName name="comp160216">'[36]assemblies L _ Q'!$B$597:$H$613</definedName>
    <definedName name="comp160221">'[35]assemblies A _ E'!$B$539:$H$549</definedName>
    <definedName name="comp160222">'[36]assemblies L _ Q'!$B$798:$H$809</definedName>
    <definedName name="comp160223">'[36]assemblies L _ Q'!$B$701:$H$710</definedName>
    <definedName name="comp160224">'[36]assemblies L _ Q'!$B$712:$H$721</definedName>
    <definedName name="comp160225">'[36]assemblies L _ Q'!$B$723:$H$732</definedName>
    <definedName name="comp160226">'[36]assemblies L _ Q'!$B$734:$H$748</definedName>
    <definedName name="comp160227">'[36]assemblies L _ Q'!$B$750:$H$764</definedName>
    <definedName name="comp160228">'[36]assemblies L _ Q'!$B$766:$H$780</definedName>
    <definedName name="comp160229">'[36]assemblies L _ Q'!$B$782:$H$796</definedName>
    <definedName name="comp160241">'[36]assemblies L _ Q'!$B$649:$H$659</definedName>
    <definedName name="comp160301">'[38]assemblies F _ K'!$B$1747:$H$1750</definedName>
    <definedName name="comp160302">'[38]assemblies F _ K'!$B$1752:$H$1755</definedName>
    <definedName name="comp160310">'[37]assemblies R _ Z'!$B$622:$H$625</definedName>
    <definedName name="comp160311">'[37]assemblies R _ Z'!$B$627:$H$630</definedName>
    <definedName name="comp160312">'[37]assemblies R _ Z'!$B$632:$H$635</definedName>
    <definedName name="comp160401">'[35]assemblies A _ E'!$B$913:$H$922</definedName>
    <definedName name="comp170101">'[36]assemblies L _ Q'!$B$2199:$H$2203</definedName>
    <definedName name="comp170102">'[38]assemblies F _ K'!$B$1719:$H$1726</definedName>
    <definedName name="comp170103">'[35]assemblies A _ E'!$B$113:$H$131</definedName>
    <definedName name="comp170104">'[35]assemblies A _ E'!$B$895:$H$911</definedName>
    <definedName name="comp170105">'[35]assemblies A _ E'!$B$1764:$H$1773</definedName>
    <definedName name="comp170106">'[35]assemblies A _ E'!$B$2165:$H$2168</definedName>
    <definedName name="comp170107">'[35]assemblies A _ E'!$B$2170:$H$2173</definedName>
    <definedName name="comp170108">'[35]assemblies A _ E'!$B$93:$H$111</definedName>
    <definedName name="comp170109">'[35]assemblies A _ E'!$B$73:$H$91</definedName>
    <definedName name="comp170110">'[35]assemblies A _ E'!$B$133:$H$151</definedName>
    <definedName name="comp170111">'[35]assemblies A _ E'!$B$2716:$H$2725</definedName>
    <definedName name="comp170121">'[38]assemblies F _ K'!$B$1671:$H$1674</definedName>
    <definedName name="comp170201">'[35]assemblies A _ E'!$B$1474:$H$1489</definedName>
    <definedName name="comp170202">'[35]assemblies A _ E'!$B$1491:$H$1503</definedName>
    <definedName name="comp170211">'[35]assemblies A _ E'!$B$1469:$H$1472</definedName>
    <definedName name="comp170231">'[35]assemblies A _ E'!$B$354:$H$357</definedName>
    <definedName name="comp170232">'[35]assemblies A _ E'!$B$68:$H$71</definedName>
    <definedName name="comp170301">'[35]assemblies A _ E'!$B$858:$H$874</definedName>
    <definedName name="comp170311">'[35]assemblies A _ E'!$B$876:$H$879</definedName>
    <definedName name="comp170401">'[35]assemblies A _ E'!$B$1505:$H$1508</definedName>
    <definedName name="comp170402">'[38]assemblies F _ K'!$B$1676:$H$1692</definedName>
    <definedName name="comp170411">'[35]assemblies A _ E'!$B$1600:$H$1603</definedName>
    <definedName name="comp170421">'[35]assemblies A _ E'!$B$990:$H$993</definedName>
    <definedName name="comp170501">'[36]assemblies L _ Q'!$B$2235:$H$2263</definedName>
    <definedName name="comp170601">'[37]assemblies R _ Z'!$B$428:$H$431</definedName>
    <definedName name="comp170602">'[37]assemblies R _ Z'!$B$450:$H$453</definedName>
    <definedName name="comp170702">'[35]assemblies A _ E'!$B$635:$H$645</definedName>
    <definedName name="comp170801">'[35]assemblies A _ E'!$B$2589:$H$2600</definedName>
    <definedName name="comp170811">'[38]assemblies F _ K'!$B$1699:$H$1702</definedName>
    <definedName name="comp170812">'[38]assemblies F _ K'!$B$1704:$H$1707</definedName>
    <definedName name="comp171101">'[36]assemblies L _ Q'!$B$495:$H$498</definedName>
    <definedName name="comp203201">'[35]assemblies A _ E'!$B$1254:$H$1261</definedName>
    <definedName name="comp203202">'[35]assemblies A _ E'!$B$1263:$H$1272</definedName>
    <definedName name="comp203203">'[35]assemblies A _ E'!$B$1274:$H$1281</definedName>
    <definedName name="comp203204">'[35]assemblies A _ E'!$B$1283:$H$1292</definedName>
    <definedName name="comp203205">'[35]assemblies A _ E'!$B$1294:$H$1301</definedName>
    <definedName name="comp203206">'[35]assemblies A _ E'!$B$1303:$H$1312</definedName>
    <definedName name="comp203207">'[35]assemblies A _ E'!$B$1314:$H$1321</definedName>
    <definedName name="comp203208">'[35]assemblies A _ E'!$B$1323:$H$1332</definedName>
    <definedName name="comp203209">'[35]assemblies A _ E'!$B$1334:$H$1341</definedName>
    <definedName name="comp203210">'[35]assemblies A _ E'!$B$1343:$H$1352</definedName>
    <definedName name="comp203211">'[35]assemblies A _ E'!$B$1354:$H$1361</definedName>
    <definedName name="comp203212">'[35]assemblies A _ E'!$B$1363:$H$1372</definedName>
    <definedName name="comp203213">'[35]assemblies A _ E'!$B$1374:$H$1381</definedName>
    <definedName name="comp203214">'[35]assemblies A _ E'!$B$1383:$H$1392</definedName>
    <definedName name="comp203301">'[35]assemblies A _ E'!$B$1404:$H$1411</definedName>
    <definedName name="comp203302">'[35]assemblies A _ E'!$B$1413:$H$1422</definedName>
    <definedName name="comp203303">'[35]assemblies A _ E'!$B$1424:$H$1431</definedName>
    <definedName name="comp203304">'[35]assemblies A _ E'!$B$1433:$H$1442</definedName>
    <definedName name="comp203305">'[35]assemblies A _ E'!$B$1444:$H$1451</definedName>
    <definedName name="comp203306">'[35]assemblies A _ E'!$B$1453:$H$1462</definedName>
    <definedName name="comp203501">'[35]assemblies A _ E'!$B$1645:$H$1652</definedName>
    <definedName name="comp203502">'[35]assemblies A _ E'!$B$1654:$H$1663</definedName>
    <definedName name="comp203601">'[35]assemblies A _ E'!$B$1605:$H$1612</definedName>
    <definedName name="comp203602">'[35]assemblies A _ E'!$B$1614:$H$1623</definedName>
    <definedName name="comp203603">'[35]assemblies A _ E'!$B$1625:$H$1632</definedName>
    <definedName name="comp203604">'[35]assemblies A _ E'!$B$1634:$H$1643</definedName>
    <definedName name="comp204101">'[35]assemblies A _ E'!$B$1960:$H$1967</definedName>
    <definedName name="comp204102">'[35]assemblies A _ E'!$B$1969:$H$1978</definedName>
    <definedName name="comp205101">'[35]assemblies A _ E'!$B$2439:$H$2446</definedName>
    <definedName name="comp205102">'[35]assemblies A _ E'!$B$2448:$H$2457</definedName>
    <definedName name="comp205103">'[35]assemblies A _ E'!$B$2459:$H$2466</definedName>
    <definedName name="comp205104">'[35]assemblies A _ E'!$B$2468:$H$2477</definedName>
    <definedName name="comp207201">'[38]assemblies F _ K'!$B$1641:$H$1647</definedName>
    <definedName name="comp207202">'[38]assemblies F _ K'!$B$1649:$H$1656</definedName>
    <definedName name="comp212201">'[36]assemblies L _ Q'!$B$670:$H$679</definedName>
    <definedName name="comp212301">'[36]assemblies L _ Q'!$B$681:$H$688</definedName>
    <definedName name="comp212302">'[36]assemblies L _ Q'!$B$690:$H$699</definedName>
    <definedName name="comp215101">'[36]assemblies L _ Q'!$B$881:$H$888</definedName>
    <definedName name="comp215102">'[36]assemblies L _ Q'!$B$890:$H$898</definedName>
    <definedName name="comp217201">'[37]assemblies R _ Z'!$B$465:$H$472</definedName>
    <definedName name="comp217202">'[37]assemblies R _ Z'!$B$474:$H$483</definedName>
    <definedName name="comp217301">'[37]assemblies R _ Z'!$B$747:$H$754</definedName>
    <definedName name="comp217302">'[37]assemblies R _ Z'!$B$756:$H$765</definedName>
    <definedName name="comp217303">'[37]assemblies R _ Z'!$B$767:$H$774</definedName>
    <definedName name="comp217304">'[37]assemblies R _ Z'!$B$776:$H$785</definedName>
    <definedName name="comp217305">'[37]assemblies R _ Z'!$B$727:$H$734</definedName>
    <definedName name="comp217306">'[37]assemblies R _ Z'!$B$736:$H$745</definedName>
    <definedName name="comp219201">'[37]assemblies R _ Z'!$B$1081:$H$1088</definedName>
    <definedName name="comp219202">'[37]assemblies R _ Z'!$B$1090:$H$1099</definedName>
    <definedName name="comp219203">'[37]assemblies R _ Z'!$B$1101:$H$1108</definedName>
    <definedName name="comp219204">'[37]assemblies R _ Z'!$B$1110:$H$1119</definedName>
    <definedName name="comp219205">'[37]assemblies R _ Z'!$B$1121:$H$1125</definedName>
    <definedName name="comp219206">'[37]assemblies R _ Z'!$B$1127:$H$1131</definedName>
    <definedName name="comp219207">'[37]assemblies R _ Z'!$B$1133:$H$1140</definedName>
    <definedName name="comp219208">'[37]assemblies R _ Z'!$B$1142:$H$1151</definedName>
    <definedName name="comp219209">'[37]assemblies R _ Z'!$B$1153:$H$1160</definedName>
    <definedName name="comp219210">'[37]assemblies R _ Z'!$B$1162:$H$1171</definedName>
    <definedName name="compeqp" localSheetId="7">#REF!</definedName>
    <definedName name="compeqp" localSheetId="14">#REF!</definedName>
    <definedName name="compeqp" localSheetId="6">#REF!</definedName>
    <definedName name="compeqp" localSheetId="5">#REF!</definedName>
    <definedName name="compeqp" localSheetId="4">#REF!</definedName>
    <definedName name="compeqp">#REF!</definedName>
    <definedName name="COMPRA" localSheetId="7">#REF!</definedName>
    <definedName name="COMPRA" localSheetId="14">#REF!</definedName>
    <definedName name="COMPRA" localSheetId="6">#REF!</definedName>
    <definedName name="COMPRA" localSheetId="5">#REF!</definedName>
    <definedName name="COMPRA" localSheetId="4">#REF!</definedName>
    <definedName name="COMPRA">#REF!</definedName>
    <definedName name="COMPRAS" localSheetId="7">#REF!</definedName>
    <definedName name="COMPRAS" localSheetId="14">#REF!</definedName>
    <definedName name="COMPRAS" localSheetId="6">#REF!</definedName>
    <definedName name="COMPRAS" localSheetId="5">#REF!</definedName>
    <definedName name="COMPRAS" localSheetId="4">#REF!</definedName>
    <definedName name="COMPRAS">#REF!</definedName>
    <definedName name="COMPRIM" localSheetId="14">#REF!</definedName>
    <definedName name="COMPRIM">#REF!</definedName>
    <definedName name="comprimento">'[10]DADOS COLETATO'!$E$11</definedName>
    <definedName name="Comprimento_Equivalente" localSheetId="7">#REF!</definedName>
    <definedName name="Comprimento_Equivalente" localSheetId="14">#REF!</definedName>
    <definedName name="Comprimento_Equivalente" localSheetId="6">#REF!</definedName>
    <definedName name="Comprimento_Equivalente" localSheetId="5">#REF!</definedName>
    <definedName name="Comprimento_Equivalente" localSheetId="4">#REF!</definedName>
    <definedName name="Comprimento_Equivalente">#REF!</definedName>
    <definedName name="concorrentes" localSheetId="7" hidden="1">{#N/A,#N/A,FALSE,"Cronograma";#N/A,#N/A,FALSE,"Cronogr. 2"}</definedName>
    <definedName name="concorrentes" localSheetId="6" hidden="1">{#N/A,#N/A,FALSE,"Cronograma";#N/A,#N/A,FALSE,"Cronogr. 2"}</definedName>
    <definedName name="concorrentes" localSheetId="5" hidden="1">{#N/A,#N/A,FALSE,"Cronograma";#N/A,#N/A,FALSE,"Cronogr. 2"}</definedName>
    <definedName name="concorrentes" localSheetId="4" hidden="1">{#N/A,#N/A,FALSE,"Cronograma";#N/A,#N/A,FALSE,"Cronogr. 2"}</definedName>
    <definedName name="concorrentes" hidden="1">{#N/A,#N/A,FALSE,"Cronograma";#N/A,#N/A,FALSE,"Cronogr. 2"}</definedName>
    <definedName name="concreto" localSheetId="7">#REF!</definedName>
    <definedName name="concreto" localSheetId="14">#REF!</definedName>
    <definedName name="concreto" localSheetId="6">#REF!</definedName>
    <definedName name="concreto" localSheetId="5">#REF!</definedName>
    <definedName name="concreto" localSheetId="4">#REF!</definedName>
    <definedName name="concreto">#REF!</definedName>
    <definedName name="Construcao_Casa_Maq_Plano_Inclinado" localSheetId="7">#REF!</definedName>
    <definedName name="Construcao_Casa_Maq_Plano_Inclinado" localSheetId="14">#REF!</definedName>
    <definedName name="Construcao_Casa_Maq_Plano_Inclinado" localSheetId="6">#REF!</definedName>
    <definedName name="Construcao_Casa_Maq_Plano_Inclinado" localSheetId="5">#REF!</definedName>
    <definedName name="Construcao_Casa_Maq_Plano_Inclinado" localSheetId="4">#REF!</definedName>
    <definedName name="Construcao_Casa_Maq_Plano_Inclinado">#REF!</definedName>
    <definedName name="Construcao_de_Acesso_a_Estacao_I">'[39]12.1'!$A$8:$F$105</definedName>
    <definedName name="Construcao_do_acesso_a_Estacao_I" localSheetId="7">#REF!</definedName>
    <definedName name="Construcao_do_acesso_a_Estacao_I" localSheetId="14">#REF!</definedName>
    <definedName name="Construcao_do_acesso_a_Estacao_I" localSheetId="6">#REF!</definedName>
    <definedName name="Construcao_do_acesso_a_Estacao_I" localSheetId="5">#REF!</definedName>
    <definedName name="Construcao_do_acesso_a_Estacao_I" localSheetId="4">#REF!</definedName>
    <definedName name="Construcao_do_acesso_a_Estacao_I">#REF!</definedName>
    <definedName name="Construcao_Escadaria_Apoio" localSheetId="7">#REF!</definedName>
    <definedName name="Construcao_Escadaria_Apoio" localSheetId="14">#REF!</definedName>
    <definedName name="Construcao_Escadaria_Apoio" localSheetId="6">#REF!</definedName>
    <definedName name="Construcao_Escadaria_Apoio" localSheetId="5">#REF!</definedName>
    <definedName name="Construcao_Escadaria_Apoio" localSheetId="4">#REF!</definedName>
    <definedName name="Construcao_Escadaria_Apoio">#REF!</definedName>
    <definedName name="Consumodemateriais" localSheetId="7">CPU!diesel</definedName>
    <definedName name="Consumodemateriais" localSheetId="14">'CPU-012'!diesel</definedName>
    <definedName name="Consumodemateriais" localSheetId="6">[14]!diesel</definedName>
    <definedName name="Consumodemateriais" localSheetId="5">[14]!diesel</definedName>
    <definedName name="Consumodemateriais" localSheetId="4">[0]!diesel</definedName>
    <definedName name="Consumodemateriais">[0]!diesel</definedName>
    <definedName name="Consumodemateriais___0" localSheetId="7">CPU!diesel</definedName>
    <definedName name="Consumodemateriais___0" localSheetId="14">'CPU-012'!diesel</definedName>
    <definedName name="Consumodemateriais___0" localSheetId="6">[14]!diesel</definedName>
    <definedName name="Consumodemateriais___0" localSheetId="5">[14]!diesel</definedName>
    <definedName name="Consumodemateriais___0" localSheetId="4">[0]!diesel</definedName>
    <definedName name="Consumodemateriais___0">[0]!diesel</definedName>
    <definedName name="contador" localSheetId="7">#REF!</definedName>
    <definedName name="contador" localSheetId="14">#REF!</definedName>
    <definedName name="contador" localSheetId="6">#REF!</definedName>
    <definedName name="contador" localSheetId="5">#REF!</definedName>
    <definedName name="contador" localSheetId="4">#REF!</definedName>
    <definedName name="contador">#REF!</definedName>
    <definedName name="Contencao" localSheetId="7">#REF!</definedName>
    <definedName name="Contencao" localSheetId="14">#REF!</definedName>
    <definedName name="Contencao" localSheetId="6">#REF!</definedName>
    <definedName name="Contencao" localSheetId="5">#REF!</definedName>
    <definedName name="Contencao" localSheetId="4">#REF!</definedName>
    <definedName name="Contencao">#REF!</definedName>
    <definedName name="Contencao_" localSheetId="7">#REF!</definedName>
    <definedName name="Contencao_" localSheetId="14">#REF!</definedName>
    <definedName name="Contencao_" localSheetId="6">#REF!</definedName>
    <definedName name="Contencao_" localSheetId="5">#REF!</definedName>
    <definedName name="Contencao_" localSheetId="4">#REF!</definedName>
    <definedName name="Contencao_">#REF!</definedName>
    <definedName name="contratada" localSheetId="14">#REF!</definedName>
    <definedName name="contratada">#REF!</definedName>
    <definedName name="contrato" localSheetId="14">#REF!</definedName>
    <definedName name="contrato">#REF!</definedName>
    <definedName name="Coordenador" localSheetId="14">#REF!</definedName>
    <definedName name="Coordenador">#REF!</definedName>
    <definedName name="Coordenador2" localSheetId="14">#REF!</definedName>
    <definedName name="Coordenador2">#REF!</definedName>
    <definedName name="COTAÇÕES" localSheetId="14">#REF!</definedName>
    <definedName name="COTAÇÕES">#REF!</definedName>
    <definedName name="COTAS" localSheetId="14">#REF!</definedName>
    <definedName name="COTAS">#REF!</definedName>
    <definedName name="CP" localSheetId="7">[32]!PassaExtenso</definedName>
    <definedName name="CP" localSheetId="15">[32]!PassaExtenso</definedName>
    <definedName name="CP" localSheetId="16">[32]!PassaExtenso</definedName>
    <definedName name="CP" localSheetId="17">[32]!PassaExtenso</definedName>
    <definedName name="CP" localSheetId="18">[32]!PassaExtenso</definedName>
    <definedName name="CP" localSheetId="19">[32]!PassaExtenso</definedName>
    <definedName name="CP" localSheetId="14">[32]!PassaExtenso</definedName>
    <definedName name="CP" localSheetId="20">[32]!PassaExtenso</definedName>
    <definedName name="CP" localSheetId="6">[32]!PassaExtenso</definedName>
    <definedName name="CP" localSheetId="21">[32]!PassaExtenso</definedName>
    <definedName name="CP">[32]!PassaExtenso</definedName>
    <definedName name="cpu" localSheetId="7">[1]PLMUSEU!#REF!</definedName>
    <definedName name="cpu" localSheetId="14">[1]PLMUSEU!#REF!</definedName>
    <definedName name="cpu" localSheetId="6">[1]PLMUSEU!#REF!</definedName>
    <definedName name="cpu" localSheetId="5">[1]PLMUSEU!#REF!</definedName>
    <definedName name="cpu" localSheetId="4">[1]PLMUSEU!#REF!</definedName>
    <definedName name="cpu">[1]PLMUSEU!#REF!</definedName>
    <definedName name="CPU_021" localSheetId="7">#REF!</definedName>
    <definedName name="CPU_021" localSheetId="14">#REF!</definedName>
    <definedName name="CPU_021" localSheetId="6">#REF!</definedName>
    <definedName name="CPU_021" localSheetId="5">#REF!</definedName>
    <definedName name="CPU_021" localSheetId="4">#REF!</definedName>
    <definedName name="CPU_021">#REF!</definedName>
    <definedName name="CPU111111111111" localSheetId="7">#REF!</definedName>
    <definedName name="CPU111111111111" localSheetId="14">#REF!</definedName>
    <definedName name="CPU111111111111" localSheetId="6">#REF!</definedName>
    <definedName name="CPU111111111111" localSheetId="5">#REF!</definedName>
    <definedName name="CPU111111111111" localSheetId="4">#REF!</definedName>
    <definedName name="CPU111111111111">#REF!</definedName>
    <definedName name="_xlnm.Criteria" localSheetId="7">#REF!</definedName>
    <definedName name="_xlnm.Criteria" localSheetId="14">#REF!</definedName>
    <definedName name="_xlnm.Criteria" localSheetId="6">#REF!</definedName>
    <definedName name="_xlnm.Criteria" localSheetId="5">#REF!</definedName>
    <definedName name="_xlnm.Criteria" localSheetId="4">#REF!</definedName>
    <definedName name="_xlnm.Criteria">#REF!</definedName>
    <definedName name="CRONO">[40]Equipamentos!$B$3:$C$57</definedName>
    <definedName name="cronomodificado" localSheetId="7">'[41]Planilha PROJETISTA'!#REF!</definedName>
    <definedName name="cronomodificado" localSheetId="14">'[41]Planilha PROJETISTA'!#REF!</definedName>
    <definedName name="cronomodificado" localSheetId="6">'[41]Planilha PROJETISTA'!#REF!</definedName>
    <definedName name="cronomodificado" localSheetId="5">'[41]Planilha PROJETISTA'!#REF!</definedName>
    <definedName name="cronomodificado" localSheetId="4">'[41]Planilha PROJETISTA'!#REF!</definedName>
    <definedName name="cronomodificado">'[41]Planilha PROJETISTA'!#REF!</definedName>
    <definedName name="CS">'[42]CS#'!$A$3:$K$12</definedName>
    <definedName name="CURRENCY" localSheetId="7">#REF!</definedName>
    <definedName name="CURRENCY" localSheetId="14">#REF!</definedName>
    <definedName name="CURRENCY" localSheetId="6">#REF!</definedName>
    <definedName name="CURRENCY" localSheetId="5">#REF!</definedName>
    <definedName name="CURRENCY" localSheetId="4">#REF!</definedName>
    <definedName name="CURRENCY">#REF!</definedName>
    <definedName name="curva" localSheetId="7">#REF!</definedName>
    <definedName name="curva" localSheetId="14">#REF!</definedName>
    <definedName name="curva" localSheetId="6">#REF!</definedName>
    <definedName name="curva" localSheetId="5">#REF!</definedName>
    <definedName name="curva" localSheetId="4">#REF!</definedName>
    <definedName name="curva">#REF!</definedName>
    <definedName name="custo" localSheetId="7">#REF!</definedName>
    <definedName name="custo" localSheetId="14">#REF!</definedName>
    <definedName name="custo" localSheetId="6">#REF!</definedName>
    <definedName name="custo" localSheetId="5">#REF!</definedName>
    <definedName name="custo" localSheetId="4">#REF!</definedName>
    <definedName name="custo">#REF!</definedName>
    <definedName name="CUSTO_10" localSheetId="14">#REF!</definedName>
    <definedName name="CUSTO_10">#REF!</definedName>
    <definedName name="CUSTO_10_16" localSheetId="14">#REF!</definedName>
    <definedName name="CUSTO_10_16">#REF!</definedName>
    <definedName name="CUSTO_10_19" localSheetId="14">#REF!</definedName>
    <definedName name="CUSTO_10_19">#REF!</definedName>
    <definedName name="CUSTO_10_19_16" localSheetId="14">#REF!</definedName>
    <definedName name="CUSTO_10_19_16">#REF!</definedName>
    <definedName name="CUSTO_16" localSheetId="14">#REF!</definedName>
    <definedName name="CUSTO_16">#REF!</definedName>
    <definedName name="CUSTO_17" localSheetId="14">#REF!</definedName>
    <definedName name="CUSTO_17">#REF!</definedName>
    <definedName name="CUSTO_17_16" localSheetId="14">#REF!</definedName>
    <definedName name="CUSTO_17_16">#REF!</definedName>
    <definedName name="CUSTO_17_19" localSheetId="14">#REF!</definedName>
    <definedName name="CUSTO_17_19">#REF!</definedName>
    <definedName name="CUSTO_17_19_16" localSheetId="14">#REF!</definedName>
    <definedName name="CUSTO_17_19_16">#REF!</definedName>
    <definedName name="CUSTO_19" localSheetId="14">#REF!</definedName>
    <definedName name="CUSTO_19">#REF!</definedName>
    <definedName name="CUSTO_19_16" localSheetId="14">#REF!</definedName>
    <definedName name="CUSTO_19_16">#REF!</definedName>
    <definedName name="CUSTO_6" localSheetId="14">#REF!</definedName>
    <definedName name="CUSTO_6">#REF!</definedName>
    <definedName name="CUSTO_6_16" localSheetId="14">#REF!</definedName>
    <definedName name="CUSTO_6_16">#REF!</definedName>
    <definedName name="CUSTO_6_19" localSheetId="14">#REF!</definedName>
    <definedName name="CUSTO_6_19">#REF!</definedName>
    <definedName name="CUSTO_6_19_16" localSheetId="14">#REF!</definedName>
    <definedName name="CUSTO_6_19_16">#REF!</definedName>
    <definedName name="CUSTO_7" localSheetId="14">#REF!</definedName>
    <definedName name="CUSTO_7">#REF!</definedName>
    <definedName name="CUSTO_7_16" localSheetId="14">#REF!</definedName>
    <definedName name="CUSTO_7_16">#REF!</definedName>
    <definedName name="CUSTO_7_19" localSheetId="14">#REF!</definedName>
    <definedName name="CUSTO_7_19">#REF!</definedName>
    <definedName name="CUSTO_7_19_16" localSheetId="14">#REF!</definedName>
    <definedName name="CUSTO_7_19_16">#REF!</definedName>
    <definedName name="CUSTO_8" localSheetId="14">#REF!</definedName>
    <definedName name="CUSTO_8">#REF!</definedName>
    <definedName name="CUSTO_8_16" localSheetId="14">#REF!</definedName>
    <definedName name="CUSTO_8_16">#REF!</definedName>
    <definedName name="CUSTO_8_19" localSheetId="14">#REF!</definedName>
    <definedName name="CUSTO_8_19">#REF!</definedName>
    <definedName name="CUSTO_8_19_16" localSheetId="14">#REF!</definedName>
    <definedName name="CUSTO_8_19_16">#REF!</definedName>
    <definedName name="CUSTO_9" localSheetId="14">#REF!</definedName>
    <definedName name="CUSTO_9">#REF!</definedName>
    <definedName name="CUSTO_9_16" localSheetId="14">#REF!</definedName>
    <definedName name="CUSTO_9_16">#REF!</definedName>
    <definedName name="CUSTO_9_19" localSheetId="14">#REF!</definedName>
    <definedName name="CUSTO_9_19">#REF!</definedName>
    <definedName name="CUSTO_9_19_16" localSheetId="14">#REF!</definedName>
    <definedName name="CUSTO_9_19_16">#REF!</definedName>
    <definedName name="cvrd" localSheetId="7" hidden="1">{#N/A,#N/A,TRUE,"CAPA";#N/A,#N/A,TRUE,"S7-300";#N/A,#N/A,TRUE,"S7-400";#N/A,#N/A,TRUE,"ET200";#N/A,#N/A,TRUE,"C7";#N/A,#N/A,TRUE,"SW";#N/A,#N/A,TRUE,"PG"}</definedName>
    <definedName name="cvrd" localSheetId="6" hidden="1">{#N/A,#N/A,TRUE,"CAPA";#N/A,#N/A,TRUE,"S7-300";#N/A,#N/A,TRUE,"S7-400";#N/A,#N/A,TRUE,"ET200";#N/A,#N/A,TRUE,"C7";#N/A,#N/A,TRUE,"SW";#N/A,#N/A,TRUE,"PG"}</definedName>
    <definedName name="cvrd" localSheetId="5" hidden="1">{#N/A,#N/A,TRUE,"CAPA";#N/A,#N/A,TRUE,"S7-300";#N/A,#N/A,TRUE,"S7-400";#N/A,#N/A,TRUE,"ET200";#N/A,#N/A,TRUE,"C7";#N/A,#N/A,TRUE,"SW";#N/A,#N/A,TRUE,"PG"}</definedName>
    <definedName name="cvrd" localSheetId="4" hidden="1">{#N/A,#N/A,TRUE,"CAPA";#N/A,#N/A,TRUE,"S7-300";#N/A,#N/A,TRUE,"S7-400";#N/A,#N/A,TRUE,"ET200";#N/A,#N/A,TRUE,"C7";#N/A,#N/A,TRUE,"SW";#N/A,#N/A,TRUE,"PG"}</definedName>
    <definedName name="cvrd" hidden="1">{#N/A,#N/A,TRUE,"CAPA";#N/A,#N/A,TRUE,"S7-300";#N/A,#N/A,TRUE,"S7-400";#N/A,#N/A,TRUE,"ET200";#N/A,#N/A,TRUE,"C7";#N/A,#N/A,TRUE,"SW";#N/A,#N/A,TRUE,"PG"}</definedName>
    <definedName name="d" localSheetId="7">#REF!</definedName>
    <definedName name="d" localSheetId="14">#REF!</definedName>
    <definedName name="d" localSheetId="6">#REF!</definedName>
    <definedName name="d" localSheetId="5">#REF!</definedName>
    <definedName name="d" localSheetId="4">#REF!</definedName>
    <definedName name="d">#REF!</definedName>
    <definedName name="DA" localSheetId="7" hidden="1">#REF!</definedName>
    <definedName name="DA" localSheetId="14" hidden="1">#REF!</definedName>
    <definedName name="DA" localSheetId="6" hidden="1">#REF!</definedName>
    <definedName name="DA" localSheetId="5" hidden="1">#REF!</definedName>
    <definedName name="DA" localSheetId="4" hidden="1">#REF!</definedName>
    <definedName name="DA" hidden="1">#REF!</definedName>
    <definedName name="dadinho" localSheetId="7">#REF!</definedName>
    <definedName name="dadinho" localSheetId="14">#REF!</definedName>
    <definedName name="dadinho" localSheetId="6">#REF!</definedName>
    <definedName name="dadinho" localSheetId="5">#REF!</definedName>
    <definedName name="dadinho" localSheetId="4">#REF!</definedName>
    <definedName name="dadinho">#REF!</definedName>
    <definedName name="dadinho_11" localSheetId="14">#REF!</definedName>
    <definedName name="dadinho_11">#REF!</definedName>
    <definedName name="dadinho_11_16" localSheetId="14">#REF!</definedName>
    <definedName name="dadinho_11_16">#REF!</definedName>
    <definedName name="dadinho_11_19" localSheetId="14">#REF!</definedName>
    <definedName name="dadinho_11_19">#REF!</definedName>
    <definedName name="dadinho_11_19_16" localSheetId="14">#REF!</definedName>
    <definedName name="dadinho_11_19_16">#REF!</definedName>
    <definedName name="dadinho_13" localSheetId="14">#REF!</definedName>
    <definedName name="dadinho_13">#REF!</definedName>
    <definedName name="dadinho_13_1" localSheetId="14">#REF!</definedName>
    <definedName name="dadinho_13_1">#REF!</definedName>
    <definedName name="dadinho_13_1_16" localSheetId="14">#REF!</definedName>
    <definedName name="dadinho_13_1_16">#REF!</definedName>
    <definedName name="dadinho_13_16" localSheetId="14">#REF!</definedName>
    <definedName name="dadinho_13_16">#REF!</definedName>
    <definedName name="dadinho_13_19" localSheetId="14">#REF!</definedName>
    <definedName name="dadinho_13_19">#REF!</definedName>
    <definedName name="dadinho_13_19_16" localSheetId="14">#REF!</definedName>
    <definedName name="dadinho_13_19_16">#REF!</definedName>
    <definedName name="dadinho_14" localSheetId="14">#REF!</definedName>
    <definedName name="dadinho_14">#REF!</definedName>
    <definedName name="dadinho_16" localSheetId="14">#REF!</definedName>
    <definedName name="dadinho_16">#REF!</definedName>
    <definedName name="dadinho_19" localSheetId="14">#REF!</definedName>
    <definedName name="dadinho_19">#REF!</definedName>
    <definedName name="dadinho_19_16" localSheetId="14">#REF!</definedName>
    <definedName name="dadinho_19_16">#REF!</definedName>
    <definedName name="dadinho_21" localSheetId="14">#REF!</definedName>
    <definedName name="dadinho_21">#REF!</definedName>
    <definedName name="dadinho_21_16" localSheetId="14">#REF!</definedName>
    <definedName name="dadinho_21_16">#REF!</definedName>
    <definedName name="dadinho_21_19" localSheetId="14">#REF!</definedName>
    <definedName name="dadinho_21_19">#REF!</definedName>
    <definedName name="dadinho_21_19_16" localSheetId="14">#REF!</definedName>
    <definedName name="dadinho_21_19_16">#REF!</definedName>
    <definedName name="dadinho_7" localSheetId="14">#REF!</definedName>
    <definedName name="dadinho_7">#REF!</definedName>
    <definedName name="dadinho_8" localSheetId="14">#REF!</definedName>
    <definedName name="dadinho_8">#REF!</definedName>
    <definedName name="dadinho_8_16" localSheetId="14">#REF!</definedName>
    <definedName name="dadinho_8_16">#REF!</definedName>
    <definedName name="dadinho_9" localSheetId="14">#REF!</definedName>
    <definedName name="dadinho_9">#REF!</definedName>
    <definedName name="dadinho_9_16" localSheetId="14">#REF!</definedName>
    <definedName name="dadinho_9_16">#REF!</definedName>
    <definedName name="DADNAODNASODNA" hidden="1">{#N/A,#N/A,TRUE,"CAPA";#N/A,#N/A,TRUE,"S7-300";#N/A,#N/A,TRUE,"S7-400";#N/A,#N/A,TRUE,"ET200";#N/A,#N/A,TRUE,"C7";#N/A,#N/A,TRUE,"SW";#N/A,#N/A,TRUE,"PG"}</definedName>
    <definedName name="dado008" localSheetId="14">#REF!</definedName>
    <definedName name="dado008" localSheetId="4">#REF!</definedName>
    <definedName name="dado008">#REF!</definedName>
    <definedName name="DADOS" localSheetId="14">#REF!</definedName>
    <definedName name="DADOS" localSheetId="4">#REF!</definedName>
    <definedName name="DADOS">#REF!</definedName>
    <definedName name="DADOS_1">[43]Orçamentária!$AG$5:$AH$40</definedName>
    <definedName name="DADOS_11" localSheetId="7">#REF!</definedName>
    <definedName name="DADOS_11" localSheetId="14">#REF!</definedName>
    <definedName name="DADOS_11" localSheetId="6">#REF!</definedName>
    <definedName name="DADOS_11" localSheetId="5">#REF!</definedName>
    <definedName name="DADOS_11" localSheetId="4">#REF!</definedName>
    <definedName name="DADOS_11">#REF!</definedName>
    <definedName name="DADOS_11_16" localSheetId="7">#REF!</definedName>
    <definedName name="DADOS_11_16" localSheetId="14">#REF!</definedName>
    <definedName name="DADOS_11_16" localSheetId="6">#REF!</definedName>
    <definedName name="DADOS_11_16" localSheetId="5">#REF!</definedName>
    <definedName name="DADOS_11_16" localSheetId="4">#REF!</definedName>
    <definedName name="DADOS_11_16">#REF!</definedName>
    <definedName name="DADOS_11_19" localSheetId="7">#REF!</definedName>
    <definedName name="DADOS_11_19" localSheetId="14">#REF!</definedName>
    <definedName name="DADOS_11_19" localSheetId="6">#REF!</definedName>
    <definedName name="DADOS_11_19" localSheetId="5">#REF!</definedName>
    <definedName name="DADOS_11_19" localSheetId="4">#REF!</definedName>
    <definedName name="DADOS_11_19">#REF!</definedName>
    <definedName name="DADOS_11_19_16" localSheetId="14">#REF!</definedName>
    <definedName name="DADOS_11_19_16">#REF!</definedName>
    <definedName name="DADOS_13" localSheetId="14">#REF!</definedName>
    <definedName name="DADOS_13">#REF!</definedName>
    <definedName name="DADOS_13_1" localSheetId="14">#REF!</definedName>
    <definedName name="DADOS_13_1">#REF!</definedName>
    <definedName name="DADOS_13_1_16" localSheetId="14">#REF!</definedName>
    <definedName name="DADOS_13_1_16">#REF!</definedName>
    <definedName name="DADOS_13_16" localSheetId="14">#REF!</definedName>
    <definedName name="DADOS_13_16">#REF!</definedName>
    <definedName name="DADOS_13_19" localSheetId="14">#REF!</definedName>
    <definedName name="DADOS_13_19">#REF!</definedName>
    <definedName name="DADOS_13_19_16" localSheetId="14">#REF!</definedName>
    <definedName name="DADOS_13_19_16">#REF!</definedName>
    <definedName name="DADOS_14" localSheetId="14">#REF!</definedName>
    <definedName name="DADOS_14">#REF!</definedName>
    <definedName name="DADOS_14_16" localSheetId="14">#REF!</definedName>
    <definedName name="DADOS_14_16">#REF!</definedName>
    <definedName name="DADOS_14_19" localSheetId="14">#REF!</definedName>
    <definedName name="DADOS_14_19">#REF!</definedName>
    <definedName name="DADOS_14_19_16" localSheetId="14">#REF!</definedName>
    <definedName name="DADOS_14_19_16">#REF!</definedName>
    <definedName name="DADOS_15" localSheetId="14">#REF!</definedName>
    <definedName name="DADOS_15">#REF!</definedName>
    <definedName name="DADOS_15_16" localSheetId="14">#REF!</definedName>
    <definedName name="DADOS_15_16">#REF!</definedName>
    <definedName name="DADOS_15_19" localSheetId="14">#REF!</definedName>
    <definedName name="DADOS_15_19">#REF!</definedName>
    <definedName name="DADOS_15_19_16" localSheetId="14">#REF!</definedName>
    <definedName name="DADOS_15_19_16">#REF!</definedName>
    <definedName name="DADOS_16" localSheetId="14">#REF!</definedName>
    <definedName name="DADOS_16">#REF!</definedName>
    <definedName name="DADOS_16_1" localSheetId="14">#REF!</definedName>
    <definedName name="DADOS_16_1">#REF!</definedName>
    <definedName name="DADOS_16_16" localSheetId="14">#REF!</definedName>
    <definedName name="DADOS_16_16">#REF!</definedName>
    <definedName name="DADOS_16_19" localSheetId="14">#REF!</definedName>
    <definedName name="DADOS_16_19">#REF!</definedName>
    <definedName name="DADOS_16_19_16" localSheetId="14">#REF!</definedName>
    <definedName name="DADOS_16_19_16">#REF!</definedName>
    <definedName name="DADOS_19" localSheetId="14">#REF!</definedName>
    <definedName name="DADOS_19">#REF!</definedName>
    <definedName name="DADOS_19_1" localSheetId="14">#REF!</definedName>
    <definedName name="DADOS_19_1">#REF!</definedName>
    <definedName name="DADOS_19_1_16" localSheetId="14">#REF!</definedName>
    <definedName name="DADOS_19_1_16">#REF!</definedName>
    <definedName name="DADOS_19_16" localSheetId="14">#REF!</definedName>
    <definedName name="DADOS_19_16">#REF!</definedName>
    <definedName name="DADOS_2">[43]Orçamentária!$AG$5:$AH$40</definedName>
    <definedName name="DADOS_2_16">[43]Orçamentária!$AG$5:$AH$40</definedName>
    <definedName name="DADOS_21" localSheetId="7">#REF!</definedName>
    <definedName name="DADOS_21" localSheetId="14">#REF!</definedName>
    <definedName name="DADOS_21" localSheetId="6">#REF!</definedName>
    <definedName name="DADOS_21" localSheetId="5">#REF!</definedName>
    <definedName name="DADOS_21" localSheetId="4">#REF!</definedName>
    <definedName name="DADOS_21">#REF!</definedName>
    <definedName name="DADOS_21_16" localSheetId="7">#REF!</definedName>
    <definedName name="DADOS_21_16" localSheetId="14">#REF!</definedName>
    <definedName name="DADOS_21_16" localSheetId="6">#REF!</definedName>
    <definedName name="DADOS_21_16" localSheetId="5">#REF!</definedName>
    <definedName name="DADOS_21_16" localSheetId="4">#REF!</definedName>
    <definedName name="DADOS_21_16">#REF!</definedName>
    <definedName name="DADOS_21_19" localSheetId="7">#REF!</definedName>
    <definedName name="DADOS_21_19" localSheetId="14">#REF!</definedName>
    <definedName name="DADOS_21_19" localSheetId="6">#REF!</definedName>
    <definedName name="DADOS_21_19" localSheetId="5">#REF!</definedName>
    <definedName name="DADOS_21_19" localSheetId="4">#REF!</definedName>
    <definedName name="DADOS_21_19">#REF!</definedName>
    <definedName name="DADOS_21_19_16" localSheetId="14">#REF!</definedName>
    <definedName name="DADOS_21_19_16">#REF!</definedName>
    <definedName name="DADOS_3">[43]Orçamentária!$AG$5:$AH$40</definedName>
    <definedName name="DADOS_3_1">[43]Orçamentária!$AG$5:$AH$40</definedName>
    <definedName name="DADOS_3_16">[43]Orçamentária!$AG$5:$AH$40</definedName>
    <definedName name="DADOS_4">[43]Orçamentária!$AG$5:$AH$40</definedName>
    <definedName name="DADOS_4_1">[43]Orçamentária!$AG$5:$AH$40</definedName>
    <definedName name="DADOS_4_16">[43]Orçamentária!$AG$5:$AH$40</definedName>
    <definedName name="DADOS_7" localSheetId="7">#REF!</definedName>
    <definedName name="DADOS_7" localSheetId="14">#REF!</definedName>
    <definedName name="DADOS_7" localSheetId="6">#REF!</definedName>
    <definedName name="DADOS_7" localSheetId="5">#REF!</definedName>
    <definedName name="DADOS_7" localSheetId="4">#REF!</definedName>
    <definedName name="DADOS_7">#REF!</definedName>
    <definedName name="DADOS_8" localSheetId="7">#REF!</definedName>
    <definedName name="DADOS_8" localSheetId="14">#REF!</definedName>
    <definedName name="DADOS_8" localSheetId="6">#REF!</definedName>
    <definedName name="DADOS_8" localSheetId="5">#REF!</definedName>
    <definedName name="DADOS_8" localSheetId="4">#REF!</definedName>
    <definedName name="DADOS_8">#REF!</definedName>
    <definedName name="DADOS_8_16" localSheetId="7">#REF!</definedName>
    <definedName name="DADOS_8_16" localSheetId="14">#REF!</definedName>
    <definedName name="DADOS_8_16" localSheetId="6">#REF!</definedName>
    <definedName name="DADOS_8_16" localSheetId="5">#REF!</definedName>
    <definedName name="DADOS_8_16" localSheetId="4">#REF!</definedName>
    <definedName name="DADOS_8_16">#REF!</definedName>
    <definedName name="DADOS_9" localSheetId="14">#REF!</definedName>
    <definedName name="DADOS_9">#REF!</definedName>
    <definedName name="DADOS_9_16" localSheetId="14">#REF!</definedName>
    <definedName name="DADOS_9_16">#REF!</definedName>
    <definedName name="dados009" localSheetId="14">#REF!</definedName>
    <definedName name="dados009">#REF!</definedName>
    <definedName name="dadsadsad" localSheetId="14">#REF!</definedName>
    <definedName name="dadsadsad">#REF!</definedName>
    <definedName name="DASDASD" localSheetId="14">#REF!</definedName>
    <definedName name="DASDASD">#REF!</definedName>
    <definedName name="DATA" localSheetId="14">#REF!</definedName>
    <definedName name="DATA">#REF!</definedName>
    <definedName name="Data_Final" localSheetId="14">#REF!</definedName>
    <definedName name="Data_Final">#REF!</definedName>
    <definedName name="Data_Início" localSheetId="14">#REF!</definedName>
    <definedName name="Data_Início">#REF!</definedName>
    <definedName name="data_ref" localSheetId="14">#REF!</definedName>
    <definedName name="data_ref">#REF!</definedName>
    <definedName name="data16" localSheetId="14">#REF!</definedName>
    <definedName name="data16">#REF!</definedName>
    <definedName name="data25" localSheetId="14">#REF!</definedName>
    <definedName name="data25">#REF!</definedName>
    <definedName name="data28" localSheetId="14">#REF!</definedName>
    <definedName name="data28">#REF!</definedName>
    <definedName name="data31" localSheetId="14">#REF!</definedName>
    <definedName name="data31">#REF!</definedName>
    <definedName name="data34" localSheetId="14">#REF!</definedName>
    <definedName name="data34">#REF!</definedName>
    <definedName name="database" localSheetId="14">#REF!</definedName>
    <definedName name="database">#REF!</definedName>
    <definedName name="DDD" localSheetId="14">#REF!</definedName>
    <definedName name="DDD">#REF!</definedName>
    <definedName name="DDDDD" localSheetId="14">#REF!</definedName>
    <definedName name="DDDDD">#REF!</definedName>
    <definedName name="ddddddd" localSheetId="7">#N/A</definedName>
    <definedName name="ddddddd" localSheetId="14">#N/A</definedName>
    <definedName name="ddddddd" localSheetId="6">'[14]SETOP 01-21'!ddddddd</definedName>
    <definedName name="ddddddd" localSheetId="5">'[14]SETOP 01-21'!ddddddd</definedName>
    <definedName name="ddddddd" localSheetId="4">#N/A</definedName>
    <definedName name="ddddddd">CPU!ddddddd</definedName>
    <definedName name="de" localSheetId="7">#REF!</definedName>
    <definedName name="de" localSheetId="14">#REF!</definedName>
    <definedName name="de" localSheetId="6">#REF!</definedName>
    <definedName name="de" localSheetId="5">#REF!</definedName>
    <definedName name="de" localSheetId="4">#REF!</definedName>
    <definedName name="de">#REF!</definedName>
    <definedName name="deeee" localSheetId="7">#REF!</definedName>
    <definedName name="deeee" localSheetId="14">#REF!</definedName>
    <definedName name="deeee" localSheetId="6">#REF!</definedName>
    <definedName name="deeee" localSheetId="5">#REF!</definedName>
    <definedName name="deeee" localSheetId="4">#REF!</definedName>
    <definedName name="deeee">#REF!</definedName>
    <definedName name="def" localSheetId="7" hidden="1">#REF!</definedName>
    <definedName name="def" localSheetId="14" hidden="1">#REF!</definedName>
    <definedName name="def" localSheetId="6" hidden="1">#REF!</definedName>
    <definedName name="def" localSheetId="5" hidden="1">#REF!</definedName>
    <definedName name="def" localSheetId="4" hidden="1">#REF!</definedName>
    <definedName name="def" hidden="1">#REF!</definedName>
    <definedName name="defensa" localSheetId="7">#N/A</definedName>
    <definedName name="defensa" localSheetId="14">#N/A</definedName>
    <definedName name="defensa" localSheetId="6">'[14]SETOP 01-21'!defensa</definedName>
    <definedName name="defensa" localSheetId="5">'[14]SETOP 01-21'!defensa</definedName>
    <definedName name="defensa" localSheetId="4">#N/A</definedName>
    <definedName name="defensa">CPU!defensa</definedName>
    <definedName name="definitivo" localSheetId="7">#REF!</definedName>
    <definedName name="definitivo" localSheetId="14">#REF!</definedName>
    <definedName name="definitivo" localSheetId="6">#REF!</definedName>
    <definedName name="definitivo" localSheetId="5">#REF!</definedName>
    <definedName name="definitivo" localSheetId="4">#REF!</definedName>
    <definedName name="definitivo">#REF!</definedName>
    <definedName name="Dem_Lavanderia" localSheetId="7">#REF!</definedName>
    <definedName name="Dem_Lavanderia" localSheetId="14">#REF!</definedName>
    <definedName name="Dem_Lavanderia" localSheetId="6">#REF!</definedName>
    <definedName name="Dem_Lavanderia" localSheetId="5">#REF!</definedName>
    <definedName name="Dem_Lavanderia" localSheetId="4">#REF!</definedName>
    <definedName name="Dem_Lavanderia">#REF!</definedName>
    <definedName name="Demolicao_de_Guarita_Consulta" localSheetId="7">#REF!</definedName>
    <definedName name="Demolicao_de_Guarita_Consulta" localSheetId="14">#REF!</definedName>
    <definedName name="Demolicao_de_Guarita_Consulta" localSheetId="6">#REF!</definedName>
    <definedName name="Demolicao_de_Guarita_Consulta" localSheetId="5">#REF!</definedName>
    <definedName name="Demolicao_de_Guarita_Consulta" localSheetId="4">#REF!</definedName>
    <definedName name="Demolicao_de_Guarita_Consulta">#REF!</definedName>
    <definedName name="Demolicao_Lavanderia_Existente" localSheetId="14">#REF!</definedName>
    <definedName name="Demolicao_Lavanderia_Existente">#REF!</definedName>
    <definedName name="desarenador" localSheetId="14">#REF!</definedName>
    <definedName name="desarenador">#REF!</definedName>
    <definedName name="Descricao" localSheetId="14">#REF!</definedName>
    <definedName name="Descricao">#REF!</definedName>
    <definedName name="desejo" localSheetId="14">#REF!</definedName>
    <definedName name="desejo">#REF!</definedName>
    <definedName name="desti" localSheetId="14">#REF!</definedName>
    <definedName name="desti">#REF!</definedName>
    <definedName name="destino" localSheetId="14">#REF!</definedName>
    <definedName name="destino">#REF!</definedName>
    <definedName name="DEZEMBRO06" localSheetId="14">#REF!</definedName>
    <definedName name="DEZEMBRO06">#REF!</definedName>
    <definedName name="df" localSheetId="14" hidden="1">#REF!</definedName>
    <definedName name="df" hidden="1">#REF!</definedName>
    <definedName name="DFASD" localSheetId="14">#REF!</definedName>
    <definedName name="DFASD">#REF!</definedName>
    <definedName name="DFGGBB" localSheetId="14" hidden="1">#REF!</definedName>
    <definedName name="DFGGBB" hidden="1">#REF!</definedName>
    <definedName name="DFH" localSheetId="14">#REF!</definedName>
    <definedName name="DFH">#REF!</definedName>
    <definedName name="DFHG" localSheetId="14">#REF!</definedName>
    <definedName name="DFHG">#REF!</definedName>
    <definedName name="DFJO" localSheetId="14">#REF!</definedName>
    <definedName name="DFJO">#REF!</definedName>
    <definedName name="DFSGSG" localSheetId="14">#REF!</definedName>
    <definedName name="DFSGSG">#REF!</definedName>
    <definedName name="DGA" localSheetId="14">'[16]PRO-08'!#REF!</definedName>
    <definedName name="DGA">'[16]PRO-08'!#REF!</definedName>
    <definedName name="DGD" localSheetId="7">#REF!</definedName>
    <definedName name="DGD" localSheetId="14">#REF!</definedName>
    <definedName name="DGD" localSheetId="6">#REF!</definedName>
    <definedName name="DGD" localSheetId="5">#REF!</definedName>
    <definedName name="DGD" localSheetId="4">#REF!</definedName>
    <definedName name="DGD">#REF!</definedName>
    <definedName name="DIA">[30]INVENTÁRIO!$B$2</definedName>
    <definedName name="dial01" localSheetId="7">#REF!</definedName>
    <definedName name="dial01" localSheetId="14">#REF!</definedName>
    <definedName name="dial01" localSheetId="6">#REF!</definedName>
    <definedName name="dial01" localSheetId="5">#REF!</definedName>
    <definedName name="dial01" localSheetId="4">#REF!</definedName>
    <definedName name="dial01">#REF!</definedName>
    <definedName name="dialogo" localSheetId="7">#REF!</definedName>
    <definedName name="dialogo" localSheetId="14">#REF!</definedName>
    <definedName name="dialogo" localSheetId="6">#REF!</definedName>
    <definedName name="dialogo" localSheetId="5">#REF!</definedName>
    <definedName name="dialogo" localSheetId="4">#REF!</definedName>
    <definedName name="dialogo">#REF!</definedName>
    <definedName name="DIAMETRO" localSheetId="7">#REF!</definedName>
    <definedName name="DIAMETRO" localSheetId="14">#REF!</definedName>
    <definedName name="DIAMETRO" localSheetId="6">#REF!</definedName>
    <definedName name="DIAMETRO" localSheetId="5">#REF!</definedName>
    <definedName name="DIAMETRO">#REF!</definedName>
    <definedName name="diesel" localSheetId="7">#REF!</definedName>
    <definedName name="diesel" localSheetId="14">#REF!</definedName>
    <definedName name="diesel" localSheetId="6">#REF!</definedName>
    <definedName name="diesel" localSheetId="5">#REF!</definedName>
    <definedName name="diesel">#REF!</definedName>
    <definedName name="direcionador_2">#N/A</definedName>
    <definedName name="Distribuição" localSheetId="7">#REF!</definedName>
    <definedName name="Distribuição" localSheetId="14">#REF!</definedName>
    <definedName name="Distribuição" localSheetId="6">#REF!</definedName>
    <definedName name="Distribuição" localSheetId="5">#REF!</definedName>
    <definedName name="Distribuição">#REF!</definedName>
    <definedName name="dizer01" localSheetId="7">#REF!</definedName>
    <definedName name="dizer01" localSheetId="14">#REF!</definedName>
    <definedName name="dizer01" localSheetId="6">#REF!</definedName>
    <definedName name="dizer01" localSheetId="5">#REF!</definedName>
    <definedName name="dizer01">#REF!</definedName>
    <definedName name="DJ" localSheetId="7">#REF!</definedName>
    <definedName name="DJ" localSheetId="14">#REF!</definedName>
    <definedName name="DJ" localSheetId="6">#REF!</definedName>
    <definedName name="DJ" localSheetId="5">#REF!</definedName>
    <definedName name="DJ">#REF!</definedName>
    <definedName name="DMT">'[44]Instalação e manutenção de cant'!$D$1651,'[44]Instalação e manutenção de cant'!$D$1155</definedName>
    <definedName name="dnfgjkfdcnkb" localSheetId="7">#REF!</definedName>
    <definedName name="dnfgjkfdcnkb" localSheetId="14">#REF!</definedName>
    <definedName name="dnfgjkfdcnkb" localSheetId="6">#REF!</definedName>
    <definedName name="dnfgjkfdcnkb" localSheetId="5">#REF!</definedName>
    <definedName name="dnfgjkfdcnkb" localSheetId="4">#REF!</definedName>
    <definedName name="dnfgjkfdcnkb">#REF!</definedName>
    <definedName name="dois" localSheetId="7">#REF!</definedName>
    <definedName name="dois" localSheetId="14">#REF!</definedName>
    <definedName name="dois" localSheetId="6">#REF!</definedName>
    <definedName name="dois" localSheetId="5">#REF!</definedName>
    <definedName name="dois" localSheetId="4">#REF!</definedName>
    <definedName name="dois">#REF!</definedName>
    <definedName name="dp" localSheetId="7">#REF!</definedName>
    <definedName name="dp" localSheetId="14">#REF!</definedName>
    <definedName name="dp" localSheetId="6">#REF!</definedName>
    <definedName name="dp" localSheetId="5">#REF!</definedName>
    <definedName name="dp" localSheetId="4">#REF!</definedName>
    <definedName name="dp">#REF!</definedName>
    <definedName name="DRENAGEM" localSheetId="14">#REF!</definedName>
    <definedName name="DRENAGEM">#REF!</definedName>
    <definedName name="DRRT111" localSheetId="14">#REF!</definedName>
    <definedName name="DRRT111">#REF!</definedName>
    <definedName name="dsd" localSheetId="14">#REF!</definedName>
    <definedName name="dsd">#REF!</definedName>
    <definedName name="DSG" localSheetId="14">#REF!</definedName>
    <definedName name="DSG">#REF!</definedName>
    <definedName name="dsh" localSheetId="14">#REF!</definedName>
    <definedName name="dsh">#REF!</definedName>
    <definedName name="DSRG" localSheetId="14">#REF!</definedName>
    <definedName name="DSRG">#REF!</definedName>
    <definedName name="dta_ant" localSheetId="14">#REF!</definedName>
    <definedName name="dta_ant">#REF!</definedName>
    <definedName name="dta_atu" localSheetId="14">#REF!</definedName>
    <definedName name="dta_atu">#REF!</definedName>
    <definedName name="dta_med" localSheetId="14">#REF!</definedName>
    <definedName name="dta_med">#REF!</definedName>
    <definedName name="DTEE" localSheetId="14">#REF!</definedName>
    <definedName name="DTEE">#REF!</definedName>
    <definedName name="DTEP" localSheetId="14">#REF!</definedName>
    <definedName name="DTEP">#REF!</definedName>
    <definedName name="DTET" localSheetId="14">#REF!</definedName>
    <definedName name="DTET">#REF!</definedName>
    <definedName name="DTFE" localSheetId="14">#REF!</definedName>
    <definedName name="DTFE">#REF!</definedName>
    <definedName name="DTFM" localSheetId="14">#REF!</definedName>
    <definedName name="DTFM">#REF!</definedName>
    <definedName name="DTL" localSheetId="14">#REF!</definedName>
    <definedName name="DTL">#REF!</definedName>
    <definedName name="DURAÇÃO_OBRA" localSheetId="14">[31]Planejamento!#REF!</definedName>
    <definedName name="DURAÇÃO_OBRA">[31]Planejamento!#REF!</definedName>
    <definedName name="E" localSheetId="7">#REF!</definedName>
    <definedName name="E" localSheetId="14">#REF!</definedName>
    <definedName name="E" localSheetId="6">#REF!</definedName>
    <definedName name="E" localSheetId="5">#REF!</definedName>
    <definedName name="E">#REF!</definedName>
    <definedName name="ecefrgege" localSheetId="7">#REF!</definedName>
    <definedName name="ecefrgege" localSheetId="14">#REF!</definedName>
    <definedName name="ecefrgege" localSheetId="6">#REF!</definedName>
    <definedName name="ecefrgege" localSheetId="5">#REF!</definedName>
    <definedName name="ecefrgege">#REF!</definedName>
    <definedName name="ECJ" localSheetId="7">#REF!</definedName>
    <definedName name="ECJ" localSheetId="14">#REF!</definedName>
    <definedName name="ECJ" localSheetId="6">#REF!</definedName>
    <definedName name="ECJ" localSheetId="5">#REF!</definedName>
    <definedName name="ECJ">#REF!</definedName>
    <definedName name="edital" localSheetId="14">#REF!</definedName>
    <definedName name="edital">#REF!</definedName>
    <definedName name="EER" localSheetId="14">#REF!</definedName>
    <definedName name="EER">#REF!</definedName>
    <definedName name="EJ" localSheetId="14">#REF!</definedName>
    <definedName name="EJ">#REF!</definedName>
    <definedName name="ELEMVS07" localSheetId="14">#REF!</definedName>
    <definedName name="ELEMVS07">#REF!</definedName>
    <definedName name="ELEVATÓRIAS" localSheetId="14">#REF!</definedName>
    <definedName name="ELEVATÓRIAS">#REF!</definedName>
    <definedName name="EMBAL" localSheetId="14">#REF!</definedName>
    <definedName name="EMBAL">#REF!</definedName>
    <definedName name="Embalagem" localSheetId="14">#REF!</definedName>
    <definedName name="Embalagem">#REF!</definedName>
    <definedName name="empolamento">'[10]DADOS COLETATO'!$I$41</definedName>
    <definedName name="EMPRESA">[45]IDENTIFICACAO!$D$12</definedName>
    <definedName name="ENCARGO" localSheetId="7">#REF!</definedName>
    <definedName name="ENCARGO" localSheetId="14">#REF!</definedName>
    <definedName name="ENCARGO" localSheetId="6">#REF!</definedName>
    <definedName name="ENCARGO" localSheetId="5">#REF!</definedName>
    <definedName name="ENCARGO" localSheetId="4">#REF!</definedName>
    <definedName name="ENCARGO">#REF!</definedName>
    <definedName name="energia" localSheetId="7">#REF!</definedName>
    <definedName name="energia" localSheetId="14">#REF!</definedName>
    <definedName name="energia" localSheetId="6">#REF!</definedName>
    <definedName name="energia" localSheetId="5">#REF!</definedName>
    <definedName name="energia" localSheetId="4">#REF!</definedName>
    <definedName name="energia">#REF!</definedName>
    <definedName name="ENG" localSheetId="7">#REF!</definedName>
    <definedName name="ENG" localSheetId="14">#REF!</definedName>
    <definedName name="ENG" localSheetId="6">#REF!</definedName>
    <definedName name="ENG" localSheetId="5">#REF!</definedName>
    <definedName name="ENG" localSheetId="4">#REF!</definedName>
    <definedName name="ENG">#REF!</definedName>
    <definedName name="engenharia" localSheetId="14">#REF!</definedName>
    <definedName name="engenharia">#REF!</definedName>
    <definedName name="EQ" localSheetId="14">#REF!</definedName>
    <definedName name="EQ">#REF!</definedName>
    <definedName name="EQPTO" localSheetId="3">#REF!</definedName>
    <definedName name="EQPTO" localSheetId="14">#REF!</definedName>
    <definedName name="EQPTO" localSheetId="1">#REF!</definedName>
    <definedName name="EQPTO">#REF!</definedName>
    <definedName name="EQPTO_13" localSheetId="3">#REF!</definedName>
    <definedName name="EQPTO_13" localSheetId="14">#REF!</definedName>
    <definedName name="EQPTO_13" localSheetId="1">#REF!</definedName>
    <definedName name="EQPTO_13">#REF!</definedName>
    <definedName name="equip" localSheetId="14">#REF!</definedName>
    <definedName name="equip">#REF!</definedName>
    <definedName name="equipamento" localSheetId="14">#REF!</definedName>
    <definedName name="equipamento">#REF!</definedName>
    <definedName name="er" localSheetId="14" hidden="1">[46]Poço!#REF!</definedName>
    <definedName name="er" hidden="1">[46]Poço!#REF!</definedName>
    <definedName name="erica" localSheetId="7">#REF!</definedName>
    <definedName name="erica" localSheetId="14">#REF!</definedName>
    <definedName name="erica" localSheetId="6">#REF!</definedName>
    <definedName name="erica" localSheetId="5">#REF!</definedName>
    <definedName name="erica" localSheetId="4">#REF!</definedName>
    <definedName name="erica">#REF!</definedName>
    <definedName name="erro01" localSheetId="7">#REF!</definedName>
    <definedName name="erro01" localSheetId="14">#REF!</definedName>
    <definedName name="erro01" localSheetId="6">#REF!</definedName>
    <definedName name="erro01" localSheetId="5">#REF!</definedName>
    <definedName name="erro01" localSheetId="4">#REF!</definedName>
    <definedName name="erro01">#REF!</definedName>
    <definedName name="Escadaria" localSheetId="7">#REF!</definedName>
    <definedName name="Escadaria" localSheetId="14">#REF!</definedName>
    <definedName name="Escadaria" localSheetId="6">#REF!</definedName>
    <definedName name="Escadaria" localSheetId="5">#REF!</definedName>
    <definedName name="Escadaria" localSheetId="4">#REF!</definedName>
    <definedName name="Escadaria">#REF!</definedName>
    <definedName name="escav" localSheetId="14">#REF!</definedName>
    <definedName name="escav">#REF!</definedName>
    <definedName name="escavar" localSheetId="14">#REF!</definedName>
    <definedName name="escavar">#REF!</definedName>
    <definedName name="ESCMAN" localSheetId="14">#REF!</definedName>
    <definedName name="ESCMAN">#REF!</definedName>
    <definedName name="ESCRITÓRIO" localSheetId="14">#REF!</definedName>
    <definedName name="ESCRITÓRIO">#REF!</definedName>
    <definedName name="esgoto" localSheetId="14">#REF!</definedName>
    <definedName name="esgoto">#REF!</definedName>
    <definedName name="ESPELHO" localSheetId="14">#REF!</definedName>
    <definedName name="ESPELHO">#REF!</definedName>
    <definedName name="ESSENCIAIS" localSheetId="14">'[47]BLOCOS ANCORAGEM'!#REF!</definedName>
    <definedName name="ESSENCIAIS">'[47]BLOCOS ANCORAGEM'!#REF!</definedName>
    <definedName name="EstacaFinal" localSheetId="7">#REF!</definedName>
    <definedName name="EstacaFinal" localSheetId="14">#REF!</definedName>
    <definedName name="EstacaFinal" localSheetId="6">#REF!</definedName>
    <definedName name="EstacaFinal" localSheetId="5">#REF!</definedName>
    <definedName name="EstacaFinal" localSheetId="4">#REF!</definedName>
    <definedName name="EstacaFinal">#REF!</definedName>
    <definedName name="EstacaInicial" localSheetId="7">#REF!</definedName>
    <definedName name="EstacaInicial" localSheetId="14">#REF!</definedName>
    <definedName name="EstacaInicial" localSheetId="6">#REF!</definedName>
    <definedName name="EstacaInicial" localSheetId="5">#REF!</definedName>
    <definedName name="EstacaInicial" localSheetId="4">#REF!</definedName>
    <definedName name="EstacaInicial">#REF!</definedName>
    <definedName name="Estacao_01" localSheetId="7">#REF!</definedName>
    <definedName name="Estacao_01" localSheetId="14">#REF!</definedName>
    <definedName name="Estacao_01" localSheetId="6">#REF!</definedName>
    <definedName name="Estacao_01" localSheetId="5">#REF!</definedName>
    <definedName name="Estacao_01" localSheetId="4">#REF!</definedName>
    <definedName name="Estacao_01">#REF!</definedName>
    <definedName name="Estacao_02" localSheetId="14">#REF!</definedName>
    <definedName name="Estacao_02">#REF!</definedName>
    <definedName name="Estacao_03" localSheetId="14">#REF!</definedName>
    <definedName name="Estacao_03">#REF!</definedName>
    <definedName name="Estacao_04" localSheetId="14">#REF!</definedName>
    <definedName name="Estacao_04">#REF!</definedName>
    <definedName name="Estacao_05" localSheetId="14">#REF!</definedName>
    <definedName name="Estacao_05">#REF!</definedName>
    <definedName name="estava01" localSheetId="14">#REF!</definedName>
    <definedName name="estava01">#REF!</definedName>
    <definedName name="ETA" localSheetId="14">#REF!</definedName>
    <definedName name="ETA">#REF!</definedName>
    <definedName name="ETE" localSheetId="14">#REF!</definedName>
    <definedName name="ETE">#REF!</definedName>
    <definedName name="eu" localSheetId="7" hidden="1">{#N/A,#N/A,FALSE,"MO (2)"}</definedName>
    <definedName name="eu" localSheetId="6" hidden="1">{#N/A,#N/A,FALSE,"MO (2)"}</definedName>
    <definedName name="eu" localSheetId="5" hidden="1">{#N/A,#N/A,FALSE,"MO (2)"}</definedName>
    <definedName name="eu" localSheetId="4" hidden="1">{#N/A,#N/A,FALSE,"MO (2)"}</definedName>
    <definedName name="eu" hidden="1">{#N/A,#N/A,FALSE,"MO (2)"}</definedName>
    <definedName name="EXA" localSheetId="14">'[16]PRO-08'!#REF!</definedName>
    <definedName name="EXA">'[16]PRO-08'!#REF!</definedName>
    <definedName name="excel" localSheetId="7">#REF!</definedName>
    <definedName name="excel" localSheetId="14">#REF!</definedName>
    <definedName name="excel" localSheetId="6">#REF!</definedName>
    <definedName name="excel" localSheetId="5">#REF!</definedName>
    <definedName name="excel" localSheetId="4">#REF!</definedName>
    <definedName name="excel">#REF!</definedName>
    <definedName name="excel_" localSheetId="7">#REF!</definedName>
    <definedName name="excel_" localSheetId="14">#REF!</definedName>
    <definedName name="excel_" localSheetId="6">#REF!</definedName>
    <definedName name="excel_" localSheetId="5">#REF!</definedName>
    <definedName name="excel_" localSheetId="4">#REF!</definedName>
    <definedName name="excel_">#REF!</definedName>
    <definedName name="Excel_buil" localSheetId="7">#REF!</definedName>
    <definedName name="Excel_buil" localSheetId="14">#REF!</definedName>
    <definedName name="Excel_buil" localSheetId="6">#REF!</definedName>
    <definedName name="Excel_buil" localSheetId="5">#REF!</definedName>
    <definedName name="Excel_buil" localSheetId="4">#REF!</definedName>
    <definedName name="Excel_buil">#REF!</definedName>
    <definedName name="Excel_BuiltIn__FilterDatabase_1" localSheetId="14">#REF!</definedName>
    <definedName name="Excel_BuiltIn__FilterDatabase_1">#REF!</definedName>
    <definedName name="Excel_BuiltIn__FilterDatabase_2" localSheetId="14">#REF!</definedName>
    <definedName name="Excel_BuiltIn__FilterDatabase_2">#REF!</definedName>
    <definedName name="Excel_BuiltIn__FilterDatabase_2_1" localSheetId="14">#REF!</definedName>
    <definedName name="Excel_BuiltIn__FilterDatabase_2_1">#REF!</definedName>
    <definedName name="Excel_BuiltIn__FilterDatabase_4" localSheetId="14">#REF!</definedName>
    <definedName name="Excel_BuiltIn__FilterDatabase_4">#REF!</definedName>
    <definedName name="Excel_BuiltIn_Database" localSheetId="14">#REF!</definedName>
    <definedName name="Excel_BuiltIn_Database">#REF!</definedName>
    <definedName name="Excel_BuiltIn_Database_0">"$#REF!.$A$8:$K$922"</definedName>
    <definedName name="Excel_BuiltIn_Database_2" localSheetId="7">#REF!</definedName>
    <definedName name="Excel_BuiltIn_Database_2" localSheetId="14">#REF!</definedName>
    <definedName name="Excel_BuiltIn_Database_2" localSheetId="6">#REF!</definedName>
    <definedName name="Excel_BuiltIn_Database_2" localSheetId="5">#REF!</definedName>
    <definedName name="Excel_BuiltIn_Database_2">#REF!</definedName>
    <definedName name="Excel_BuiltIn_Database_2_1" localSheetId="7">#REF!</definedName>
    <definedName name="Excel_BuiltIn_Database_2_1" localSheetId="14">#REF!</definedName>
    <definedName name="Excel_BuiltIn_Database_2_1" localSheetId="6">#REF!</definedName>
    <definedName name="Excel_BuiltIn_Database_2_1" localSheetId="5">#REF!</definedName>
    <definedName name="Excel_BuiltIn_Database_2_1">#REF!</definedName>
    <definedName name="Excel_BuiltIn_Database_3" localSheetId="7">#REF!</definedName>
    <definedName name="Excel_BuiltIn_Database_3" localSheetId="14">#REF!</definedName>
    <definedName name="Excel_BuiltIn_Database_3" localSheetId="6">#REF!</definedName>
    <definedName name="Excel_BuiltIn_Database_3" localSheetId="5">#REF!</definedName>
    <definedName name="Excel_BuiltIn_Database_3">#REF!</definedName>
    <definedName name="Excel_BuiltIn_Database_6" localSheetId="14">#REF!</definedName>
    <definedName name="Excel_BuiltIn_Database_6">#REF!</definedName>
    <definedName name="Excel_BuiltIn_Database_7" localSheetId="14">#REF!</definedName>
    <definedName name="Excel_BuiltIn_Database_7">#REF!</definedName>
    <definedName name="Excel_BuiltIn_Print_Area" localSheetId="14">#REF!</definedName>
    <definedName name="Excel_BuiltIn_Print_Area">#REF!</definedName>
    <definedName name="Excel_BuiltIn_Print_Area_1" localSheetId="14">#REF!</definedName>
    <definedName name="Excel_BuiltIn_Print_Area_1">#REF!</definedName>
    <definedName name="Excel_BuiltIn_Print_Area_1_1" localSheetId="14">#REF!</definedName>
    <definedName name="Excel_BuiltIn_Print_Area_1_1">#REF!</definedName>
    <definedName name="Excel_BuiltIn_Print_Area_1_1_1" localSheetId="14">#REF!</definedName>
    <definedName name="Excel_BuiltIn_Print_Area_1_1_1">#REF!</definedName>
    <definedName name="Excel_BuiltIn_Print_Area_1_1_1_1" localSheetId="14">#REF!</definedName>
    <definedName name="Excel_BuiltIn_Print_Area_1_1_1_1">#REF!</definedName>
    <definedName name="Excel_BuiltIn_Print_Area_1_1_1_1_1" localSheetId="14">#REF!</definedName>
    <definedName name="Excel_BuiltIn_Print_Area_1_1_1_1_1">#REF!</definedName>
    <definedName name="Excel_BuiltIn_Print_Area_1_1_1_1_1_1" localSheetId="14">#REF!</definedName>
    <definedName name="Excel_BuiltIn_Print_Area_1_1_1_1_1_1">#REF!</definedName>
    <definedName name="Excel_BuiltIn_Print_Area_1_1_1_1_1_1_1" localSheetId="14">#REF!</definedName>
    <definedName name="Excel_BuiltIn_Print_Area_1_1_1_1_1_1_1">#REF!</definedName>
    <definedName name="Excel_BuiltIn_Print_Area_1_1_1_1_1_1_1_1" localSheetId="14">#REF!</definedName>
    <definedName name="Excel_BuiltIn_Print_Area_1_1_1_1_1_1_1_1">#REF!</definedName>
    <definedName name="Excel_BuiltIn_Print_Area_1_1_1_1_1_1_1_1_1" localSheetId="14">#REF!</definedName>
    <definedName name="Excel_BuiltIn_Print_Area_1_1_1_1_1_1_1_1_1">#REF!</definedName>
    <definedName name="Excel_BuiltIn_Print_Area_10">"$#REF!.$A$1:$D$46"</definedName>
    <definedName name="Excel_BuiltIn_Print_Area_11">#N/A</definedName>
    <definedName name="Excel_BuiltIn_Print_Area_11_1" localSheetId="7">#REF!</definedName>
    <definedName name="Excel_BuiltIn_Print_Area_11_1" localSheetId="14">#REF!</definedName>
    <definedName name="Excel_BuiltIn_Print_Area_11_1" localSheetId="6">#REF!</definedName>
    <definedName name="Excel_BuiltIn_Print_Area_11_1" localSheetId="5">#REF!</definedName>
    <definedName name="Excel_BuiltIn_Print_Area_11_1">#REF!</definedName>
    <definedName name="Excel_BuiltIn_Print_Area_11_1_1">"$#REF!.$A$1:$AL$33"</definedName>
    <definedName name="Excel_BuiltIn_Print_Area_11_1_16" localSheetId="7">#REF!</definedName>
    <definedName name="Excel_BuiltIn_Print_Area_11_1_16" localSheetId="14">#REF!</definedName>
    <definedName name="Excel_BuiltIn_Print_Area_11_1_16" localSheetId="6">#REF!</definedName>
    <definedName name="Excel_BuiltIn_Print_Area_11_1_16" localSheetId="5">#REF!</definedName>
    <definedName name="Excel_BuiltIn_Print_Area_11_1_16" localSheetId="4">#REF!</definedName>
    <definedName name="Excel_BuiltIn_Print_Area_11_1_16">#REF!</definedName>
    <definedName name="Excel_BuiltIn_Print_Area_12">"$#REF!.$A$1:$G$13"</definedName>
    <definedName name="Excel_BuiltIn_Print_Area_14">"$#REF!.$A$1:$H$84"</definedName>
    <definedName name="Excel_BuiltIn_Print_Area_14_1" localSheetId="7">#REF!</definedName>
    <definedName name="Excel_BuiltIn_Print_Area_14_1" localSheetId="14">#REF!</definedName>
    <definedName name="Excel_BuiltIn_Print_Area_14_1" localSheetId="6">#REF!</definedName>
    <definedName name="Excel_BuiltIn_Print_Area_14_1" localSheetId="5">#REF!</definedName>
    <definedName name="Excel_BuiltIn_Print_Area_14_1" localSheetId="4">#REF!</definedName>
    <definedName name="Excel_BuiltIn_Print_Area_14_1">#REF!</definedName>
    <definedName name="Excel_BuiltIn_Print_Area_14_16" localSheetId="7">#REF!</definedName>
    <definedName name="Excel_BuiltIn_Print_Area_14_16" localSheetId="14">#REF!</definedName>
    <definedName name="Excel_BuiltIn_Print_Area_14_16" localSheetId="6">#REF!</definedName>
    <definedName name="Excel_BuiltIn_Print_Area_14_16" localSheetId="5">#REF!</definedName>
    <definedName name="Excel_BuiltIn_Print_Area_14_16" localSheetId="4">#REF!</definedName>
    <definedName name="Excel_BuiltIn_Print_Area_14_16">#REF!</definedName>
    <definedName name="Excel_BuiltIn_Print_Area_15">"$#REF!.$A$1:$D$47"</definedName>
    <definedName name="Excel_BuiltIn_Print_Area_15_1">"$#REF!.$A$1:$F$126"</definedName>
    <definedName name="Excel_BuiltIn_Print_Area_15_1_16" localSheetId="7">#REF!</definedName>
    <definedName name="Excel_BuiltIn_Print_Area_15_1_16" localSheetId="14">#REF!</definedName>
    <definedName name="Excel_BuiltIn_Print_Area_15_1_16" localSheetId="6">#REF!</definedName>
    <definedName name="Excel_BuiltIn_Print_Area_15_1_16" localSheetId="5">#REF!</definedName>
    <definedName name="Excel_BuiltIn_Print_Area_15_1_16" localSheetId="4">#REF!</definedName>
    <definedName name="Excel_BuiltIn_Print_Area_15_1_16">#REF!</definedName>
    <definedName name="Excel_BuiltIn_Print_Area_16">#N/A</definedName>
    <definedName name="Excel_BuiltIn_Print_Area_16_1" localSheetId="7">#REF!</definedName>
    <definedName name="Excel_BuiltIn_Print_Area_16_1" localSheetId="14">#REF!</definedName>
    <definedName name="Excel_BuiltIn_Print_Area_16_1" localSheetId="6">#REF!</definedName>
    <definedName name="Excel_BuiltIn_Print_Area_16_1" localSheetId="5">#REF!</definedName>
    <definedName name="Excel_BuiltIn_Print_Area_16_1" localSheetId="4">#REF!</definedName>
    <definedName name="Excel_BuiltIn_Print_Area_16_1">#REF!</definedName>
    <definedName name="Excel_BuiltIn_Print_Area_16_16" localSheetId="7">#REF!</definedName>
    <definedName name="Excel_BuiltIn_Print_Area_16_16" localSheetId="14">#REF!</definedName>
    <definedName name="Excel_BuiltIn_Print_Area_16_16" localSheetId="6">#REF!</definedName>
    <definedName name="Excel_BuiltIn_Print_Area_16_16" localSheetId="5">#REF!</definedName>
    <definedName name="Excel_BuiltIn_Print_Area_16_16" localSheetId="4">#REF!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7">#REF!</definedName>
    <definedName name="Excel_BuiltIn_Print_Area_2_1" localSheetId="14">#REF!</definedName>
    <definedName name="Excel_BuiltIn_Print_Area_2_1" localSheetId="6">#REF!</definedName>
    <definedName name="Excel_BuiltIn_Print_Area_2_1" localSheetId="5">#REF!</definedName>
    <definedName name="Excel_BuiltIn_Print_Area_2_1">#REF!</definedName>
    <definedName name="Excel_BuiltIn_Print_Area_2_1_1" localSheetId="7">#REF!</definedName>
    <definedName name="Excel_BuiltIn_Print_Area_2_1_1" localSheetId="14">#REF!</definedName>
    <definedName name="Excel_BuiltIn_Print_Area_2_1_1" localSheetId="6">#REF!</definedName>
    <definedName name="Excel_BuiltIn_Print_Area_2_1_1" localSheetId="5">#REF!</definedName>
    <definedName name="Excel_BuiltIn_Print_Area_2_1_1">#REF!</definedName>
    <definedName name="Excel_BuiltIn_Print_Area_20">"$#REF!.$A$1:$G$33"</definedName>
    <definedName name="Excel_BuiltIn_Print_Area_21">"$#REF!.$A$1:$G$65"</definedName>
    <definedName name="Excel_BuiltIn_Print_Area_21_1" localSheetId="7">#REF!</definedName>
    <definedName name="Excel_BuiltIn_Print_Area_21_1" localSheetId="14">#REF!</definedName>
    <definedName name="Excel_BuiltIn_Print_Area_21_1" localSheetId="6">#REF!</definedName>
    <definedName name="Excel_BuiltIn_Print_Area_21_1" localSheetId="5">#REF!</definedName>
    <definedName name="Excel_BuiltIn_Print_Area_21_1">#REF!</definedName>
    <definedName name="Excel_BuiltIn_Print_Area_21_1_16" localSheetId="7">#REF!</definedName>
    <definedName name="Excel_BuiltIn_Print_Area_21_1_16" localSheetId="14">#REF!</definedName>
    <definedName name="Excel_BuiltIn_Print_Area_21_1_16" localSheetId="6">#REF!</definedName>
    <definedName name="Excel_BuiltIn_Print_Area_21_1_16" localSheetId="5">#REF!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7">#REF!</definedName>
    <definedName name="Excel_BuiltIn_Print_Area_26" localSheetId="14">#REF!</definedName>
    <definedName name="Excel_BuiltIn_Print_Area_26" localSheetId="6">#REF!</definedName>
    <definedName name="Excel_BuiltIn_Print_Area_26" localSheetId="5">#REF!</definedName>
    <definedName name="Excel_BuiltIn_Print_Area_26">#REF!</definedName>
    <definedName name="Excel_BuiltIn_Print_Area_26_1" localSheetId="7">#REF!</definedName>
    <definedName name="Excel_BuiltIn_Print_Area_26_1" localSheetId="14">#REF!</definedName>
    <definedName name="Excel_BuiltIn_Print_Area_26_1" localSheetId="6">#REF!</definedName>
    <definedName name="Excel_BuiltIn_Print_Area_26_1" localSheetId="5">#REF!</definedName>
    <definedName name="Excel_BuiltIn_Print_Area_26_1">#REF!</definedName>
    <definedName name="Excel_BuiltIn_Print_Area_26_1_16" localSheetId="7">#REF!</definedName>
    <definedName name="Excel_BuiltIn_Print_Area_26_1_16" localSheetId="14">#REF!</definedName>
    <definedName name="Excel_BuiltIn_Print_Area_26_1_16" localSheetId="6">#REF!</definedName>
    <definedName name="Excel_BuiltIn_Print_Area_26_1_16" localSheetId="5">#REF!</definedName>
    <definedName name="Excel_BuiltIn_Print_Area_26_1_16">#REF!</definedName>
    <definedName name="Excel_BuiltIn_Print_Area_26_16" localSheetId="14">#REF!</definedName>
    <definedName name="Excel_BuiltIn_Print_Area_26_16">#REF!</definedName>
    <definedName name="Excel_BuiltIn_Print_Area_27_1" localSheetId="14">#REF!</definedName>
    <definedName name="Excel_BuiltIn_Print_Area_27_1">#REF!</definedName>
    <definedName name="Excel_BuiltIn_Print_Area_27_1_16" localSheetId="14">#REF!</definedName>
    <definedName name="Excel_BuiltIn_Print_Area_27_1_16">#REF!</definedName>
    <definedName name="Excel_BuiltIn_Print_Area_28">"$#REF!.$A$1:$G$44"</definedName>
    <definedName name="Excel_BuiltIn_Print_Area_29">"$#REF!.$A$1:$G$33"</definedName>
    <definedName name="Excel_BuiltIn_Print_Area_29_1" localSheetId="7">#REF!</definedName>
    <definedName name="Excel_BuiltIn_Print_Area_29_1" localSheetId="14">#REF!</definedName>
    <definedName name="Excel_BuiltIn_Print_Area_29_1" localSheetId="6">#REF!</definedName>
    <definedName name="Excel_BuiltIn_Print_Area_29_1" localSheetId="5">#REF!</definedName>
    <definedName name="Excel_BuiltIn_Print_Area_29_1">#REF!</definedName>
    <definedName name="Excel_BuiltIn_Print_Area_29_1_16" localSheetId="7">#REF!</definedName>
    <definedName name="Excel_BuiltIn_Print_Area_29_1_16" localSheetId="14">#REF!</definedName>
    <definedName name="Excel_BuiltIn_Print_Area_29_1_16" localSheetId="6">#REF!</definedName>
    <definedName name="Excel_BuiltIn_Print_Area_29_1_16" localSheetId="5">#REF!</definedName>
    <definedName name="Excel_BuiltIn_Print_Area_29_1_16">#REF!</definedName>
    <definedName name="Excel_BuiltIn_Print_Area_3">"$#REF!.$A$1:$K$71"</definedName>
    <definedName name="Excel_BuiltIn_Print_Area_3_1">"$#REF!.$A$1:$J$15"</definedName>
    <definedName name="Excel_BuiltIn_Print_Area_30">"$#REF!.$A$1:$G$65"</definedName>
    <definedName name="Excel_BuiltIn_Print_Area_30_1" localSheetId="7">#REF!</definedName>
    <definedName name="Excel_BuiltIn_Print_Area_30_1" localSheetId="14">#REF!</definedName>
    <definedName name="Excel_BuiltIn_Print_Area_30_1" localSheetId="6">#REF!</definedName>
    <definedName name="Excel_BuiltIn_Print_Area_30_1" localSheetId="5">#REF!</definedName>
    <definedName name="Excel_BuiltIn_Print_Area_30_1" localSheetId="4">#REF!</definedName>
    <definedName name="Excel_BuiltIn_Print_Area_30_1">#REF!</definedName>
    <definedName name="Excel_BuiltIn_Print_Area_30_1_16" localSheetId="7">#REF!</definedName>
    <definedName name="Excel_BuiltIn_Print_Area_30_1_16" localSheetId="14">#REF!</definedName>
    <definedName name="Excel_BuiltIn_Print_Area_30_1_16" localSheetId="6">#REF!</definedName>
    <definedName name="Excel_BuiltIn_Print_Area_30_1_16" localSheetId="5">#REF!</definedName>
    <definedName name="Excel_BuiltIn_Print_Area_30_1_16" localSheetId="4">#REF!</definedName>
    <definedName name="Excel_BuiltIn_Print_Area_30_1_16">#REF!</definedName>
    <definedName name="Excel_BuiltIn_Print_Area_31_1" localSheetId="7">#REF!</definedName>
    <definedName name="Excel_BuiltIn_Print_Area_31_1" localSheetId="14">#REF!</definedName>
    <definedName name="Excel_BuiltIn_Print_Area_31_1" localSheetId="6">#REF!</definedName>
    <definedName name="Excel_BuiltIn_Print_Area_31_1" localSheetId="5">#REF!</definedName>
    <definedName name="Excel_BuiltIn_Print_Area_31_1" localSheetId="4">#REF!</definedName>
    <definedName name="Excel_BuiltIn_Print_Area_31_1">#REF!</definedName>
    <definedName name="Excel_BuiltIn_Print_Area_31_1_16" localSheetId="14">#REF!</definedName>
    <definedName name="Excel_BuiltIn_Print_Area_31_1_16">#REF!</definedName>
    <definedName name="Excel_BuiltIn_Print_Area_33_1">('[48]TAB_  POÇOS DEFINITIVO _2007  c'!$A$1:$E$115,'[48]TAB_  POÇOS DEFINITIVO _2007  c'!$A$1:$F$65)</definedName>
    <definedName name="Excel_BuiltIn_Print_Area_4" localSheetId="7">#REF!</definedName>
    <definedName name="Excel_BuiltIn_Print_Area_4" localSheetId="14">#REF!</definedName>
    <definedName name="Excel_BuiltIn_Print_Area_4" localSheetId="6">#REF!</definedName>
    <definedName name="Excel_BuiltIn_Print_Area_4" localSheetId="5">#REF!</definedName>
    <definedName name="Excel_BuiltIn_Print_Area_4">#REF!</definedName>
    <definedName name="Excel_BuiltIn_Print_Area_4_1" localSheetId="7">#REF!</definedName>
    <definedName name="Excel_BuiltIn_Print_Area_4_1" localSheetId="14">#REF!</definedName>
    <definedName name="Excel_BuiltIn_Print_Area_4_1" localSheetId="6">#REF!</definedName>
    <definedName name="Excel_BuiltIn_Print_Area_4_1" localSheetId="5">#REF!</definedName>
    <definedName name="Excel_BuiltIn_Print_Area_4_1">#REF!</definedName>
    <definedName name="Excel_BuiltIn_Print_Area_49" localSheetId="7">#REF!</definedName>
    <definedName name="Excel_BuiltIn_Print_Area_49" localSheetId="14">#REF!</definedName>
    <definedName name="Excel_BuiltIn_Print_Area_49" localSheetId="6">#REF!</definedName>
    <definedName name="Excel_BuiltIn_Print_Area_49" localSheetId="5">#REF!</definedName>
    <definedName name="Excel_BuiltIn_Print_Area_49">#REF!</definedName>
    <definedName name="Excel_BuiltIn_Print_Area_49_16" localSheetId="14">#REF!</definedName>
    <definedName name="Excel_BuiltIn_Print_Area_49_16">#REF!</definedName>
    <definedName name="Excel_BuiltIn_Print_Area_5">"$#REF!.$A$1:$IV$32000"</definedName>
    <definedName name="Excel_BuiltIn_Print_Area_5_1" localSheetId="7">#REF!</definedName>
    <definedName name="Excel_BuiltIn_Print_Area_5_1" localSheetId="14">#REF!</definedName>
    <definedName name="Excel_BuiltIn_Print_Area_5_1" localSheetId="6">#REF!</definedName>
    <definedName name="Excel_BuiltIn_Print_Area_5_1" localSheetId="5">#REF!</definedName>
    <definedName name="Excel_BuiltIn_Print_Area_5_1">#REF!</definedName>
    <definedName name="Excel_BuiltIn_Print_Area_5_1_1">"$#REF!.$A$1:$J$13"</definedName>
    <definedName name="Excel_BuiltIn_Print_Area_5_1_16" localSheetId="7">#REF!</definedName>
    <definedName name="Excel_BuiltIn_Print_Area_5_1_16" localSheetId="14">#REF!</definedName>
    <definedName name="Excel_BuiltIn_Print_Area_5_1_16" localSheetId="6">#REF!</definedName>
    <definedName name="Excel_BuiltIn_Print_Area_5_1_16" localSheetId="5">#REF!</definedName>
    <definedName name="Excel_BuiltIn_Print_Area_5_1_16" localSheetId="4">#REF!</definedName>
    <definedName name="Excel_BuiltIn_Print_Area_5_1_16">#REF!</definedName>
    <definedName name="Excel_BuiltIn_Print_Area_6">"$#REF!.$A$1:$D$33"</definedName>
    <definedName name="Excel_BuiltIn_Print_Area_6_1" localSheetId="7">#REF!</definedName>
    <definedName name="Excel_BuiltIn_Print_Area_6_1" localSheetId="14">#REF!</definedName>
    <definedName name="Excel_BuiltIn_Print_Area_6_1" localSheetId="6">#REF!</definedName>
    <definedName name="Excel_BuiltIn_Print_Area_6_1" localSheetId="5">#REF!</definedName>
    <definedName name="Excel_BuiltIn_Print_Area_6_1" localSheetId="4">#REF!</definedName>
    <definedName name="Excel_BuiltIn_Print_Area_6_1">#REF!</definedName>
    <definedName name="Excel_BuiltIn_Print_Area_7">"$#REF!.$A$1:$G$14"</definedName>
    <definedName name="Excel_BuiltIn_Print_Area_8">"$#REF!.$A$1:$G$10"</definedName>
    <definedName name="Excel_BuiltIn_Print_Area_8_1" localSheetId="7">#REF!</definedName>
    <definedName name="Excel_BuiltIn_Print_Area_8_1" localSheetId="14">#REF!</definedName>
    <definedName name="Excel_BuiltIn_Print_Area_8_1" localSheetId="6">#REF!</definedName>
    <definedName name="Excel_BuiltIn_Print_Area_8_1" localSheetId="5">#REF!</definedName>
    <definedName name="Excel_BuiltIn_Print_Area_8_1" localSheetId="4">#REF!</definedName>
    <definedName name="Excel_BuiltIn_Print_Area_8_1">#REF!</definedName>
    <definedName name="Excel_BuiltIn_Print_Area_9">"$#REF!.$A$1:$I$102"</definedName>
    <definedName name="Excel_BuiltIn_Print_Area_9_1" localSheetId="7">#REF!</definedName>
    <definedName name="Excel_BuiltIn_Print_Area_9_1" localSheetId="14">#REF!</definedName>
    <definedName name="Excel_BuiltIn_Print_Area_9_1" localSheetId="6">#REF!</definedName>
    <definedName name="Excel_BuiltIn_Print_Area_9_1" localSheetId="5">#REF!</definedName>
    <definedName name="Excel_BuiltIn_Print_Area_9_1">#REF!</definedName>
    <definedName name="Excel_BuiltIn_Print_Area_9_1_16" localSheetId="7">#REF!</definedName>
    <definedName name="Excel_BuiltIn_Print_Area_9_1_16" localSheetId="14">#REF!</definedName>
    <definedName name="Excel_BuiltIn_Print_Area_9_1_16" localSheetId="6">#REF!</definedName>
    <definedName name="Excel_BuiltIn_Print_Area_9_1_16" localSheetId="5">#REF!</definedName>
    <definedName name="Excel_BuiltIn_Print_Area_9_1_16">#REF!</definedName>
    <definedName name="Excel_BuiltIn_Print_Titles" localSheetId="7">#REF!</definedName>
    <definedName name="Excel_BuiltIn_Print_Titles" localSheetId="14">#REF!</definedName>
    <definedName name="Excel_BuiltIn_Print_Titles" localSheetId="6">#REF!</definedName>
    <definedName name="Excel_BuiltIn_Print_Titles" localSheetId="5">#REF!</definedName>
    <definedName name="Excel_BuiltIn_Print_Titles">#REF!</definedName>
    <definedName name="Excel_BuiltIn_Print_Titles_1" localSheetId="14">#REF!</definedName>
    <definedName name="Excel_BuiltIn_Print_Titles_1">#REF!</definedName>
    <definedName name="Excel_BuiltIn_Print_Titles_1_1" localSheetId="14">#REF!</definedName>
    <definedName name="Excel_BuiltIn_Print_Titles_1_1">#REF!</definedName>
    <definedName name="Excel_BuiltIn_Print_Titles_10">"$#REF!.$A$1:$IV$8"</definedName>
    <definedName name="Excel_BuiltIn_Print_Titles_11_1" localSheetId="7">#REF!</definedName>
    <definedName name="Excel_BuiltIn_Print_Titles_11_1" localSheetId="14">#REF!</definedName>
    <definedName name="Excel_BuiltIn_Print_Titles_11_1" localSheetId="6">#REF!</definedName>
    <definedName name="Excel_BuiltIn_Print_Titles_11_1" localSheetId="5">#REF!</definedName>
    <definedName name="Excel_BuiltIn_Print_Titles_11_1">#REF!</definedName>
    <definedName name="Excel_BuiltIn_Print_Titles_14_1" localSheetId="7">#REF!</definedName>
    <definedName name="Excel_BuiltIn_Print_Titles_14_1" localSheetId="14">#REF!</definedName>
    <definedName name="Excel_BuiltIn_Print_Titles_14_1" localSheetId="6">#REF!</definedName>
    <definedName name="Excel_BuiltIn_Print_Titles_14_1" localSheetId="5">#REF!</definedName>
    <definedName name="Excel_BuiltIn_Print_Titles_14_1">#REF!</definedName>
    <definedName name="Excel_BuiltIn_Print_Titles_14_16" localSheetId="7">#REF!</definedName>
    <definedName name="Excel_BuiltIn_Print_Titles_14_16" localSheetId="14">#REF!</definedName>
    <definedName name="Excel_BuiltIn_Print_Titles_14_16" localSheetId="6">#REF!</definedName>
    <definedName name="Excel_BuiltIn_Print_Titles_14_16" localSheetId="5">#REF!</definedName>
    <definedName name="Excel_BuiltIn_Print_Titles_14_16">#REF!</definedName>
    <definedName name="Excel_BuiltIn_Print_Titles_15">"$#REF!.$A$1:$IV$7"</definedName>
    <definedName name="Excel_BuiltIn_Print_Titles_15_1" localSheetId="7">#REF!</definedName>
    <definedName name="Excel_BuiltIn_Print_Titles_15_1" localSheetId="14">#REF!</definedName>
    <definedName name="Excel_BuiltIn_Print_Titles_15_1" localSheetId="6">#REF!</definedName>
    <definedName name="Excel_BuiltIn_Print_Titles_15_1" localSheetId="5">#REF!</definedName>
    <definedName name="Excel_BuiltIn_Print_Titles_15_1">#REF!</definedName>
    <definedName name="Excel_BuiltIn_Print_Titles_15_16" localSheetId="7">#REF!</definedName>
    <definedName name="Excel_BuiltIn_Print_Titles_15_16" localSheetId="14">#REF!</definedName>
    <definedName name="Excel_BuiltIn_Print_Titles_15_16" localSheetId="6">#REF!</definedName>
    <definedName name="Excel_BuiltIn_Print_Titles_15_16" localSheetId="5">#REF!</definedName>
    <definedName name="Excel_BuiltIn_Print_Titles_15_16">#REF!</definedName>
    <definedName name="Excel_BuiltIn_Print_Titles_16" localSheetId="7">#REF!</definedName>
    <definedName name="Excel_BuiltIn_Print_Titles_16" localSheetId="14">#REF!</definedName>
    <definedName name="Excel_BuiltIn_Print_Titles_16" localSheetId="6">#REF!</definedName>
    <definedName name="Excel_BuiltIn_Print_Titles_16" localSheetId="5">#REF!</definedName>
    <definedName name="Excel_BuiltIn_Print_Titles_16">#REF!</definedName>
    <definedName name="Excel_BuiltIn_Print_Titles_16_16" localSheetId="14">#REF!</definedName>
    <definedName name="Excel_BuiltIn_Print_Titles_16_16">#REF!</definedName>
    <definedName name="Excel_BuiltIn_Print_Titles_2" localSheetId="14">#REF!</definedName>
    <definedName name="Excel_BuiltIn_Print_Titles_2">#REF!</definedName>
    <definedName name="Excel_BuiltIn_Print_Titles_2_1" localSheetId="3">#REF!</definedName>
    <definedName name="Excel_BuiltIn_Print_Titles_2_1" localSheetId="14">#REF!</definedName>
    <definedName name="Excel_BuiltIn_Print_Titles_2_1" localSheetId="1">#REF!</definedName>
    <definedName name="Excel_BuiltIn_Print_Titles_2_1">#REF!</definedName>
    <definedName name="Excel_BuiltIn_Print_Titles_24">"$#REF!.$A$1:$IV$8"</definedName>
    <definedName name="Excel_BuiltIn_Print_Titles_3_1">"$#REF!.$A$1:$IV$9"</definedName>
    <definedName name="Excel_BuiltIn_Print_Titles_4" localSheetId="7">'[49]tabela orçamento'!#REF!</definedName>
    <definedName name="Excel_BuiltIn_Print_Titles_4" localSheetId="14">'[49]tabela orçamento'!#REF!</definedName>
    <definedName name="Excel_BuiltIn_Print_Titles_4" localSheetId="6">'[49]tabela orçamento'!#REF!</definedName>
    <definedName name="Excel_BuiltIn_Print_Titles_4" localSheetId="5">'[49]tabela orçamento'!#REF!</definedName>
    <definedName name="Excel_BuiltIn_Print_Titles_4">'[49]tabela orçamento'!#REF!</definedName>
    <definedName name="Excel_BuiltIn_Print_Titles_5" localSheetId="7">#REF!</definedName>
    <definedName name="Excel_BuiltIn_Print_Titles_5" localSheetId="14">#REF!</definedName>
    <definedName name="Excel_BuiltIn_Print_Titles_5" localSheetId="6">#REF!</definedName>
    <definedName name="Excel_BuiltIn_Print_Titles_5" localSheetId="5">#REF!</definedName>
    <definedName name="Excel_BuiltIn_Print_Titles_5">#REF!</definedName>
    <definedName name="Excel_BuiltIn_Print_Titles_6">"$#REF!.$A$1:$IV$8"</definedName>
    <definedName name="Excel_BuiltIn_Print_Titles_6_1" localSheetId="7">#REF!</definedName>
    <definedName name="Excel_BuiltIn_Print_Titles_6_1" localSheetId="14">#REF!</definedName>
    <definedName name="Excel_BuiltIn_Print_Titles_6_1" localSheetId="6">#REF!</definedName>
    <definedName name="Excel_BuiltIn_Print_Titles_6_1" localSheetId="5">#REF!</definedName>
    <definedName name="Excel_BuiltIn_Print_Titles_6_1" localSheetId="4">#REF!</definedName>
    <definedName name="Excel_BuiltIn_Print_Titles_6_1">#REF!</definedName>
    <definedName name="Excel_BuiltIn_Print_Titles_9_1" localSheetId="7">#REF!</definedName>
    <definedName name="Excel_BuiltIn_Print_Titles_9_1" localSheetId="14">#REF!</definedName>
    <definedName name="Excel_BuiltIn_Print_Titles_9_1" localSheetId="6">#REF!</definedName>
    <definedName name="Excel_BuiltIn_Print_Titles_9_1" localSheetId="5">#REF!</definedName>
    <definedName name="Excel_BuiltIn_Print_Titles_9_1" localSheetId="4">#REF!</definedName>
    <definedName name="Excel_BuiltIn_Print_Titles_9_1">#REF!</definedName>
    <definedName name="Excel_BuiltIn_Print_Titles_9_1_16" localSheetId="7">#REF!</definedName>
    <definedName name="Excel_BuiltIn_Print_Titles_9_1_16" localSheetId="14">#REF!</definedName>
    <definedName name="Excel_BuiltIn_Print_Titles_9_1_16" localSheetId="6">#REF!</definedName>
    <definedName name="Excel_BuiltIn_Print_Titles_9_1_16" localSheetId="5">#REF!</definedName>
    <definedName name="Excel_BuiltIn_Print_Titles_9_1_16" localSheetId="4">#REF!</definedName>
    <definedName name="Excel_BuiltIn_Print_Titles_9_1_16">#REF!</definedName>
    <definedName name="excell" localSheetId="14">#REF!</definedName>
    <definedName name="excell">#REF!</definedName>
    <definedName name="excell1" localSheetId="14">#REF!</definedName>
    <definedName name="excell1">#REF!</definedName>
    <definedName name="excell12" localSheetId="14">#REF!</definedName>
    <definedName name="excell12">#REF!</definedName>
    <definedName name="excellee" localSheetId="14">#REF!</definedName>
    <definedName name="excellee">#REF!</definedName>
    <definedName name="Execucao_Fundacoes_Plano_Inclinado" localSheetId="14">#REF!</definedName>
    <definedName name="Execucao_Fundacoes_Plano_Inclinado">#REF!</definedName>
    <definedName name="Exist" localSheetId="14">#REF!</definedName>
    <definedName name="Exist">#REF!</definedName>
    <definedName name="EXT" localSheetId="7">'[50]QUADRA POLIESPORTIVA'!#REF!</definedName>
    <definedName name="EXT" localSheetId="14">'[50]QUADRA POLIESPORTIVA'!#REF!</definedName>
    <definedName name="EXT" localSheetId="6">'[50]QUADRA POLIESPORTIVA'!#REF!</definedName>
    <definedName name="EXT" localSheetId="5">'[50]QUADRA POLIESPORTIVA'!#REF!</definedName>
    <definedName name="EXT" localSheetId="4">'[50]QUADRA POLIESPORTIVA'!#REF!</definedName>
    <definedName name="EXT">'[50]QUADRA POLIESPORTIVA'!#REF!</definedName>
    <definedName name="extensao" localSheetId="7">#REF!</definedName>
    <definedName name="extensao" localSheetId="14">#REF!</definedName>
    <definedName name="extensao" localSheetId="6">#REF!</definedName>
    <definedName name="extensao" localSheetId="5">#REF!</definedName>
    <definedName name="extensao" localSheetId="4">#REF!</definedName>
    <definedName name="extensao">#REF!</definedName>
    <definedName name="Extenso">[11]!Extenso</definedName>
    <definedName name="EXTRA_CONTRATUAL" localSheetId="7">#REF!</definedName>
    <definedName name="EXTRA_CONTRATUAL" localSheetId="14">#REF!</definedName>
    <definedName name="EXTRA_CONTRATUAL" localSheetId="6">#REF!</definedName>
    <definedName name="EXTRA_CONTRATUAL" localSheetId="5">#REF!</definedName>
    <definedName name="EXTRA_CONTRATUAL" localSheetId="4">#REF!</definedName>
    <definedName name="EXTRA_CONTRATUAL">#REF!</definedName>
    <definedName name="EXTRA_CONTRATUAL_10" localSheetId="7">#REF!</definedName>
    <definedName name="EXTRA_CONTRATUAL_10" localSheetId="14">#REF!</definedName>
    <definedName name="EXTRA_CONTRATUAL_10" localSheetId="6">#REF!</definedName>
    <definedName name="EXTRA_CONTRATUAL_10" localSheetId="5">#REF!</definedName>
    <definedName name="EXTRA_CONTRATUAL_10" localSheetId="4">#REF!</definedName>
    <definedName name="EXTRA_CONTRATUAL_10">#REF!</definedName>
    <definedName name="EXTRA_CONTRATUAL_10_16" localSheetId="7">#REF!</definedName>
    <definedName name="EXTRA_CONTRATUAL_10_16" localSheetId="14">#REF!</definedName>
    <definedName name="EXTRA_CONTRATUAL_10_16" localSheetId="6">#REF!</definedName>
    <definedName name="EXTRA_CONTRATUAL_10_16" localSheetId="5">#REF!</definedName>
    <definedName name="EXTRA_CONTRATUAL_10_16" localSheetId="4">#REF!</definedName>
    <definedName name="EXTRA_CONTRATUAL_10_16">#REF!</definedName>
    <definedName name="EXTRA_CONTRATUAL_10_19" localSheetId="14">#REF!</definedName>
    <definedName name="EXTRA_CONTRATUAL_10_19">#REF!</definedName>
    <definedName name="EXTRA_CONTRATUAL_10_19_16" localSheetId="14">#REF!</definedName>
    <definedName name="EXTRA_CONTRATUAL_10_19_16">#REF!</definedName>
    <definedName name="EXTRA_CONTRATUAL_16" localSheetId="14">#REF!</definedName>
    <definedName name="EXTRA_CONTRATUAL_16">#REF!</definedName>
    <definedName name="EXTRA_CONTRATUAL_17" localSheetId="14">#REF!</definedName>
    <definedName name="EXTRA_CONTRATUAL_17">#REF!</definedName>
    <definedName name="EXTRA_CONTRATUAL_17_16" localSheetId="14">#REF!</definedName>
    <definedName name="EXTRA_CONTRATUAL_17_16">#REF!</definedName>
    <definedName name="EXTRA_CONTRATUAL_17_19" localSheetId="14">#REF!</definedName>
    <definedName name="EXTRA_CONTRATUAL_17_19">#REF!</definedName>
    <definedName name="EXTRA_CONTRATUAL_17_19_16" localSheetId="14">#REF!</definedName>
    <definedName name="EXTRA_CONTRATUAL_17_19_16">#REF!</definedName>
    <definedName name="EXTRA_CONTRATUAL_19" localSheetId="14">#REF!</definedName>
    <definedName name="EXTRA_CONTRATUAL_19">#REF!</definedName>
    <definedName name="EXTRA_CONTRATUAL_19_16" localSheetId="14">#REF!</definedName>
    <definedName name="EXTRA_CONTRATUAL_19_16">#REF!</definedName>
    <definedName name="EXTRA_CONTRATUAL_6" localSheetId="14">#REF!</definedName>
    <definedName name="EXTRA_CONTRATUAL_6">#REF!</definedName>
    <definedName name="EXTRA_CONTRATUAL_6_16" localSheetId="14">#REF!</definedName>
    <definedName name="EXTRA_CONTRATUAL_6_16">#REF!</definedName>
    <definedName name="EXTRA_CONTRATUAL_6_19" localSheetId="14">#REF!</definedName>
    <definedName name="EXTRA_CONTRATUAL_6_19">#REF!</definedName>
    <definedName name="EXTRA_CONTRATUAL_6_19_16" localSheetId="14">#REF!</definedName>
    <definedName name="EXTRA_CONTRATUAL_6_19_16">#REF!</definedName>
    <definedName name="EXTRA_CONTRATUAL_7" localSheetId="14">#REF!</definedName>
    <definedName name="EXTRA_CONTRATUAL_7">#REF!</definedName>
    <definedName name="EXTRA_CONTRATUAL_7_16" localSheetId="14">#REF!</definedName>
    <definedName name="EXTRA_CONTRATUAL_7_16">#REF!</definedName>
    <definedName name="EXTRA_CONTRATUAL_7_19" localSheetId="14">#REF!</definedName>
    <definedName name="EXTRA_CONTRATUAL_7_19">#REF!</definedName>
    <definedName name="EXTRA_CONTRATUAL_7_19_16" localSheetId="14">#REF!</definedName>
    <definedName name="EXTRA_CONTRATUAL_7_19_16">#REF!</definedName>
    <definedName name="EXTRA_CONTRATUAL_8" localSheetId="14">#REF!</definedName>
    <definedName name="EXTRA_CONTRATUAL_8">#REF!</definedName>
    <definedName name="EXTRA_CONTRATUAL_8_16" localSheetId="14">#REF!</definedName>
    <definedName name="EXTRA_CONTRATUAL_8_16">#REF!</definedName>
    <definedName name="EXTRA_CONTRATUAL_8_19" localSheetId="14">#REF!</definedName>
    <definedName name="EXTRA_CONTRATUAL_8_19">#REF!</definedName>
    <definedName name="EXTRA_CONTRATUAL_8_19_16" localSheetId="14">#REF!</definedName>
    <definedName name="EXTRA_CONTRATUAL_8_19_16">#REF!</definedName>
    <definedName name="EXTRA_CONTRATUAL_9" localSheetId="14">#REF!</definedName>
    <definedName name="EXTRA_CONTRATUAL_9">#REF!</definedName>
    <definedName name="EXTRA_CONTRATUAL_9_16" localSheetId="14">#REF!</definedName>
    <definedName name="EXTRA_CONTRATUAL_9_16">#REF!</definedName>
    <definedName name="EXTRA_CONTRATUAL_9_19" localSheetId="14">#REF!</definedName>
    <definedName name="EXTRA_CONTRATUAL_9_19">#REF!</definedName>
    <definedName name="EXTRA_CONTRATUAL_9_19_16" localSheetId="14">#REF!</definedName>
    <definedName name="EXTRA_CONTRATUAL_9_19_16">#REF!</definedName>
    <definedName name="F" localSheetId="14">#REF!</definedName>
    <definedName name="F">#REF!</definedName>
    <definedName name="F_01_120" localSheetId="14">#REF!</definedName>
    <definedName name="F_01_120">#REF!</definedName>
    <definedName name="F_01_150" localSheetId="14">#REF!</definedName>
    <definedName name="F_01_150">#REF!</definedName>
    <definedName name="F_01_180" localSheetId="14">#REF!</definedName>
    <definedName name="F_01_180">#REF!</definedName>
    <definedName name="F_01_210" localSheetId="14">#REF!</definedName>
    <definedName name="F_01_210">#REF!</definedName>
    <definedName name="F_01_240" localSheetId="14">#REF!</definedName>
    <definedName name="F_01_240">#REF!</definedName>
    <definedName name="F_01_270" localSheetId="14">#REF!</definedName>
    <definedName name="F_01_270">#REF!</definedName>
    <definedName name="F_01_30" localSheetId="14">#REF!</definedName>
    <definedName name="F_01_30">#REF!</definedName>
    <definedName name="F_01_300" localSheetId="14">#REF!</definedName>
    <definedName name="F_01_300">#REF!</definedName>
    <definedName name="F_01_330" localSheetId="14">#REF!</definedName>
    <definedName name="F_01_330">#REF!</definedName>
    <definedName name="F_01_360" localSheetId="14">#REF!</definedName>
    <definedName name="F_01_360">#REF!</definedName>
    <definedName name="F_01_390" localSheetId="14">#REF!</definedName>
    <definedName name="F_01_390">#REF!</definedName>
    <definedName name="F_01_420" localSheetId="14">#REF!</definedName>
    <definedName name="F_01_420">#REF!</definedName>
    <definedName name="F_01_450" localSheetId="14">#REF!</definedName>
    <definedName name="F_01_450">#REF!</definedName>
    <definedName name="F_01_480" localSheetId="14">#REF!</definedName>
    <definedName name="F_01_480">#REF!</definedName>
    <definedName name="F_01_510" localSheetId="14">#REF!</definedName>
    <definedName name="F_01_510">#REF!</definedName>
    <definedName name="F_01_540" localSheetId="14">#REF!</definedName>
    <definedName name="F_01_540">#REF!</definedName>
    <definedName name="F_01_570" localSheetId="14">#REF!</definedName>
    <definedName name="F_01_570">#REF!</definedName>
    <definedName name="F_01_60" localSheetId="14">#REF!</definedName>
    <definedName name="F_01_60">#REF!</definedName>
    <definedName name="F_01_600" localSheetId="14">#REF!</definedName>
    <definedName name="F_01_600">#REF!</definedName>
    <definedName name="F_01_630" localSheetId="14">#REF!</definedName>
    <definedName name="F_01_630">#REF!</definedName>
    <definedName name="F_01_660" localSheetId="14">#REF!</definedName>
    <definedName name="F_01_660">#REF!</definedName>
    <definedName name="F_01_690" localSheetId="14">#REF!</definedName>
    <definedName name="F_01_690">#REF!</definedName>
    <definedName name="F_01_720" localSheetId="14">#REF!</definedName>
    <definedName name="F_01_720">#REF!</definedName>
    <definedName name="F_01_90" localSheetId="14">#REF!</definedName>
    <definedName name="F_01_90">#REF!</definedName>
    <definedName name="F_02_120" localSheetId="14">#REF!</definedName>
    <definedName name="F_02_120">#REF!</definedName>
    <definedName name="F_02_150" localSheetId="14">#REF!</definedName>
    <definedName name="F_02_150">#REF!</definedName>
    <definedName name="F_02_180" localSheetId="14">#REF!</definedName>
    <definedName name="F_02_180">#REF!</definedName>
    <definedName name="F_02_210" localSheetId="14">#REF!</definedName>
    <definedName name="F_02_210">#REF!</definedName>
    <definedName name="F_02_240" localSheetId="14">#REF!</definedName>
    <definedName name="F_02_240">#REF!</definedName>
    <definedName name="F_02_270" localSheetId="14">#REF!</definedName>
    <definedName name="F_02_270">#REF!</definedName>
    <definedName name="F_02_30" localSheetId="14">#REF!</definedName>
    <definedName name="F_02_30">#REF!</definedName>
    <definedName name="F_02_300" localSheetId="14">#REF!</definedName>
    <definedName name="F_02_300">#REF!</definedName>
    <definedName name="F_02_330" localSheetId="14">#REF!</definedName>
    <definedName name="F_02_330">#REF!</definedName>
    <definedName name="F_02_360" localSheetId="14">#REF!</definedName>
    <definedName name="F_02_360">#REF!</definedName>
    <definedName name="F_02_390" localSheetId="14">#REF!</definedName>
    <definedName name="F_02_390">#REF!</definedName>
    <definedName name="F_02_420" localSheetId="14">#REF!</definedName>
    <definedName name="F_02_420">#REF!</definedName>
    <definedName name="F_02_450" localSheetId="14">#REF!</definedName>
    <definedName name="F_02_450">#REF!</definedName>
    <definedName name="F_02_480" localSheetId="14">#REF!</definedName>
    <definedName name="F_02_480">#REF!</definedName>
    <definedName name="F_02_510" localSheetId="14">#REF!</definedName>
    <definedName name="F_02_510">#REF!</definedName>
    <definedName name="F_02_540" localSheetId="14">#REF!</definedName>
    <definedName name="F_02_540">#REF!</definedName>
    <definedName name="F_02_570" localSheetId="14">#REF!</definedName>
    <definedName name="F_02_570">#REF!</definedName>
    <definedName name="F_02_60" localSheetId="14">#REF!</definedName>
    <definedName name="F_02_60">#REF!</definedName>
    <definedName name="F_02_600" localSheetId="14">#REF!</definedName>
    <definedName name="F_02_600">#REF!</definedName>
    <definedName name="F_02_630" localSheetId="14">#REF!</definedName>
    <definedName name="F_02_630">#REF!</definedName>
    <definedName name="F_02_660" localSheetId="14">#REF!</definedName>
    <definedName name="F_02_660">#REF!</definedName>
    <definedName name="F_02_690" localSheetId="14">#REF!</definedName>
    <definedName name="F_02_690">#REF!</definedName>
    <definedName name="F_02_720" localSheetId="14">#REF!</definedName>
    <definedName name="F_02_720">#REF!</definedName>
    <definedName name="F_02_90" localSheetId="14">#REF!</definedName>
    <definedName name="F_02_90">#REF!</definedName>
    <definedName name="F_03_120" localSheetId="14">#REF!</definedName>
    <definedName name="F_03_120">#REF!</definedName>
    <definedName name="F_03_150" localSheetId="14">#REF!</definedName>
    <definedName name="F_03_150">#REF!</definedName>
    <definedName name="F_03_180" localSheetId="14">#REF!</definedName>
    <definedName name="F_03_180">#REF!</definedName>
    <definedName name="F_03_210" localSheetId="14">#REF!</definedName>
    <definedName name="F_03_210">#REF!</definedName>
    <definedName name="F_03_240" localSheetId="14">#REF!</definedName>
    <definedName name="F_03_240">#REF!</definedName>
    <definedName name="F_03_270" localSheetId="14">#REF!</definedName>
    <definedName name="F_03_270">#REF!</definedName>
    <definedName name="F_03_30" localSheetId="14">#REF!</definedName>
    <definedName name="F_03_30">#REF!</definedName>
    <definedName name="F_03_300" localSheetId="14">#REF!</definedName>
    <definedName name="F_03_300">#REF!</definedName>
    <definedName name="F_03_330" localSheetId="14">#REF!</definedName>
    <definedName name="F_03_330">#REF!</definedName>
    <definedName name="F_03_360" localSheetId="14">#REF!</definedName>
    <definedName name="F_03_360">#REF!</definedName>
    <definedName name="F_03_390" localSheetId="14">#REF!</definedName>
    <definedName name="F_03_390">#REF!</definedName>
    <definedName name="F_03_420" localSheetId="14">#REF!</definedName>
    <definedName name="F_03_420">#REF!</definedName>
    <definedName name="F_03_450" localSheetId="14">#REF!</definedName>
    <definedName name="F_03_450">#REF!</definedName>
    <definedName name="F_03_480" localSheetId="14">#REF!</definedName>
    <definedName name="F_03_480">#REF!</definedName>
    <definedName name="F_03_510" localSheetId="14">#REF!</definedName>
    <definedName name="F_03_510">#REF!</definedName>
    <definedName name="F_03_540" localSheetId="14">#REF!</definedName>
    <definedName name="F_03_540">#REF!</definedName>
    <definedName name="F_03_570" localSheetId="14">#REF!</definedName>
    <definedName name="F_03_570">#REF!</definedName>
    <definedName name="F_03_60" localSheetId="14">#REF!</definedName>
    <definedName name="F_03_60">#REF!</definedName>
    <definedName name="F_03_600" localSheetId="14">#REF!</definedName>
    <definedName name="F_03_600">#REF!</definedName>
    <definedName name="F_03_630" localSheetId="14">#REF!</definedName>
    <definedName name="F_03_630">#REF!</definedName>
    <definedName name="F_03_660" localSheetId="14">#REF!</definedName>
    <definedName name="F_03_660">#REF!</definedName>
    <definedName name="F_03_690" localSheetId="14">#REF!</definedName>
    <definedName name="F_03_690">#REF!</definedName>
    <definedName name="F_03_720" localSheetId="14">#REF!</definedName>
    <definedName name="F_03_720">#REF!</definedName>
    <definedName name="F_03_90" localSheetId="14">#REF!</definedName>
    <definedName name="F_03_90">#REF!</definedName>
    <definedName name="F_04_120" localSheetId="14">#REF!</definedName>
    <definedName name="F_04_120">#REF!</definedName>
    <definedName name="F_04_150" localSheetId="14">#REF!</definedName>
    <definedName name="F_04_150">#REF!</definedName>
    <definedName name="F_04_180" localSheetId="14">#REF!</definedName>
    <definedName name="F_04_180">#REF!</definedName>
    <definedName name="F_04_210" localSheetId="14">#REF!</definedName>
    <definedName name="F_04_210">#REF!</definedName>
    <definedName name="F_04_240" localSheetId="14">#REF!</definedName>
    <definedName name="F_04_240">#REF!</definedName>
    <definedName name="F_04_270" localSheetId="14">#REF!</definedName>
    <definedName name="F_04_270">#REF!</definedName>
    <definedName name="F_04_30" localSheetId="14">#REF!</definedName>
    <definedName name="F_04_30">#REF!</definedName>
    <definedName name="F_04_300" localSheetId="14">#REF!</definedName>
    <definedName name="F_04_300">#REF!</definedName>
    <definedName name="F_04_330" localSheetId="14">#REF!</definedName>
    <definedName name="F_04_330">#REF!</definedName>
    <definedName name="F_04_360" localSheetId="14">#REF!</definedName>
    <definedName name="F_04_360">#REF!</definedName>
    <definedName name="F_04_390" localSheetId="14">#REF!</definedName>
    <definedName name="F_04_390">#REF!</definedName>
    <definedName name="F_04_420" localSheetId="14">#REF!</definedName>
    <definedName name="F_04_420">#REF!</definedName>
    <definedName name="F_04_450" localSheetId="14">#REF!</definedName>
    <definedName name="F_04_450">#REF!</definedName>
    <definedName name="F_04_480" localSheetId="14">#REF!</definedName>
    <definedName name="F_04_480">#REF!</definedName>
    <definedName name="F_04_510" localSheetId="14">#REF!</definedName>
    <definedName name="F_04_510">#REF!</definedName>
    <definedName name="F_04_540" localSheetId="14">#REF!</definedName>
    <definedName name="F_04_540">#REF!</definedName>
    <definedName name="F_04_570" localSheetId="14">#REF!</definedName>
    <definedName name="F_04_570">#REF!</definedName>
    <definedName name="F_04_60" localSheetId="14">#REF!</definedName>
    <definedName name="F_04_60">#REF!</definedName>
    <definedName name="F_04_600" localSheetId="14">#REF!</definedName>
    <definedName name="F_04_600">#REF!</definedName>
    <definedName name="F_04_630" localSheetId="14">#REF!</definedName>
    <definedName name="F_04_630">#REF!</definedName>
    <definedName name="F_04_660" localSheetId="14">#REF!</definedName>
    <definedName name="F_04_660">#REF!</definedName>
    <definedName name="F_04_690" localSheetId="14">#REF!</definedName>
    <definedName name="F_04_690">#REF!</definedName>
    <definedName name="F_04_720" localSheetId="14">#REF!</definedName>
    <definedName name="F_04_720">#REF!</definedName>
    <definedName name="F_04_90" localSheetId="14">#REF!</definedName>
    <definedName name="F_04_90">#REF!</definedName>
    <definedName name="F_05_120" localSheetId="14">#REF!</definedName>
    <definedName name="F_05_120">#REF!</definedName>
    <definedName name="F_05_150" localSheetId="14">#REF!</definedName>
    <definedName name="F_05_150">#REF!</definedName>
    <definedName name="F_05_180" localSheetId="14">#REF!</definedName>
    <definedName name="F_05_180">#REF!</definedName>
    <definedName name="F_05_210" localSheetId="14">#REF!</definedName>
    <definedName name="F_05_210">#REF!</definedName>
    <definedName name="F_05_240" localSheetId="14">#REF!</definedName>
    <definedName name="F_05_240">#REF!</definedName>
    <definedName name="F_05_270" localSheetId="14">#REF!</definedName>
    <definedName name="F_05_270">#REF!</definedName>
    <definedName name="F_05_30" localSheetId="14">#REF!</definedName>
    <definedName name="F_05_30">#REF!</definedName>
    <definedName name="F_05_300" localSheetId="14">#REF!</definedName>
    <definedName name="F_05_300">#REF!</definedName>
    <definedName name="F_05_330" localSheetId="14">#REF!</definedName>
    <definedName name="F_05_330">#REF!</definedName>
    <definedName name="F_05_360" localSheetId="14">#REF!</definedName>
    <definedName name="F_05_360">#REF!</definedName>
    <definedName name="F_05_390" localSheetId="14">#REF!</definedName>
    <definedName name="F_05_390">#REF!</definedName>
    <definedName name="F_05_420" localSheetId="14">#REF!</definedName>
    <definedName name="F_05_420">#REF!</definedName>
    <definedName name="F_05_450" localSheetId="14">#REF!</definedName>
    <definedName name="F_05_450">#REF!</definedName>
    <definedName name="F_05_480" localSheetId="14">#REF!</definedName>
    <definedName name="F_05_480">#REF!</definedName>
    <definedName name="F_05_510" localSheetId="14">#REF!</definedName>
    <definedName name="F_05_510">#REF!</definedName>
    <definedName name="F_05_540" localSheetId="14">#REF!</definedName>
    <definedName name="F_05_540">#REF!</definedName>
    <definedName name="F_05_570" localSheetId="14">#REF!</definedName>
    <definedName name="F_05_570">#REF!</definedName>
    <definedName name="F_05_60" localSheetId="14">#REF!</definedName>
    <definedName name="F_05_60">#REF!</definedName>
    <definedName name="F_05_600" localSheetId="14">#REF!</definedName>
    <definedName name="F_05_600">#REF!</definedName>
    <definedName name="F_05_630" localSheetId="14">#REF!</definedName>
    <definedName name="F_05_630">#REF!</definedName>
    <definedName name="F_05_660" localSheetId="14">#REF!</definedName>
    <definedName name="F_05_660">#REF!</definedName>
    <definedName name="F_05_690" localSheetId="14">#REF!</definedName>
    <definedName name="F_05_690">#REF!</definedName>
    <definedName name="F_05_720" localSheetId="14">#REF!</definedName>
    <definedName name="F_05_720">#REF!</definedName>
    <definedName name="F_05_90" localSheetId="14">#REF!</definedName>
    <definedName name="F_05_90">#REF!</definedName>
    <definedName name="F_06_120" localSheetId="14">#REF!</definedName>
    <definedName name="F_06_120">#REF!</definedName>
    <definedName name="F_06_150" localSheetId="14">#REF!</definedName>
    <definedName name="F_06_150">#REF!</definedName>
    <definedName name="F_06_180" localSheetId="14">#REF!</definedName>
    <definedName name="F_06_180">#REF!</definedName>
    <definedName name="F_06_210" localSheetId="14">#REF!</definedName>
    <definedName name="F_06_210">#REF!</definedName>
    <definedName name="F_06_240" localSheetId="14">#REF!</definedName>
    <definedName name="F_06_240">#REF!</definedName>
    <definedName name="F_06_270" localSheetId="14">#REF!</definedName>
    <definedName name="F_06_270">#REF!</definedName>
    <definedName name="F_06_30" localSheetId="14">#REF!</definedName>
    <definedName name="F_06_30">#REF!</definedName>
    <definedName name="F_06_300" localSheetId="14">#REF!</definedName>
    <definedName name="F_06_300">#REF!</definedName>
    <definedName name="F_06_330" localSheetId="14">#REF!</definedName>
    <definedName name="F_06_330">#REF!</definedName>
    <definedName name="F_06_360" localSheetId="14">#REF!</definedName>
    <definedName name="F_06_360">#REF!</definedName>
    <definedName name="F_06_390" localSheetId="14">#REF!</definedName>
    <definedName name="F_06_390">#REF!</definedName>
    <definedName name="F_06_420" localSheetId="14">#REF!</definedName>
    <definedName name="F_06_420">#REF!</definedName>
    <definedName name="F_06_450" localSheetId="14">#REF!</definedName>
    <definedName name="F_06_450">#REF!</definedName>
    <definedName name="F_06_480" localSheetId="14">#REF!</definedName>
    <definedName name="F_06_480">#REF!</definedName>
    <definedName name="F_06_510" localSheetId="14">#REF!</definedName>
    <definedName name="F_06_510">#REF!</definedName>
    <definedName name="F_06_540" localSheetId="14">#REF!</definedName>
    <definedName name="F_06_540">#REF!</definedName>
    <definedName name="F_06_570" localSheetId="14">#REF!</definedName>
    <definedName name="F_06_570">#REF!</definedName>
    <definedName name="F_06_60" localSheetId="14">#REF!</definedName>
    <definedName name="F_06_60">#REF!</definedName>
    <definedName name="F_06_600" localSheetId="14">#REF!</definedName>
    <definedName name="F_06_600">#REF!</definedName>
    <definedName name="F_06_630" localSheetId="14">#REF!</definedName>
    <definedName name="F_06_630">#REF!</definedName>
    <definedName name="F_06_660" localSheetId="14">#REF!</definedName>
    <definedName name="F_06_660">#REF!</definedName>
    <definedName name="F_06_690" localSheetId="14">#REF!</definedName>
    <definedName name="F_06_690">#REF!</definedName>
    <definedName name="F_06_720" localSheetId="14">#REF!</definedName>
    <definedName name="F_06_720">#REF!</definedName>
    <definedName name="F_06_90" localSheetId="14">#REF!</definedName>
    <definedName name="F_06_90">#REF!</definedName>
    <definedName name="F_07_120" localSheetId="14">#REF!</definedName>
    <definedName name="F_07_120">#REF!</definedName>
    <definedName name="F_07_150" localSheetId="14">#REF!</definedName>
    <definedName name="F_07_150">#REF!</definedName>
    <definedName name="F_07_180" localSheetId="14">#REF!</definedName>
    <definedName name="F_07_180">#REF!</definedName>
    <definedName name="F_07_210" localSheetId="14">#REF!</definedName>
    <definedName name="F_07_210">#REF!</definedName>
    <definedName name="F_07_240" localSheetId="14">#REF!</definedName>
    <definedName name="F_07_240">#REF!</definedName>
    <definedName name="F_07_270" localSheetId="14">#REF!</definedName>
    <definedName name="F_07_270">#REF!</definedName>
    <definedName name="F_07_30" localSheetId="14">#REF!</definedName>
    <definedName name="F_07_30">#REF!</definedName>
    <definedName name="F_07_300" localSheetId="14">#REF!</definedName>
    <definedName name="F_07_300">#REF!</definedName>
    <definedName name="F_07_330" localSheetId="14">#REF!</definedName>
    <definedName name="F_07_330">#REF!</definedName>
    <definedName name="F_07_360" localSheetId="14">#REF!</definedName>
    <definedName name="F_07_360">#REF!</definedName>
    <definedName name="F_07_390" localSheetId="14">#REF!</definedName>
    <definedName name="F_07_390">#REF!</definedName>
    <definedName name="F_07_420" localSheetId="14">#REF!</definedName>
    <definedName name="F_07_420">#REF!</definedName>
    <definedName name="F_07_450" localSheetId="14">#REF!</definedName>
    <definedName name="F_07_450">#REF!</definedName>
    <definedName name="F_07_480" localSheetId="14">#REF!</definedName>
    <definedName name="F_07_480">#REF!</definedName>
    <definedName name="F_07_510" localSheetId="14">#REF!</definedName>
    <definedName name="F_07_510">#REF!</definedName>
    <definedName name="F_07_540" localSheetId="14">#REF!</definedName>
    <definedName name="F_07_540">#REF!</definedName>
    <definedName name="F_07_570" localSheetId="14">#REF!</definedName>
    <definedName name="F_07_570">#REF!</definedName>
    <definedName name="F_07_60" localSheetId="14">#REF!</definedName>
    <definedName name="F_07_60">#REF!</definedName>
    <definedName name="F_07_600" localSheetId="14">#REF!</definedName>
    <definedName name="F_07_600">#REF!</definedName>
    <definedName name="F_07_630" localSheetId="14">#REF!</definedName>
    <definedName name="F_07_630">#REF!</definedName>
    <definedName name="F_07_660" localSheetId="14">#REF!</definedName>
    <definedName name="F_07_660">#REF!</definedName>
    <definedName name="F_07_690" localSheetId="14">#REF!</definedName>
    <definedName name="F_07_690">#REF!</definedName>
    <definedName name="F_07_720" localSheetId="14">#REF!</definedName>
    <definedName name="F_07_720">#REF!</definedName>
    <definedName name="F_07_90" localSheetId="14">#REF!</definedName>
    <definedName name="F_07_90">#REF!</definedName>
    <definedName name="F_08_120" localSheetId="14">#REF!</definedName>
    <definedName name="F_08_120">#REF!</definedName>
    <definedName name="F_08_150" localSheetId="14">#REF!</definedName>
    <definedName name="F_08_150">#REF!</definedName>
    <definedName name="F_08_180" localSheetId="14">#REF!</definedName>
    <definedName name="F_08_180">#REF!</definedName>
    <definedName name="F_08_210" localSheetId="14">#REF!</definedName>
    <definedName name="F_08_210">#REF!</definedName>
    <definedName name="F_08_240" localSheetId="14">#REF!</definedName>
    <definedName name="F_08_240">#REF!</definedName>
    <definedName name="F_08_270" localSheetId="14">#REF!</definedName>
    <definedName name="F_08_270">#REF!</definedName>
    <definedName name="F_08_30" localSheetId="14">#REF!</definedName>
    <definedName name="F_08_30">#REF!</definedName>
    <definedName name="F_08_300" localSheetId="14">#REF!</definedName>
    <definedName name="F_08_300">#REF!</definedName>
    <definedName name="F_08_330" localSheetId="14">#REF!</definedName>
    <definedName name="F_08_330">#REF!</definedName>
    <definedName name="F_08_360" localSheetId="14">#REF!</definedName>
    <definedName name="F_08_360">#REF!</definedName>
    <definedName name="F_08_390" localSheetId="14">#REF!</definedName>
    <definedName name="F_08_390">#REF!</definedName>
    <definedName name="F_08_420" localSheetId="14">#REF!</definedName>
    <definedName name="F_08_420">#REF!</definedName>
    <definedName name="F_08_450" localSheetId="14">#REF!</definedName>
    <definedName name="F_08_450">#REF!</definedName>
    <definedName name="F_08_480" localSheetId="14">#REF!</definedName>
    <definedName name="F_08_480">#REF!</definedName>
    <definedName name="F_08_510" localSheetId="14">#REF!</definedName>
    <definedName name="F_08_510">#REF!</definedName>
    <definedName name="F_08_540" localSheetId="14">#REF!</definedName>
    <definedName name="F_08_540">#REF!</definedName>
    <definedName name="F_08_570" localSheetId="14">#REF!</definedName>
    <definedName name="F_08_570">#REF!</definedName>
    <definedName name="F_08_60" localSheetId="14">#REF!</definedName>
    <definedName name="F_08_60">#REF!</definedName>
    <definedName name="F_08_600" localSheetId="14">#REF!</definedName>
    <definedName name="F_08_600">#REF!</definedName>
    <definedName name="F_08_630" localSheetId="14">#REF!</definedName>
    <definedName name="F_08_630">#REF!</definedName>
    <definedName name="F_08_660" localSheetId="14">#REF!</definedName>
    <definedName name="F_08_660">#REF!</definedName>
    <definedName name="F_08_690" localSheetId="14">#REF!</definedName>
    <definedName name="F_08_690">#REF!</definedName>
    <definedName name="F_08_720" localSheetId="14">#REF!</definedName>
    <definedName name="F_08_720">#REF!</definedName>
    <definedName name="F_08_90" localSheetId="14">#REF!</definedName>
    <definedName name="F_08_90">#REF!</definedName>
    <definedName name="F_09_120" localSheetId="14">#REF!</definedName>
    <definedName name="F_09_120">#REF!</definedName>
    <definedName name="F_09_150" localSheetId="14">#REF!</definedName>
    <definedName name="F_09_150">#REF!</definedName>
    <definedName name="F_09_180" localSheetId="14">#REF!</definedName>
    <definedName name="F_09_180">#REF!</definedName>
    <definedName name="F_09_210" localSheetId="14">#REF!</definedName>
    <definedName name="F_09_210">#REF!</definedName>
    <definedName name="F_09_240" localSheetId="14">#REF!</definedName>
    <definedName name="F_09_240">#REF!</definedName>
    <definedName name="F_09_270" localSheetId="14">#REF!</definedName>
    <definedName name="F_09_270">#REF!</definedName>
    <definedName name="F_09_30" localSheetId="14">#REF!</definedName>
    <definedName name="F_09_30">#REF!</definedName>
    <definedName name="F_09_300" localSheetId="14">#REF!</definedName>
    <definedName name="F_09_300">#REF!</definedName>
    <definedName name="F_09_330" localSheetId="14">#REF!</definedName>
    <definedName name="F_09_330">#REF!</definedName>
    <definedName name="F_09_360" localSheetId="14">#REF!</definedName>
    <definedName name="F_09_360">#REF!</definedName>
    <definedName name="F_09_390" localSheetId="14">#REF!</definedName>
    <definedName name="F_09_390">#REF!</definedName>
    <definedName name="F_09_420" localSheetId="14">#REF!</definedName>
    <definedName name="F_09_420">#REF!</definedName>
    <definedName name="F_09_450" localSheetId="14">#REF!</definedName>
    <definedName name="F_09_450">#REF!</definedName>
    <definedName name="F_09_480" localSheetId="14">#REF!</definedName>
    <definedName name="F_09_480">#REF!</definedName>
    <definedName name="F_09_510" localSheetId="14">#REF!</definedName>
    <definedName name="F_09_510">#REF!</definedName>
    <definedName name="F_09_540" localSheetId="14">#REF!</definedName>
    <definedName name="F_09_540">#REF!</definedName>
    <definedName name="F_09_570" localSheetId="14">#REF!</definedName>
    <definedName name="F_09_570">#REF!</definedName>
    <definedName name="F_09_60" localSheetId="14">#REF!</definedName>
    <definedName name="F_09_60">#REF!</definedName>
    <definedName name="F_09_600" localSheetId="14">#REF!</definedName>
    <definedName name="F_09_600">#REF!</definedName>
    <definedName name="F_09_630" localSheetId="14">#REF!</definedName>
    <definedName name="F_09_630">#REF!</definedName>
    <definedName name="F_09_660" localSheetId="14">#REF!</definedName>
    <definedName name="F_09_660">#REF!</definedName>
    <definedName name="F_09_690" localSheetId="14">#REF!</definedName>
    <definedName name="F_09_690">#REF!</definedName>
    <definedName name="F_09_720" localSheetId="14">#REF!</definedName>
    <definedName name="F_09_720">#REF!</definedName>
    <definedName name="F_09_90" localSheetId="14">#REF!</definedName>
    <definedName name="F_09_90">#REF!</definedName>
    <definedName name="F_10_120" localSheetId="14">#REF!</definedName>
    <definedName name="F_10_120">#REF!</definedName>
    <definedName name="F_10_150" localSheetId="14">#REF!</definedName>
    <definedName name="F_10_150">#REF!</definedName>
    <definedName name="F_10_180" localSheetId="14">#REF!</definedName>
    <definedName name="F_10_180">#REF!</definedName>
    <definedName name="F_10_210" localSheetId="14">#REF!</definedName>
    <definedName name="F_10_210">#REF!</definedName>
    <definedName name="F_10_240" localSheetId="14">#REF!</definedName>
    <definedName name="F_10_240">#REF!</definedName>
    <definedName name="F_10_270" localSheetId="14">#REF!</definedName>
    <definedName name="F_10_270">#REF!</definedName>
    <definedName name="F_10_30" localSheetId="14">#REF!</definedName>
    <definedName name="F_10_30">#REF!</definedName>
    <definedName name="F_10_300" localSheetId="14">#REF!</definedName>
    <definedName name="F_10_300">#REF!</definedName>
    <definedName name="F_10_330" localSheetId="14">#REF!</definedName>
    <definedName name="F_10_330">#REF!</definedName>
    <definedName name="F_10_360" localSheetId="14">#REF!</definedName>
    <definedName name="F_10_360">#REF!</definedName>
    <definedName name="F_10_390" localSheetId="14">#REF!</definedName>
    <definedName name="F_10_390">#REF!</definedName>
    <definedName name="F_10_420" localSheetId="14">#REF!</definedName>
    <definedName name="F_10_420">#REF!</definedName>
    <definedName name="F_10_450" localSheetId="14">#REF!</definedName>
    <definedName name="F_10_450">#REF!</definedName>
    <definedName name="F_10_480" localSheetId="14">#REF!</definedName>
    <definedName name="F_10_480">#REF!</definedName>
    <definedName name="F_10_510" localSheetId="14">#REF!</definedName>
    <definedName name="F_10_510">#REF!</definedName>
    <definedName name="F_10_540" localSheetId="14">#REF!</definedName>
    <definedName name="F_10_540">#REF!</definedName>
    <definedName name="F_10_570" localSheetId="14">#REF!</definedName>
    <definedName name="F_10_570">#REF!</definedName>
    <definedName name="F_10_60" localSheetId="14">#REF!</definedName>
    <definedName name="F_10_60">#REF!</definedName>
    <definedName name="F_10_600" localSheetId="14">#REF!</definedName>
    <definedName name="F_10_600">#REF!</definedName>
    <definedName name="F_10_630" localSheetId="14">#REF!</definedName>
    <definedName name="F_10_630">#REF!</definedName>
    <definedName name="F_10_660" localSheetId="14">#REF!</definedName>
    <definedName name="F_10_660">#REF!</definedName>
    <definedName name="F_10_690" localSheetId="14">#REF!</definedName>
    <definedName name="F_10_690">#REF!</definedName>
    <definedName name="F_10_720" localSheetId="14">#REF!</definedName>
    <definedName name="F_10_720">#REF!</definedName>
    <definedName name="F_10_90" localSheetId="14">#REF!</definedName>
    <definedName name="F_10_90">#REF!</definedName>
    <definedName name="F_11_120" localSheetId="14">#REF!</definedName>
    <definedName name="F_11_120">#REF!</definedName>
    <definedName name="F_11_150" localSheetId="14">#REF!</definedName>
    <definedName name="F_11_150">#REF!</definedName>
    <definedName name="F_11_180" localSheetId="14">#REF!</definedName>
    <definedName name="F_11_180">#REF!</definedName>
    <definedName name="F_11_210" localSheetId="14">#REF!</definedName>
    <definedName name="F_11_210">#REF!</definedName>
    <definedName name="F_11_240" localSheetId="14">#REF!</definedName>
    <definedName name="F_11_240">#REF!</definedName>
    <definedName name="F_11_270" localSheetId="14">#REF!</definedName>
    <definedName name="F_11_270">#REF!</definedName>
    <definedName name="F_11_30" localSheetId="14">#REF!</definedName>
    <definedName name="F_11_30">#REF!</definedName>
    <definedName name="F_11_300" localSheetId="14">#REF!</definedName>
    <definedName name="F_11_300">#REF!</definedName>
    <definedName name="F_11_330" localSheetId="14">#REF!</definedName>
    <definedName name="F_11_330">#REF!</definedName>
    <definedName name="F_11_360" localSheetId="14">#REF!</definedName>
    <definedName name="F_11_360">#REF!</definedName>
    <definedName name="F_11_390" localSheetId="14">#REF!</definedName>
    <definedName name="F_11_390">#REF!</definedName>
    <definedName name="F_11_420" localSheetId="14">#REF!</definedName>
    <definedName name="F_11_420">#REF!</definedName>
    <definedName name="F_11_450" localSheetId="14">#REF!</definedName>
    <definedName name="F_11_450">#REF!</definedName>
    <definedName name="F_11_480" localSheetId="14">#REF!</definedName>
    <definedName name="F_11_480">#REF!</definedName>
    <definedName name="F_11_510" localSheetId="14">#REF!</definedName>
    <definedName name="F_11_510">#REF!</definedName>
    <definedName name="F_11_540" localSheetId="14">#REF!</definedName>
    <definedName name="F_11_540">#REF!</definedName>
    <definedName name="F_11_570" localSheetId="14">#REF!</definedName>
    <definedName name="F_11_570">#REF!</definedName>
    <definedName name="F_11_60" localSheetId="14">#REF!</definedName>
    <definedName name="F_11_60">#REF!</definedName>
    <definedName name="F_11_600" localSheetId="14">#REF!</definedName>
    <definedName name="F_11_600">#REF!</definedName>
    <definedName name="F_11_630" localSheetId="14">#REF!</definedName>
    <definedName name="F_11_630">#REF!</definedName>
    <definedName name="F_11_660" localSheetId="14">#REF!</definedName>
    <definedName name="F_11_660">#REF!</definedName>
    <definedName name="F_11_690" localSheetId="14">#REF!</definedName>
    <definedName name="F_11_690">#REF!</definedName>
    <definedName name="F_11_720" localSheetId="14">#REF!</definedName>
    <definedName name="F_11_720">#REF!</definedName>
    <definedName name="F_11_90" localSheetId="14">#REF!</definedName>
    <definedName name="F_11_90">#REF!</definedName>
    <definedName name="F_12_120" localSheetId="14">#REF!</definedName>
    <definedName name="F_12_120">#REF!</definedName>
    <definedName name="F_12_150" localSheetId="14">#REF!</definedName>
    <definedName name="F_12_150">#REF!</definedName>
    <definedName name="F_12_180" localSheetId="14">#REF!</definedName>
    <definedName name="F_12_180">#REF!</definedName>
    <definedName name="F_12_210" localSheetId="14">#REF!</definedName>
    <definedName name="F_12_210">#REF!</definedName>
    <definedName name="F_12_240" localSheetId="14">#REF!</definedName>
    <definedName name="F_12_240">#REF!</definedName>
    <definedName name="F_12_270" localSheetId="14">#REF!</definedName>
    <definedName name="F_12_270">#REF!</definedName>
    <definedName name="F_12_30" localSheetId="14">#REF!</definedName>
    <definedName name="F_12_30">#REF!</definedName>
    <definedName name="F_12_300" localSheetId="14">#REF!</definedName>
    <definedName name="F_12_300">#REF!</definedName>
    <definedName name="F_12_330" localSheetId="14">#REF!</definedName>
    <definedName name="F_12_330">#REF!</definedName>
    <definedName name="F_12_360" localSheetId="14">#REF!</definedName>
    <definedName name="F_12_360">#REF!</definedName>
    <definedName name="F_12_390" localSheetId="14">#REF!</definedName>
    <definedName name="F_12_390">#REF!</definedName>
    <definedName name="F_12_420" localSheetId="14">#REF!</definedName>
    <definedName name="F_12_420">#REF!</definedName>
    <definedName name="F_12_450" localSheetId="14">#REF!</definedName>
    <definedName name="F_12_450">#REF!</definedName>
    <definedName name="F_12_480" localSheetId="14">#REF!</definedName>
    <definedName name="F_12_480">#REF!</definedName>
    <definedName name="F_12_510" localSheetId="14">#REF!</definedName>
    <definedName name="F_12_510">#REF!</definedName>
    <definedName name="F_12_540" localSheetId="14">#REF!</definedName>
    <definedName name="F_12_540">#REF!</definedName>
    <definedName name="F_12_570" localSheetId="14">#REF!</definedName>
    <definedName name="F_12_570">#REF!</definedName>
    <definedName name="F_12_60" localSheetId="14">#REF!</definedName>
    <definedName name="F_12_60">#REF!</definedName>
    <definedName name="F_12_600" localSheetId="14">#REF!</definedName>
    <definedName name="F_12_600">#REF!</definedName>
    <definedName name="F_12_630" localSheetId="14">#REF!</definedName>
    <definedName name="F_12_630">#REF!</definedName>
    <definedName name="F_12_660" localSheetId="14">#REF!</definedName>
    <definedName name="F_12_660">#REF!</definedName>
    <definedName name="F_12_690" localSheetId="14">#REF!</definedName>
    <definedName name="F_12_690">#REF!</definedName>
    <definedName name="F_12_720" localSheetId="14">#REF!</definedName>
    <definedName name="F_12_720">#REF!</definedName>
    <definedName name="F_12_90" localSheetId="14">#REF!</definedName>
    <definedName name="F_12_90">#REF!</definedName>
    <definedName name="F_13_120" localSheetId="14">#REF!</definedName>
    <definedName name="F_13_120">#REF!</definedName>
    <definedName name="F_13_150" localSheetId="14">#REF!</definedName>
    <definedName name="F_13_150">#REF!</definedName>
    <definedName name="F_13_180" localSheetId="14">#REF!</definedName>
    <definedName name="F_13_180">#REF!</definedName>
    <definedName name="F_13_210" localSheetId="14">#REF!</definedName>
    <definedName name="F_13_210">#REF!</definedName>
    <definedName name="F_13_240" localSheetId="14">#REF!</definedName>
    <definedName name="F_13_240">#REF!</definedName>
    <definedName name="F_13_270" localSheetId="14">#REF!</definedName>
    <definedName name="F_13_270">#REF!</definedName>
    <definedName name="F_13_30" localSheetId="14">#REF!</definedName>
    <definedName name="F_13_30">#REF!</definedName>
    <definedName name="F_13_300" localSheetId="14">#REF!</definedName>
    <definedName name="F_13_300">#REF!</definedName>
    <definedName name="F_13_330" localSheetId="14">#REF!</definedName>
    <definedName name="F_13_330">#REF!</definedName>
    <definedName name="F_13_360" localSheetId="14">#REF!</definedName>
    <definedName name="F_13_360">#REF!</definedName>
    <definedName name="F_13_390" localSheetId="14">#REF!</definedName>
    <definedName name="F_13_390">#REF!</definedName>
    <definedName name="F_13_420" localSheetId="14">#REF!</definedName>
    <definedName name="F_13_420">#REF!</definedName>
    <definedName name="F_13_450" localSheetId="14">#REF!</definedName>
    <definedName name="F_13_450">#REF!</definedName>
    <definedName name="F_13_480" localSheetId="14">#REF!</definedName>
    <definedName name="F_13_480">#REF!</definedName>
    <definedName name="F_13_510" localSheetId="14">#REF!</definedName>
    <definedName name="F_13_510">#REF!</definedName>
    <definedName name="F_13_540" localSheetId="14">#REF!</definedName>
    <definedName name="F_13_540">#REF!</definedName>
    <definedName name="F_13_570" localSheetId="14">#REF!</definedName>
    <definedName name="F_13_570">#REF!</definedName>
    <definedName name="F_13_60" localSheetId="14">#REF!</definedName>
    <definedName name="F_13_60">#REF!</definedName>
    <definedName name="F_13_600" localSheetId="14">#REF!</definedName>
    <definedName name="F_13_600">#REF!</definedName>
    <definedName name="F_13_630" localSheetId="14">#REF!</definedName>
    <definedName name="F_13_630">#REF!</definedName>
    <definedName name="F_13_660" localSheetId="14">#REF!</definedName>
    <definedName name="F_13_660">#REF!</definedName>
    <definedName name="F_13_690" localSheetId="14">#REF!</definedName>
    <definedName name="F_13_690">#REF!</definedName>
    <definedName name="F_13_720" localSheetId="14">#REF!</definedName>
    <definedName name="F_13_720">#REF!</definedName>
    <definedName name="F_13_90" localSheetId="14">#REF!</definedName>
    <definedName name="F_13_90">#REF!</definedName>
    <definedName name="F_14_120" localSheetId="14">#REF!</definedName>
    <definedName name="F_14_120">#REF!</definedName>
    <definedName name="F_14_150" localSheetId="14">#REF!</definedName>
    <definedName name="F_14_150">#REF!</definedName>
    <definedName name="F_14_180" localSheetId="14">#REF!</definedName>
    <definedName name="F_14_180">#REF!</definedName>
    <definedName name="F_14_210" localSheetId="14">#REF!</definedName>
    <definedName name="F_14_210">#REF!</definedName>
    <definedName name="F_14_240" localSheetId="14">#REF!</definedName>
    <definedName name="F_14_240">#REF!</definedName>
    <definedName name="F_14_270" localSheetId="14">#REF!</definedName>
    <definedName name="F_14_270">#REF!</definedName>
    <definedName name="F_14_30" localSheetId="14">#REF!</definedName>
    <definedName name="F_14_30">#REF!</definedName>
    <definedName name="F_14_300" localSheetId="14">#REF!</definedName>
    <definedName name="F_14_300">#REF!</definedName>
    <definedName name="F_14_330" localSheetId="14">#REF!</definedName>
    <definedName name="F_14_330">#REF!</definedName>
    <definedName name="F_14_360" localSheetId="14">#REF!</definedName>
    <definedName name="F_14_360">#REF!</definedName>
    <definedName name="F_14_390" localSheetId="14">#REF!</definedName>
    <definedName name="F_14_390">#REF!</definedName>
    <definedName name="F_14_420" localSheetId="14">#REF!</definedName>
    <definedName name="F_14_420">#REF!</definedName>
    <definedName name="F_14_450" localSheetId="14">#REF!</definedName>
    <definedName name="F_14_450">#REF!</definedName>
    <definedName name="F_14_480" localSheetId="14">#REF!</definedName>
    <definedName name="F_14_480">#REF!</definedName>
    <definedName name="F_14_510" localSheetId="14">#REF!</definedName>
    <definedName name="F_14_510">#REF!</definedName>
    <definedName name="F_14_540" localSheetId="14">#REF!</definedName>
    <definedName name="F_14_540">#REF!</definedName>
    <definedName name="F_14_570" localSheetId="14">#REF!</definedName>
    <definedName name="F_14_570">#REF!</definedName>
    <definedName name="F_14_60" localSheetId="14">#REF!</definedName>
    <definedName name="F_14_60">#REF!</definedName>
    <definedName name="F_14_600" localSheetId="14">#REF!</definedName>
    <definedName name="F_14_600">#REF!</definedName>
    <definedName name="F_14_630" localSheetId="14">#REF!</definedName>
    <definedName name="F_14_630">#REF!</definedName>
    <definedName name="F_14_660" localSheetId="14">#REF!</definedName>
    <definedName name="F_14_660">#REF!</definedName>
    <definedName name="F_14_690" localSheetId="14">#REF!</definedName>
    <definedName name="F_14_690">#REF!</definedName>
    <definedName name="F_14_720" localSheetId="14">#REF!</definedName>
    <definedName name="F_14_720">#REF!</definedName>
    <definedName name="F_14_90" localSheetId="14">#REF!</definedName>
    <definedName name="F_14_90">#REF!</definedName>
    <definedName name="F_15_120" localSheetId="14">#REF!</definedName>
    <definedName name="F_15_120">#REF!</definedName>
    <definedName name="F_15_150" localSheetId="14">#REF!</definedName>
    <definedName name="F_15_150">#REF!</definedName>
    <definedName name="F_15_180" localSheetId="14">#REF!</definedName>
    <definedName name="F_15_180">#REF!</definedName>
    <definedName name="F_15_210" localSheetId="14">#REF!</definedName>
    <definedName name="F_15_210">#REF!</definedName>
    <definedName name="F_15_240" localSheetId="14">#REF!</definedName>
    <definedName name="F_15_240">#REF!</definedName>
    <definedName name="F_15_270" localSheetId="14">#REF!</definedName>
    <definedName name="F_15_270">#REF!</definedName>
    <definedName name="F_15_30" localSheetId="14">#REF!</definedName>
    <definedName name="F_15_30">#REF!</definedName>
    <definedName name="F_15_300" localSheetId="14">#REF!</definedName>
    <definedName name="F_15_300">#REF!</definedName>
    <definedName name="F_15_330" localSheetId="14">#REF!</definedName>
    <definedName name="F_15_330">#REF!</definedName>
    <definedName name="F_15_360" localSheetId="14">#REF!</definedName>
    <definedName name="F_15_360">#REF!</definedName>
    <definedName name="F_15_390" localSheetId="14">#REF!</definedName>
    <definedName name="F_15_390">#REF!</definedName>
    <definedName name="F_15_420" localSheetId="14">#REF!</definedName>
    <definedName name="F_15_420">#REF!</definedName>
    <definedName name="F_15_450" localSheetId="14">#REF!</definedName>
    <definedName name="F_15_450">#REF!</definedName>
    <definedName name="F_15_480" localSheetId="14">#REF!</definedName>
    <definedName name="F_15_480">#REF!</definedName>
    <definedName name="F_15_510" localSheetId="14">#REF!</definedName>
    <definedName name="F_15_510">#REF!</definedName>
    <definedName name="F_15_540" localSheetId="14">#REF!</definedName>
    <definedName name="F_15_540">#REF!</definedName>
    <definedName name="F_15_570" localSheetId="14">#REF!</definedName>
    <definedName name="F_15_570">#REF!</definedName>
    <definedName name="F_15_60" localSheetId="14">#REF!</definedName>
    <definedName name="F_15_60">#REF!</definedName>
    <definedName name="F_15_600" localSheetId="14">#REF!</definedName>
    <definedName name="F_15_600">#REF!</definedName>
    <definedName name="F_15_630" localSheetId="14">#REF!</definedName>
    <definedName name="F_15_630">#REF!</definedName>
    <definedName name="F_15_660" localSheetId="14">#REF!</definedName>
    <definedName name="F_15_660">#REF!</definedName>
    <definedName name="F_15_690" localSheetId="14">#REF!</definedName>
    <definedName name="F_15_690">#REF!</definedName>
    <definedName name="F_15_720" localSheetId="14">#REF!</definedName>
    <definedName name="F_15_720">#REF!</definedName>
    <definedName name="F_15_90" localSheetId="14">#REF!</definedName>
    <definedName name="F_15_90">#REF!</definedName>
    <definedName name="F_16_120" localSheetId="14">#REF!</definedName>
    <definedName name="F_16_120">#REF!</definedName>
    <definedName name="F_16_150" localSheetId="14">#REF!</definedName>
    <definedName name="F_16_150">#REF!</definedName>
    <definedName name="F_16_180" localSheetId="14">#REF!</definedName>
    <definedName name="F_16_180">#REF!</definedName>
    <definedName name="F_16_210" localSheetId="14">#REF!</definedName>
    <definedName name="F_16_210">#REF!</definedName>
    <definedName name="F_16_240" localSheetId="14">#REF!</definedName>
    <definedName name="F_16_240">#REF!</definedName>
    <definedName name="F_16_270" localSheetId="14">#REF!</definedName>
    <definedName name="F_16_270">#REF!</definedName>
    <definedName name="F_16_30" localSheetId="14">#REF!</definedName>
    <definedName name="F_16_30">#REF!</definedName>
    <definedName name="F_16_300" localSheetId="14">#REF!</definedName>
    <definedName name="F_16_300">#REF!</definedName>
    <definedName name="F_16_330" localSheetId="14">#REF!</definedName>
    <definedName name="F_16_330">#REF!</definedName>
    <definedName name="F_16_360" localSheetId="14">#REF!</definedName>
    <definedName name="F_16_360">#REF!</definedName>
    <definedName name="F_16_390" localSheetId="14">#REF!</definedName>
    <definedName name="F_16_390">#REF!</definedName>
    <definedName name="F_16_420" localSheetId="14">#REF!</definedName>
    <definedName name="F_16_420">#REF!</definedName>
    <definedName name="F_16_450" localSheetId="14">#REF!</definedName>
    <definedName name="F_16_450">#REF!</definedName>
    <definedName name="F_16_480" localSheetId="14">#REF!</definedName>
    <definedName name="F_16_480">#REF!</definedName>
    <definedName name="F_16_510" localSheetId="14">#REF!</definedName>
    <definedName name="F_16_510">#REF!</definedName>
    <definedName name="F_16_540" localSheetId="14">#REF!</definedName>
    <definedName name="F_16_540">#REF!</definedName>
    <definedName name="F_16_570" localSheetId="14">#REF!</definedName>
    <definedName name="F_16_570">#REF!</definedName>
    <definedName name="F_16_60" localSheetId="14">#REF!</definedName>
    <definedName name="F_16_60">#REF!</definedName>
    <definedName name="F_16_600" localSheetId="14">#REF!</definedName>
    <definedName name="F_16_600">#REF!</definedName>
    <definedName name="F_16_630" localSheetId="14">#REF!</definedName>
    <definedName name="F_16_630">#REF!</definedName>
    <definedName name="F_16_660" localSheetId="14">#REF!</definedName>
    <definedName name="F_16_660">#REF!</definedName>
    <definedName name="F_16_690" localSheetId="14">#REF!</definedName>
    <definedName name="F_16_690">#REF!</definedName>
    <definedName name="F_16_720" localSheetId="14">#REF!</definedName>
    <definedName name="F_16_720">#REF!</definedName>
    <definedName name="F_16_90" localSheetId="14">#REF!</definedName>
    <definedName name="F_16_90">#REF!</definedName>
    <definedName name="F_17_120" localSheetId="14">#REF!</definedName>
    <definedName name="F_17_120">#REF!</definedName>
    <definedName name="F_17_150" localSheetId="14">#REF!</definedName>
    <definedName name="F_17_150">#REF!</definedName>
    <definedName name="F_17_180" localSheetId="14">#REF!</definedName>
    <definedName name="F_17_180">#REF!</definedName>
    <definedName name="F_17_210" localSheetId="14">#REF!</definedName>
    <definedName name="F_17_210">#REF!</definedName>
    <definedName name="F_17_240" localSheetId="14">#REF!</definedName>
    <definedName name="F_17_240">#REF!</definedName>
    <definedName name="F_17_270" localSheetId="14">#REF!</definedName>
    <definedName name="F_17_270">#REF!</definedName>
    <definedName name="F_17_30" localSheetId="14">#REF!</definedName>
    <definedName name="F_17_30">#REF!</definedName>
    <definedName name="F_17_300" localSheetId="14">#REF!</definedName>
    <definedName name="F_17_300">#REF!</definedName>
    <definedName name="F_17_330" localSheetId="14">#REF!</definedName>
    <definedName name="F_17_330">#REF!</definedName>
    <definedName name="F_17_360" localSheetId="14">#REF!</definedName>
    <definedName name="F_17_360">#REF!</definedName>
    <definedName name="F_17_390" localSheetId="14">#REF!</definedName>
    <definedName name="F_17_390">#REF!</definedName>
    <definedName name="F_17_420" localSheetId="14">#REF!</definedName>
    <definedName name="F_17_420">#REF!</definedName>
    <definedName name="F_17_450" localSheetId="14">#REF!</definedName>
    <definedName name="F_17_450">#REF!</definedName>
    <definedName name="F_17_480" localSheetId="14">#REF!</definedName>
    <definedName name="F_17_480">#REF!</definedName>
    <definedName name="F_17_510" localSheetId="14">#REF!</definedName>
    <definedName name="F_17_510">#REF!</definedName>
    <definedName name="F_17_540" localSheetId="14">#REF!</definedName>
    <definedName name="F_17_540">#REF!</definedName>
    <definedName name="F_17_570" localSheetId="14">#REF!</definedName>
    <definedName name="F_17_570">#REF!</definedName>
    <definedName name="F_17_60" localSheetId="14">#REF!</definedName>
    <definedName name="F_17_60">#REF!</definedName>
    <definedName name="F_17_600" localSheetId="14">#REF!</definedName>
    <definedName name="F_17_600">#REF!</definedName>
    <definedName name="F_17_630" localSheetId="14">#REF!</definedName>
    <definedName name="F_17_630">#REF!</definedName>
    <definedName name="F_17_660" localSheetId="14">#REF!</definedName>
    <definedName name="F_17_660">#REF!</definedName>
    <definedName name="F_17_690" localSheetId="14">#REF!</definedName>
    <definedName name="F_17_690">#REF!</definedName>
    <definedName name="F_17_720" localSheetId="14">#REF!</definedName>
    <definedName name="F_17_720">#REF!</definedName>
    <definedName name="F_17_90" localSheetId="14">#REF!</definedName>
    <definedName name="F_17_90">#REF!</definedName>
    <definedName name="F_18_120" localSheetId="14">#REF!</definedName>
    <definedName name="F_18_120">#REF!</definedName>
    <definedName name="F_18_150" localSheetId="14">#REF!</definedName>
    <definedName name="F_18_150">#REF!</definedName>
    <definedName name="F_18_180" localSheetId="14">#REF!</definedName>
    <definedName name="F_18_180">#REF!</definedName>
    <definedName name="F_18_210" localSheetId="14">#REF!</definedName>
    <definedName name="F_18_210">#REF!</definedName>
    <definedName name="F_18_240" localSheetId="14">#REF!</definedName>
    <definedName name="F_18_240">#REF!</definedName>
    <definedName name="F_18_270" localSheetId="14">#REF!</definedName>
    <definedName name="F_18_270">#REF!</definedName>
    <definedName name="F_18_30" localSheetId="14">#REF!</definedName>
    <definedName name="F_18_30">#REF!</definedName>
    <definedName name="F_18_300" localSheetId="14">#REF!</definedName>
    <definedName name="F_18_300">#REF!</definedName>
    <definedName name="F_18_330" localSheetId="14">#REF!</definedName>
    <definedName name="F_18_330">#REF!</definedName>
    <definedName name="F_18_360" localSheetId="14">#REF!</definedName>
    <definedName name="F_18_360">#REF!</definedName>
    <definedName name="F_18_390" localSheetId="14">#REF!</definedName>
    <definedName name="F_18_390">#REF!</definedName>
    <definedName name="F_18_420" localSheetId="14">#REF!</definedName>
    <definedName name="F_18_420">#REF!</definedName>
    <definedName name="F_18_450" localSheetId="14">#REF!</definedName>
    <definedName name="F_18_450">#REF!</definedName>
    <definedName name="F_18_480" localSheetId="14">#REF!</definedName>
    <definedName name="F_18_480">#REF!</definedName>
    <definedName name="F_18_510" localSheetId="14">#REF!</definedName>
    <definedName name="F_18_510">#REF!</definedName>
    <definedName name="F_18_540" localSheetId="14">#REF!</definedName>
    <definedName name="F_18_540">#REF!</definedName>
    <definedName name="F_18_570" localSheetId="14">#REF!</definedName>
    <definedName name="F_18_570">#REF!</definedName>
    <definedName name="F_18_60" localSheetId="14">#REF!</definedName>
    <definedName name="F_18_60">#REF!</definedName>
    <definedName name="F_18_600" localSheetId="14">#REF!</definedName>
    <definedName name="F_18_600">#REF!</definedName>
    <definedName name="F_18_630" localSheetId="14">#REF!</definedName>
    <definedName name="F_18_630">#REF!</definedName>
    <definedName name="F_18_660" localSheetId="14">#REF!</definedName>
    <definedName name="F_18_660">#REF!</definedName>
    <definedName name="F_18_690" localSheetId="14">#REF!</definedName>
    <definedName name="F_18_690">#REF!</definedName>
    <definedName name="F_18_720" localSheetId="14">#REF!</definedName>
    <definedName name="F_18_720">#REF!</definedName>
    <definedName name="F_18_90" localSheetId="14">#REF!</definedName>
    <definedName name="F_18_90">#REF!</definedName>
    <definedName name="F_19_120" localSheetId="14">#REF!</definedName>
    <definedName name="F_19_120">#REF!</definedName>
    <definedName name="F_19_150" localSheetId="14">#REF!</definedName>
    <definedName name="F_19_150">#REF!</definedName>
    <definedName name="F_19_180" localSheetId="14">#REF!</definedName>
    <definedName name="F_19_180">#REF!</definedName>
    <definedName name="F_19_210" localSheetId="14">#REF!</definedName>
    <definedName name="F_19_210">#REF!</definedName>
    <definedName name="F_19_240" localSheetId="14">#REF!</definedName>
    <definedName name="F_19_240">#REF!</definedName>
    <definedName name="F_19_270" localSheetId="14">#REF!</definedName>
    <definedName name="F_19_270">#REF!</definedName>
    <definedName name="F_19_30" localSheetId="14">#REF!</definedName>
    <definedName name="F_19_30">#REF!</definedName>
    <definedName name="F_19_300" localSheetId="14">#REF!</definedName>
    <definedName name="F_19_300">#REF!</definedName>
    <definedName name="F_19_330" localSheetId="14">#REF!</definedName>
    <definedName name="F_19_330">#REF!</definedName>
    <definedName name="F_19_360" localSheetId="14">#REF!</definedName>
    <definedName name="F_19_360">#REF!</definedName>
    <definedName name="F_19_390" localSheetId="14">#REF!</definedName>
    <definedName name="F_19_390">#REF!</definedName>
    <definedName name="F_19_420" localSheetId="14">#REF!</definedName>
    <definedName name="F_19_420">#REF!</definedName>
    <definedName name="F_19_450" localSheetId="14">#REF!</definedName>
    <definedName name="F_19_450">#REF!</definedName>
    <definedName name="F_19_480" localSheetId="14">#REF!</definedName>
    <definedName name="F_19_480">#REF!</definedName>
    <definedName name="F_19_510" localSheetId="14">#REF!</definedName>
    <definedName name="F_19_510">#REF!</definedName>
    <definedName name="F_19_540" localSheetId="14">#REF!</definedName>
    <definedName name="F_19_540">#REF!</definedName>
    <definedName name="F_19_570" localSheetId="14">#REF!</definedName>
    <definedName name="F_19_570">#REF!</definedName>
    <definedName name="F_19_60" localSheetId="14">#REF!</definedName>
    <definedName name="F_19_60">#REF!</definedName>
    <definedName name="F_19_600" localSheetId="14">#REF!</definedName>
    <definedName name="F_19_600">#REF!</definedName>
    <definedName name="F_19_630" localSheetId="14">#REF!</definedName>
    <definedName name="F_19_630">#REF!</definedName>
    <definedName name="F_19_660" localSheetId="14">#REF!</definedName>
    <definedName name="F_19_660">#REF!</definedName>
    <definedName name="F_19_690" localSheetId="14">#REF!</definedName>
    <definedName name="F_19_690">#REF!</definedName>
    <definedName name="F_19_720" localSheetId="14">#REF!</definedName>
    <definedName name="F_19_720">#REF!</definedName>
    <definedName name="F_19_90" localSheetId="14">#REF!</definedName>
    <definedName name="F_19_90">#REF!</definedName>
    <definedName name="F_20_120" localSheetId="14">#REF!</definedName>
    <definedName name="F_20_120">#REF!</definedName>
    <definedName name="F_20_150" localSheetId="14">#REF!</definedName>
    <definedName name="F_20_150">#REF!</definedName>
    <definedName name="F_20_180" localSheetId="14">#REF!</definedName>
    <definedName name="F_20_180">#REF!</definedName>
    <definedName name="F_20_210" localSheetId="14">#REF!</definedName>
    <definedName name="F_20_210">#REF!</definedName>
    <definedName name="F_20_240" localSheetId="14">#REF!</definedName>
    <definedName name="F_20_240">#REF!</definedName>
    <definedName name="F_20_270" localSheetId="14">#REF!</definedName>
    <definedName name="F_20_270">#REF!</definedName>
    <definedName name="F_20_30" localSheetId="14">#REF!</definedName>
    <definedName name="F_20_30">#REF!</definedName>
    <definedName name="F_20_300" localSheetId="14">#REF!</definedName>
    <definedName name="F_20_300">#REF!</definedName>
    <definedName name="F_20_330" localSheetId="14">#REF!</definedName>
    <definedName name="F_20_330">#REF!</definedName>
    <definedName name="F_20_360" localSheetId="14">#REF!</definedName>
    <definedName name="F_20_360">#REF!</definedName>
    <definedName name="F_20_390" localSheetId="14">#REF!</definedName>
    <definedName name="F_20_390">#REF!</definedName>
    <definedName name="F_20_420" localSheetId="14">#REF!</definedName>
    <definedName name="F_20_420">#REF!</definedName>
    <definedName name="F_20_450" localSheetId="14">#REF!</definedName>
    <definedName name="F_20_450">#REF!</definedName>
    <definedName name="F_20_480" localSheetId="14">#REF!</definedName>
    <definedName name="F_20_480">#REF!</definedName>
    <definedName name="F_20_510" localSheetId="14">#REF!</definedName>
    <definedName name="F_20_510">#REF!</definedName>
    <definedName name="F_20_540" localSheetId="14">#REF!</definedName>
    <definedName name="F_20_540">#REF!</definedName>
    <definedName name="F_20_570" localSheetId="14">#REF!</definedName>
    <definedName name="F_20_570">#REF!</definedName>
    <definedName name="F_20_60" localSheetId="14">#REF!</definedName>
    <definedName name="F_20_60">#REF!</definedName>
    <definedName name="F_20_600" localSheetId="14">#REF!</definedName>
    <definedName name="F_20_600">#REF!</definedName>
    <definedName name="F_20_630" localSheetId="14">#REF!</definedName>
    <definedName name="F_20_630">#REF!</definedName>
    <definedName name="F_20_660" localSheetId="14">#REF!</definedName>
    <definedName name="F_20_660">#REF!</definedName>
    <definedName name="F_20_690" localSheetId="14">#REF!</definedName>
    <definedName name="F_20_690">#REF!</definedName>
    <definedName name="F_20_720" localSheetId="14">#REF!</definedName>
    <definedName name="F_20_720">#REF!</definedName>
    <definedName name="F_20_90" localSheetId="14">#REF!</definedName>
    <definedName name="F_20_90">#REF!</definedName>
    <definedName name="FATOR_1" localSheetId="14">[29]RESUMO!#REF!</definedName>
    <definedName name="FATOR_1">[29]RESUMO!#REF!</definedName>
    <definedName name="FatSabadoOut">'[51]TrafContExpan-NoPrint'!$O$5</definedName>
    <definedName name="FatSextaOut">'[51]TrafContExpan-NoPrint'!$O$4</definedName>
    <definedName name="fc1a" localSheetId="7">'[16]PRO-08'!#REF!</definedName>
    <definedName name="fc1a" localSheetId="14">'[16]PRO-08'!#REF!</definedName>
    <definedName name="fc1a" localSheetId="6">'[16]PRO-08'!#REF!</definedName>
    <definedName name="fc1a" localSheetId="5">'[16]PRO-08'!#REF!</definedName>
    <definedName name="fc1a" localSheetId="4">'[16]PRO-08'!#REF!</definedName>
    <definedName name="fc1a">'[16]PRO-08'!#REF!</definedName>
    <definedName name="FC2A" localSheetId="7">'[16]PRO-08'!#REF!</definedName>
    <definedName name="FC2A" localSheetId="14">'[16]PRO-08'!#REF!</definedName>
    <definedName name="FC2A" localSheetId="6">'[16]PRO-08'!#REF!</definedName>
    <definedName name="FC2A" localSheetId="5">'[16]PRO-08'!#REF!</definedName>
    <definedName name="FC2A" localSheetId="4">'[16]PRO-08'!#REF!</definedName>
    <definedName name="FC2A">'[16]PRO-08'!#REF!</definedName>
    <definedName name="FC3A" localSheetId="7">'[16]PRO-08'!#REF!</definedName>
    <definedName name="FC3A" localSheetId="14">'[16]PRO-08'!#REF!</definedName>
    <definedName name="FC3A" localSheetId="6">'[16]PRO-08'!#REF!</definedName>
    <definedName name="FC3A" localSheetId="5">'[16]PRO-08'!#REF!</definedName>
    <definedName name="FC3A" localSheetId="4">'[16]PRO-08'!#REF!</definedName>
    <definedName name="FC3A">'[16]PRO-08'!#REF!</definedName>
    <definedName name="fd" localSheetId="7">[1]PLMUSEU!#REF!</definedName>
    <definedName name="fd" localSheetId="14">[1]PLMUSEU!#REF!</definedName>
    <definedName name="fd" localSheetId="6">[1]PLMUSEU!#REF!</definedName>
    <definedName name="fd" localSheetId="5">[1]PLMUSEU!#REF!</definedName>
    <definedName name="fd" localSheetId="4">[1]PLMUSEU!#REF!</definedName>
    <definedName name="fd">[1]PLMUSEU!#REF!</definedName>
    <definedName name="fdfsdfsdf" localSheetId="7">#REF!</definedName>
    <definedName name="fdfsdfsdf" localSheetId="14">#REF!</definedName>
    <definedName name="fdfsdfsdf" localSheetId="6">#REF!</definedName>
    <definedName name="fdfsdfsdf" localSheetId="5">#REF!</definedName>
    <definedName name="fdfsdfsdf">#REF!</definedName>
    <definedName name="FDS" localSheetId="7" hidden="1">{#N/A,#N/A,FALSE,"MO (2)"}</definedName>
    <definedName name="FDS" localSheetId="6" hidden="1">{#N/A,#N/A,FALSE,"MO (2)"}</definedName>
    <definedName name="FDS" localSheetId="5" hidden="1">{#N/A,#N/A,FALSE,"MO (2)"}</definedName>
    <definedName name="FDS" localSheetId="4" hidden="1">{#N/A,#N/A,FALSE,"MO (2)"}</definedName>
    <definedName name="FDS" hidden="1">{#N/A,#N/A,FALSE,"MO (2)"}</definedName>
    <definedName name="fe" localSheetId="7">#REF!</definedName>
    <definedName name="fe" localSheetId="14">#REF!</definedName>
    <definedName name="fe" localSheetId="6">#REF!</definedName>
    <definedName name="fe" localSheetId="5">#REF!</definedName>
    <definedName name="fe" localSheetId="4">#REF!</definedName>
    <definedName name="fe">#REF!</definedName>
    <definedName name="fechar" localSheetId="7">#REF!</definedName>
    <definedName name="fechar" localSheetId="14">#REF!</definedName>
    <definedName name="fechar" localSheetId="6">#REF!</definedName>
    <definedName name="fechar" localSheetId="5">#REF!</definedName>
    <definedName name="fechar" localSheetId="4">#REF!</definedName>
    <definedName name="fechar">#REF!</definedName>
    <definedName name="feliz" localSheetId="7">#REF!</definedName>
    <definedName name="feliz" localSheetId="14">#REF!</definedName>
    <definedName name="feliz" localSheetId="6">#REF!</definedName>
    <definedName name="feliz" localSheetId="5">#REF!</definedName>
    <definedName name="feliz" localSheetId="4">#REF!</definedName>
    <definedName name="feliz">#REF!</definedName>
    <definedName name="feliz12222" localSheetId="14">#REF!</definedName>
    <definedName name="feliz12222">#REF!</definedName>
    <definedName name="ff" localSheetId="14">#REF!</definedName>
    <definedName name="ff" localSheetId="6">#REF!</definedName>
    <definedName name="ff" localSheetId="5">#REF!</definedName>
    <definedName name="ff">#REF!</definedName>
    <definedName name="FFE" localSheetId="14">#REF!</definedName>
    <definedName name="FFE">#REF!</definedName>
    <definedName name="FFF" localSheetId="14" hidden="1">#REF!</definedName>
    <definedName name="FFF" hidden="1">#REF!</definedName>
    <definedName name="FFFFFFFFFF" localSheetId="14" hidden="1">#REF!</definedName>
    <definedName name="FFFFFFFFFF" hidden="1">#REF!</definedName>
    <definedName name="fgghhj" localSheetId="14">#REF!</definedName>
    <definedName name="fgghhj">#REF!</definedName>
    <definedName name="FGHJK" localSheetId="14">#REF!</definedName>
    <definedName name="FGHJK">#REF!</definedName>
    <definedName name="fgo" localSheetId="14">#REF!</definedName>
    <definedName name="fgo">#REF!</definedName>
    <definedName name="FGV">[52]SCO0504!$B:$E</definedName>
    <definedName name="FGVC">[52]SCO0504!$A:$E</definedName>
    <definedName name="FGVC0504" localSheetId="7">#REF!</definedName>
    <definedName name="FGVC0504" localSheetId="14">#REF!</definedName>
    <definedName name="FGVC0504" localSheetId="6">#REF!</definedName>
    <definedName name="FGVC0504" localSheetId="5">#REF!</definedName>
    <definedName name="FGVC0504" localSheetId="4">#REF!</definedName>
    <definedName name="FGVC0504">#REF!</definedName>
    <definedName name="FGVSER" localSheetId="7">#REF!</definedName>
    <definedName name="FGVSER" localSheetId="14">#REF!</definedName>
    <definedName name="FGVSER" localSheetId="6">#REF!</definedName>
    <definedName name="FGVSER" localSheetId="5">#REF!</definedName>
    <definedName name="FGVSER" localSheetId="4">#REF!</definedName>
    <definedName name="FGVSER">#REF!</definedName>
    <definedName name="firma1" localSheetId="7">#REF!</definedName>
    <definedName name="firma1" localSheetId="14">#REF!</definedName>
    <definedName name="firma1" localSheetId="6">#REF!</definedName>
    <definedName name="firma1" localSheetId="5">#REF!</definedName>
    <definedName name="firma1" localSheetId="4">#REF!</definedName>
    <definedName name="firma1">#REF!</definedName>
    <definedName name="firma2" localSheetId="14">#REF!</definedName>
    <definedName name="firma2">#REF!</definedName>
    <definedName name="FISCAL" localSheetId="14">#REF!</definedName>
    <definedName name="FISCAL">#REF!</definedName>
    <definedName name="fkfkfkfkfkf" localSheetId="14">#REF!</definedName>
    <definedName name="fkfkfkfkfkf">#REF!</definedName>
    <definedName name="FKJ" localSheetId="14">#REF!</definedName>
    <definedName name="FKJ">#REF!</definedName>
    <definedName name="fluxo" localSheetId="7">'[53]450'!#REF!</definedName>
    <definedName name="fluxo" localSheetId="14">'[53]450'!#REF!</definedName>
    <definedName name="fluxo" localSheetId="6">'[53]450'!#REF!</definedName>
    <definedName name="fluxo" localSheetId="5">'[53]450'!#REF!</definedName>
    <definedName name="fluxo" localSheetId="4">'[53]450'!#REF!</definedName>
    <definedName name="fluxo">'[53]450'!#REF!</definedName>
    <definedName name="FOGO" localSheetId="7">'[54]RESUMO POR CÓD'!#REF!</definedName>
    <definedName name="FOGO" localSheetId="14">'[54]RESUMO POR CÓD'!#REF!</definedName>
    <definedName name="FOGO" localSheetId="6">'[54]RESUMO POR CÓD'!#REF!</definedName>
    <definedName name="FOGO" localSheetId="5">'[54]RESUMO POR CÓD'!#REF!</definedName>
    <definedName name="FOGO">'[54]RESUMO POR CÓD'!#REF!</definedName>
    <definedName name="FOGO." localSheetId="7">'[54]RESUMO POR CÓD'!#REF!</definedName>
    <definedName name="FOGO." localSheetId="14">'[54]RESUMO POR CÓD'!#REF!</definedName>
    <definedName name="FOGO." localSheetId="6">'[54]RESUMO POR CÓD'!#REF!</definedName>
    <definedName name="FOGO." localSheetId="5">'[54]RESUMO POR CÓD'!#REF!</definedName>
    <definedName name="FOGO.">'[54]RESUMO POR CÓD'!#REF!</definedName>
    <definedName name="folha02" localSheetId="7">#REF!</definedName>
    <definedName name="folha02" localSheetId="14">#REF!</definedName>
    <definedName name="folha02" localSheetId="6">#REF!</definedName>
    <definedName name="folha02" localSheetId="5">#REF!</definedName>
    <definedName name="folha02" localSheetId="4">#REF!</definedName>
    <definedName name="folha02">#REF!</definedName>
    <definedName name="fooll" localSheetId="7">#REF!</definedName>
    <definedName name="fooll" localSheetId="14">#REF!</definedName>
    <definedName name="fooll" localSheetId="6">#REF!</definedName>
    <definedName name="fooll" localSheetId="5">#REF!</definedName>
    <definedName name="fooll" localSheetId="4">#REF!</definedName>
    <definedName name="fooll">#REF!</definedName>
    <definedName name="forca" localSheetId="7">#REF!</definedName>
    <definedName name="forca" localSheetId="14">#REF!</definedName>
    <definedName name="forca" localSheetId="6">#REF!</definedName>
    <definedName name="forca" localSheetId="5">#REF!</definedName>
    <definedName name="forca" localSheetId="4">#REF!</definedName>
    <definedName name="forca">#REF!</definedName>
    <definedName name="Format" localSheetId="14">#REF!</definedName>
    <definedName name="Format">#REF!</definedName>
    <definedName name="formulas">'[55]Compactação  botafora'!$B$112,'[55]Compactação  botafora'!$B$50,'[55]Compactação  botafora'!$B$174:$B$177,'[55]Compactação  botafora'!$B$236:$B$239,'[55]Compactação  botafora'!$B$298:$B$301,'[55]Compactação  botafora'!$B$360:$B$362,'[55]Compactação  botafora'!$B$422:$B$424,'[55]Compactação  botafora'!$B$484:$B$486,'[55]Compactação  botafora'!$B$546:$B$547,'[55]Compactação  botafora'!$B$608:$B$609,'[55]Compactação  botafora'!$B$671:$B$672,'[55]Compactação  botafora'!$B$733:$B$734,'[55]Compactação  botafora'!$B$795:$B$796,'[55]Compactação  botafora'!$B$857:$B$858,'[55]Compactação  botafora'!$B$980,'[55]Compactação  botafora'!$B$1042,'[55]Compactação  botafora'!$B$1104,'[55]Compactação  botafora'!$B$1166:$B$1168,'[55]Compactação  botafora'!$B$1228:$B$1230,'[55]Compactação  botafora'!$B$1290:$B$1292</definedName>
    <definedName name="FORNECIMENTO">'[56]TABELA DE RECURSOS'!$B$5:$AJ$5000</definedName>
    <definedName name="fr" localSheetId="7">#N/A</definedName>
    <definedName name="fr" localSheetId="14">#N/A</definedName>
    <definedName name="fr" localSheetId="6">'[14]SETOP 01-21'!fr</definedName>
    <definedName name="fr" localSheetId="5">'[14]SETOP 01-21'!fr</definedName>
    <definedName name="fr" localSheetId="4">#N/A</definedName>
    <definedName name="fr">CPU!fr</definedName>
    <definedName name="fre" localSheetId="7">#N/A</definedName>
    <definedName name="fre" localSheetId="14">#N/A</definedName>
    <definedName name="fre" localSheetId="6">'[14]SETOP 01-21'!fre</definedName>
    <definedName name="fre" localSheetId="5">'[14]SETOP 01-21'!fre</definedName>
    <definedName name="fre" localSheetId="4">#N/A</definedName>
    <definedName name="fre">CPU!fre</definedName>
    <definedName name="fuel" localSheetId="7">#REF!</definedName>
    <definedName name="fuel" localSheetId="14">#REF!</definedName>
    <definedName name="fuel" localSheetId="6">#REF!</definedName>
    <definedName name="fuel" localSheetId="5">#REF!</definedName>
    <definedName name="fuel" localSheetId="4">#REF!</definedName>
    <definedName name="fuel">#REF!</definedName>
    <definedName name="Fundacao_Plano_Inclinado" localSheetId="7">#REF!</definedName>
    <definedName name="Fundacao_Plano_Inclinado" localSheetId="14">#REF!</definedName>
    <definedName name="Fundacao_Plano_Inclinado" localSheetId="6">#REF!</definedName>
    <definedName name="Fundacao_Plano_Inclinado" localSheetId="5">#REF!</definedName>
    <definedName name="Fundacao_Plano_Inclinado" localSheetId="4">#REF!</definedName>
    <definedName name="Fundacao_Plano_Inclinado">#REF!</definedName>
    <definedName name="FXG" localSheetId="7">#REF!</definedName>
    <definedName name="FXG" localSheetId="14">#REF!</definedName>
    <definedName name="FXG" localSheetId="6">#REF!</definedName>
    <definedName name="FXG" localSheetId="5">#REF!</definedName>
    <definedName name="FXG" localSheetId="4">#REF!</definedName>
    <definedName name="FXG">#REF!</definedName>
    <definedName name="G" localSheetId="14">#REF!</definedName>
    <definedName name="G">#REF!</definedName>
    <definedName name="G_01_1" localSheetId="14">[29]RESUMO!#REF!</definedName>
    <definedName name="G_01_1">[29]RESUMO!#REF!</definedName>
    <definedName name="G_02_1" localSheetId="14">[29]RESUMO!#REF!</definedName>
    <definedName name="G_02_1">[29]RESUMO!#REF!</definedName>
    <definedName name="G_03_1" localSheetId="14">[29]RESUMO!#REF!</definedName>
    <definedName name="G_03_1">[29]RESUMO!#REF!</definedName>
    <definedName name="G_04_1" localSheetId="14">[29]RESUMO!#REF!</definedName>
    <definedName name="G_04_1">[29]RESUMO!#REF!</definedName>
    <definedName name="G_05_1" localSheetId="14">[29]RESUMO!#REF!</definedName>
    <definedName name="G_05_1">[29]RESUMO!#REF!</definedName>
    <definedName name="G_06_1" localSheetId="14">[29]RESUMO!#REF!</definedName>
    <definedName name="G_06_1">[29]RESUMO!#REF!</definedName>
    <definedName name="G_07_1" localSheetId="14">[29]RESUMO!#REF!</definedName>
    <definedName name="G_07_1">[29]RESUMO!#REF!</definedName>
    <definedName name="G_08_1" localSheetId="14">[29]RESUMO!#REF!</definedName>
    <definedName name="G_08_1">[29]RESUMO!#REF!</definedName>
    <definedName name="G_09_1" localSheetId="14">[29]RESUMO!#REF!</definedName>
    <definedName name="G_09_1">[29]RESUMO!#REF!</definedName>
    <definedName name="G_10_1" localSheetId="14">[29]RESUMO!#REF!</definedName>
    <definedName name="G_10_1">[29]RESUMO!#REF!</definedName>
    <definedName name="G_11_1" localSheetId="14">[29]RESUMO!#REF!</definedName>
    <definedName name="G_11_1">[29]RESUMO!#REF!</definedName>
    <definedName name="G_12_1" localSheetId="14">[29]RESUMO!#REF!</definedName>
    <definedName name="G_12_1">[29]RESUMO!#REF!</definedName>
    <definedName name="G_13_1" localSheetId="14">[29]RESUMO!#REF!</definedName>
    <definedName name="G_13_1">[29]RESUMO!#REF!</definedName>
    <definedName name="G_14_1" localSheetId="14">[29]RESUMO!#REF!</definedName>
    <definedName name="G_14_1">[29]RESUMO!#REF!</definedName>
    <definedName name="G_15_1" localSheetId="14">[29]RESUMO!#REF!</definedName>
    <definedName name="G_15_1">[29]RESUMO!#REF!</definedName>
    <definedName name="G_16_1" localSheetId="14">[29]RESUMO!#REF!</definedName>
    <definedName name="G_16_1">[29]RESUMO!#REF!</definedName>
    <definedName name="G_17_1" localSheetId="14">[29]RESUMO!#REF!</definedName>
    <definedName name="G_17_1">[29]RESUMO!#REF!</definedName>
    <definedName name="G_18_1" localSheetId="14">[29]RESUMO!#REF!</definedName>
    <definedName name="G_18_1">[29]RESUMO!#REF!</definedName>
    <definedName name="G_19_1" localSheetId="14">[29]RESUMO!#REF!</definedName>
    <definedName name="G_19_1">[29]RESUMO!#REF!</definedName>
    <definedName name="G_20_1" localSheetId="14">[29]RESUMO!#REF!</definedName>
    <definedName name="G_20_1">[29]RESUMO!#REF!</definedName>
    <definedName name="gas" localSheetId="7">#REF!</definedName>
    <definedName name="gas" localSheetId="14">#REF!</definedName>
    <definedName name="gas" localSheetId="6">#REF!</definedName>
    <definedName name="gas" localSheetId="5">#REF!</definedName>
    <definedName name="gas" localSheetId="4">#REF!</definedName>
    <definedName name="gas">#REF!</definedName>
    <definedName name="GASOL">[57]INVENTÁRIO!$D$6</definedName>
    <definedName name="GC">[58]INVENTÁRIO!$D$5</definedName>
    <definedName name="gen" localSheetId="3">#REF!</definedName>
    <definedName name="gen" localSheetId="14">#REF!</definedName>
    <definedName name="gen" localSheetId="1">#REF!</definedName>
    <definedName name="gen" localSheetId="6">#REF!</definedName>
    <definedName name="gen" localSheetId="5">#REF!</definedName>
    <definedName name="gen" localSheetId="4">#REF!</definedName>
    <definedName name="gen">#REF!</definedName>
    <definedName name="gen_13" localSheetId="3">#REF!</definedName>
    <definedName name="gen_13" localSheetId="14">#REF!</definedName>
    <definedName name="gen_13" localSheetId="1">#REF!</definedName>
    <definedName name="gen_13" localSheetId="6">#REF!</definedName>
    <definedName name="gen_13" localSheetId="5">#REF!</definedName>
    <definedName name="gen_13" localSheetId="4">#REF!</definedName>
    <definedName name="gen_13">#REF!</definedName>
    <definedName name="Gerenciadora" localSheetId="14">#REF!</definedName>
    <definedName name="Gerenciadora" localSheetId="6">#REF!</definedName>
    <definedName name="Gerenciadora" localSheetId="5">#REF!</definedName>
    <definedName name="Gerenciadora">#REF!</definedName>
    <definedName name="gh" localSheetId="14">#REF!</definedName>
    <definedName name="gh">#REF!</definedName>
    <definedName name="ghh" localSheetId="14">#REF!</definedName>
    <definedName name="ghh">#REF!</definedName>
    <definedName name="global" localSheetId="14">#REF!</definedName>
    <definedName name="global">#REF!</definedName>
    <definedName name="goias" localSheetId="14">#REF!</definedName>
    <definedName name="goias">#REF!</definedName>
    <definedName name="graf" localSheetId="14">'[59]FLUXO - EXECUÇÃO PRÓPRIA'!#REF!</definedName>
    <definedName name="graf">'[59]FLUXO - EXECUÇÃO PRÓPRIA'!#REF!</definedName>
    <definedName name="Gráfico" localSheetId="7">#REF!</definedName>
    <definedName name="Gráfico" localSheetId="14">#REF!</definedName>
    <definedName name="Gráfico" localSheetId="6">#REF!</definedName>
    <definedName name="Gráfico" localSheetId="5">#REF!</definedName>
    <definedName name="Gráfico" localSheetId="4">#REF!</definedName>
    <definedName name="Gráfico">#REF!</definedName>
    <definedName name="há" localSheetId="7">#REF!</definedName>
    <definedName name="há" localSheetId="14">#REF!</definedName>
    <definedName name="há" localSheetId="6">#REF!</definedName>
    <definedName name="há" localSheetId="5">#REF!</definedName>
    <definedName name="há" localSheetId="4">#REF!</definedName>
    <definedName name="há">#REF!</definedName>
    <definedName name="HAHA" localSheetId="7">#REF!</definedName>
    <definedName name="HAHA" localSheetId="14">#REF!</definedName>
    <definedName name="HAHA" localSheetId="6">#REF!</definedName>
    <definedName name="HAHA" localSheetId="5">#REF!</definedName>
    <definedName name="HAHA" localSheetId="4">#REF!</definedName>
    <definedName name="HAHA">#REF!</definedName>
    <definedName name="Header" localSheetId="14">#REF!</definedName>
    <definedName name="Header">#REF!</definedName>
    <definedName name="HGJ" localSheetId="14">'[15]Planilha PROJETISTA'!#REF!</definedName>
    <definedName name="HGJ">'[15]Planilha PROJETISTA'!#REF!</definedName>
    <definedName name="hi" localSheetId="7">#REF!</definedName>
    <definedName name="hi" localSheetId="14">#REF!</definedName>
    <definedName name="hi" localSheetId="6">#REF!</definedName>
    <definedName name="hi" localSheetId="5">#REF!</definedName>
    <definedName name="hi">#REF!</definedName>
    <definedName name="HJKBJ" localSheetId="7">#REF!</definedName>
    <definedName name="HJKBJ" localSheetId="14">#REF!</definedName>
    <definedName name="HJKBJ" localSheetId="6">#REF!</definedName>
    <definedName name="HJKBJ" localSheetId="5">#REF!</definedName>
    <definedName name="HJKBJ">#REF!</definedName>
    <definedName name="HJNIPIO" localSheetId="7">#REF!</definedName>
    <definedName name="HJNIPIO" localSheetId="14">#REF!</definedName>
    <definedName name="HJNIPIO" localSheetId="6">#REF!</definedName>
    <definedName name="HJNIPIO" localSheetId="5">#REF!</definedName>
    <definedName name="HJNIPIO">#REF!</definedName>
    <definedName name="hora" localSheetId="14">#REF!</definedName>
    <definedName name="hora">#REF!</definedName>
    <definedName name="HP">NA()</definedName>
    <definedName name="hrf" localSheetId="7">#N/A</definedName>
    <definedName name="hrf" localSheetId="14">#N/A</definedName>
    <definedName name="hrf" localSheetId="6">'[14]SETOP 01-21'!hrf</definedName>
    <definedName name="hrf" localSheetId="5">'[14]SETOP 01-21'!hrf</definedName>
    <definedName name="hrf" localSheetId="4">#N/A</definedName>
    <definedName name="hrf">CPU!hrf</definedName>
    <definedName name="I" localSheetId="7">#REF!</definedName>
    <definedName name="I" localSheetId="14">#REF!</definedName>
    <definedName name="I" localSheetId="6">#REF!</definedName>
    <definedName name="I" localSheetId="5">#REF!</definedName>
    <definedName name="I" localSheetId="4">#REF!</definedName>
    <definedName name="I">#REF!</definedName>
    <definedName name="ICMS" localSheetId="7">#REF!</definedName>
    <definedName name="ICMS" localSheetId="14">#REF!</definedName>
    <definedName name="ICMS" localSheetId="6">#REF!</definedName>
    <definedName name="ICMS" localSheetId="5">#REF!</definedName>
    <definedName name="ICMS" localSheetId="4">#REF!</definedName>
    <definedName name="ICMS">#REF!</definedName>
    <definedName name="ideia01" localSheetId="7">#REF!</definedName>
    <definedName name="ideia01" localSheetId="14">#REF!</definedName>
    <definedName name="ideia01" localSheetId="6">#REF!</definedName>
    <definedName name="ideia01" localSheetId="5">#REF!</definedName>
    <definedName name="ideia01" localSheetId="4">#REF!</definedName>
    <definedName name="ideia01">#REF!</definedName>
    <definedName name="igreja" localSheetId="14">#REF!</definedName>
    <definedName name="igreja">#REF!</definedName>
    <definedName name="IM" localSheetId="14">#REF!</definedName>
    <definedName name="IM">#REF!</definedName>
    <definedName name="imp" localSheetId="14">'[12]Resumo Financeiro'!#REF!</definedName>
    <definedName name="imp">'[12]Resumo Financeiro'!#REF!</definedName>
    <definedName name="Implantacao_Consulta" localSheetId="7">#REF!</definedName>
    <definedName name="Implantacao_Consulta" localSheetId="14">#REF!</definedName>
    <definedName name="Implantacao_Consulta" localSheetId="6">#REF!</definedName>
    <definedName name="Implantacao_Consulta" localSheetId="5">#REF!</definedName>
    <definedName name="Implantacao_Consulta" localSheetId="4">#REF!</definedName>
    <definedName name="Implantacao_Consulta">#REF!</definedName>
    <definedName name="ÍNDICES">'[60]Índices de Reajustamento'!$B$2:$O$14</definedName>
    <definedName name="ÍNDICES_10">'[60]Índices de Reajustamento'!$B$2:$O$14</definedName>
    <definedName name="ÍNDICES_17">'[60]Índices de Reajustamento'!$B$2:$O$14</definedName>
    <definedName name="ÍNDICES_6">'[60]Índices de Reajustamento'!$B$2:$O$14</definedName>
    <definedName name="ÍNDICES_7">'[60]Índices de Reajustamento'!$B$2:$O$14</definedName>
    <definedName name="ÍNDICES_8">'[60]Índices de Reajustamento'!$B$2:$O$14</definedName>
    <definedName name="ÍNDICES_9">'[60]Índices de Reajustamento'!$B$2:$O$14</definedName>
    <definedName name="inic_cell" localSheetId="7">#REF!</definedName>
    <definedName name="inic_cell" localSheetId="14">#REF!</definedName>
    <definedName name="inic_cell" localSheetId="6">#REF!</definedName>
    <definedName name="inic_cell" localSheetId="5">#REF!</definedName>
    <definedName name="inic_cell" localSheetId="4">#REF!</definedName>
    <definedName name="inic_cell">#REF!</definedName>
    <definedName name="inserir" localSheetId="7">#REF!</definedName>
    <definedName name="inserir" localSheetId="14">#REF!</definedName>
    <definedName name="inserir" localSheetId="6">#REF!</definedName>
    <definedName name="inserir" localSheetId="5">#REF!</definedName>
    <definedName name="inserir" localSheetId="4">#REF!</definedName>
    <definedName name="inserir">#REF!</definedName>
    <definedName name="INSUMO">[61]insumos!$1:$1048576</definedName>
    <definedName name="insumos" localSheetId="3">#REF!</definedName>
    <definedName name="insumos" localSheetId="14">#REF!</definedName>
    <definedName name="insumos" localSheetId="1">#REF!</definedName>
    <definedName name="insumos" localSheetId="6">#REF!</definedName>
    <definedName name="insumos" localSheetId="5">#REF!</definedName>
    <definedName name="insumos" localSheetId="4">#REF!</definedName>
    <definedName name="insumos">#REF!</definedName>
    <definedName name="insumos_13" localSheetId="3">#REF!</definedName>
    <definedName name="insumos_13" localSheetId="14">#REF!</definedName>
    <definedName name="insumos_13" localSheetId="1">#REF!</definedName>
    <definedName name="insumos_13" localSheetId="6">#REF!</definedName>
    <definedName name="insumos_13" localSheetId="5">#REF!</definedName>
    <definedName name="insumos_13">#REF!</definedName>
    <definedName name="INTERCEPTORES___EMISSÁRIOS" localSheetId="14">#REF!</definedName>
    <definedName name="INTERCEPTORES___EMISSÁRIOS" localSheetId="6">#REF!</definedName>
    <definedName name="INTERCEPTORES___EMISSÁRIOS" localSheetId="5">#REF!</definedName>
    <definedName name="INTERCEPTORES___EMISSÁRIOS">#REF!</definedName>
    <definedName name="intervencoes" localSheetId="7">[62]!PassaExtenso</definedName>
    <definedName name="intervencoes" localSheetId="15">[62]!PassaExtenso</definedName>
    <definedName name="intervencoes" localSheetId="16">[62]!PassaExtenso</definedName>
    <definedName name="intervencoes" localSheetId="17">[62]!PassaExtenso</definedName>
    <definedName name="intervencoes" localSheetId="18">[62]!PassaExtenso</definedName>
    <definedName name="intervencoes" localSheetId="19">[62]!PassaExtenso</definedName>
    <definedName name="intervencoes" localSheetId="14">[62]!PassaExtenso</definedName>
    <definedName name="intervencoes" localSheetId="20">[62]!PassaExtenso</definedName>
    <definedName name="intervencoes" localSheetId="6">[62]!PassaExtenso</definedName>
    <definedName name="intervencoes" localSheetId="21">[62]!PassaExtenso</definedName>
    <definedName name="intervencoes">[62]!PassaExtenso</definedName>
    <definedName name="ip" localSheetId="7">#REF!</definedName>
    <definedName name="ip" localSheetId="14">#REF!</definedName>
    <definedName name="ip" localSheetId="6">#REF!</definedName>
    <definedName name="ip" localSheetId="5">#REF!</definedName>
    <definedName name="ip" localSheetId="4">#REF!</definedName>
    <definedName name="ip">#REF!</definedName>
    <definedName name="ITEM" localSheetId="3">#REF!</definedName>
    <definedName name="ITEM" localSheetId="14">#REF!</definedName>
    <definedName name="ITEM" localSheetId="1">#REF!</definedName>
    <definedName name="ITEM" localSheetId="6">#REF!</definedName>
    <definedName name="ITEM" localSheetId="5">#REF!</definedName>
    <definedName name="ITEM" localSheetId="4">#REF!</definedName>
    <definedName name="ITEM">#REF!</definedName>
    <definedName name="ITEM_13" localSheetId="3">#REF!</definedName>
    <definedName name="ITEM_13" localSheetId="14">#REF!</definedName>
    <definedName name="ITEM_13" localSheetId="1">#REF!</definedName>
    <definedName name="ITEM_13" localSheetId="6">#REF!</definedName>
    <definedName name="ITEM_13" localSheetId="5">#REF!</definedName>
    <definedName name="ITEM_13" localSheetId="4">#REF!</definedName>
    <definedName name="ITEM_13">#REF!</definedName>
    <definedName name="itmemtietmeitrmekkejtriejtri" localSheetId="14">#REF!</definedName>
    <definedName name="itmemtietmeitrmekkejtriejtri">#REF!</definedName>
    <definedName name="J" localSheetId="14">#REF!</definedName>
    <definedName name="J">#REF!</definedName>
    <definedName name="Jacareacanga" localSheetId="14">#REF!</definedName>
    <definedName name="Jacareacanga">#REF!</definedName>
    <definedName name="Jazidas" localSheetId="14">#REF!</definedName>
    <definedName name="Jazidas">#REF!</definedName>
    <definedName name="JHG" localSheetId="14">#REF!</definedName>
    <definedName name="JHG">#REF!</definedName>
    <definedName name="JI" localSheetId="14">#REF!</definedName>
    <definedName name="JI">#REF!</definedName>
    <definedName name="jjjjkkkk222" localSheetId="14">#REF!</definedName>
    <definedName name="jjjjkkkk222">#REF!</definedName>
    <definedName name="JJNNJ" localSheetId="14">'[63]P.O.UNIT'!#REF!</definedName>
    <definedName name="JJNNJ">'[63]P.O.UNIT'!#REF!</definedName>
    <definedName name="JOAO" localSheetId="7"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localSheetId="5" hidden="1">{#N/A,#N/A,FALSE,"SS 1";#N/A,#N/A,FALSE,"SS 2";#N/A,#N/A,FALSE,"TER 1 (1)";#N/A,#N/A,FALSE,"TER 1 (2)";#N/A,#N/A,FALSE,"TER 2 ";#N/A,#N/A,FALSE,"TP  (1)";#N/A,#N/A,FALSE,"TP  (2)";#N/A,#N/A,FALSE,"CM BAR"}</definedName>
    <definedName name="JOAO" localSheetId="4"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7" hidden="1">{#N/A,#N/A,FALSE,"LEVFER V2 P";#N/A,#N/A,FALSE,"LEVFER V2 P10%"}</definedName>
    <definedName name="JOAO1" localSheetId="6" hidden="1">{#N/A,#N/A,FALSE,"LEVFER V2 P";#N/A,#N/A,FALSE,"LEVFER V2 P10%"}</definedName>
    <definedName name="JOAO1" localSheetId="5" hidden="1">{#N/A,#N/A,FALSE,"LEVFER V2 P";#N/A,#N/A,FALSE,"LEVFER V2 P10%"}</definedName>
    <definedName name="JOAO1" localSheetId="4" hidden="1">{#N/A,#N/A,FALSE,"LEVFER V2 P";#N/A,#N/A,FALSE,"LEVFER V2 P10%"}</definedName>
    <definedName name="JOAO1" hidden="1">{#N/A,#N/A,FALSE,"LEVFER V2 P";#N/A,#N/A,FALSE,"LEVFER V2 P10%"}</definedName>
    <definedName name="JOSE" localSheetId="7" hidden="1">{#N/A,#N/A,FALSE,"LEVFER V2 P";#N/A,#N/A,FALSE,"LEVFER V2 P10%"}</definedName>
    <definedName name="JOSE" localSheetId="6" hidden="1">{#N/A,#N/A,FALSE,"LEVFER V2 P";#N/A,#N/A,FALSE,"LEVFER V2 P10%"}</definedName>
    <definedName name="JOSE" localSheetId="5" hidden="1">{#N/A,#N/A,FALSE,"LEVFER V2 P";#N/A,#N/A,FALSE,"LEVFER V2 P10%"}</definedName>
    <definedName name="JOSE" localSheetId="4" hidden="1">{#N/A,#N/A,FALSE,"LEVFER V2 P";#N/A,#N/A,FALSE,"LEVFER V2 P10%"}</definedName>
    <definedName name="JOSE" hidden="1">{#N/A,#N/A,FALSE,"LEVFER V2 P";#N/A,#N/A,FALSE,"LEVFER V2 P10%"}</definedName>
    <definedName name="juca" localSheetId="7"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localSheetId="5" hidden="1">{#N/A,#N/A,FALSE,"SS 1";#N/A,#N/A,FALSE,"TER 1 (A)";#N/A,#N/A,FALSE,"SS 2";#N/A,#N/A,FALSE,"TER 1 (B)";#N/A,#N/A,FALSE,"TER 1 (C)";#N/A,#N/A,FALSE,"TER 1 (D)";#N/A,#N/A,FALSE,"TER 1 (E)";#N/A,#N/A,FALSE,"TER 2 "}</definedName>
    <definedName name="juca" localSheetId="4"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7">#REF!</definedName>
    <definedName name="julio" localSheetId="14">#REF!</definedName>
    <definedName name="julio" localSheetId="6">#REF!</definedName>
    <definedName name="julio" localSheetId="5">#REF!</definedName>
    <definedName name="julio" localSheetId="4">#REF!</definedName>
    <definedName name="julio">#REF!</definedName>
    <definedName name="K" localSheetId="7">#REF!</definedName>
    <definedName name="K" localSheetId="14">#REF!</definedName>
    <definedName name="K" localSheetId="6">#REF!</definedName>
    <definedName name="K" localSheetId="5">#REF!</definedName>
    <definedName name="K" localSheetId="4">#REF!</definedName>
    <definedName name="K">#REF!</definedName>
    <definedName name="K1_" localSheetId="7">#REF!</definedName>
    <definedName name="K1_" localSheetId="14">#REF!</definedName>
    <definedName name="K1_" localSheetId="6">#REF!</definedName>
    <definedName name="K1_" localSheetId="5">#REF!</definedName>
    <definedName name="K1_" localSheetId="4">#REF!</definedName>
    <definedName name="K1_">#REF!</definedName>
    <definedName name="K2_" localSheetId="14">#REF!</definedName>
    <definedName name="K2_">#REF!</definedName>
    <definedName name="K3_" localSheetId="14">#REF!</definedName>
    <definedName name="K3_">#REF!</definedName>
    <definedName name="KAPA" localSheetId="14">#REF!</definedName>
    <definedName name="KAPA">#REF!</definedName>
    <definedName name="KJH" localSheetId="14">#REF!</definedName>
    <definedName name="KJH">#REF!</definedName>
    <definedName name="kk">NA()</definedName>
    <definedName name="kkk">NA()</definedName>
    <definedName name="kkkkkkk333" localSheetId="7">#REF!</definedName>
    <definedName name="kkkkkkk333" localSheetId="14">#REF!</definedName>
    <definedName name="kkkkkkk333" localSheetId="6">#REF!</definedName>
    <definedName name="kkkkkkk333" localSheetId="5">#REF!</definedName>
    <definedName name="kkkkkkk333">#REF!</definedName>
    <definedName name="kkmm" localSheetId="7">#REF!</definedName>
    <definedName name="kkmm" localSheetId="14">#REF!</definedName>
    <definedName name="kkmm" localSheetId="6">#REF!</definedName>
    <definedName name="kkmm" localSheetId="5">#REF!</definedName>
    <definedName name="kkmm">#REF!</definedName>
    <definedName name="km" localSheetId="7">#REF!</definedName>
    <definedName name="km" localSheetId="14">#REF!</definedName>
    <definedName name="km" localSheetId="6">#REF!</definedName>
    <definedName name="km" localSheetId="5">#REF!</definedName>
    <definedName name="km">#REF!</definedName>
    <definedName name="Kvenda" localSheetId="14">#REF!</definedName>
    <definedName name="Kvenda">#REF!</definedName>
    <definedName name="kwh" localSheetId="14">#REF!</definedName>
    <definedName name="kwh">#REF!</definedName>
    <definedName name="lalalala" localSheetId="14">#REF!</definedName>
    <definedName name="lalalala">#REF!</definedName>
    <definedName name="lapis" localSheetId="14">#REF!</definedName>
    <definedName name="lapis">#REF!</definedName>
    <definedName name="LARANJEIRAS">'[64]CUSTO LARANJEIRAS'!$A$3:$N$5</definedName>
    <definedName name="LARGURA" localSheetId="7">#REF!</definedName>
    <definedName name="LARGURA" localSheetId="14">#REF!</definedName>
    <definedName name="LARGURA" localSheetId="6">#REF!</definedName>
    <definedName name="LARGURA" localSheetId="5">#REF!</definedName>
    <definedName name="LARGURA" localSheetId="4">#REF!</definedName>
    <definedName name="LARGURA">#REF!</definedName>
    <definedName name="Largura_da_Faixa_de_Tráfego___..........." localSheetId="7">#REF!</definedName>
    <definedName name="Largura_da_Faixa_de_Tráfego___..........." localSheetId="14">#REF!</definedName>
    <definedName name="Largura_da_Faixa_de_Tráfego___..........." localSheetId="6">#REF!</definedName>
    <definedName name="Largura_da_Faixa_de_Tráfego___..........." localSheetId="5">#REF!</definedName>
    <definedName name="Largura_da_Faixa_de_Tráfego___..........." localSheetId="4">#REF!</definedName>
    <definedName name="Largura_da_Faixa_de_Tráfego___...........">#REF!</definedName>
    <definedName name="lata" localSheetId="7">#REF!</definedName>
    <definedName name="lata" localSheetId="14">#REF!</definedName>
    <definedName name="lata" localSheetId="6">#REF!</definedName>
    <definedName name="lata" localSheetId="5">#REF!</definedName>
    <definedName name="lata" localSheetId="4">#REF!</definedName>
    <definedName name="lata">#REF!</definedName>
    <definedName name="lata1" localSheetId="14">#REF!</definedName>
    <definedName name="lata1">#REF!</definedName>
    <definedName name="lata1111111" localSheetId="14">#REF!</definedName>
    <definedName name="lata1111111">#REF!</definedName>
    <definedName name="LDI" localSheetId="14">#REF!</definedName>
    <definedName name="LDI">#REF!</definedName>
    <definedName name="Leopoldina" localSheetId="14">#REF!</definedName>
    <definedName name="Leopoldina">#REF!</definedName>
    <definedName name="leve" localSheetId="14">#REF!</definedName>
    <definedName name="leve">#REF!</definedName>
    <definedName name="lia" localSheetId="14">#REF!</definedName>
    <definedName name="lia">#REF!</definedName>
    <definedName name="lias" localSheetId="7">#N/A</definedName>
    <definedName name="lias" localSheetId="14">#N/A</definedName>
    <definedName name="lias" localSheetId="6">'[14]SETOP 01-21'!lias</definedName>
    <definedName name="lias" localSheetId="5">'[14]SETOP 01-21'!lias</definedName>
    <definedName name="lias" localSheetId="4">#N/A</definedName>
    <definedName name="lias">CPU!lias</definedName>
    <definedName name="ligação" localSheetId="7">[65]!PassaExtenso</definedName>
    <definedName name="ligação" localSheetId="15">[65]!PassaExtenso</definedName>
    <definedName name="ligação" localSheetId="16">[65]!PassaExtenso</definedName>
    <definedName name="ligação" localSheetId="17">[65]!PassaExtenso</definedName>
    <definedName name="ligação" localSheetId="18">[65]!PassaExtenso</definedName>
    <definedName name="ligação" localSheetId="19">[65]!PassaExtenso</definedName>
    <definedName name="ligação" localSheetId="14">[65]!PassaExtenso</definedName>
    <definedName name="ligação" localSheetId="20">[65]!PassaExtenso</definedName>
    <definedName name="ligação" localSheetId="6">[65]!PassaExtenso</definedName>
    <definedName name="ligação" localSheetId="21">[65]!PassaExtenso</definedName>
    <definedName name="ligação">[65]!PassaExtenso</definedName>
    <definedName name="LILASDRENA" localSheetId="7">#REF!</definedName>
    <definedName name="LILASDRENA" localSheetId="14">#REF!</definedName>
    <definedName name="LILASDRENA" localSheetId="6">#REF!</definedName>
    <definedName name="LILASDRENA" localSheetId="5">#REF!</definedName>
    <definedName name="LILASDRENA" localSheetId="4">#REF!</definedName>
    <definedName name="LILASDRENA">#REF!</definedName>
    <definedName name="limpeza" localSheetId="7">#REF!</definedName>
    <definedName name="limpeza" localSheetId="14">#REF!</definedName>
    <definedName name="limpeza" localSheetId="6">#REF!</definedName>
    <definedName name="limpeza" localSheetId="5">#REF!</definedName>
    <definedName name="limpeza" localSheetId="4">#REF!</definedName>
    <definedName name="limpeza">#REF!</definedName>
    <definedName name="linha" localSheetId="7">#REF!</definedName>
    <definedName name="linha" localSheetId="14">#REF!</definedName>
    <definedName name="linha" localSheetId="6">#REF!</definedName>
    <definedName name="linha" localSheetId="5">#REF!</definedName>
    <definedName name="linha" localSheetId="4">#REF!</definedName>
    <definedName name="linha">#REF!</definedName>
    <definedName name="linha11111111111" localSheetId="14">#REF!</definedName>
    <definedName name="linha11111111111">#REF!</definedName>
    <definedName name="linha23333" localSheetId="14">#REF!</definedName>
    <definedName name="linha23333">#REF!</definedName>
    <definedName name="LINHAS_DE_RECALQUE" localSheetId="14">#REF!</definedName>
    <definedName name="LINHAS_DE_RECALQUE">#REF!</definedName>
    <definedName name="lista" localSheetId="14">#REF!</definedName>
    <definedName name="lista">#REF!</definedName>
    <definedName name="lista.coluna" localSheetId="14">#REF!</definedName>
    <definedName name="lista.coluna">#REF!</definedName>
    <definedName name="lista.linha" localSheetId="14">#REF!</definedName>
    <definedName name="lista.linha">#REF!</definedName>
    <definedName name="LISTA_CÓD_MEDIÇÕES">[19]Listas!$B$5:$B$38</definedName>
    <definedName name="livre30" localSheetId="7">#REF!</definedName>
    <definedName name="livre30" localSheetId="14">#REF!</definedName>
    <definedName name="livre30" localSheetId="6">#REF!</definedName>
    <definedName name="livre30" localSheetId="5">#REF!</definedName>
    <definedName name="livre30">#REF!</definedName>
    <definedName name="livro" localSheetId="7">#REF!</definedName>
    <definedName name="livro" localSheetId="14">#REF!</definedName>
    <definedName name="livro" localSheetId="6">#REF!</definedName>
    <definedName name="livro" localSheetId="5">#REF!</definedName>
    <definedName name="livro">#REF!</definedName>
    <definedName name="lixo" localSheetId="7">#REF!</definedName>
    <definedName name="lixo" localSheetId="14">#REF!</definedName>
    <definedName name="lixo" localSheetId="6">#REF!</definedName>
    <definedName name="lixo" localSheetId="5">#REF!</definedName>
    <definedName name="lixo">#REF!</definedName>
    <definedName name="lll" localSheetId="14">#REF!</definedName>
    <definedName name="lll" localSheetId="6">#REF!</definedName>
    <definedName name="lll" localSheetId="5">#REF!</definedName>
    <definedName name="lll">#REF!</definedName>
    <definedName name="llll333" localSheetId="14">#REF!</definedName>
    <definedName name="llll333">#REF!</definedName>
    <definedName name="LLLLLLLLLL" localSheetId="14">#REF!</definedName>
    <definedName name="LLLLLLLLLL">#REF!</definedName>
    <definedName name="lo" localSheetId="14">'[53]450'!#REF!</definedName>
    <definedName name="lo">'[53]450'!#REF!</definedName>
    <definedName name="loki" localSheetId="7">#REF!</definedName>
    <definedName name="loki" localSheetId="14">#REF!</definedName>
    <definedName name="loki" localSheetId="6">#REF!</definedName>
    <definedName name="loki" localSheetId="5">#REF!</definedName>
    <definedName name="loki" localSheetId="4">#REF!</definedName>
    <definedName name="loki">#REF!</definedName>
    <definedName name="loo">[66]Cadastrar!$A$4:$O$233</definedName>
    <definedName name="lote" localSheetId="7">#REF!</definedName>
    <definedName name="lote" localSheetId="14">#REF!</definedName>
    <definedName name="lote" localSheetId="6">#REF!</definedName>
    <definedName name="lote" localSheetId="5">#REF!</definedName>
    <definedName name="lote" localSheetId="4">#REF!</definedName>
    <definedName name="lote">#REF!</definedName>
    <definedName name="LOTES" localSheetId="7">#REF!</definedName>
    <definedName name="LOTES" localSheetId="14">#REF!</definedName>
    <definedName name="LOTES" localSheetId="6">#REF!</definedName>
    <definedName name="LOTES" localSheetId="5">#REF!</definedName>
    <definedName name="LOTES" localSheetId="4">#REF!</definedName>
    <definedName name="LOTES">#REF!</definedName>
    <definedName name="lpo">[66]Cadastrar!$A$4:$O$233</definedName>
    <definedName name="LRANJA">'[67]CUSTO ZONA SUL'!$A$3:$N$21</definedName>
    <definedName name="LUCRO">'[68]Qd05 Preço'!$B$33</definedName>
    <definedName name="m." localSheetId="7">#REF!</definedName>
    <definedName name="m." localSheetId="14">#REF!</definedName>
    <definedName name="m." localSheetId="6">#REF!</definedName>
    <definedName name="m." localSheetId="5">#REF!</definedName>
    <definedName name="m.">#REF!</definedName>
    <definedName name="m_01" localSheetId="7">#REF!</definedName>
    <definedName name="m_01" localSheetId="14">#REF!</definedName>
    <definedName name="m_01" localSheetId="6">#REF!</definedName>
    <definedName name="m_01" localSheetId="5">#REF!</definedName>
    <definedName name="m_01" localSheetId="4">#REF!</definedName>
    <definedName name="m_01">#REF!</definedName>
    <definedName name="MA" localSheetId="7">#REF!</definedName>
    <definedName name="MA" localSheetId="14">#REF!</definedName>
    <definedName name="MA" localSheetId="6">#REF!</definedName>
    <definedName name="MA" localSheetId="5">#REF!</definedName>
    <definedName name="MA">#REF!</definedName>
    <definedName name="mão" localSheetId="7">#REF!</definedName>
    <definedName name="mão" localSheetId="14">#REF!</definedName>
    <definedName name="mão" localSheetId="6">#REF!</definedName>
    <definedName name="mão" localSheetId="5">#REF!</definedName>
    <definedName name="mão" localSheetId="4">#REF!</definedName>
    <definedName name="mão">#REF!</definedName>
    <definedName name="mãodeobra" localSheetId="14">#REF!</definedName>
    <definedName name="mãodeobra" localSheetId="4">#REF!</definedName>
    <definedName name="mãodeobra">#REF!</definedName>
    <definedName name="maraba" localSheetId="14">#REF!</definedName>
    <definedName name="maraba">#REF!</definedName>
    <definedName name="MAT" localSheetId="3">#REF!</definedName>
    <definedName name="MAT" localSheetId="14">#REF!</definedName>
    <definedName name="MAT" localSheetId="1">#REF!</definedName>
    <definedName name="MAT">#REF!</definedName>
    <definedName name="MAT_1" localSheetId="3">#REF!</definedName>
    <definedName name="MAT_1" localSheetId="14">#REF!</definedName>
    <definedName name="MAT_1" localSheetId="1">#REF!</definedName>
    <definedName name="MAT_1">#REF!</definedName>
    <definedName name="MAT_13" localSheetId="3">#REF!</definedName>
    <definedName name="MAT_13" localSheetId="14">#REF!</definedName>
    <definedName name="MAT_13" localSheetId="1">#REF!</definedName>
    <definedName name="MAT_13">#REF!</definedName>
    <definedName name="MAT1_1" localSheetId="3">#REF!</definedName>
    <definedName name="MAT1_1" localSheetId="14">#REF!</definedName>
    <definedName name="MAT1_1" localSheetId="1">#REF!</definedName>
    <definedName name="MAT1_1">#REF!</definedName>
    <definedName name="MAT1_13" localSheetId="3">#REF!</definedName>
    <definedName name="MAT1_13" localSheetId="14">#REF!</definedName>
    <definedName name="MAT1_13" localSheetId="1">#REF!</definedName>
    <definedName name="MAT1_13">#REF!</definedName>
    <definedName name="materiais" localSheetId="14">#REF!</definedName>
    <definedName name="materiais">#REF!</definedName>
    <definedName name="material" localSheetId="14">#REF!</definedName>
    <definedName name="material">#REF!</definedName>
    <definedName name="MED" localSheetId="14">#REF!</definedName>
    <definedName name="MED">#REF!</definedName>
    <definedName name="Medição" localSheetId="14">#REF!</definedName>
    <definedName name="Medição">#REF!</definedName>
    <definedName name="meiofio">'[10]DADOS COLETATO'!$E$12</definedName>
    <definedName name="memo04" localSheetId="7">#REF!</definedName>
    <definedName name="memo04" localSheetId="14">#REF!</definedName>
    <definedName name="memo04" localSheetId="6">#REF!</definedName>
    <definedName name="memo04" localSheetId="5">#REF!</definedName>
    <definedName name="memo04" localSheetId="4">#REF!</definedName>
    <definedName name="memo04">#REF!</definedName>
    <definedName name="memo05" localSheetId="7">#REF!</definedName>
    <definedName name="memo05" localSheetId="14">#REF!</definedName>
    <definedName name="memo05" localSheetId="6">#REF!</definedName>
    <definedName name="memo05" localSheetId="5">#REF!</definedName>
    <definedName name="memo05" localSheetId="4">#REF!</definedName>
    <definedName name="memo05">#REF!</definedName>
    <definedName name="memoria30" localSheetId="7">#REF!</definedName>
    <definedName name="memoria30" localSheetId="14">#REF!</definedName>
    <definedName name="memoria30" localSheetId="6">#REF!</definedName>
    <definedName name="memoria30" localSheetId="5">#REF!</definedName>
    <definedName name="memoria30" localSheetId="4">#REF!</definedName>
    <definedName name="memoria30">#REF!</definedName>
    <definedName name="meom06" localSheetId="14">#REF!</definedName>
    <definedName name="meom06">#REF!</definedName>
    <definedName name="mes" localSheetId="14">#REF!</definedName>
    <definedName name="mes">#REF!</definedName>
    <definedName name="metro" localSheetId="14">#REF!</definedName>
    <definedName name="metro">#REF!</definedName>
    <definedName name="Meu" localSheetId="14">#REF!</definedName>
    <definedName name="Meu">#REF!</definedName>
    <definedName name="MMMM" localSheetId="14" hidden="1">[46]Poço!#REF!</definedName>
    <definedName name="MMMM" hidden="1">[46]Poço!#REF!</definedName>
    <definedName name="MO" localSheetId="3">#REF!</definedName>
    <definedName name="MO" localSheetId="14">#REF!</definedName>
    <definedName name="MO" localSheetId="1">#REF!</definedName>
    <definedName name="MO" localSheetId="6">#REF!</definedName>
    <definedName name="MO" localSheetId="5">#REF!</definedName>
    <definedName name="MO" localSheetId="4">#REF!</definedName>
    <definedName name="MO">#REF!</definedName>
    <definedName name="MO_1" localSheetId="3">#REF!</definedName>
    <definedName name="MO_1" localSheetId="14">#REF!</definedName>
    <definedName name="MO_1" localSheetId="1">#REF!</definedName>
    <definedName name="MO_1" localSheetId="6">#REF!</definedName>
    <definedName name="MO_1" localSheetId="5">#REF!</definedName>
    <definedName name="MO_1" localSheetId="4">#REF!</definedName>
    <definedName name="MO_1">#REF!</definedName>
    <definedName name="MO_13" localSheetId="3">#REF!</definedName>
    <definedName name="MO_13" localSheetId="14">#REF!</definedName>
    <definedName name="MO_13" localSheetId="1">#REF!</definedName>
    <definedName name="MO_13" localSheetId="6">#REF!</definedName>
    <definedName name="MO_13" localSheetId="5">#REF!</definedName>
    <definedName name="MO_13" localSheetId="4">#REF!</definedName>
    <definedName name="MO_13">#REF!</definedName>
    <definedName name="Mob" localSheetId="14">#REF!</definedName>
    <definedName name="Mob">#REF!</definedName>
    <definedName name="módulo1.Extenso">[11]!módulo1.Extenso</definedName>
    <definedName name="momento01" localSheetId="7">#REF!</definedName>
    <definedName name="momento01" localSheetId="14">#REF!</definedName>
    <definedName name="momento01" localSheetId="6">#REF!</definedName>
    <definedName name="momento01" localSheetId="5">#REF!</definedName>
    <definedName name="momento01" localSheetId="4">#REF!</definedName>
    <definedName name="momento01">#REF!</definedName>
    <definedName name="MONTAGEM">[56]PLANILHA!$B$1:$AI$5001</definedName>
    <definedName name="MSICRO">[30]INVENTÁRIO!$B$1</definedName>
    <definedName name="N" localSheetId="7">#REF!</definedName>
    <definedName name="N" localSheetId="14">#REF!</definedName>
    <definedName name="N" localSheetId="6">#REF!</definedName>
    <definedName name="N" localSheetId="5">#REF!</definedName>
    <definedName name="N" localSheetId="4">#REF!</definedName>
    <definedName name="N">#REF!</definedName>
    <definedName name="N." localSheetId="7">#REF!</definedName>
    <definedName name="N." localSheetId="14">#REF!</definedName>
    <definedName name="N." localSheetId="6">#REF!</definedName>
    <definedName name="N." localSheetId="5">#REF!</definedName>
    <definedName name="N." localSheetId="4">#REF!</definedName>
    <definedName name="N.">#REF!</definedName>
    <definedName name="na" localSheetId="7">#REF!</definedName>
    <definedName name="na" localSheetId="14">#REF!</definedName>
    <definedName name="na" localSheetId="6">#REF!</definedName>
    <definedName name="na" localSheetId="5">#REF!</definedName>
    <definedName name="na" localSheetId="4">#REF!</definedName>
    <definedName name="na">#REF!</definedName>
    <definedName name="nada" localSheetId="14">#REF!</definedName>
    <definedName name="nada">#REF!</definedName>
    <definedName name="nada11111111111111111" localSheetId="14">#REF!</definedName>
    <definedName name="nada11111111111111111">#REF!</definedName>
    <definedName name="nananananana" localSheetId="14">#REF!</definedName>
    <definedName name="nananananana">#REF!</definedName>
    <definedName name="natal" localSheetId="14">#REF!</definedName>
    <definedName name="natal">#REF!</definedName>
    <definedName name="NColunas" localSheetId="14">#REF!</definedName>
    <definedName name="NColunas">#REF!</definedName>
    <definedName name="negar058" localSheetId="14">#REF!</definedName>
    <definedName name="negar058">#REF!</definedName>
    <definedName name="net" localSheetId="14">#REF!</definedName>
    <definedName name="net">#REF!</definedName>
    <definedName name="net1b1b1b1b1" localSheetId="14">#REF!</definedName>
    <definedName name="net1b1b1b1b1">#REF!</definedName>
    <definedName name="nil" localSheetId="14">#REF!</definedName>
    <definedName name="nil">#REF!</definedName>
    <definedName name="njnj" localSheetId="14">#REF!</definedName>
    <definedName name="njnj">#REF!</definedName>
    <definedName name="NLinhasPagina" localSheetId="14">#REF!</definedName>
    <definedName name="NLinhasPagina">#REF!</definedName>
    <definedName name="NLinhasRodape" localSheetId="14">#REF!</definedName>
    <definedName name="NLinhasRodape">#REF!</definedName>
    <definedName name="noite" localSheetId="14">#REF!</definedName>
    <definedName name="noite">#REF!</definedName>
    <definedName name="nome_obra" localSheetId="14">#REF!</definedName>
    <definedName name="nome_obra">#REF!</definedName>
    <definedName name="nome01" localSheetId="14">#REF!</definedName>
    <definedName name="nome01">#REF!</definedName>
    <definedName name="nome02" localSheetId="14">#REF!</definedName>
    <definedName name="nome02">#REF!</definedName>
    <definedName name="nome05" localSheetId="14">#REF!</definedName>
    <definedName name="nome05">#REF!</definedName>
    <definedName name="nomeinfinito" localSheetId="14">#REF!</definedName>
    <definedName name="nomeinfinito">#REF!</definedName>
    <definedName name="nonenonenone" localSheetId="14">#REF!</definedName>
    <definedName name="nonenonenone">#REF!</definedName>
    <definedName name="nonononononono" localSheetId="14">#REF!</definedName>
    <definedName name="nonononononono">#REF!</definedName>
    <definedName name="nosmsieeisiakfjkajfk" localSheetId="14">#REF!</definedName>
    <definedName name="nosmsieeisiakfjkajfk">#REF!</definedName>
    <definedName name="NOTAFISCAL">'[68]Qd05 Preço'!$B$36</definedName>
    <definedName name="nova" localSheetId="7">#REF!</definedName>
    <definedName name="nova" localSheetId="14">#REF!</definedName>
    <definedName name="nova" localSheetId="6">#REF!</definedName>
    <definedName name="nova" localSheetId="5">#REF!</definedName>
    <definedName name="nova">#REF!</definedName>
    <definedName name="nove" localSheetId="7">#REF!</definedName>
    <definedName name="nove" localSheetId="14">#REF!</definedName>
    <definedName name="nove" localSheetId="6">#REF!</definedName>
    <definedName name="nove" localSheetId="5">#REF!</definedName>
    <definedName name="nove" localSheetId="4">#REF!</definedName>
    <definedName name="nove">#REF!</definedName>
    <definedName name="novo" localSheetId="7">#REF!</definedName>
    <definedName name="novo" localSheetId="14">#REF!</definedName>
    <definedName name="novo" localSheetId="6">#REF!</definedName>
    <definedName name="novo" localSheetId="5">#REF!</definedName>
    <definedName name="novo" localSheetId="4">#REF!</definedName>
    <definedName name="novo">#REF!</definedName>
    <definedName name="novov04" localSheetId="14">#REF!</definedName>
    <definedName name="novov04" localSheetId="4">#REF!</definedName>
    <definedName name="novov04">#REF!</definedName>
    <definedName name="nro_medicao" localSheetId="14">#REF!</definedName>
    <definedName name="nro_medicao">#REF!</definedName>
    <definedName name="nsnsnsnsns" localSheetId="14">#REF!</definedName>
    <definedName name="nsnsnsnsns">#REF!</definedName>
    <definedName name="nsososososo" localSheetId="14">#REF!</definedName>
    <definedName name="nsososososo">#REF!</definedName>
    <definedName name="NTEI" localSheetId="14">'[16]PRO-08'!#REF!</definedName>
    <definedName name="NTEI">'[16]PRO-08'!#REF!</definedName>
    <definedName name="o" localSheetId="7">#REF!</definedName>
    <definedName name="o" localSheetId="14">#REF!</definedName>
    <definedName name="o" localSheetId="6">#REF!</definedName>
    <definedName name="o" localSheetId="5">#REF!</definedName>
    <definedName name="o" localSheetId="4">#REF!</definedName>
    <definedName name="o">#REF!</definedName>
    <definedName name="OBJETIVO" localSheetId="7">#REF!</definedName>
    <definedName name="OBJETIVO" localSheetId="14">#REF!</definedName>
    <definedName name="OBJETIVO" localSheetId="6">#REF!</definedName>
    <definedName name="OBJETIVO" localSheetId="5">#REF!</definedName>
    <definedName name="OBJETIVO">#REF!</definedName>
    <definedName name="objeto" localSheetId="7">#REF!</definedName>
    <definedName name="objeto" localSheetId="14">#REF!</definedName>
    <definedName name="objeto" localSheetId="6">#REF!</definedName>
    <definedName name="objeto" localSheetId="5">#REF!</definedName>
    <definedName name="objeto" localSheetId="4">#REF!</definedName>
    <definedName name="objeto">#REF!</definedName>
    <definedName name="oculos" localSheetId="14">#REF!</definedName>
    <definedName name="oculos" localSheetId="4">#REF!</definedName>
    <definedName name="oculos">#REF!</definedName>
    <definedName name="OLI" localSheetId="14">#REF!</definedName>
    <definedName name="OLI">#REF!</definedName>
    <definedName name="OLO" localSheetId="14">#REF!</definedName>
    <definedName name="OLO">#REF!</definedName>
    <definedName name="OPA" localSheetId="14">'[16]PRO-08'!#REF!</definedName>
    <definedName name="OPA" localSheetId="4">'[16]PRO-08'!#REF!</definedName>
    <definedName name="OPA">'[16]PRO-08'!#REF!</definedName>
    <definedName name="opções">[69]FRE!$AM$260:$AM$262</definedName>
    <definedName name="ORÇ" localSheetId="7">#REF!</definedName>
    <definedName name="ORÇ" localSheetId="14">#REF!</definedName>
    <definedName name="ORÇ" localSheetId="6">#REF!</definedName>
    <definedName name="ORÇ" localSheetId="5">#REF!</definedName>
    <definedName name="ORÇ" localSheetId="4">#REF!</definedName>
    <definedName name="ORÇ">#REF!</definedName>
    <definedName name="Orçamento_10" localSheetId="7">#REF!</definedName>
    <definedName name="Orçamento_10" localSheetId="14">#REF!</definedName>
    <definedName name="Orçamento_10" localSheetId="6">#REF!</definedName>
    <definedName name="Orçamento_10" localSheetId="5">#REF!</definedName>
    <definedName name="Orçamento_10">#REF!</definedName>
    <definedName name="Orçamento_14" localSheetId="7">#REF!</definedName>
    <definedName name="Orçamento_14" localSheetId="14">#REF!</definedName>
    <definedName name="Orçamento_14" localSheetId="6">#REF!</definedName>
    <definedName name="Orçamento_14" localSheetId="5">#REF!</definedName>
    <definedName name="Orçamento_14">#REF!</definedName>
    <definedName name="ORD" localSheetId="14">#REF!</definedName>
    <definedName name="ORD" localSheetId="4">#REF!</definedName>
    <definedName name="ORD">#REF!</definedName>
    <definedName name="Ordem">'[70]Resumo do Consolidado'!$O:$P</definedName>
    <definedName name="OUTROS" localSheetId="7">#REF!</definedName>
    <definedName name="OUTROS" localSheetId="14">#REF!</definedName>
    <definedName name="OUTROS" localSheetId="6">#REF!</definedName>
    <definedName name="OUTROS" localSheetId="5">#REF!</definedName>
    <definedName name="OUTROS" localSheetId="4">#REF!</definedName>
    <definedName name="OUTROS">#REF!</definedName>
    <definedName name="OVERHEAD" localSheetId="7">#REF!</definedName>
    <definedName name="OVERHEAD" localSheetId="14">#REF!</definedName>
    <definedName name="OVERHEAD" localSheetId="6">#REF!</definedName>
    <definedName name="OVERHEAD" localSheetId="5">#REF!</definedName>
    <definedName name="OVERHEAD" localSheetId="4">#REF!</definedName>
    <definedName name="OVERHEAD">#REF!</definedName>
    <definedName name="P">[71]IDENTIFICACAO!$D$12</definedName>
    <definedName name="pagina" localSheetId="7">#REF!</definedName>
    <definedName name="pagina" localSheetId="14">#REF!</definedName>
    <definedName name="pagina" localSheetId="6">#REF!</definedName>
    <definedName name="pagina" localSheetId="5">#REF!</definedName>
    <definedName name="pagina" localSheetId="4">#REF!</definedName>
    <definedName name="pagina">#REF!</definedName>
    <definedName name="pagina223cdgg" localSheetId="7">#REF!</definedName>
    <definedName name="pagina223cdgg" localSheetId="14">#REF!</definedName>
    <definedName name="pagina223cdgg" localSheetId="6">#REF!</definedName>
    <definedName name="pagina223cdgg" localSheetId="5">#REF!</definedName>
    <definedName name="pagina223cdgg" localSheetId="4">#REF!</definedName>
    <definedName name="pagina223cdgg">#REF!</definedName>
    <definedName name="Paisagismo_Consulta" localSheetId="7">#REF!</definedName>
    <definedName name="Paisagismo_Consulta" localSheetId="14">#REF!</definedName>
    <definedName name="Paisagismo_Consulta" localSheetId="6">#REF!</definedName>
    <definedName name="Paisagismo_Consulta" localSheetId="5">#REF!</definedName>
    <definedName name="Paisagismo_Consulta" localSheetId="4">#REF!</definedName>
    <definedName name="Paisagismo_Consulta">#REF!</definedName>
    <definedName name="parametros" localSheetId="14">#REF!</definedName>
    <definedName name="parametros">#REF!</definedName>
    <definedName name="parar01" localSheetId="14">#REF!</definedName>
    <definedName name="parar01">#REF!</definedName>
    <definedName name="parar02" localSheetId="14">#REF!</definedName>
    <definedName name="parar02">#REF!</definedName>
    <definedName name="pass" localSheetId="7">#N/A</definedName>
    <definedName name="pass" localSheetId="14">#N/A</definedName>
    <definedName name="pass" localSheetId="6">'[14]SETOP 01-21'!pass</definedName>
    <definedName name="pass" localSheetId="5">'[14]SETOP 01-21'!pass</definedName>
    <definedName name="pass" localSheetId="4">#N/A</definedName>
    <definedName name="pass">CPU!pass</definedName>
    <definedName name="PassaExtenso" localSheetId="7">[32]!PassaExtenso</definedName>
    <definedName name="PassaExtenso" localSheetId="15">[32]!PassaExtenso</definedName>
    <definedName name="PassaExtenso" localSheetId="16">[32]!PassaExtenso</definedName>
    <definedName name="PassaExtenso" localSheetId="17">[32]!PassaExtenso</definedName>
    <definedName name="PassaExtenso" localSheetId="18">[32]!PassaExtenso</definedName>
    <definedName name="PassaExtenso" localSheetId="19">[32]!PassaExtenso</definedName>
    <definedName name="PassaExtenso" localSheetId="14">[32]!PassaExtenso</definedName>
    <definedName name="PassaExtenso" localSheetId="20">[32]!PassaExtenso</definedName>
    <definedName name="PassaExtenso" localSheetId="6">[32]!PassaExtenso</definedName>
    <definedName name="PassaExtenso" localSheetId="21">[32]!PassaExtenso</definedName>
    <definedName name="PassaExtenso">[32]!PassaExtenso</definedName>
    <definedName name="PassaExtenso_10" localSheetId="7">#N/A</definedName>
    <definedName name="PassaExtenso_10" localSheetId="14">#N/A</definedName>
    <definedName name="PassaExtenso_10" localSheetId="6">'ORSE 03-23'!PassaExtenso_10</definedName>
    <definedName name="PassaExtenso_10" localSheetId="5">'SEDOP 02-24'!PassaExtenso_10</definedName>
    <definedName name="PassaExtenso_10" localSheetId="4">#N/A</definedName>
    <definedName name="PassaExtenso_10">CPU!PassaExtenso_10</definedName>
    <definedName name="PassaExtenso_10_16" localSheetId="7">#N/A</definedName>
    <definedName name="PassaExtenso_10_16" localSheetId="14">#N/A</definedName>
    <definedName name="PassaExtenso_10_16" localSheetId="6">'ORSE 03-23'!PassaExtenso_10_16</definedName>
    <definedName name="PassaExtenso_10_16" localSheetId="5">'SEDOP 02-24'!PassaExtenso_10_16</definedName>
    <definedName name="PassaExtenso_10_16" localSheetId="4">#N/A</definedName>
    <definedName name="PassaExtenso_10_16">CPU!PassaExtenso_10_16</definedName>
    <definedName name="PassaExtenso_11" localSheetId="7">#N/A</definedName>
    <definedName name="PassaExtenso_11" localSheetId="14">#N/A</definedName>
    <definedName name="PassaExtenso_11" localSheetId="6">'ORSE 03-23'!PassaExtenso_11</definedName>
    <definedName name="PassaExtenso_11" localSheetId="5">'SEDOP 02-24'!PassaExtenso_11</definedName>
    <definedName name="PassaExtenso_11" localSheetId="4">#N/A</definedName>
    <definedName name="PassaExtenso_11">CPU!PassaExtenso_11</definedName>
    <definedName name="PassaExtenso_11_16" localSheetId="7">#N/A</definedName>
    <definedName name="PassaExtenso_11_16" localSheetId="14">#N/A</definedName>
    <definedName name="PassaExtenso_11_16" localSheetId="6">'ORSE 03-23'!PassaExtenso_11_16</definedName>
    <definedName name="PassaExtenso_11_16" localSheetId="5">'SEDOP 02-24'!PassaExtenso_11_16</definedName>
    <definedName name="PassaExtenso_11_16" localSheetId="4">#N/A</definedName>
    <definedName name="PassaExtenso_11_16">CPU!PassaExtenso_11_16</definedName>
    <definedName name="PassaExtenso_13" localSheetId="7">#N/A</definedName>
    <definedName name="PassaExtenso_13" localSheetId="14">#N/A</definedName>
    <definedName name="PassaExtenso_13" localSheetId="6">'ORSE 03-23'!PassaExtenso_13</definedName>
    <definedName name="PassaExtenso_13" localSheetId="5">'SEDOP 02-24'!PassaExtenso_13</definedName>
    <definedName name="PassaExtenso_13" localSheetId="4">#N/A</definedName>
    <definedName name="PassaExtenso_13">CPU!PassaExtenso_13</definedName>
    <definedName name="PassaExtenso_13_16" localSheetId="7">#N/A</definedName>
    <definedName name="PassaExtenso_13_16" localSheetId="14">#N/A</definedName>
    <definedName name="PassaExtenso_13_16" localSheetId="6">'ORSE 03-23'!PassaExtenso_13_16</definedName>
    <definedName name="PassaExtenso_13_16" localSheetId="5">'SEDOP 02-24'!PassaExtenso_13_16</definedName>
    <definedName name="PassaExtenso_13_16" localSheetId="4">#N/A</definedName>
    <definedName name="PassaExtenso_13_16">CPU!PassaExtenso_13_16</definedName>
    <definedName name="PassaExtenso_14" localSheetId="7">CPU!PassaExtenso</definedName>
    <definedName name="PassaExtenso_14" localSheetId="15">'CPU-001'!PassaExtenso</definedName>
    <definedName name="PassaExtenso_14" localSheetId="16">'CPU-002'!PassaExtenso</definedName>
    <definedName name="PassaExtenso_14" localSheetId="17">'CPU-004'!PassaExtenso</definedName>
    <definedName name="PassaExtenso_14" localSheetId="18">'CPU-005'!PassaExtenso</definedName>
    <definedName name="PassaExtenso_14" localSheetId="19">'CPU-007'!PassaExtenso</definedName>
    <definedName name="PassaExtenso_14" localSheetId="14">'CPU-012'!PassaExtenso</definedName>
    <definedName name="PassaExtenso_14" localSheetId="20">'CPU-08'!PassaExtenso</definedName>
    <definedName name="PassaExtenso_14" localSheetId="6">[14]!PassaExtenso</definedName>
    <definedName name="PassaExtenso_14" localSheetId="21">'para SEI'!PassaExtenso</definedName>
    <definedName name="PassaExtenso_14" localSheetId="5">[14]!PassaExtenso</definedName>
    <definedName name="PassaExtenso_14" localSheetId="4">[0]!PassaExtenso</definedName>
    <definedName name="PassaExtenso_14">[0]!PassaExtenso</definedName>
    <definedName name="PassaExtenso_14_16" localSheetId="7">CPU!PassaExtenso</definedName>
    <definedName name="PassaExtenso_14_16" localSheetId="15">'CPU-001'!PassaExtenso</definedName>
    <definedName name="PassaExtenso_14_16" localSheetId="16">'CPU-002'!PassaExtenso</definedName>
    <definedName name="PassaExtenso_14_16" localSheetId="17">'CPU-004'!PassaExtenso</definedName>
    <definedName name="PassaExtenso_14_16" localSheetId="18">'CPU-005'!PassaExtenso</definedName>
    <definedName name="PassaExtenso_14_16" localSheetId="19">'CPU-007'!PassaExtenso</definedName>
    <definedName name="PassaExtenso_14_16" localSheetId="14">'CPU-012'!PassaExtenso</definedName>
    <definedName name="PassaExtenso_14_16" localSheetId="20">'CPU-08'!PassaExtenso</definedName>
    <definedName name="PassaExtenso_14_16" localSheetId="6">[14]!PassaExtenso</definedName>
    <definedName name="PassaExtenso_14_16" localSheetId="21">'para SEI'!PassaExtenso</definedName>
    <definedName name="PassaExtenso_14_16" localSheetId="5">[14]!PassaExtenso</definedName>
    <definedName name="PassaExtenso_14_16" localSheetId="4">[0]!PassaExtenso</definedName>
    <definedName name="PassaExtenso_14_16">[0]!PassaExtenso</definedName>
    <definedName name="PassaExtenso_16" localSheetId="7">#N/A</definedName>
    <definedName name="PassaExtenso_16" localSheetId="14">#N/A</definedName>
    <definedName name="PassaExtenso_16" localSheetId="6">'ORSE 03-23'!PassaExtenso_16</definedName>
    <definedName name="PassaExtenso_16" localSheetId="5">'SEDOP 02-24'!PassaExtenso_16</definedName>
    <definedName name="PassaExtenso_16" localSheetId="4">#N/A</definedName>
    <definedName name="PassaExtenso_16">CPU!PassaExtenso_16</definedName>
    <definedName name="PassaExtenso_19" localSheetId="7">#N/A</definedName>
    <definedName name="PassaExtenso_19" localSheetId="14">#N/A</definedName>
    <definedName name="PassaExtenso_19" localSheetId="6">'ORSE 03-23'!PassaExtenso_19</definedName>
    <definedName name="PassaExtenso_19" localSheetId="5">'SEDOP 02-24'!PassaExtenso_19</definedName>
    <definedName name="PassaExtenso_19" localSheetId="4">#N/A</definedName>
    <definedName name="PassaExtenso_19">CPU!PassaExtenso_19</definedName>
    <definedName name="PassaExtenso_19_16" localSheetId="7">#N/A</definedName>
    <definedName name="PassaExtenso_19_16" localSheetId="14">#N/A</definedName>
    <definedName name="PassaExtenso_19_16" localSheetId="6">'ORSE 03-23'!PassaExtenso_19_16</definedName>
    <definedName name="PassaExtenso_19_16" localSheetId="5">'SEDOP 02-24'!PassaExtenso_19_16</definedName>
    <definedName name="PassaExtenso_19_16" localSheetId="4">#N/A</definedName>
    <definedName name="PassaExtenso_19_16">CPU!PassaExtenso_19_16</definedName>
    <definedName name="PassaExtenso_21" localSheetId="7">#N/A</definedName>
    <definedName name="PassaExtenso_21" localSheetId="14">#N/A</definedName>
    <definedName name="PassaExtenso_21" localSheetId="6">'ORSE 03-23'!PassaExtenso_21</definedName>
    <definedName name="PassaExtenso_21" localSheetId="5">'SEDOP 02-24'!PassaExtenso_21</definedName>
    <definedName name="PassaExtenso_21" localSheetId="4">#N/A</definedName>
    <definedName name="PassaExtenso_21">CPU!PassaExtenso_21</definedName>
    <definedName name="PassaExtenso_21_11" localSheetId="7">#N/A</definedName>
    <definedName name="PassaExtenso_21_11" localSheetId="14">#N/A</definedName>
    <definedName name="PassaExtenso_21_11" localSheetId="6">'ORSE 03-23'!PassaExtenso_21_11</definedName>
    <definedName name="PassaExtenso_21_11" localSheetId="5">'SEDOP 02-24'!PassaExtenso_21_11</definedName>
    <definedName name="PassaExtenso_21_11" localSheetId="4">#N/A</definedName>
    <definedName name="PassaExtenso_21_11">CPU!PassaExtenso_21_11</definedName>
    <definedName name="PassaExtenso_21_11_16" localSheetId="7">#N/A</definedName>
    <definedName name="PassaExtenso_21_11_16" localSheetId="14">#N/A</definedName>
    <definedName name="PassaExtenso_21_11_16" localSheetId="6">'ORSE 03-23'!PassaExtenso_21_11_16</definedName>
    <definedName name="PassaExtenso_21_11_16" localSheetId="5">'SEDOP 02-24'!PassaExtenso_21_11_16</definedName>
    <definedName name="PassaExtenso_21_11_16" localSheetId="4">#N/A</definedName>
    <definedName name="PassaExtenso_21_11_16">CPU!PassaExtenso_21_11_16</definedName>
    <definedName name="PassaExtenso_21_13" localSheetId="7">#N/A</definedName>
    <definedName name="PassaExtenso_21_13" localSheetId="14">#N/A</definedName>
    <definedName name="PassaExtenso_21_13" localSheetId="6">'ORSE 03-23'!PassaExtenso_21_13</definedName>
    <definedName name="PassaExtenso_21_13" localSheetId="5">'SEDOP 02-24'!PassaExtenso_21_13</definedName>
    <definedName name="PassaExtenso_21_13" localSheetId="4">#N/A</definedName>
    <definedName name="PassaExtenso_21_13">CPU!PassaExtenso_21_13</definedName>
    <definedName name="PassaExtenso_21_13_16" localSheetId="7">#N/A</definedName>
    <definedName name="PassaExtenso_21_13_16" localSheetId="14">#N/A</definedName>
    <definedName name="PassaExtenso_21_13_16" localSheetId="6">'ORSE 03-23'!PassaExtenso_21_13_16</definedName>
    <definedName name="PassaExtenso_21_13_16" localSheetId="5">'SEDOP 02-24'!PassaExtenso_21_13_16</definedName>
    <definedName name="PassaExtenso_21_13_16" localSheetId="4">#N/A</definedName>
    <definedName name="PassaExtenso_21_13_16">CPU!PassaExtenso_21_13_16</definedName>
    <definedName name="PassaExtenso_21_16" localSheetId="7">#N/A</definedName>
    <definedName name="PassaExtenso_21_16" localSheetId="14">#N/A</definedName>
    <definedName name="PassaExtenso_21_16" localSheetId="6">'ORSE 03-23'!PassaExtenso_21_16</definedName>
    <definedName name="PassaExtenso_21_16" localSheetId="5">'SEDOP 02-24'!PassaExtenso_21_16</definedName>
    <definedName name="PassaExtenso_21_16" localSheetId="4">#N/A</definedName>
    <definedName name="PassaExtenso_21_16">CPU!PassaExtenso_21_16</definedName>
    <definedName name="PassaExtenso_21_19" localSheetId="7">#N/A</definedName>
    <definedName name="PassaExtenso_21_19" localSheetId="14">#N/A</definedName>
    <definedName name="PassaExtenso_21_19" localSheetId="6">'ORSE 03-23'!PassaExtenso_21_19</definedName>
    <definedName name="PassaExtenso_21_19" localSheetId="5">'SEDOP 02-24'!PassaExtenso_21_19</definedName>
    <definedName name="PassaExtenso_21_19" localSheetId="4">#N/A</definedName>
    <definedName name="PassaExtenso_21_19">CPU!PassaExtenso_21_19</definedName>
    <definedName name="PassaExtenso_21_19_16" localSheetId="7">#N/A</definedName>
    <definedName name="PassaExtenso_21_19_16" localSheetId="14">#N/A</definedName>
    <definedName name="PassaExtenso_21_19_16" localSheetId="6">'ORSE 03-23'!PassaExtenso_21_19_16</definedName>
    <definedName name="PassaExtenso_21_19_16" localSheetId="5">'SEDOP 02-24'!PassaExtenso_21_19_16</definedName>
    <definedName name="PassaExtenso_21_19_16" localSheetId="4">#N/A</definedName>
    <definedName name="PassaExtenso_21_19_16">CPU!PassaExtenso_21_19_16</definedName>
    <definedName name="PassaExtenso_21_2" localSheetId="7">#N/A</definedName>
    <definedName name="PassaExtenso_21_2" localSheetId="14">#N/A</definedName>
    <definedName name="PassaExtenso_21_2" localSheetId="6">'ORSE 03-23'!PassaExtenso_21_2</definedName>
    <definedName name="PassaExtenso_21_2" localSheetId="5">'SEDOP 02-24'!PassaExtenso_21_2</definedName>
    <definedName name="PassaExtenso_21_2" localSheetId="4">#N/A</definedName>
    <definedName name="PassaExtenso_21_2">CPU!PassaExtenso_21_2</definedName>
    <definedName name="PassaExtenso_21_2_16" localSheetId="7">#N/A</definedName>
    <definedName name="PassaExtenso_21_2_16" localSheetId="14">#N/A</definedName>
    <definedName name="PassaExtenso_21_2_16" localSheetId="6">'ORSE 03-23'!PassaExtenso_21_2_16</definedName>
    <definedName name="PassaExtenso_21_2_16" localSheetId="5">'SEDOP 02-24'!PassaExtenso_21_2_16</definedName>
    <definedName name="PassaExtenso_21_2_16" localSheetId="4">#N/A</definedName>
    <definedName name="PassaExtenso_21_2_16">CPU!PassaExtenso_21_2_16</definedName>
    <definedName name="PassaExtenso_21_3" localSheetId="7">#N/A</definedName>
    <definedName name="PassaExtenso_21_3" localSheetId="14">#N/A</definedName>
    <definedName name="PassaExtenso_21_3" localSheetId="6">'ORSE 03-23'!PassaExtenso_21_3</definedName>
    <definedName name="PassaExtenso_21_3" localSheetId="5">'SEDOP 02-24'!PassaExtenso_21_3</definedName>
    <definedName name="PassaExtenso_21_3" localSheetId="4">#N/A</definedName>
    <definedName name="PassaExtenso_21_3">CPU!PassaExtenso_21_3</definedName>
    <definedName name="PassaExtenso_21_3_16" localSheetId="7">#N/A</definedName>
    <definedName name="PassaExtenso_21_3_16" localSheetId="14">#N/A</definedName>
    <definedName name="PassaExtenso_21_3_16" localSheetId="6">'ORSE 03-23'!PassaExtenso_21_3_16</definedName>
    <definedName name="PassaExtenso_21_3_16" localSheetId="5">'SEDOP 02-24'!PassaExtenso_21_3_16</definedName>
    <definedName name="PassaExtenso_21_3_16" localSheetId="4">#N/A</definedName>
    <definedName name="PassaExtenso_21_3_16">CPU!PassaExtenso_21_3_16</definedName>
    <definedName name="PassaExtenso_21_4" localSheetId="7">#N/A</definedName>
    <definedName name="PassaExtenso_21_4" localSheetId="14">#N/A</definedName>
    <definedName name="PassaExtenso_21_4" localSheetId="6">'ORSE 03-23'!PassaExtenso_21_4</definedName>
    <definedName name="PassaExtenso_21_4" localSheetId="5">'SEDOP 02-24'!PassaExtenso_21_4</definedName>
    <definedName name="PassaExtenso_21_4" localSheetId="4">#N/A</definedName>
    <definedName name="PassaExtenso_21_4">CPU!PassaExtenso_21_4</definedName>
    <definedName name="PassaExtenso_21_4_16" localSheetId="7">#N/A</definedName>
    <definedName name="PassaExtenso_21_4_16" localSheetId="14">#N/A</definedName>
    <definedName name="PassaExtenso_21_4_16" localSheetId="6">'ORSE 03-23'!PassaExtenso_21_4_16</definedName>
    <definedName name="PassaExtenso_21_4_16" localSheetId="5">'SEDOP 02-24'!PassaExtenso_21_4_16</definedName>
    <definedName name="PassaExtenso_21_4_16" localSheetId="4">#N/A</definedName>
    <definedName name="PassaExtenso_21_4_16">CPU!PassaExtenso_21_4_16</definedName>
    <definedName name="PassaExtenso_21_4_19" localSheetId="7">#N/A</definedName>
    <definedName name="PassaExtenso_21_4_19" localSheetId="14">#N/A</definedName>
    <definedName name="PassaExtenso_21_4_19" localSheetId="6">'ORSE 03-23'!PassaExtenso_21_4_19</definedName>
    <definedName name="PassaExtenso_21_4_19" localSheetId="5">'SEDOP 02-24'!PassaExtenso_21_4_19</definedName>
    <definedName name="PassaExtenso_21_4_19" localSheetId="4">#N/A</definedName>
    <definedName name="PassaExtenso_21_4_19">CPU!PassaExtenso_21_4_19</definedName>
    <definedName name="PassaExtenso_21_4_19_16" localSheetId="7">#N/A</definedName>
    <definedName name="PassaExtenso_21_4_19_16" localSheetId="14">#N/A</definedName>
    <definedName name="PassaExtenso_21_4_19_16" localSheetId="6">'ORSE 03-23'!PassaExtenso_21_4_19_16</definedName>
    <definedName name="PassaExtenso_21_4_19_16" localSheetId="5">'SEDOP 02-24'!PassaExtenso_21_4_19_16</definedName>
    <definedName name="PassaExtenso_21_4_19_16" localSheetId="4">#N/A</definedName>
    <definedName name="PassaExtenso_21_4_19_16">CPU!PassaExtenso_21_4_19_16</definedName>
    <definedName name="PassaExtenso_21_7" localSheetId="7">#N/A</definedName>
    <definedName name="PassaExtenso_21_7" localSheetId="14">#N/A</definedName>
    <definedName name="PassaExtenso_21_7" localSheetId="6">'ORSE 03-23'!PassaExtenso_21_7</definedName>
    <definedName name="PassaExtenso_21_7" localSheetId="5">'SEDOP 02-24'!PassaExtenso_21_7</definedName>
    <definedName name="PassaExtenso_21_7" localSheetId="4">#N/A</definedName>
    <definedName name="PassaExtenso_21_7">CPU!PassaExtenso_21_7</definedName>
    <definedName name="PassaExtenso_21_7_16" localSheetId="7">#N/A</definedName>
    <definedName name="PassaExtenso_21_7_16" localSheetId="14">#N/A</definedName>
    <definedName name="PassaExtenso_21_7_16" localSheetId="6">'ORSE 03-23'!PassaExtenso_21_7_16</definedName>
    <definedName name="PassaExtenso_21_7_16" localSheetId="5">'SEDOP 02-24'!PassaExtenso_21_7_16</definedName>
    <definedName name="PassaExtenso_21_7_16" localSheetId="4">#N/A</definedName>
    <definedName name="PassaExtenso_21_7_16">CPU!PassaExtenso_21_7_16</definedName>
    <definedName name="PassaExtenso_25" localSheetId="7">#N/A</definedName>
    <definedName name="PassaExtenso_25" localSheetId="14">#N/A</definedName>
    <definedName name="PassaExtenso_25" localSheetId="6">'ORSE 03-23'!PassaExtenso_25</definedName>
    <definedName name="PassaExtenso_25" localSheetId="5">'SEDOP 02-24'!PassaExtenso_25</definedName>
    <definedName name="PassaExtenso_25" localSheetId="4">#N/A</definedName>
    <definedName name="PassaExtenso_25">CPU!PassaExtenso_25</definedName>
    <definedName name="PassaExtenso_25_11" localSheetId="7">#N/A</definedName>
    <definedName name="PassaExtenso_25_11" localSheetId="14">#N/A</definedName>
    <definedName name="PassaExtenso_25_11" localSheetId="6">'ORSE 03-23'!PassaExtenso_25_11</definedName>
    <definedName name="PassaExtenso_25_11" localSheetId="5">'SEDOP 02-24'!PassaExtenso_25_11</definedName>
    <definedName name="PassaExtenso_25_11" localSheetId="4">#N/A</definedName>
    <definedName name="PassaExtenso_25_11">CPU!PassaExtenso_25_11</definedName>
    <definedName name="PassaExtenso_25_11_16" localSheetId="7">#N/A</definedName>
    <definedName name="PassaExtenso_25_11_16" localSheetId="14">#N/A</definedName>
    <definedName name="PassaExtenso_25_11_16" localSheetId="6">'ORSE 03-23'!PassaExtenso_25_11_16</definedName>
    <definedName name="PassaExtenso_25_11_16" localSheetId="5">'SEDOP 02-24'!PassaExtenso_25_11_16</definedName>
    <definedName name="PassaExtenso_25_11_16" localSheetId="4">#N/A</definedName>
    <definedName name="PassaExtenso_25_11_16">CPU!PassaExtenso_25_11_16</definedName>
    <definedName name="PassaExtenso_25_13" localSheetId="7">#N/A</definedName>
    <definedName name="PassaExtenso_25_13" localSheetId="14">#N/A</definedName>
    <definedName name="PassaExtenso_25_13" localSheetId="6">'ORSE 03-23'!PassaExtenso_25_13</definedName>
    <definedName name="PassaExtenso_25_13" localSheetId="5">'SEDOP 02-24'!PassaExtenso_25_13</definedName>
    <definedName name="PassaExtenso_25_13" localSheetId="4">#N/A</definedName>
    <definedName name="PassaExtenso_25_13">CPU!PassaExtenso_25_13</definedName>
    <definedName name="PassaExtenso_25_13_16" localSheetId="7">#N/A</definedName>
    <definedName name="PassaExtenso_25_13_16" localSheetId="14">#N/A</definedName>
    <definedName name="PassaExtenso_25_13_16" localSheetId="6">'ORSE 03-23'!PassaExtenso_25_13_16</definedName>
    <definedName name="PassaExtenso_25_13_16" localSheetId="5">'SEDOP 02-24'!PassaExtenso_25_13_16</definedName>
    <definedName name="PassaExtenso_25_13_16" localSheetId="4">#N/A</definedName>
    <definedName name="PassaExtenso_25_13_16">CPU!PassaExtenso_25_13_16</definedName>
    <definedName name="PassaExtenso_25_16" localSheetId="7">#N/A</definedName>
    <definedName name="PassaExtenso_25_16" localSheetId="14">#N/A</definedName>
    <definedName name="PassaExtenso_25_16" localSheetId="6">'ORSE 03-23'!PassaExtenso_25_16</definedName>
    <definedName name="PassaExtenso_25_16" localSheetId="5">'SEDOP 02-24'!PassaExtenso_25_16</definedName>
    <definedName name="PassaExtenso_25_16" localSheetId="4">#N/A</definedName>
    <definedName name="PassaExtenso_25_16">CPU!PassaExtenso_25_16</definedName>
    <definedName name="PassaExtenso_25_19" localSheetId="7">#N/A</definedName>
    <definedName name="PassaExtenso_25_19" localSheetId="14">#N/A</definedName>
    <definedName name="PassaExtenso_25_19" localSheetId="6">'ORSE 03-23'!PassaExtenso_25_19</definedName>
    <definedName name="PassaExtenso_25_19" localSheetId="5">'SEDOP 02-24'!PassaExtenso_25_19</definedName>
    <definedName name="PassaExtenso_25_19" localSheetId="4">#N/A</definedName>
    <definedName name="PassaExtenso_25_19">CPU!PassaExtenso_25_19</definedName>
    <definedName name="PassaExtenso_25_19_16" localSheetId="7">#N/A</definedName>
    <definedName name="PassaExtenso_25_19_16" localSheetId="14">#N/A</definedName>
    <definedName name="PassaExtenso_25_19_16" localSheetId="6">'ORSE 03-23'!PassaExtenso_25_19_16</definedName>
    <definedName name="PassaExtenso_25_19_16" localSheetId="5">'SEDOP 02-24'!PassaExtenso_25_19_16</definedName>
    <definedName name="PassaExtenso_25_19_16" localSheetId="4">#N/A</definedName>
    <definedName name="PassaExtenso_25_19_16">CPU!PassaExtenso_25_19_16</definedName>
    <definedName name="PassaExtenso_25_2" localSheetId="7">#N/A</definedName>
    <definedName name="PassaExtenso_25_2" localSheetId="14">#N/A</definedName>
    <definedName name="PassaExtenso_25_2" localSheetId="6">'ORSE 03-23'!PassaExtenso_25_2</definedName>
    <definedName name="PassaExtenso_25_2" localSheetId="5">'SEDOP 02-24'!PassaExtenso_25_2</definedName>
    <definedName name="PassaExtenso_25_2" localSheetId="4">#N/A</definedName>
    <definedName name="PassaExtenso_25_2">CPU!PassaExtenso_25_2</definedName>
    <definedName name="PassaExtenso_25_2_16" localSheetId="7">#N/A</definedName>
    <definedName name="PassaExtenso_25_2_16" localSheetId="14">#N/A</definedName>
    <definedName name="PassaExtenso_25_2_16" localSheetId="6">'ORSE 03-23'!PassaExtenso_25_2_16</definedName>
    <definedName name="PassaExtenso_25_2_16" localSheetId="5">'SEDOP 02-24'!PassaExtenso_25_2_16</definedName>
    <definedName name="PassaExtenso_25_2_16" localSheetId="4">#N/A</definedName>
    <definedName name="PassaExtenso_25_2_16">CPU!PassaExtenso_25_2_16</definedName>
    <definedName name="PassaExtenso_25_3" localSheetId="7">#N/A</definedName>
    <definedName name="PassaExtenso_25_3" localSheetId="14">#N/A</definedName>
    <definedName name="PassaExtenso_25_3" localSheetId="6">'ORSE 03-23'!PassaExtenso_25_3</definedName>
    <definedName name="PassaExtenso_25_3" localSheetId="5">'SEDOP 02-24'!PassaExtenso_25_3</definedName>
    <definedName name="PassaExtenso_25_3" localSheetId="4">#N/A</definedName>
    <definedName name="PassaExtenso_25_3">CPU!PassaExtenso_25_3</definedName>
    <definedName name="PassaExtenso_25_3_16" localSheetId="7">#N/A</definedName>
    <definedName name="PassaExtenso_25_3_16" localSheetId="14">#N/A</definedName>
    <definedName name="PassaExtenso_25_3_16" localSheetId="6">'ORSE 03-23'!PassaExtenso_25_3_16</definedName>
    <definedName name="PassaExtenso_25_3_16" localSheetId="5">'SEDOP 02-24'!PassaExtenso_25_3_16</definedName>
    <definedName name="PassaExtenso_25_3_16" localSheetId="4">#N/A</definedName>
    <definedName name="PassaExtenso_25_3_16">CPU!PassaExtenso_25_3_16</definedName>
    <definedName name="PassaExtenso_25_4" localSheetId="7">#N/A</definedName>
    <definedName name="PassaExtenso_25_4" localSheetId="14">#N/A</definedName>
    <definedName name="PassaExtenso_25_4" localSheetId="6">'ORSE 03-23'!PassaExtenso_25_4</definedName>
    <definedName name="PassaExtenso_25_4" localSheetId="5">'SEDOP 02-24'!PassaExtenso_25_4</definedName>
    <definedName name="PassaExtenso_25_4" localSheetId="4">#N/A</definedName>
    <definedName name="PassaExtenso_25_4">CPU!PassaExtenso_25_4</definedName>
    <definedName name="PassaExtenso_25_4_16" localSheetId="7">#N/A</definedName>
    <definedName name="PassaExtenso_25_4_16" localSheetId="14">#N/A</definedName>
    <definedName name="PassaExtenso_25_4_16" localSheetId="6">'ORSE 03-23'!PassaExtenso_25_4_16</definedName>
    <definedName name="PassaExtenso_25_4_16" localSheetId="5">'SEDOP 02-24'!PassaExtenso_25_4_16</definedName>
    <definedName name="PassaExtenso_25_4_16" localSheetId="4">#N/A</definedName>
    <definedName name="PassaExtenso_25_4_16">CPU!PassaExtenso_25_4_16</definedName>
    <definedName name="PassaExtenso_25_4_19" localSheetId="7">#N/A</definedName>
    <definedName name="PassaExtenso_25_4_19" localSheetId="14">#N/A</definedName>
    <definedName name="PassaExtenso_25_4_19" localSheetId="6">'ORSE 03-23'!PassaExtenso_25_4_19</definedName>
    <definedName name="PassaExtenso_25_4_19" localSheetId="5">'SEDOP 02-24'!PassaExtenso_25_4_19</definedName>
    <definedName name="PassaExtenso_25_4_19" localSheetId="4">#N/A</definedName>
    <definedName name="PassaExtenso_25_4_19">CPU!PassaExtenso_25_4_19</definedName>
    <definedName name="PassaExtenso_25_4_19_16" localSheetId="7">#N/A</definedName>
    <definedName name="PassaExtenso_25_4_19_16" localSheetId="14">#N/A</definedName>
    <definedName name="PassaExtenso_25_4_19_16" localSheetId="6">'ORSE 03-23'!PassaExtenso_25_4_19_16</definedName>
    <definedName name="PassaExtenso_25_4_19_16" localSheetId="5">'SEDOP 02-24'!PassaExtenso_25_4_19_16</definedName>
    <definedName name="PassaExtenso_25_4_19_16" localSheetId="4">#N/A</definedName>
    <definedName name="PassaExtenso_25_4_19_16">CPU!PassaExtenso_25_4_19_16</definedName>
    <definedName name="PassaExtenso_25_7" localSheetId="7">#N/A</definedName>
    <definedName name="PassaExtenso_25_7" localSheetId="14">#N/A</definedName>
    <definedName name="PassaExtenso_25_7" localSheetId="6">'ORSE 03-23'!PassaExtenso_25_7</definedName>
    <definedName name="PassaExtenso_25_7" localSheetId="5">'SEDOP 02-24'!PassaExtenso_25_7</definedName>
    <definedName name="PassaExtenso_25_7" localSheetId="4">#N/A</definedName>
    <definedName name="PassaExtenso_25_7">CPU!PassaExtenso_25_7</definedName>
    <definedName name="PassaExtenso_25_7_16" localSheetId="7">#N/A</definedName>
    <definedName name="PassaExtenso_25_7_16" localSheetId="14">#N/A</definedName>
    <definedName name="PassaExtenso_25_7_16" localSheetId="6">'ORSE 03-23'!PassaExtenso_25_7_16</definedName>
    <definedName name="PassaExtenso_25_7_16" localSheetId="5">'SEDOP 02-24'!PassaExtenso_25_7_16</definedName>
    <definedName name="PassaExtenso_25_7_16" localSheetId="4">#N/A</definedName>
    <definedName name="PassaExtenso_25_7_16">CPU!PassaExtenso_25_7_16</definedName>
    <definedName name="PassaExtenso_34" localSheetId="7">#N/A</definedName>
    <definedName name="PassaExtenso_34" localSheetId="14">#N/A</definedName>
    <definedName name="PassaExtenso_34" localSheetId="6">'ORSE 03-23'!PassaExtenso_34</definedName>
    <definedName name="PassaExtenso_34" localSheetId="5">'SEDOP 02-24'!PassaExtenso_34</definedName>
    <definedName name="PassaExtenso_34" localSheetId="4">#N/A</definedName>
    <definedName name="PassaExtenso_34">CPU!PassaExtenso_34</definedName>
    <definedName name="PassaExtenso_34_11" localSheetId="7">#N/A</definedName>
    <definedName name="PassaExtenso_34_11" localSheetId="14">#N/A</definedName>
    <definedName name="PassaExtenso_34_11" localSheetId="6">'ORSE 03-23'!PassaExtenso_34_11</definedName>
    <definedName name="PassaExtenso_34_11" localSheetId="5">'SEDOP 02-24'!PassaExtenso_34_11</definedName>
    <definedName name="PassaExtenso_34_11" localSheetId="4">#N/A</definedName>
    <definedName name="PassaExtenso_34_11">CPU!PassaExtenso_34_11</definedName>
    <definedName name="PassaExtenso_34_11_16" localSheetId="7">#N/A</definedName>
    <definedName name="PassaExtenso_34_11_16" localSheetId="14">#N/A</definedName>
    <definedName name="PassaExtenso_34_11_16" localSheetId="6">'ORSE 03-23'!PassaExtenso_34_11_16</definedName>
    <definedName name="PassaExtenso_34_11_16" localSheetId="5">'SEDOP 02-24'!PassaExtenso_34_11_16</definedName>
    <definedName name="PassaExtenso_34_11_16" localSheetId="4">#N/A</definedName>
    <definedName name="PassaExtenso_34_11_16">CPU!PassaExtenso_34_11_16</definedName>
    <definedName name="PassaExtenso_34_13" localSheetId="7">#N/A</definedName>
    <definedName name="PassaExtenso_34_13" localSheetId="14">#N/A</definedName>
    <definedName name="PassaExtenso_34_13" localSheetId="6">'ORSE 03-23'!PassaExtenso_34_13</definedName>
    <definedName name="PassaExtenso_34_13" localSheetId="5">'SEDOP 02-24'!PassaExtenso_34_13</definedName>
    <definedName name="PassaExtenso_34_13" localSheetId="4">#N/A</definedName>
    <definedName name="PassaExtenso_34_13">CPU!PassaExtenso_34_13</definedName>
    <definedName name="PassaExtenso_34_13_16" localSheetId="7">#N/A</definedName>
    <definedName name="PassaExtenso_34_13_16" localSheetId="14">#N/A</definedName>
    <definedName name="PassaExtenso_34_13_16" localSheetId="6">'ORSE 03-23'!PassaExtenso_34_13_16</definedName>
    <definedName name="PassaExtenso_34_13_16" localSheetId="5">'SEDOP 02-24'!PassaExtenso_34_13_16</definedName>
    <definedName name="PassaExtenso_34_13_16" localSheetId="4">#N/A</definedName>
    <definedName name="PassaExtenso_34_13_16">CPU!PassaExtenso_34_13_16</definedName>
    <definedName name="PassaExtenso_34_16" localSheetId="7">#N/A</definedName>
    <definedName name="PassaExtenso_34_16" localSheetId="14">#N/A</definedName>
    <definedName name="PassaExtenso_34_16" localSheetId="6">'ORSE 03-23'!PassaExtenso_34_16</definedName>
    <definedName name="PassaExtenso_34_16" localSheetId="5">'SEDOP 02-24'!PassaExtenso_34_16</definedName>
    <definedName name="PassaExtenso_34_16" localSheetId="4">#N/A</definedName>
    <definedName name="PassaExtenso_34_16">CPU!PassaExtenso_34_16</definedName>
    <definedName name="PassaExtenso_34_19" localSheetId="7">#N/A</definedName>
    <definedName name="PassaExtenso_34_19" localSheetId="14">#N/A</definedName>
    <definedName name="PassaExtenso_34_19" localSheetId="6">'ORSE 03-23'!PassaExtenso_34_19</definedName>
    <definedName name="PassaExtenso_34_19" localSheetId="5">'SEDOP 02-24'!PassaExtenso_34_19</definedName>
    <definedName name="PassaExtenso_34_19" localSheetId="4">#N/A</definedName>
    <definedName name="PassaExtenso_34_19">CPU!PassaExtenso_34_19</definedName>
    <definedName name="PassaExtenso_34_19_16" localSheetId="7">#N/A</definedName>
    <definedName name="PassaExtenso_34_19_16" localSheetId="14">#N/A</definedName>
    <definedName name="PassaExtenso_34_19_16" localSheetId="6">'ORSE 03-23'!PassaExtenso_34_19_16</definedName>
    <definedName name="PassaExtenso_34_19_16" localSheetId="5">'SEDOP 02-24'!PassaExtenso_34_19_16</definedName>
    <definedName name="PassaExtenso_34_19_16" localSheetId="4">#N/A</definedName>
    <definedName name="PassaExtenso_34_19_16">CPU!PassaExtenso_34_19_16</definedName>
    <definedName name="PassaExtenso_34_2" localSheetId="7">#N/A</definedName>
    <definedName name="PassaExtenso_34_2" localSheetId="14">#N/A</definedName>
    <definedName name="PassaExtenso_34_2" localSheetId="6">'ORSE 03-23'!PassaExtenso_34_2</definedName>
    <definedName name="PassaExtenso_34_2" localSheetId="5">'SEDOP 02-24'!PassaExtenso_34_2</definedName>
    <definedName name="PassaExtenso_34_2" localSheetId="4">#N/A</definedName>
    <definedName name="PassaExtenso_34_2">CPU!PassaExtenso_34_2</definedName>
    <definedName name="PassaExtenso_34_2_16" localSheetId="7">#N/A</definedName>
    <definedName name="PassaExtenso_34_2_16" localSheetId="14">#N/A</definedName>
    <definedName name="PassaExtenso_34_2_16" localSheetId="6">'ORSE 03-23'!PassaExtenso_34_2_16</definedName>
    <definedName name="PassaExtenso_34_2_16" localSheetId="5">'SEDOP 02-24'!PassaExtenso_34_2_16</definedName>
    <definedName name="PassaExtenso_34_2_16" localSheetId="4">#N/A</definedName>
    <definedName name="PassaExtenso_34_2_16">CPU!PassaExtenso_34_2_16</definedName>
    <definedName name="PassaExtenso_34_3" localSheetId="7">#N/A</definedName>
    <definedName name="PassaExtenso_34_3" localSheetId="14">#N/A</definedName>
    <definedName name="PassaExtenso_34_3" localSheetId="6">'ORSE 03-23'!PassaExtenso_34_3</definedName>
    <definedName name="PassaExtenso_34_3" localSheetId="5">'SEDOP 02-24'!PassaExtenso_34_3</definedName>
    <definedName name="PassaExtenso_34_3" localSheetId="4">#N/A</definedName>
    <definedName name="PassaExtenso_34_3">CPU!PassaExtenso_34_3</definedName>
    <definedName name="PassaExtenso_34_3_16" localSheetId="7">#N/A</definedName>
    <definedName name="PassaExtenso_34_3_16" localSheetId="14">#N/A</definedName>
    <definedName name="PassaExtenso_34_3_16" localSheetId="6">'ORSE 03-23'!PassaExtenso_34_3_16</definedName>
    <definedName name="PassaExtenso_34_3_16" localSheetId="5">'SEDOP 02-24'!PassaExtenso_34_3_16</definedName>
    <definedName name="PassaExtenso_34_3_16" localSheetId="4">#N/A</definedName>
    <definedName name="PassaExtenso_34_3_16">CPU!PassaExtenso_34_3_16</definedName>
    <definedName name="PassaExtenso_34_4" localSheetId="7">#N/A</definedName>
    <definedName name="PassaExtenso_34_4" localSheetId="14">#N/A</definedName>
    <definedName name="PassaExtenso_34_4" localSheetId="6">'ORSE 03-23'!PassaExtenso_34_4</definedName>
    <definedName name="PassaExtenso_34_4" localSheetId="5">'SEDOP 02-24'!PassaExtenso_34_4</definedName>
    <definedName name="PassaExtenso_34_4" localSheetId="4">#N/A</definedName>
    <definedName name="PassaExtenso_34_4">CPU!PassaExtenso_34_4</definedName>
    <definedName name="PassaExtenso_34_4_16" localSheetId="7">#N/A</definedName>
    <definedName name="PassaExtenso_34_4_16" localSheetId="14">#N/A</definedName>
    <definedName name="PassaExtenso_34_4_16" localSheetId="6">'ORSE 03-23'!PassaExtenso_34_4_16</definedName>
    <definedName name="PassaExtenso_34_4_16" localSheetId="5">'SEDOP 02-24'!PassaExtenso_34_4_16</definedName>
    <definedName name="PassaExtenso_34_4_16" localSheetId="4">#N/A</definedName>
    <definedName name="PassaExtenso_34_4_16">CPU!PassaExtenso_34_4_16</definedName>
    <definedName name="PassaExtenso_34_4_19" localSheetId="7">#N/A</definedName>
    <definedName name="PassaExtenso_34_4_19" localSheetId="14">#N/A</definedName>
    <definedName name="PassaExtenso_34_4_19" localSheetId="6">'ORSE 03-23'!PassaExtenso_34_4_19</definedName>
    <definedName name="PassaExtenso_34_4_19" localSheetId="5">'SEDOP 02-24'!PassaExtenso_34_4_19</definedName>
    <definedName name="PassaExtenso_34_4_19" localSheetId="4">#N/A</definedName>
    <definedName name="PassaExtenso_34_4_19">CPU!PassaExtenso_34_4_19</definedName>
    <definedName name="PassaExtenso_34_4_19_16" localSheetId="7">#N/A</definedName>
    <definedName name="PassaExtenso_34_4_19_16" localSheetId="14">#N/A</definedName>
    <definedName name="PassaExtenso_34_4_19_16" localSheetId="6">'ORSE 03-23'!PassaExtenso_34_4_19_16</definedName>
    <definedName name="PassaExtenso_34_4_19_16" localSheetId="5">'SEDOP 02-24'!PassaExtenso_34_4_19_16</definedName>
    <definedName name="PassaExtenso_34_4_19_16" localSheetId="4">#N/A</definedName>
    <definedName name="PassaExtenso_34_4_19_16">CPU!PassaExtenso_34_4_19_16</definedName>
    <definedName name="PassaExtenso_34_7" localSheetId="7">#N/A</definedName>
    <definedName name="PassaExtenso_34_7" localSheetId="14">#N/A</definedName>
    <definedName name="PassaExtenso_34_7" localSheetId="6">'ORSE 03-23'!PassaExtenso_34_7</definedName>
    <definedName name="PassaExtenso_34_7" localSheetId="5">'SEDOP 02-24'!PassaExtenso_34_7</definedName>
    <definedName name="PassaExtenso_34_7" localSheetId="4">#N/A</definedName>
    <definedName name="PassaExtenso_34_7">CPU!PassaExtenso_34_7</definedName>
    <definedName name="PassaExtenso_34_7_16" localSheetId="7">#N/A</definedName>
    <definedName name="PassaExtenso_34_7_16" localSheetId="14">#N/A</definedName>
    <definedName name="PassaExtenso_34_7_16" localSheetId="6">'ORSE 03-23'!PassaExtenso_34_7_16</definedName>
    <definedName name="PassaExtenso_34_7_16" localSheetId="5">'SEDOP 02-24'!PassaExtenso_34_7_16</definedName>
    <definedName name="PassaExtenso_34_7_16" localSheetId="4">#N/A</definedName>
    <definedName name="PassaExtenso_34_7_16">CPU!PassaExtenso_34_7_16</definedName>
    <definedName name="PassaExtenso_38" localSheetId="7">#N/A</definedName>
    <definedName name="PassaExtenso_38" localSheetId="14">#N/A</definedName>
    <definedName name="PassaExtenso_38" localSheetId="6">'ORSE 03-23'!PassaExtenso_38</definedName>
    <definedName name="PassaExtenso_38" localSheetId="5">'SEDOP 02-24'!PassaExtenso_38</definedName>
    <definedName name="PassaExtenso_38" localSheetId="4">#N/A</definedName>
    <definedName name="PassaExtenso_38">CPU!PassaExtenso_38</definedName>
    <definedName name="PassaExtenso_38_11" localSheetId="7">#N/A</definedName>
    <definedName name="PassaExtenso_38_11" localSheetId="14">#N/A</definedName>
    <definedName name="PassaExtenso_38_11" localSheetId="6">'ORSE 03-23'!PassaExtenso_38_11</definedName>
    <definedName name="PassaExtenso_38_11" localSheetId="5">'SEDOP 02-24'!PassaExtenso_38_11</definedName>
    <definedName name="PassaExtenso_38_11" localSheetId="4">#N/A</definedName>
    <definedName name="PassaExtenso_38_11">CPU!PassaExtenso_38_11</definedName>
    <definedName name="PassaExtenso_38_11_16" localSheetId="7">#N/A</definedName>
    <definedName name="PassaExtenso_38_11_16" localSheetId="14">#N/A</definedName>
    <definedName name="PassaExtenso_38_11_16" localSheetId="6">'ORSE 03-23'!PassaExtenso_38_11_16</definedName>
    <definedName name="PassaExtenso_38_11_16" localSheetId="5">'SEDOP 02-24'!PassaExtenso_38_11_16</definedName>
    <definedName name="PassaExtenso_38_11_16" localSheetId="4">#N/A</definedName>
    <definedName name="PassaExtenso_38_11_16">CPU!PassaExtenso_38_11_16</definedName>
    <definedName name="PassaExtenso_38_13" localSheetId="7">#N/A</definedName>
    <definedName name="PassaExtenso_38_13" localSheetId="14">#N/A</definedName>
    <definedName name="PassaExtenso_38_13" localSheetId="6">'ORSE 03-23'!PassaExtenso_38_13</definedName>
    <definedName name="PassaExtenso_38_13" localSheetId="5">'SEDOP 02-24'!PassaExtenso_38_13</definedName>
    <definedName name="PassaExtenso_38_13" localSheetId="4">#N/A</definedName>
    <definedName name="PassaExtenso_38_13">CPU!PassaExtenso_38_13</definedName>
    <definedName name="PassaExtenso_38_13_16" localSheetId="7">#N/A</definedName>
    <definedName name="PassaExtenso_38_13_16" localSheetId="14">#N/A</definedName>
    <definedName name="PassaExtenso_38_13_16" localSheetId="6">'ORSE 03-23'!PassaExtenso_38_13_16</definedName>
    <definedName name="PassaExtenso_38_13_16" localSheetId="5">'SEDOP 02-24'!PassaExtenso_38_13_16</definedName>
    <definedName name="PassaExtenso_38_13_16" localSheetId="4">#N/A</definedName>
    <definedName name="PassaExtenso_38_13_16">CPU!PassaExtenso_38_13_16</definedName>
    <definedName name="PassaExtenso_38_16" localSheetId="7">#N/A</definedName>
    <definedName name="PassaExtenso_38_16" localSheetId="14">#N/A</definedName>
    <definedName name="PassaExtenso_38_16" localSheetId="6">'ORSE 03-23'!PassaExtenso_38_16</definedName>
    <definedName name="PassaExtenso_38_16" localSheetId="5">'SEDOP 02-24'!PassaExtenso_38_16</definedName>
    <definedName name="PassaExtenso_38_16" localSheetId="4">#N/A</definedName>
    <definedName name="PassaExtenso_38_16">CPU!PassaExtenso_38_16</definedName>
    <definedName name="PassaExtenso_38_19" localSheetId="7">#N/A</definedName>
    <definedName name="PassaExtenso_38_19" localSheetId="14">#N/A</definedName>
    <definedName name="PassaExtenso_38_19" localSheetId="6">'ORSE 03-23'!PassaExtenso_38_19</definedName>
    <definedName name="PassaExtenso_38_19" localSheetId="5">'SEDOP 02-24'!PassaExtenso_38_19</definedName>
    <definedName name="PassaExtenso_38_19" localSheetId="4">#N/A</definedName>
    <definedName name="PassaExtenso_38_19">CPU!PassaExtenso_38_19</definedName>
    <definedName name="PassaExtenso_38_19_16" localSheetId="7">#N/A</definedName>
    <definedName name="PassaExtenso_38_19_16" localSheetId="14">#N/A</definedName>
    <definedName name="PassaExtenso_38_19_16" localSheetId="6">'ORSE 03-23'!PassaExtenso_38_19_16</definedName>
    <definedName name="PassaExtenso_38_19_16" localSheetId="5">'SEDOP 02-24'!PassaExtenso_38_19_16</definedName>
    <definedName name="PassaExtenso_38_19_16" localSheetId="4">#N/A</definedName>
    <definedName name="PassaExtenso_38_19_16">CPU!PassaExtenso_38_19_16</definedName>
    <definedName name="PassaExtenso_38_2" localSheetId="7">#N/A</definedName>
    <definedName name="PassaExtenso_38_2" localSheetId="14">#N/A</definedName>
    <definedName name="PassaExtenso_38_2" localSheetId="6">'ORSE 03-23'!PassaExtenso_38_2</definedName>
    <definedName name="PassaExtenso_38_2" localSheetId="5">'SEDOP 02-24'!PassaExtenso_38_2</definedName>
    <definedName name="PassaExtenso_38_2" localSheetId="4">#N/A</definedName>
    <definedName name="PassaExtenso_38_2">CPU!PassaExtenso_38_2</definedName>
    <definedName name="PassaExtenso_38_2_16" localSheetId="7">#N/A</definedName>
    <definedName name="PassaExtenso_38_2_16" localSheetId="14">#N/A</definedName>
    <definedName name="PassaExtenso_38_2_16" localSheetId="6">'ORSE 03-23'!PassaExtenso_38_2_16</definedName>
    <definedName name="PassaExtenso_38_2_16" localSheetId="5">'SEDOP 02-24'!PassaExtenso_38_2_16</definedName>
    <definedName name="PassaExtenso_38_2_16" localSheetId="4">#N/A</definedName>
    <definedName name="PassaExtenso_38_2_16">CPU!PassaExtenso_38_2_16</definedName>
    <definedName name="PassaExtenso_38_3" localSheetId="7">#N/A</definedName>
    <definedName name="PassaExtenso_38_3" localSheetId="14">#N/A</definedName>
    <definedName name="PassaExtenso_38_3" localSheetId="6">'ORSE 03-23'!PassaExtenso_38_3</definedName>
    <definedName name="PassaExtenso_38_3" localSheetId="5">'SEDOP 02-24'!PassaExtenso_38_3</definedName>
    <definedName name="PassaExtenso_38_3" localSheetId="4">#N/A</definedName>
    <definedName name="PassaExtenso_38_3">CPU!PassaExtenso_38_3</definedName>
    <definedName name="PassaExtenso_38_3_16" localSheetId="7">#N/A</definedName>
    <definedName name="PassaExtenso_38_3_16" localSheetId="14">#N/A</definedName>
    <definedName name="PassaExtenso_38_3_16" localSheetId="6">'ORSE 03-23'!PassaExtenso_38_3_16</definedName>
    <definedName name="PassaExtenso_38_3_16" localSheetId="5">'SEDOP 02-24'!PassaExtenso_38_3_16</definedName>
    <definedName name="PassaExtenso_38_3_16" localSheetId="4">#N/A</definedName>
    <definedName name="PassaExtenso_38_3_16">CPU!PassaExtenso_38_3_16</definedName>
    <definedName name="PassaExtenso_38_4" localSheetId="7">#N/A</definedName>
    <definedName name="PassaExtenso_38_4" localSheetId="14">#N/A</definedName>
    <definedName name="PassaExtenso_38_4" localSheetId="6">'ORSE 03-23'!PassaExtenso_38_4</definedName>
    <definedName name="PassaExtenso_38_4" localSheetId="5">'SEDOP 02-24'!PassaExtenso_38_4</definedName>
    <definedName name="PassaExtenso_38_4" localSheetId="4">#N/A</definedName>
    <definedName name="PassaExtenso_38_4">CPU!PassaExtenso_38_4</definedName>
    <definedName name="PassaExtenso_38_4_16" localSheetId="7">#N/A</definedName>
    <definedName name="PassaExtenso_38_4_16" localSheetId="14">#N/A</definedName>
    <definedName name="PassaExtenso_38_4_16" localSheetId="6">'ORSE 03-23'!PassaExtenso_38_4_16</definedName>
    <definedName name="PassaExtenso_38_4_16" localSheetId="5">'SEDOP 02-24'!PassaExtenso_38_4_16</definedName>
    <definedName name="PassaExtenso_38_4_16" localSheetId="4">#N/A</definedName>
    <definedName name="PassaExtenso_38_4_16">CPU!PassaExtenso_38_4_16</definedName>
    <definedName name="PassaExtenso_38_4_19" localSheetId="7">#N/A</definedName>
    <definedName name="PassaExtenso_38_4_19" localSheetId="14">#N/A</definedName>
    <definedName name="PassaExtenso_38_4_19" localSheetId="6">'ORSE 03-23'!PassaExtenso_38_4_19</definedName>
    <definedName name="PassaExtenso_38_4_19" localSheetId="5">'SEDOP 02-24'!PassaExtenso_38_4_19</definedName>
    <definedName name="PassaExtenso_38_4_19" localSheetId="4">#N/A</definedName>
    <definedName name="PassaExtenso_38_4_19">CPU!PassaExtenso_38_4_19</definedName>
    <definedName name="PassaExtenso_38_4_19_16" localSheetId="7">#N/A</definedName>
    <definedName name="PassaExtenso_38_4_19_16" localSheetId="14">#N/A</definedName>
    <definedName name="PassaExtenso_38_4_19_16" localSheetId="6">'ORSE 03-23'!PassaExtenso_38_4_19_16</definedName>
    <definedName name="PassaExtenso_38_4_19_16" localSheetId="5">'SEDOP 02-24'!PassaExtenso_38_4_19_16</definedName>
    <definedName name="PassaExtenso_38_4_19_16" localSheetId="4">#N/A</definedName>
    <definedName name="PassaExtenso_38_4_19_16">CPU!PassaExtenso_38_4_19_16</definedName>
    <definedName name="PassaExtenso_38_7" localSheetId="7">#N/A</definedName>
    <definedName name="PassaExtenso_38_7" localSheetId="14">#N/A</definedName>
    <definedName name="PassaExtenso_38_7" localSheetId="6">'ORSE 03-23'!PassaExtenso_38_7</definedName>
    <definedName name="PassaExtenso_38_7" localSheetId="5">'SEDOP 02-24'!PassaExtenso_38_7</definedName>
    <definedName name="PassaExtenso_38_7" localSheetId="4">#N/A</definedName>
    <definedName name="PassaExtenso_38_7">CPU!PassaExtenso_38_7</definedName>
    <definedName name="PassaExtenso_38_7_16" localSheetId="7">#N/A</definedName>
    <definedName name="PassaExtenso_38_7_16" localSheetId="14">#N/A</definedName>
    <definedName name="PassaExtenso_38_7_16" localSheetId="6">'ORSE 03-23'!PassaExtenso_38_7_16</definedName>
    <definedName name="PassaExtenso_38_7_16" localSheetId="5">'SEDOP 02-24'!PassaExtenso_38_7_16</definedName>
    <definedName name="PassaExtenso_38_7_16" localSheetId="4">#N/A</definedName>
    <definedName name="PassaExtenso_38_7_16">CPU!PassaExtenso_38_7_16</definedName>
    <definedName name="PassaExtenso_9" localSheetId="7">#N/A</definedName>
    <definedName name="PassaExtenso_9" localSheetId="14">#N/A</definedName>
    <definedName name="PassaExtenso_9" localSheetId="6">'ORSE 03-23'!PassaExtenso_9</definedName>
    <definedName name="PassaExtenso_9" localSheetId="5">'SEDOP 02-24'!PassaExtenso_9</definedName>
    <definedName name="PassaExtenso_9" localSheetId="4">#N/A</definedName>
    <definedName name="PassaExtenso_9">CPU!PassaExtenso_9</definedName>
    <definedName name="PassaExtenso_9_16" localSheetId="7">#N/A</definedName>
    <definedName name="PassaExtenso_9_16" localSheetId="14">#N/A</definedName>
    <definedName name="PassaExtenso_9_16" localSheetId="6">'ORSE 03-23'!PassaExtenso_9_16</definedName>
    <definedName name="PassaExtenso_9_16" localSheetId="5">'SEDOP 02-24'!PassaExtenso_9_16</definedName>
    <definedName name="PassaExtenso_9_16" localSheetId="4">#N/A</definedName>
    <definedName name="PassaExtenso_9_16">CPU!PassaExtenso_9_16</definedName>
    <definedName name="PAV" localSheetId="7">[18]Plan1!#REF!</definedName>
    <definedName name="PAV" localSheetId="14">[18]Plan1!#REF!</definedName>
    <definedName name="PAV" localSheetId="6">[18]Plan1!#REF!</definedName>
    <definedName name="PAV" localSheetId="5">[18]Plan1!#REF!</definedName>
    <definedName name="PAV">[18]Plan1!#REF!</definedName>
    <definedName name="PAVIMENTAÇÃO" localSheetId="7">#REF!</definedName>
    <definedName name="PAVIMENTAÇÃO" localSheetId="14">#REF!</definedName>
    <definedName name="PAVIMENTAÇÃO" localSheetId="6">#REF!</definedName>
    <definedName name="PAVIMENTAÇÃO" localSheetId="5">#REF!</definedName>
    <definedName name="PAVIMENTAÇÃO" localSheetId="4">#REF!</definedName>
    <definedName name="PAVIMENTAÇÃO">#REF!</definedName>
    <definedName name="pb" localSheetId="7">#REF!</definedName>
    <definedName name="pb" localSheetId="14">#REF!</definedName>
    <definedName name="pb" localSheetId="6">#REF!</definedName>
    <definedName name="pb" localSheetId="5">#REF!</definedName>
    <definedName name="pb" localSheetId="4">#REF!</definedName>
    <definedName name="pb">#REF!</definedName>
    <definedName name="pbpbpb" localSheetId="7">#REF!</definedName>
    <definedName name="pbpbpb" localSheetId="14">#REF!</definedName>
    <definedName name="pbpbpb" localSheetId="6">#REF!</definedName>
    <definedName name="pbpbpb" localSheetId="5">#REF!</definedName>
    <definedName name="pbpbpb" localSheetId="4">#REF!</definedName>
    <definedName name="pbpbpb">#REF!</definedName>
    <definedName name="pbpbpbpbpbpbpbpbpbpb2000" localSheetId="14">#REF!</definedName>
    <definedName name="pbpbpbpbpbpbpbpbpbpb2000">#REF!</definedName>
    <definedName name="PBR" localSheetId="14">#REF!</definedName>
    <definedName name="PBR">#REF!</definedName>
    <definedName name="pç" localSheetId="14">#REF!</definedName>
    <definedName name="pç">#REF!</definedName>
    <definedName name="pe" localSheetId="14">#REF!</definedName>
    <definedName name="pe">#REF!</definedName>
    <definedName name="pe05555555" localSheetId="14">#REF!</definedName>
    <definedName name="pe05555555">#REF!</definedName>
    <definedName name="pedreira">'[10]DADOS COLETATO'!$C$41</definedName>
    <definedName name="pepep" localSheetId="7">#REF!</definedName>
    <definedName name="pepep" localSheetId="14">#REF!</definedName>
    <definedName name="pepep" localSheetId="6">#REF!</definedName>
    <definedName name="pepep" localSheetId="5">#REF!</definedName>
    <definedName name="pepep" localSheetId="4">#REF!</definedName>
    <definedName name="pepep">#REF!</definedName>
    <definedName name="pepepepepep02" localSheetId="7">#REF!</definedName>
    <definedName name="pepepepepep02" localSheetId="14">#REF!</definedName>
    <definedName name="pepepepepep02" localSheetId="6">#REF!</definedName>
    <definedName name="pepepepepep02" localSheetId="5">#REF!</definedName>
    <definedName name="pepepepepep02" localSheetId="4">#REF!</definedName>
    <definedName name="pepepepepep02">#REF!</definedName>
    <definedName name="PERCAPITA" localSheetId="7">#REF!</definedName>
    <definedName name="PERCAPITA" localSheetId="14">#REF!</definedName>
    <definedName name="PERCAPITA" localSheetId="6">#REF!</definedName>
    <definedName name="PERCAPITA" localSheetId="5">#REF!</definedName>
    <definedName name="PERCAPITA" localSheetId="4">#REF!</definedName>
    <definedName name="PERCAPITA">#REF!</definedName>
    <definedName name="PERDA" localSheetId="14">#REF!</definedName>
    <definedName name="PERDA">#REF!</definedName>
    <definedName name="perdes" localSheetId="14">#REF!</definedName>
    <definedName name="perdes">#REF!</definedName>
    <definedName name="perdesera" localSheetId="14">#REF!</definedName>
    <definedName name="perdesera">#REF!</definedName>
    <definedName name="periodo" localSheetId="14">#REF!</definedName>
    <definedName name="periodo">#REF!</definedName>
    <definedName name="PERÍODO">'[31]Vínculos (Não Mexer)'!$G$24</definedName>
    <definedName name="peso01" localSheetId="7">#REF!</definedName>
    <definedName name="peso01" localSheetId="14">#REF!</definedName>
    <definedName name="peso01" localSheetId="6">#REF!</definedName>
    <definedName name="peso01" localSheetId="5">#REF!</definedName>
    <definedName name="peso01">#REF!</definedName>
    <definedName name="pesobrita">'[10]DADOS COLETATO'!$I$42</definedName>
    <definedName name="pesoespecifico">'[10]DADOS COLETATO'!$I$40</definedName>
    <definedName name="pespspspspsp123456" localSheetId="7">#REF!</definedName>
    <definedName name="pespspspspsp123456" localSheetId="14">#REF!</definedName>
    <definedName name="pespspspspsp123456" localSheetId="6">#REF!</definedName>
    <definedName name="pespspspspsp123456" localSheetId="5">#REF!</definedName>
    <definedName name="pespspspspsp123456" localSheetId="4">#REF!</definedName>
    <definedName name="pespspspspsp123456">#REF!</definedName>
    <definedName name="pesquisa" localSheetId="7">#REF!</definedName>
    <definedName name="pesquisa" localSheetId="14">#REF!</definedName>
    <definedName name="pesquisa" localSheetId="6">#REF!</definedName>
    <definedName name="pesquisa" localSheetId="5">#REF!</definedName>
    <definedName name="pesquisa" localSheetId="4">#REF!</definedName>
    <definedName name="pesquisa">#REF!</definedName>
    <definedName name="pessoal" localSheetId="7">#REF!</definedName>
    <definedName name="pessoal" localSheetId="14">#REF!</definedName>
    <definedName name="pessoal" localSheetId="6">#REF!</definedName>
    <definedName name="pessoal" localSheetId="5">#REF!</definedName>
    <definedName name="pessoal" localSheetId="4">#REF!</definedName>
    <definedName name="pessoal">#REF!</definedName>
    <definedName name="picui" localSheetId="14">#REF!</definedName>
    <definedName name="picui">#REF!</definedName>
    <definedName name="picuiab" localSheetId="14">#REF!</definedName>
    <definedName name="picuiab">#REF!</definedName>
    <definedName name="Pintura" localSheetId="14">#REF!</definedName>
    <definedName name="Pintura">#REF!</definedName>
    <definedName name="piopi" localSheetId="14">#REF!</definedName>
    <definedName name="piopi">#REF!</definedName>
    <definedName name="PL" localSheetId="14">#REF!</definedName>
    <definedName name="PL">#REF!</definedName>
    <definedName name="PL_ABC" localSheetId="3">#REF!</definedName>
    <definedName name="PL_ABC" localSheetId="14">#REF!</definedName>
    <definedName name="PL_ABC" localSheetId="1">#REF!</definedName>
    <definedName name="PL_ABC">#REF!</definedName>
    <definedName name="PL_ABC_13" localSheetId="3">#REF!</definedName>
    <definedName name="PL_ABC_13" localSheetId="14">#REF!</definedName>
    <definedName name="PL_ABC_13" localSheetId="1">#REF!</definedName>
    <definedName name="PL_ABC_13">#REF!</definedName>
    <definedName name="pla" localSheetId="14">#REF!</definedName>
    <definedName name="pla">#REF!</definedName>
    <definedName name="placas" localSheetId="7">#N/A</definedName>
    <definedName name="placas" localSheetId="14">#N/A</definedName>
    <definedName name="placas" localSheetId="6">'[14]SETOP 01-21'!placas</definedName>
    <definedName name="placas" localSheetId="5">'[14]SETOP 01-21'!placas</definedName>
    <definedName name="placas" localSheetId="4">#N/A</definedName>
    <definedName name="placas">CPU!placas</definedName>
    <definedName name="PLAN" localSheetId="7">#REF!</definedName>
    <definedName name="PLAN" localSheetId="14">#REF!</definedName>
    <definedName name="PLAN" localSheetId="6">#REF!</definedName>
    <definedName name="PLAN" localSheetId="5">#REF!</definedName>
    <definedName name="PLAN">#REF!</definedName>
    <definedName name="plan02" localSheetId="7">#REF!</definedName>
    <definedName name="plan02" localSheetId="14">#REF!</definedName>
    <definedName name="plan02" localSheetId="6">#REF!</definedName>
    <definedName name="plan02" localSheetId="5">#REF!</definedName>
    <definedName name="plan02" localSheetId="4">#REF!</definedName>
    <definedName name="plan02">#REF!</definedName>
    <definedName name="plan03" localSheetId="7">#REF!</definedName>
    <definedName name="plan03" localSheetId="14">#REF!</definedName>
    <definedName name="plan03" localSheetId="6">#REF!</definedName>
    <definedName name="plan03" localSheetId="5">#REF!</definedName>
    <definedName name="plan03" localSheetId="4">#REF!</definedName>
    <definedName name="plan03">#REF!</definedName>
    <definedName name="plan09" localSheetId="14">#REF!</definedName>
    <definedName name="plan09" localSheetId="4">#REF!</definedName>
    <definedName name="plan09">#REF!</definedName>
    <definedName name="plan1" localSheetId="14">#REF!</definedName>
    <definedName name="plan1">#REF!</definedName>
    <definedName name="plan100" localSheetId="14">#REF!</definedName>
    <definedName name="plan100">#REF!</definedName>
    <definedName name="plan222" localSheetId="14">#REF!</definedName>
    <definedName name="plan222">#REF!</definedName>
    <definedName name="plan400" localSheetId="14">#REF!</definedName>
    <definedName name="plan400">#REF!</definedName>
    <definedName name="plan500" localSheetId="14">#REF!</definedName>
    <definedName name="plan500">#REF!</definedName>
    <definedName name="plan54" localSheetId="14">#REF!</definedName>
    <definedName name="plan54">#REF!</definedName>
    <definedName name="plan600" localSheetId="14">#REF!</definedName>
    <definedName name="plan600">#REF!</definedName>
    <definedName name="plan600c" localSheetId="14">#REF!</definedName>
    <definedName name="plan600c">#REF!</definedName>
    <definedName name="plani" localSheetId="14">#REF!</definedName>
    <definedName name="plani">#REF!</definedName>
    <definedName name="planilha" localSheetId="3">#REF!</definedName>
    <definedName name="planilha" localSheetId="14">#REF!</definedName>
    <definedName name="planilha" localSheetId="1">#REF!</definedName>
    <definedName name="planilha">#REF!</definedName>
    <definedName name="planilha_13" localSheetId="3">#REF!</definedName>
    <definedName name="planilha_13" localSheetId="14">#REF!</definedName>
    <definedName name="planilha_13" localSheetId="1">#REF!</definedName>
    <definedName name="planilha_13">#REF!</definedName>
    <definedName name="PlanilhasOriginais" localSheetId="14">#REF!</definedName>
    <definedName name="PlanilhasOriginais">#REF!</definedName>
    <definedName name="PLO" localSheetId="14">#REF!</definedName>
    <definedName name="PLO">#REF!</definedName>
    <definedName name="Ponte">[11]!Ponte</definedName>
    <definedName name="Popular" localSheetId="7" hidden="1">{#N/A,#N/A,FALSE,"Cronograma";#N/A,#N/A,FALSE,"Cronogr. 2"}</definedName>
    <definedName name="Popular" localSheetId="6" hidden="1">{#N/A,#N/A,FALSE,"Cronograma";#N/A,#N/A,FALSE,"Cronogr. 2"}</definedName>
    <definedName name="Popular" localSheetId="5" hidden="1">{#N/A,#N/A,FALSE,"Cronograma";#N/A,#N/A,FALSE,"Cronogr. 2"}</definedName>
    <definedName name="Popular" localSheetId="4" hidden="1">{#N/A,#N/A,FALSE,"Cronograma";#N/A,#N/A,FALSE,"Cronogr. 2"}</definedName>
    <definedName name="Popular" hidden="1">{#N/A,#N/A,FALSE,"Cronograma";#N/A,#N/A,FALSE,"Cronogr. 2"}</definedName>
    <definedName name="por" localSheetId="7">#REF!</definedName>
    <definedName name="por" localSheetId="14">#REF!</definedName>
    <definedName name="por" localSheetId="6">#REF!</definedName>
    <definedName name="por" localSheetId="5">#REF!</definedName>
    <definedName name="por" localSheetId="4">#REF!</definedName>
    <definedName name="por">#REF!</definedName>
    <definedName name="Poste" localSheetId="7">#REF!</definedName>
    <definedName name="Poste" localSheetId="14">#REF!</definedName>
    <definedName name="Poste" localSheetId="6">#REF!</definedName>
    <definedName name="Poste" localSheetId="5">#REF!</definedName>
    <definedName name="Poste" localSheetId="4">#REF!</definedName>
    <definedName name="Poste">#REF!</definedName>
    <definedName name="praia" localSheetId="7">#REF!</definedName>
    <definedName name="praia" localSheetId="14">#REF!</definedName>
    <definedName name="praia" localSheetId="6">#REF!</definedName>
    <definedName name="praia" localSheetId="5">#REF!</definedName>
    <definedName name="praia" localSheetId="4">#REF!</definedName>
    <definedName name="praia">#REF!</definedName>
    <definedName name="Preco" localSheetId="14">#REF!</definedName>
    <definedName name="Preco">#REF!</definedName>
    <definedName name="PREÇO_REDE" localSheetId="14">[31]Planejamento!#REF!</definedName>
    <definedName name="PREÇO_REDE">[31]Planejamento!#REF!</definedName>
    <definedName name="Preço_Unitário_1" localSheetId="14">[29]RESUMO!#REF!</definedName>
    <definedName name="Preço_Unitário_1">[29]RESUMO!#REF!</definedName>
    <definedName name="preços">[72]PATO!$A$11:$J$36</definedName>
    <definedName name="PREÇOS_10" localSheetId="7">#REF!</definedName>
    <definedName name="PREÇOS_10" localSheetId="14">#REF!</definedName>
    <definedName name="PREÇOS_10" localSheetId="6">#REF!</definedName>
    <definedName name="PREÇOS_10" localSheetId="5">#REF!</definedName>
    <definedName name="PREÇOS_10" localSheetId="4">#REF!</definedName>
    <definedName name="PREÇOS_10">#REF!</definedName>
    <definedName name="PREÇOS_10_16" localSheetId="7">#REF!</definedName>
    <definedName name="PREÇOS_10_16" localSheetId="14">#REF!</definedName>
    <definedName name="PREÇOS_10_16" localSheetId="6">#REF!</definedName>
    <definedName name="PREÇOS_10_16" localSheetId="5">#REF!</definedName>
    <definedName name="PREÇOS_10_16" localSheetId="4">#REF!</definedName>
    <definedName name="PREÇOS_10_16">#REF!</definedName>
    <definedName name="PREÇOS_16" localSheetId="7">#REF!</definedName>
    <definedName name="PREÇOS_16" localSheetId="14">#REF!</definedName>
    <definedName name="PREÇOS_16" localSheetId="6">#REF!</definedName>
    <definedName name="PREÇOS_16" localSheetId="5">#REF!</definedName>
    <definedName name="PREÇOS_16" localSheetId="4">#REF!</definedName>
    <definedName name="PREÇOS_16">#REF!</definedName>
    <definedName name="PREÇOS_17" localSheetId="14">#REF!</definedName>
    <definedName name="PREÇOS_17">#REF!</definedName>
    <definedName name="PREÇOS_17_16" localSheetId="14">#REF!</definedName>
    <definedName name="PREÇOS_17_16">#REF!</definedName>
    <definedName name="PREÇOS_6" localSheetId="14">#REF!</definedName>
    <definedName name="PREÇOS_6">#REF!</definedName>
    <definedName name="PREÇOS_6_16" localSheetId="14">#REF!</definedName>
    <definedName name="PREÇOS_6_16">#REF!</definedName>
    <definedName name="PREÇOS_7" localSheetId="14">#REF!</definedName>
    <definedName name="PREÇOS_7">#REF!</definedName>
    <definedName name="PREÇOS_7_16" localSheetId="14">#REF!</definedName>
    <definedName name="PREÇOS_7_16">#REF!</definedName>
    <definedName name="PREÇOS_8" localSheetId="14">#REF!</definedName>
    <definedName name="PREÇOS_8">#REF!</definedName>
    <definedName name="PREÇOS_8_16" localSheetId="14">#REF!</definedName>
    <definedName name="PREÇOS_8_16">#REF!</definedName>
    <definedName name="PREÇOS_9" localSheetId="14">#REF!</definedName>
    <definedName name="PREÇOS_9">#REF!</definedName>
    <definedName name="PREÇOS_9_16" localSheetId="14">#REF!</definedName>
    <definedName name="PREÇOS_9_16">#REF!</definedName>
    <definedName name="Predio_02_andares_Consulta">[73]Predio_02_andares!$A$8:$F$723</definedName>
    <definedName name="PREFEITO">'[31]Vínculos (Não Mexer)'!$G$38</definedName>
    <definedName name="Preparo_Terreno" localSheetId="7">#REF!</definedName>
    <definedName name="Preparo_Terreno" localSheetId="14">#REF!</definedName>
    <definedName name="Preparo_Terreno" localSheetId="6">#REF!</definedName>
    <definedName name="Preparo_Terreno" localSheetId="5">#REF!</definedName>
    <definedName name="Preparo_Terreno" localSheetId="4">#REF!</definedName>
    <definedName name="Preparo_Terreno">#REF!</definedName>
    <definedName name="Print" localSheetId="7">[74]QuQuant!#REF!</definedName>
    <definedName name="Print" localSheetId="14">[74]QuQuant!#REF!</definedName>
    <definedName name="Print" localSheetId="6">[74]QuQuant!#REF!</definedName>
    <definedName name="Print" localSheetId="5">[74]QuQuant!#REF!</definedName>
    <definedName name="Print" localSheetId="4">[74]QuQuant!#REF!</definedName>
    <definedName name="Print">[74]QuQuant!#REF!</definedName>
    <definedName name="Print_Area_MI" localSheetId="7">[75]qorcamentodnerL1!#REF!</definedName>
    <definedName name="Print_Area_MI" localSheetId="14">[75]qorcamentodnerL1!#REF!</definedName>
    <definedName name="Print_Area_MI" localSheetId="6">[75]qorcamentodnerL1!#REF!</definedName>
    <definedName name="Print_Area_MI" localSheetId="5">[75]qorcamentodnerL1!#REF!</definedName>
    <definedName name="Print_Area_MI" localSheetId="4">[75]qorcamentodnerL1!#REF!</definedName>
    <definedName name="Print_Area_MI">[75]qorcamentodnerL1!#REF!</definedName>
    <definedName name="Print_Area_MI_14" localSheetId="7">#REF!</definedName>
    <definedName name="Print_Area_MI_14" localSheetId="14">#REF!</definedName>
    <definedName name="Print_Area_MI_14" localSheetId="6">#REF!</definedName>
    <definedName name="Print_Area_MI_14" localSheetId="5">#REF!</definedName>
    <definedName name="Print_Area_MI_14" localSheetId="4">#REF!</definedName>
    <definedName name="Print_Area_MI_14">#REF!</definedName>
    <definedName name="Print_Area_MI_16" localSheetId="7">#REF!</definedName>
    <definedName name="Print_Area_MI_16" localSheetId="14">#REF!</definedName>
    <definedName name="Print_Area_MI_16" localSheetId="6">#REF!</definedName>
    <definedName name="Print_Area_MI_16" localSheetId="5">#REF!</definedName>
    <definedName name="Print_Area_MI_16" localSheetId="4">#REF!</definedName>
    <definedName name="Print_Area_MI_16">#REF!</definedName>
    <definedName name="Print_Area_MI_19" localSheetId="7">#REF!</definedName>
    <definedName name="Print_Area_MI_19" localSheetId="14">#REF!</definedName>
    <definedName name="Print_Area_MI_19" localSheetId="6">#REF!</definedName>
    <definedName name="Print_Area_MI_19" localSheetId="5">#REF!</definedName>
    <definedName name="Print_Area_MI_19" localSheetId="4">#REF!</definedName>
    <definedName name="Print_Area_MI_19">#REF!</definedName>
    <definedName name="Print_Area_MI_19_16" localSheetId="14">#REF!</definedName>
    <definedName name="Print_Area_MI_19_16">#REF!</definedName>
    <definedName name="Print_Area_MI_21" localSheetId="14">#REF!</definedName>
    <definedName name="Print_Area_MI_21">#REF!</definedName>
    <definedName name="Print_Area_MI_21_16" localSheetId="14">#REF!</definedName>
    <definedName name="Print_Area_MI_21_16">#REF!</definedName>
    <definedName name="Print_Area_MI_21_19" localSheetId="14">#REF!</definedName>
    <definedName name="Print_Area_MI_21_19">#REF!</definedName>
    <definedName name="Print_Area_MI_21_19_16" localSheetId="14">#REF!</definedName>
    <definedName name="Print_Area_MI_21_19_16">#REF!</definedName>
    <definedName name="PRINT_TITLES_MI" localSheetId="14">#REF!</definedName>
    <definedName name="PRINT_TITLES_MI">#REF!</definedName>
    <definedName name="PRINT_TITLES_MI_16" localSheetId="14">#REF!</definedName>
    <definedName name="PRINT_TITLES_MI_16">#REF!</definedName>
    <definedName name="PRINT_TITLES_MI_19" localSheetId="14">#REF!</definedName>
    <definedName name="PRINT_TITLES_MI_19">#REF!</definedName>
    <definedName name="PRINT_TITLES_MI_19_16" localSheetId="14">#REF!</definedName>
    <definedName name="PRINT_TITLES_MI_19_16">#REF!</definedName>
    <definedName name="PROC_BAIRROS">[19]Listas!$O$8:$P$41</definedName>
    <definedName name="PROC_EMPREITEIRAS">[19]Listas!$R$8:$S$41</definedName>
    <definedName name="PROC_MEDIÇÕES">[19]Listas!$D$8:$M$41</definedName>
    <definedName name="processo" localSheetId="7">#REF!</definedName>
    <definedName name="processo" localSheetId="14">#REF!</definedName>
    <definedName name="processo" localSheetId="6">#REF!</definedName>
    <definedName name="processo" localSheetId="5">#REF!</definedName>
    <definedName name="processo">#REF!</definedName>
    <definedName name="PROGRAMA" localSheetId="7">#REF!</definedName>
    <definedName name="PROGRAMA" localSheetId="14">#REF!</definedName>
    <definedName name="PROGRAMA" localSheetId="6">#REF!</definedName>
    <definedName name="PROGRAMA" localSheetId="5">#REF!</definedName>
    <definedName name="PROGRAMA">#REF!</definedName>
    <definedName name="PROJ" localSheetId="7">#REF!</definedName>
    <definedName name="PROJ" localSheetId="14">#REF!</definedName>
    <definedName name="PROJ" localSheetId="6">#REF!</definedName>
    <definedName name="PROJ" localSheetId="5">#REF!</definedName>
    <definedName name="PROJ">#REF!</definedName>
    <definedName name="PROJETO">[76]PROJETO!$A:$IV</definedName>
    <definedName name="PROJETO_10">[76]PROJETO!$A:$IV</definedName>
    <definedName name="PROJETO_17">[76]PROJETO!$A:$IV</definedName>
    <definedName name="PROJETO_6">[76]PROJETO!$A:$IV</definedName>
    <definedName name="PROJETO_7">[76]PROJETO!$A:$IV</definedName>
    <definedName name="PROJETO_8">[76]PROJETO!$A:$IV</definedName>
    <definedName name="PROJETO_9">[76]PROJETO!$A:$IV</definedName>
    <definedName name="PRT" localSheetId="7">#REF!</definedName>
    <definedName name="PRT" localSheetId="14">#REF!</definedName>
    <definedName name="PRT" localSheetId="6">#REF!</definedName>
    <definedName name="PRT" localSheetId="5">#REF!</definedName>
    <definedName name="PRT" localSheetId="4">#REF!</definedName>
    <definedName name="PRT">#REF!</definedName>
    <definedName name="pv" localSheetId="7">#REF!</definedName>
    <definedName name="pv" localSheetId="14">#REF!</definedName>
    <definedName name="pv" localSheetId="6">#REF!</definedName>
    <definedName name="pv" localSheetId="5">#REF!</definedName>
    <definedName name="pv" localSheetId="4">#REF!</definedName>
    <definedName name="pv">#REF!</definedName>
    <definedName name="PV_ATÉ_2_AN" localSheetId="7">SUM([31]Vínculos!$H$143:$H$145)</definedName>
    <definedName name="PV_ATÉ_2_AN" localSheetId="6">SUM([31]Vínculos!$H$143:$H$145)</definedName>
    <definedName name="PV_ATÉ_2_AN" localSheetId="5">SUM([31]Vínculos!$H$143:$H$145)</definedName>
    <definedName name="PV_ATÉ_2_AN">SUM([31]Vínculos!$H$143:$H$145)</definedName>
    <definedName name="PV_ATÉ_2_AT">SUM([31]Vínculos!$G$143:$G$145)</definedName>
    <definedName name="Q" localSheetId="7">#REF!</definedName>
    <definedName name="Q" localSheetId="14">#REF!</definedName>
    <definedName name="Q" localSheetId="6">#REF!</definedName>
    <definedName name="Q" localSheetId="5">#REF!</definedName>
    <definedName name="Q" localSheetId="4">#REF!</definedName>
    <definedName name="Q">#REF!</definedName>
    <definedName name="Q_16" localSheetId="7">#REF!</definedName>
    <definedName name="Q_16" localSheetId="14">#REF!</definedName>
    <definedName name="Q_16" localSheetId="6">#REF!</definedName>
    <definedName name="Q_16" localSheetId="5">#REF!</definedName>
    <definedName name="Q_16">#REF!</definedName>
    <definedName name="Q913m123" localSheetId="7">#REF!</definedName>
    <definedName name="Q913m123" localSheetId="14">#REF!</definedName>
    <definedName name="Q913m123" localSheetId="6">#REF!</definedName>
    <definedName name="Q913m123" localSheetId="5">#REF!</definedName>
    <definedName name="Q913m123">#REF!</definedName>
    <definedName name="qd">NA()</definedName>
    <definedName name="QDM" localSheetId="7">#REF!</definedName>
    <definedName name="QDM" localSheetId="14">#REF!</definedName>
    <definedName name="QDM" localSheetId="6">#REF!</definedName>
    <definedName name="QDM" localSheetId="5">#REF!</definedName>
    <definedName name="QDM">#REF!</definedName>
    <definedName name="qe" localSheetId="14">#REF!</definedName>
    <definedName name="qe" localSheetId="6">#REF!</definedName>
    <definedName name="qe" localSheetId="5">#REF!</definedName>
    <definedName name="qe">#REF!</definedName>
    <definedName name="qh">NA()</definedName>
    <definedName name="qm">NA()</definedName>
    <definedName name="qp" localSheetId="7">#REF!</definedName>
    <definedName name="qp" localSheetId="14">#REF!</definedName>
    <definedName name="qp" localSheetId="6">#REF!</definedName>
    <definedName name="qp" localSheetId="5">#REF!</definedName>
    <definedName name="qp">#REF!</definedName>
    <definedName name="QQ_2">[11]!QQ_2</definedName>
    <definedName name="QT" localSheetId="7">[77]alphaville!#REF!</definedName>
    <definedName name="QT" localSheetId="14">[77]alphaville!#REF!</definedName>
    <definedName name="QT" localSheetId="6">[77]alphaville!#REF!</definedName>
    <definedName name="QT" localSheetId="5">[77]alphaville!#REF!</definedName>
    <definedName name="QT" localSheetId="4">[77]alphaville!#REF!</definedName>
    <definedName name="QT">[77]alphaville!#REF!</definedName>
    <definedName name="QTD" localSheetId="7">[77]alphaville!#REF!</definedName>
    <definedName name="QTD" localSheetId="14">[77]alphaville!#REF!</definedName>
    <definedName name="QTD" localSheetId="6">[77]alphaville!#REF!</definedName>
    <definedName name="QTD" localSheetId="5">[77]alphaville!#REF!</definedName>
    <definedName name="QTD" localSheetId="4">[77]alphaville!#REF!</definedName>
    <definedName name="QTD">[77]alphaville!#REF!</definedName>
    <definedName name="QTS" localSheetId="7">[77]alphaville!#REF!</definedName>
    <definedName name="QTS" localSheetId="14">[77]alphaville!#REF!</definedName>
    <definedName name="QTS" localSheetId="6">[77]alphaville!#REF!</definedName>
    <definedName name="QTS" localSheetId="5">[77]alphaville!#REF!</definedName>
    <definedName name="QTS" localSheetId="4">[77]alphaville!#REF!</definedName>
    <definedName name="QTS">[77]alphaville!#REF!</definedName>
    <definedName name="QUANT" localSheetId="7">#REF!</definedName>
    <definedName name="QUANT" localSheetId="14">#REF!</definedName>
    <definedName name="QUANT" localSheetId="6">#REF!</definedName>
    <definedName name="QUANT" localSheetId="5">#REF!</definedName>
    <definedName name="QUANT" localSheetId="4">#REF!</definedName>
    <definedName name="QUANT">#REF!</definedName>
    <definedName name="QUANT___0" localSheetId="7">[78]COMPOSIÇOES!#REF!</definedName>
    <definedName name="QUANT___0" localSheetId="14">[78]COMPOSIÇOES!#REF!</definedName>
    <definedName name="QUANT___0" localSheetId="6">[78]COMPOSIÇOES!#REF!</definedName>
    <definedName name="QUANT___0" localSheetId="5">[78]COMPOSIÇOES!#REF!</definedName>
    <definedName name="QUANT___0">[78]COMPOSIÇOES!#REF!</definedName>
    <definedName name="QUANTIDADE" localSheetId="7">#REF!</definedName>
    <definedName name="QUANTIDADE" localSheetId="14">#REF!</definedName>
    <definedName name="QUANTIDADE" localSheetId="6">#REF!</definedName>
    <definedName name="QUANTIDADE" localSheetId="5">#REF!</definedName>
    <definedName name="QUANTIDADE" localSheetId="4">#REF!</definedName>
    <definedName name="QUANTIDADE">#REF!</definedName>
    <definedName name="Quantidade_1" localSheetId="7">[29]RESUMO!#REF!</definedName>
    <definedName name="Quantidade_1" localSheetId="14">[29]RESUMO!#REF!</definedName>
    <definedName name="Quantidade_1" localSheetId="6">[29]RESUMO!#REF!</definedName>
    <definedName name="Quantidade_1" localSheetId="5">[29]RESUMO!#REF!</definedName>
    <definedName name="Quantidade_1" localSheetId="4">[29]RESUMO!#REF!</definedName>
    <definedName name="Quantidade_1">[29]RESUMO!#REF!</definedName>
    <definedName name="QUANTIDADE_10" localSheetId="7">#REF!</definedName>
    <definedName name="QUANTIDADE_10" localSheetId="14">#REF!</definedName>
    <definedName name="QUANTIDADE_10" localSheetId="6">#REF!</definedName>
    <definedName name="QUANTIDADE_10" localSheetId="5">#REF!</definedName>
    <definedName name="QUANTIDADE_10" localSheetId="4">#REF!</definedName>
    <definedName name="QUANTIDADE_10">#REF!</definedName>
    <definedName name="QUANTIDADE_10_16" localSheetId="7">#REF!</definedName>
    <definedName name="QUANTIDADE_10_16" localSheetId="14">#REF!</definedName>
    <definedName name="QUANTIDADE_10_16" localSheetId="6">#REF!</definedName>
    <definedName name="QUANTIDADE_10_16" localSheetId="5">#REF!</definedName>
    <definedName name="QUANTIDADE_10_16" localSheetId="4">#REF!</definedName>
    <definedName name="QUANTIDADE_10_16">#REF!</definedName>
    <definedName name="QUANTIDADE_10_19" localSheetId="7">#REF!</definedName>
    <definedName name="QUANTIDADE_10_19" localSheetId="14">#REF!</definedName>
    <definedName name="QUANTIDADE_10_19" localSheetId="6">#REF!</definedName>
    <definedName name="QUANTIDADE_10_19" localSheetId="5">#REF!</definedName>
    <definedName name="QUANTIDADE_10_19" localSheetId="4">#REF!</definedName>
    <definedName name="QUANTIDADE_10_19">#REF!</definedName>
    <definedName name="QUANTIDADE_10_19_16" localSheetId="14">#REF!</definedName>
    <definedName name="QUANTIDADE_10_19_16">#REF!</definedName>
    <definedName name="QUANTIDADE_16" localSheetId="14">#REF!</definedName>
    <definedName name="QUANTIDADE_16">#REF!</definedName>
    <definedName name="QUANTIDADE_17" localSheetId="14">#REF!</definedName>
    <definedName name="QUANTIDADE_17">#REF!</definedName>
    <definedName name="QUANTIDADE_17_16" localSheetId="14">#REF!</definedName>
    <definedName name="QUANTIDADE_17_16">#REF!</definedName>
    <definedName name="QUANTIDADE_17_19" localSheetId="14">#REF!</definedName>
    <definedName name="QUANTIDADE_17_19">#REF!</definedName>
    <definedName name="QUANTIDADE_17_19_16" localSheetId="14">#REF!</definedName>
    <definedName name="QUANTIDADE_17_19_16">#REF!</definedName>
    <definedName name="QUANTIDADE_19" localSheetId="14">#REF!</definedName>
    <definedName name="QUANTIDADE_19">#REF!</definedName>
    <definedName name="QUANTIDADE_19_16" localSheetId="14">#REF!</definedName>
    <definedName name="QUANTIDADE_19_16">#REF!</definedName>
    <definedName name="QUANTIDADE_6" localSheetId="14">#REF!</definedName>
    <definedName name="QUANTIDADE_6">#REF!</definedName>
    <definedName name="QUANTIDADE_6_16" localSheetId="14">#REF!</definedName>
    <definedName name="QUANTIDADE_6_16">#REF!</definedName>
    <definedName name="QUANTIDADE_6_19" localSheetId="14">#REF!</definedName>
    <definedName name="QUANTIDADE_6_19">#REF!</definedName>
    <definedName name="QUANTIDADE_6_19_16" localSheetId="14">#REF!</definedName>
    <definedName name="QUANTIDADE_6_19_16">#REF!</definedName>
    <definedName name="QUANTIDADE_7" localSheetId="14">#REF!</definedName>
    <definedName name="QUANTIDADE_7">#REF!</definedName>
    <definedName name="QUANTIDADE_7_16" localSheetId="14">#REF!</definedName>
    <definedName name="QUANTIDADE_7_16">#REF!</definedName>
    <definedName name="QUANTIDADE_7_19" localSheetId="14">#REF!</definedName>
    <definedName name="QUANTIDADE_7_19">#REF!</definedName>
    <definedName name="QUANTIDADE_7_19_16" localSheetId="14">#REF!</definedName>
    <definedName name="QUANTIDADE_7_19_16">#REF!</definedName>
    <definedName name="QUANTIDADE_8" localSheetId="14">#REF!</definedName>
    <definedName name="QUANTIDADE_8">#REF!</definedName>
    <definedName name="QUANTIDADE_8_16" localSheetId="14">#REF!</definedName>
    <definedName name="QUANTIDADE_8_16">#REF!</definedName>
    <definedName name="QUANTIDADE_8_19" localSheetId="14">#REF!</definedName>
    <definedName name="QUANTIDADE_8_19">#REF!</definedName>
    <definedName name="QUANTIDADE_8_19_16" localSheetId="14">#REF!</definedName>
    <definedName name="QUANTIDADE_8_19_16">#REF!</definedName>
    <definedName name="QUANTIDADE_9" localSheetId="14">#REF!</definedName>
    <definedName name="QUANTIDADE_9">#REF!</definedName>
    <definedName name="QUANTIDADE_9_16" localSheetId="14">#REF!</definedName>
    <definedName name="QUANTIDADE_9_16">#REF!</definedName>
    <definedName name="QUANTIDADE_9_19" localSheetId="14">#REF!</definedName>
    <definedName name="QUANTIDADE_9_19">#REF!</definedName>
    <definedName name="QUANTIDADE_9_19_16" localSheetId="14">#REF!</definedName>
    <definedName name="QUANTIDADE_9_19_16">#REF!</definedName>
    <definedName name="QUANTIDADES" localSheetId="7">#N/A</definedName>
    <definedName name="QUANTIDADES" localSheetId="14">#N/A</definedName>
    <definedName name="QUANTIDADES" localSheetId="6">'[14]SETOP 01-21'!QUANTIDADES</definedName>
    <definedName name="QUANTIDADES" localSheetId="5">'[14]SETOP 01-21'!QUANTIDADES</definedName>
    <definedName name="QUANTIDADES" localSheetId="4">#N/A</definedName>
    <definedName name="QUANTIDADES">CPU!QUANTIDADES</definedName>
    <definedName name="quatro" localSheetId="7">#REF!</definedName>
    <definedName name="quatro" localSheetId="14">#REF!</definedName>
    <definedName name="quatro" localSheetId="6">#REF!</definedName>
    <definedName name="quatro" localSheetId="5">#REF!</definedName>
    <definedName name="quatro" localSheetId="4">#REF!</definedName>
    <definedName name="quatro">#REF!</definedName>
    <definedName name="qw" localSheetId="14">#REF!</definedName>
    <definedName name="qw" localSheetId="6">#REF!</definedName>
    <definedName name="qw" localSheetId="5">#REF!</definedName>
    <definedName name="qw">#REF!</definedName>
    <definedName name="qww" localSheetId="14">#REF!</definedName>
    <definedName name="qww" localSheetId="6">#REF!</definedName>
    <definedName name="qww" localSheetId="5">#REF!</definedName>
    <definedName name="qww">#REF!</definedName>
    <definedName name="rafael" localSheetId="7">#REF!</definedName>
    <definedName name="rafael" localSheetId="14">#REF!</definedName>
    <definedName name="rafael" localSheetId="6">#REF!</definedName>
    <definedName name="rafael" localSheetId="5">#REF!</definedName>
    <definedName name="rafael" localSheetId="4">#REF!</definedName>
    <definedName name="rafael">#REF!</definedName>
    <definedName name="ralo">'[10]DADOS COLETATO'!$C$29</definedName>
    <definedName name="RawData" localSheetId="7">#REF!</definedName>
    <definedName name="RawData" localSheetId="14">#REF!</definedName>
    <definedName name="RawData" localSheetId="6">#REF!</definedName>
    <definedName name="RawData" localSheetId="5">#REF!</definedName>
    <definedName name="RawData" localSheetId="4">#REF!</definedName>
    <definedName name="RawData">#REF!</definedName>
    <definedName name="RawHeader" localSheetId="7">#REF!</definedName>
    <definedName name="RawHeader" localSheetId="14">#REF!</definedName>
    <definedName name="RawHeader" localSheetId="6">#REF!</definedName>
    <definedName name="RawHeader" localSheetId="5">#REF!</definedName>
    <definedName name="RawHeader" localSheetId="4">#REF!</definedName>
    <definedName name="RawHeader">#REF!</definedName>
    <definedName name="RBV">[79]Teor!$C$3:$C$7</definedName>
    <definedName name="rcgp" localSheetId="7">'[12]Resumo Financeiro'!#REF!</definedName>
    <definedName name="rcgp" localSheetId="14">'[12]Resumo Financeiro'!#REF!</definedName>
    <definedName name="rcgp" localSheetId="6">'[12]Resumo Financeiro'!#REF!</definedName>
    <definedName name="rcgp" localSheetId="5">'[12]Resumo Financeiro'!#REF!</definedName>
    <definedName name="rcgp" localSheetId="4">'[12]Resumo Financeiro'!#REF!</definedName>
    <definedName name="rcgp">'[12]Resumo Financeiro'!#REF!</definedName>
    <definedName name="ré" localSheetId="7">#REF!</definedName>
    <definedName name="ré" localSheetId="14">#REF!</definedName>
    <definedName name="ré" localSheetId="6">#REF!</definedName>
    <definedName name="ré" localSheetId="5">#REF!</definedName>
    <definedName name="ré" localSheetId="4">#REF!</definedName>
    <definedName name="ré">#REF!</definedName>
    <definedName name="Reajuste">[80]Tabela!$A$7:$W$163</definedName>
    <definedName name="REATERRO_DE_VALAS_COMPACTADO_MECANICAMENTE" localSheetId="7">#REF!</definedName>
    <definedName name="REATERRO_DE_VALAS_COMPACTADO_MECANICAMENTE" localSheetId="14">#REF!</definedName>
    <definedName name="REATERRO_DE_VALAS_COMPACTADO_MECANICAMENTE" localSheetId="6">#REF!</definedName>
    <definedName name="REATERRO_DE_VALAS_COMPACTADO_MECANICAMENTE" localSheetId="5">#REF!</definedName>
    <definedName name="REATERRO_DE_VALAS_COMPACTADO_MECANICAMENTE" localSheetId="4">#REF!</definedName>
    <definedName name="REATERRO_DE_VALAS_COMPACTADO_MECANICAMENTE">#REF!</definedName>
    <definedName name="REBOQUE">[30]COMPOSIÇÕES!$H$76</definedName>
    <definedName name="REC">'[56]GERAL ESTUDO 2'!$A$12:$V$1386</definedName>
    <definedName name="Recalque" localSheetId="7">#REF!</definedName>
    <definedName name="Recalque" localSheetId="14">#REF!</definedName>
    <definedName name="Recalque" localSheetId="6">#REF!</definedName>
    <definedName name="Recalque" localSheetId="5">#REF!</definedName>
    <definedName name="Recalque" localSheetId="4">#REF!</definedName>
    <definedName name="Recalque">#REF!</definedName>
    <definedName name="RED" localSheetId="7">#REF!</definedName>
    <definedName name="RED" localSheetId="14">#REF!</definedName>
    <definedName name="RED" localSheetId="6">#REF!</definedName>
    <definedName name="RED" localSheetId="5">#REF!</definedName>
    <definedName name="RED">#REF!</definedName>
    <definedName name="REDE" localSheetId="7">#REF!</definedName>
    <definedName name="REDE" localSheetId="14">#REF!</definedName>
    <definedName name="REDE" localSheetId="6">#REF!</definedName>
    <definedName name="REDE" localSheetId="5">#REF!</definedName>
    <definedName name="REDE" localSheetId="4">#REF!</definedName>
    <definedName name="REDE">#REF!</definedName>
    <definedName name="REDE_COLETORA" localSheetId="14">#REF!</definedName>
    <definedName name="REDE_COLETORA" localSheetId="4">#REF!</definedName>
    <definedName name="REDE_COLETORA">#REF!</definedName>
    <definedName name="REF_SERVICOS" localSheetId="14">#REF!</definedName>
    <definedName name="REF_SERVICOS">#REF!</definedName>
    <definedName name="refeitorio" localSheetId="14">#REF!</definedName>
    <definedName name="refeitorio">#REF!</definedName>
    <definedName name="REG" localSheetId="14">#REF!</definedName>
    <definedName name="REG">#REF!</definedName>
    <definedName name="REGULA" localSheetId="14">#REF!</definedName>
    <definedName name="REGULA">#REF!</definedName>
    <definedName name="REGULARIZAÇÃO_AN">SUM([31]Vínculos!$H$59:$H$60)</definedName>
    <definedName name="REGULARIZAÇÃO_AT">SUM([31]Vínculos!$G$59:$G$60)</definedName>
    <definedName name="relatorio" localSheetId="7">#N/A</definedName>
    <definedName name="relatorio" localSheetId="14">#N/A</definedName>
    <definedName name="relatorio" localSheetId="6">'[14]SETOP 01-21'!relatorio</definedName>
    <definedName name="relatorio" localSheetId="5">'[14]SETOP 01-21'!relatorio</definedName>
    <definedName name="relatorio" localSheetId="4">#N/A</definedName>
    <definedName name="relatorio">CPU!relatorio</definedName>
    <definedName name="relequip" localSheetId="7">#REF!</definedName>
    <definedName name="relequip" localSheetId="14">#REF!</definedName>
    <definedName name="relequip" localSheetId="6">#REF!</definedName>
    <definedName name="relequip" localSheetId="5">#REF!</definedName>
    <definedName name="relequip" localSheetId="4">#REF!</definedName>
    <definedName name="relequip">#REF!</definedName>
    <definedName name="RELMOBRA" localSheetId="7"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localSheetId="5" hidden="1">{#N/A,#N/A,FALSE,"SS";#N/A,#N/A,FALSE,"TER1";#N/A,#N/A,FALSE,"TER2";#N/A,#N/A,FALSE,"TER3";#N/A,#N/A,FALSE,"TP1";#N/A,#N/A,FALSE,"TP2";#N/A,#N/A,FALSE,"TP3";#N/A,#N/A,FALSE,"DI1";#N/A,#N/A,FALSE,"DI2";#N/A,#N/A,FALSE,"DI3";#N/A,#N/A,FALSE,"DS1";#N/A,#N/A,FALSE,"DS2";#N/A,#N/A,FALSE,"CM"}</definedName>
    <definedName name="RELMOBRA" localSheetId="4"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paros" localSheetId="7">[65]!PassaExtenso</definedName>
    <definedName name="reparos" localSheetId="15">[65]!PassaExtenso</definedName>
    <definedName name="reparos" localSheetId="16">[65]!PassaExtenso</definedName>
    <definedName name="reparos" localSheetId="17">[65]!PassaExtenso</definedName>
    <definedName name="reparos" localSheetId="18">[65]!PassaExtenso</definedName>
    <definedName name="reparos" localSheetId="19">[65]!PassaExtenso</definedName>
    <definedName name="reparos" localSheetId="14">[65]!PassaExtenso</definedName>
    <definedName name="reparos" localSheetId="20">[65]!PassaExtenso</definedName>
    <definedName name="reparos" localSheetId="6">[65]!PassaExtenso</definedName>
    <definedName name="reparos" localSheetId="21">[65]!PassaExtenso</definedName>
    <definedName name="reparos">[65]!PassaExtenso</definedName>
    <definedName name="Reporting_Period" localSheetId="7">#REF!</definedName>
    <definedName name="Reporting_Period" localSheetId="14">#REF!</definedName>
    <definedName name="Reporting_Period" localSheetId="6">#REF!</definedName>
    <definedName name="Reporting_Period" localSheetId="5">#REF!</definedName>
    <definedName name="Reporting_Period" localSheetId="4">#REF!</definedName>
    <definedName name="Reporting_Period">#REF!</definedName>
    <definedName name="REPRESENTANTE">[45]IDENTIFICACAO!$D$13</definedName>
    <definedName name="RES_CPS" localSheetId="3">#REF!</definedName>
    <definedName name="RES_CPS" localSheetId="14">#REF!</definedName>
    <definedName name="RES_CPS" localSheetId="1">#REF!</definedName>
    <definedName name="RES_CPS" localSheetId="6">#REF!</definedName>
    <definedName name="RES_CPS" localSheetId="5">#REF!</definedName>
    <definedName name="RES_CPS" localSheetId="4">#REF!</definedName>
    <definedName name="RES_CPS">#REF!</definedName>
    <definedName name="RES_CPS_13" localSheetId="3">#REF!</definedName>
    <definedName name="RES_CPS_13" localSheetId="14">#REF!</definedName>
    <definedName name="RES_CPS_13" localSheetId="1">#REF!</definedName>
    <definedName name="RES_CPS_13" localSheetId="6">#REF!</definedName>
    <definedName name="RES_CPS_13" localSheetId="5">#REF!</definedName>
    <definedName name="RES_CPS_13" localSheetId="4">#REF!</definedName>
    <definedName name="RES_CPS_13">#REF!</definedName>
    <definedName name="RESP." localSheetId="14">#REF!</definedName>
    <definedName name="RESP." localSheetId="6">#REF!</definedName>
    <definedName name="RESP." localSheetId="5">#REF!</definedName>
    <definedName name="RESP." localSheetId="4">#REF!</definedName>
    <definedName name="RESP.">#REF!</definedName>
    <definedName name="responsável" localSheetId="14">#REF!</definedName>
    <definedName name="responsável">#REF!</definedName>
    <definedName name="RESUMO">[11]!RESUMO</definedName>
    <definedName name="Resumo_Quantidade" localSheetId="7">#REF!</definedName>
    <definedName name="Resumo_Quantidade" localSheetId="14">#REF!</definedName>
    <definedName name="Resumo_Quantidade" localSheetId="6">#REF!</definedName>
    <definedName name="Resumo_Quantidade" localSheetId="5">#REF!</definedName>
    <definedName name="Resumo_Quantidade">#REF!</definedName>
    <definedName name="RESUMOO" localSheetId="7">#REF!</definedName>
    <definedName name="RESUMOO" localSheetId="14">#REF!</definedName>
    <definedName name="RESUMOO" localSheetId="6">#REF!</definedName>
    <definedName name="RESUMOO" localSheetId="5">#REF!</definedName>
    <definedName name="RESUMOO" localSheetId="4">#REF!</definedName>
    <definedName name="RESUMOO">#REF!</definedName>
    <definedName name="rio" localSheetId="7" hidden="1">{#N/A,#N/A,FALSE,"Cronograma";#N/A,#N/A,FALSE,"Cronogr. 2"}</definedName>
    <definedName name="rio" localSheetId="6" hidden="1">{#N/A,#N/A,FALSE,"Cronograma";#N/A,#N/A,FALSE,"Cronogr. 2"}</definedName>
    <definedName name="rio" localSheetId="5" hidden="1">{#N/A,#N/A,FALSE,"Cronograma";#N/A,#N/A,FALSE,"Cronogr. 2"}</definedName>
    <definedName name="rio" localSheetId="4" hidden="1">{#N/A,#N/A,FALSE,"Cronograma";#N/A,#N/A,FALSE,"Cronogr. 2"}</definedName>
    <definedName name="rio" hidden="1">{#N/A,#N/A,FALSE,"Cronograma";#N/A,#N/A,FALSE,"Cronogr. 2"}</definedName>
    <definedName name="RMA" localSheetId="14">'[16]PRO-08'!#REF!</definedName>
    <definedName name="RMA">'[16]PRO-08'!#REF!</definedName>
    <definedName name="Rodapé" localSheetId="7">#REF!</definedName>
    <definedName name="Rodapé" localSheetId="14">#REF!</definedName>
    <definedName name="Rodapé" localSheetId="6">#REF!</definedName>
    <definedName name="Rodapé" localSheetId="5">#REF!</definedName>
    <definedName name="Rodapé" localSheetId="4">#REF!</definedName>
    <definedName name="Rodapé">#REF!</definedName>
    <definedName name="rodovia" localSheetId="7">#REF!</definedName>
    <definedName name="rodovia" localSheetId="14">#REF!</definedName>
    <definedName name="rodovia" localSheetId="6">#REF!</definedName>
    <definedName name="rodovia" localSheetId="5">#REF!</definedName>
    <definedName name="rodovia" localSheetId="4">#REF!</definedName>
    <definedName name="rodovia">#REF!</definedName>
    <definedName name="Rodovia___................" localSheetId="7">#REF!</definedName>
    <definedName name="Rodovia___................" localSheetId="14">#REF!</definedName>
    <definedName name="Rodovia___................" localSheetId="6">#REF!</definedName>
    <definedName name="Rodovia___................" localSheetId="5">#REF!</definedName>
    <definedName name="Rodovia___................" localSheetId="4">#REF!</definedName>
    <definedName name="Rodovia___................">#REF!</definedName>
    <definedName name="rp" localSheetId="14">#REF!</definedName>
    <definedName name="rp">#REF!</definedName>
    <definedName name="rr" localSheetId="7">#REF!</definedName>
    <definedName name="rr" localSheetId="14">#REF!</definedName>
    <definedName name="rr" localSheetId="6">#REF!</definedName>
    <definedName name="rr" localSheetId="5">#REF!</definedName>
    <definedName name="rr">#REF!</definedName>
    <definedName name="rraauf" localSheetId="14">'[12]Resumo Financeiro'!#REF!</definedName>
    <definedName name="rraauf">'[12]Resumo Financeiro'!#REF!</definedName>
    <definedName name="rraauq" localSheetId="14">'[12]Resumo Financeiro'!#REF!</definedName>
    <definedName name="rraauq">'[12]Resumo Financeiro'!#REF!</definedName>
    <definedName name="rrrr" localSheetId="7">#REF!</definedName>
    <definedName name="rrrr" localSheetId="14">#REF!</definedName>
    <definedName name="rrrr" localSheetId="6">#REF!</definedName>
    <definedName name="rrrr" localSheetId="5">#REF!</definedName>
    <definedName name="rrrr">#REF!</definedName>
    <definedName name="RS" localSheetId="7">#REF!</definedName>
    <definedName name="RS" localSheetId="14">#REF!</definedName>
    <definedName name="RS" localSheetId="6">#REF!</definedName>
    <definedName name="RS" localSheetId="5">#REF!</definedName>
    <definedName name="RS" localSheetId="4">#REF!</definedName>
    <definedName name="RS">#REF!</definedName>
    <definedName name="RTL" localSheetId="7">#REF!</definedName>
    <definedName name="RTL" localSheetId="14">#REF!</definedName>
    <definedName name="RTL" localSheetId="6">#REF!</definedName>
    <definedName name="RTL" localSheetId="5">#REF!</definedName>
    <definedName name="RTL" localSheetId="4">#REF!</definedName>
    <definedName name="RTL">#REF!</definedName>
    <definedName name="RUAS" localSheetId="7">#REF!</definedName>
    <definedName name="RUAS" localSheetId="14">#REF!</definedName>
    <definedName name="RUAS" localSheetId="6">#REF!</definedName>
    <definedName name="RUAS" localSheetId="5">#REF!</definedName>
    <definedName name="RUAS">#REF!</definedName>
    <definedName name="S" localSheetId="7">'[15]Planilha PROJETISTA'!#REF!</definedName>
    <definedName name="S" localSheetId="14">'[15]Planilha PROJETISTA'!#REF!</definedName>
    <definedName name="S" localSheetId="6">'[15]Planilha PROJETISTA'!#REF!</definedName>
    <definedName name="S" localSheetId="5">'[15]Planilha PROJETISTA'!#REF!</definedName>
    <definedName name="S" localSheetId="4">'[15]Planilha PROJETISTA'!#REF!</definedName>
    <definedName name="S">'[15]Planilha PROJETISTA'!#REF!</definedName>
    <definedName name="sa" localSheetId="7">#REF!</definedName>
    <definedName name="sa" localSheetId="14">#REF!</definedName>
    <definedName name="sa" localSheetId="6">#REF!</definedName>
    <definedName name="sa" localSheetId="5">#REF!</definedName>
    <definedName name="sa" localSheetId="4">#REF!</definedName>
    <definedName name="sa">#REF!</definedName>
    <definedName name="sad" localSheetId="7">#REF!</definedName>
    <definedName name="sad" localSheetId="14">#REF!</definedName>
    <definedName name="sad" localSheetId="6">#REF!</definedName>
    <definedName name="sad" localSheetId="5">#REF!</definedName>
    <definedName name="sad" localSheetId="4">#REF!</definedName>
    <definedName name="sad">#REF!</definedName>
    <definedName name="SALARIO" localSheetId="7">#REF!</definedName>
    <definedName name="SALARIO" localSheetId="14">#REF!</definedName>
    <definedName name="SALARIO" localSheetId="6">#REF!</definedName>
    <definedName name="SALARIO" localSheetId="5">#REF!</definedName>
    <definedName name="SALARIO" localSheetId="4">#REF!</definedName>
    <definedName name="SALARIO">#REF!</definedName>
    <definedName name="SALP0">[68]Qd06!$C$12</definedName>
    <definedName name="SALP2">[68]Qd06!$C$14</definedName>
    <definedName name="SALP4">[68]Qd06!$C$16</definedName>
    <definedName name="sas">'[81]PLAN GERAL'!$C$104</definedName>
    <definedName name="sb" localSheetId="7">'[12]Resumo Financeiro'!#REF!</definedName>
    <definedName name="sb" localSheetId="14">'[12]Resumo Financeiro'!#REF!</definedName>
    <definedName name="sb" localSheetId="6">'[12]Resumo Financeiro'!#REF!</definedName>
    <definedName name="sb" localSheetId="5">'[12]Resumo Financeiro'!#REF!</definedName>
    <definedName name="sb" localSheetId="4">'[12]Resumo Financeiro'!#REF!</definedName>
    <definedName name="sb">'[12]Resumo Financeiro'!#REF!</definedName>
    <definedName name="sbg" localSheetId="7">#REF!</definedName>
    <definedName name="sbg" localSheetId="14">#REF!</definedName>
    <definedName name="sbg" localSheetId="6">#REF!</definedName>
    <definedName name="sbg" localSheetId="5">#REF!</definedName>
    <definedName name="sbg" localSheetId="4">#REF!</definedName>
    <definedName name="sbg">#REF!</definedName>
    <definedName name="SBTC" localSheetId="7">#REF!</definedName>
    <definedName name="SBTC" localSheetId="14">#REF!</definedName>
    <definedName name="SBTC" localSheetId="6">#REF!</definedName>
    <definedName name="SBTC" localSheetId="5">#REF!</definedName>
    <definedName name="SBTC" localSheetId="4">#REF!</definedName>
    <definedName name="SBTC">#REF!</definedName>
    <definedName name="scsdvsd" localSheetId="7">#REF!</definedName>
    <definedName name="scsdvsd" localSheetId="14">#REF!</definedName>
    <definedName name="scsdvsd" localSheetId="6">#REF!</definedName>
    <definedName name="scsdvsd" localSheetId="5">#REF!</definedName>
    <definedName name="scsdvsd" localSheetId="4">#REF!</definedName>
    <definedName name="scsdvsd">#REF!</definedName>
    <definedName name="sdgs" localSheetId="14">#REF!</definedName>
    <definedName name="sdgs">#REF!</definedName>
    <definedName name="SDS" localSheetId="14">#REF!</definedName>
    <definedName name="SDS">#REF!</definedName>
    <definedName name="SE" localSheetId="14">#REF!</definedName>
    <definedName name="SE">#REF!</definedName>
    <definedName name="SE_02_14" localSheetId="14">'[15]Planilha PROJETISTA'!#REF!</definedName>
    <definedName name="SE_02_14">'[15]Planilha PROJETISTA'!#REF!</definedName>
    <definedName name="Sede_Detran_Consulta" localSheetId="7">#REF!</definedName>
    <definedName name="Sede_Detran_Consulta" localSheetId="14">#REF!</definedName>
    <definedName name="Sede_Detran_Consulta" localSheetId="6">#REF!</definedName>
    <definedName name="Sede_Detran_Consulta" localSheetId="5">#REF!</definedName>
    <definedName name="Sede_Detran_Consulta" localSheetId="4">#REF!</definedName>
    <definedName name="Sede_Detran_Consulta">#REF!</definedName>
    <definedName name="SEG">[30]INVENTÁRIO!$B$21</definedName>
    <definedName name="SEINFRA" localSheetId="7">#REF!</definedName>
    <definedName name="SEINFRA" localSheetId="14">#REF!</definedName>
    <definedName name="SEINFRA" localSheetId="6">#REF!</definedName>
    <definedName name="SEINFRA" localSheetId="5">#REF!</definedName>
    <definedName name="SEINFRA" localSheetId="4">#REF!</definedName>
    <definedName name="SEINFRA">#REF!</definedName>
    <definedName name="semola" localSheetId="7">#REF!</definedName>
    <definedName name="semola" localSheetId="14">#REF!</definedName>
    <definedName name="semola" localSheetId="6">#REF!</definedName>
    <definedName name="semola" localSheetId="5">#REF!</definedName>
    <definedName name="semola" localSheetId="4">#REF!</definedName>
    <definedName name="semola">#REF!</definedName>
    <definedName name="sencount" hidden="1">1</definedName>
    <definedName name="serv" localSheetId="3">#REF!</definedName>
    <definedName name="serv" localSheetId="14">#REF!</definedName>
    <definedName name="serv" localSheetId="1">#REF!</definedName>
    <definedName name="serv" localSheetId="6">#REF!</definedName>
    <definedName name="serv" localSheetId="5">#REF!</definedName>
    <definedName name="serv" localSheetId="4">#REF!</definedName>
    <definedName name="serv">#REF!</definedName>
    <definedName name="serv_13" localSheetId="3">#REF!</definedName>
    <definedName name="serv_13" localSheetId="14">#REF!</definedName>
    <definedName name="serv_13" localSheetId="1">#REF!</definedName>
    <definedName name="serv_13" localSheetId="6">#REF!</definedName>
    <definedName name="serv_13" localSheetId="5">#REF!</definedName>
    <definedName name="serv_13" localSheetId="4">#REF!</definedName>
    <definedName name="serv_13">#REF!</definedName>
    <definedName name="servico" localSheetId="14">#REF!</definedName>
    <definedName name="servico" localSheetId="6">#REF!</definedName>
    <definedName name="servico" localSheetId="5">#REF!</definedName>
    <definedName name="servico" localSheetId="4">#REF!</definedName>
    <definedName name="servico">#REF!</definedName>
    <definedName name="SERVIÇOS">'[56]GERAL ESTUDO 2'!$B$12:$AI$5000</definedName>
    <definedName name="SERVIÇOS_COMPLEMENTARES" localSheetId="7">#REF!</definedName>
    <definedName name="SERVIÇOS_COMPLEMENTARES" localSheetId="14">#REF!</definedName>
    <definedName name="SERVIÇOS_COMPLEMENTARES" localSheetId="6">#REF!</definedName>
    <definedName name="SERVIÇOS_COMPLEMENTARES" localSheetId="5">#REF!</definedName>
    <definedName name="SERVIÇOS_COMPLEMENTARES" localSheetId="4">#REF!</definedName>
    <definedName name="SERVIÇOS_COMPLEMENTARES">#REF!</definedName>
    <definedName name="SERVIÇOS_PRELIMINARES" localSheetId="7">#REF!</definedName>
    <definedName name="SERVIÇOS_PRELIMINARES" localSheetId="14">#REF!</definedName>
    <definedName name="SERVIÇOS_PRELIMINARES" localSheetId="6">#REF!</definedName>
    <definedName name="SERVIÇOS_PRELIMINARES" localSheetId="5">#REF!</definedName>
    <definedName name="SERVIÇOS_PRELIMINARES" localSheetId="4">#REF!</definedName>
    <definedName name="SERVIÇOS_PRELIMINARES">#REF!</definedName>
    <definedName name="Servicos_Tecnicos" localSheetId="7">#REF!</definedName>
    <definedName name="Servicos_Tecnicos" localSheetId="14">#REF!</definedName>
    <definedName name="Servicos_Tecnicos" localSheetId="6">#REF!</definedName>
    <definedName name="Servicos_Tecnicos" localSheetId="5">#REF!</definedName>
    <definedName name="Servicos_Tecnicos" localSheetId="4">#REF!</definedName>
    <definedName name="Servicos_Tecnicos">#REF!</definedName>
    <definedName name="Servicos_Tecnicos_" localSheetId="14">#REF!</definedName>
    <definedName name="Servicos_Tecnicos_">#REF!</definedName>
    <definedName name="SERVIÇOSCG">[82]CG!$B$3:$B$144</definedName>
    <definedName name="serviçosterceirizados" localSheetId="7">#REF!</definedName>
    <definedName name="serviçosterceirizados" localSheetId="14">#REF!</definedName>
    <definedName name="serviçosterceirizados" localSheetId="6">#REF!</definedName>
    <definedName name="serviçosterceirizados" localSheetId="5">#REF!</definedName>
    <definedName name="serviçosterceirizados" localSheetId="4">#REF!</definedName>
    <definedName name="serviçosterceirizados">#REF!</definedName>
    <definedName name="SG_01_01_1" localSheetId="7">[29]RESUMO!#REF!</definedName>
    <definedName name="SG_01_01_1" localSheetId="14">[29]RESUMO!#REF!</definedName>
    <definedName name="SG_01_01_1" localSheetId="6">[29]RESUMO!#REF!</definedName>
    <definedName name="SG_01_01_1" localSheetId="5">[29]RESUMO!#REF!</definedName>
    <definedName name="SG_01_01_1" localSheetId="4">[29]RESUMO!#REF!</definedName>
    <definedName name="SG_01_01_1">[29]RESUMO!#REF!</definedName>
    <definedName name="SG_01_02_1" localSheetId="7">[29]RESUMO!#REF!</definedName>
    <definedName name="SG_01_02_1" localSheetId="14">[29]RESUMO!#REF!</definedName>
    <definedName name="SG_01_02_1" localSheetId="6">[29]RESUMO!#REF!</definedName>
    <definedName name="SG_01_02_1" localSheetId="5">[29]RESUMO!#REF!</definedName>
    <definedName name="SG_01_02_1" localSheetId="4">[29]RESUMO!#REF!</definedName>
    <definedName name="SG_01_02_1">[29]RESUMO!#REF!</definedName>
    <definedName name="SG_01_03_1" localSheetId="14">[29]RESUMO!#REF!</definedName>
    <definedName name="SG_01_03_1">[29]RESUMO!#REF!</definedName>
    <definedName name="SG_01_04" localSheetId="14">'[15]Planilha PROJETISTA'!#REF!</definedName>
    <definedName name="SG_01_04">'[15]Planilha PROJETISTA'!#REF!</definedName>
    <definedName name="SG_01_04_1" localSheetId="14">[29]RESUMO!#REF!</definedName>
    <definedName name="SG_01_04_1">[29]RESUMO!#REF!</definedName>
    <definedName name="SG_01_05" localSheetId="14">'[15]Planilha PROJETISTA'!#REF!</definedName>
    <definedName name="SG_01_05">'[15]Planilha PROJETISTA'!#REF!</definedName>
    <definedName name="SG_01_05_1" localSheetId="14">[29]RESUMO!#REF!</definedName>
    <definedName name="SG_01_05_1">[29]RESUMO!#REF!</definedName>
    <definedName name="SG_01_06" localSheetId="14">'[15]Planilha PROJETISTA'!#REF!</definedName>
    <definedName name="SG_01_06">'[15]Planilha PROJETISTA'!#REF!</definedName>
    <definedName name="SG_01_06_1" localSheetId="14">[29]RESUMO!#REF!</definedName>
    <definedName name="SG_01_06_1">[29]RESUMO!#REF!</definedName>
    <definedName name="SG_01_07" localSheetId="14">'[15]Planilha PROJETISTA'!#REF!</definedName>
    <definedName name="SG_01_07">'[15]Planilha PROJETISTA'!#REF!</definedName>
    <definedName name="SG_01_07_1" localSheetId="14">[29]RESUMO!#REF!</definedName>
    <definedName name="SG_01_07_1">[29]RESUMO!#REF!</definedName>
    <definedName name="SG_01_08" localSheetId="14">'[15]Planilha PROJETISTA'!#REF!</definedName>
    <definedName name="SG_01_08">'[15]Planilha PROJETISTA'!#REF!</definedName>
    <definedName name="SG_01_08_1" localSheetId="14">[29]RESUMO!#REF!</definedName>
    <definedName name="SG_01_08_1">[29]RESUMO!#REF!</definedName>
    <definedName name="SG_01_09" localSheetId="14">'[15]Planilha PROJETISTA'!#REF!</definedName>
    <definedName name="SG_01_09">'[15]Planilha PROJETISTA'!#REF!</definedName>
    <definedName name="SG_01_09_1" localSheetId="14">[29]RESUMO!#REF!</definedName>
    <definedName name="SG_01_09_1">[29]RESUMO!#REF!</definedName>
    <definedName name="SG_01_10" localSheetId="14">'[15]Planilha PROJETISTA'!#REF!</definedName>
    <definedName name="SG_01_10">'[15]Planilha PROJETISTA'!#REF!</definedName>
    <definedName name="SG_01_10_1" localSheetId="14">[29]RESUMO!#REF!</definedName>
    <definedName name="SG_01_10_1">[29]RESUMO!#REF!</definedName>
    <definedName name="SG_01_11" localSheetId="14">'[15]Planilha PROJETISTA'!#REF!</definedName>
    <definedName name="SG_01_11">'[15]Planilha PROJETISTA'!#REF!</definedName>
    <definedName name="SG_01_11_1" localSheetId="14">[29]RESUMO!#REF!</definedName>
    <definedName name="SG_01_11_1">[29]RESUMO!#REF!</definedName>
    <definedName name="SG_01_12" localSheetId="14">'[15]Planilha PROJETISTA'!#REF!</definedName>
    <definedName name="SG_01_12">'[15]Planilha PROJETISTA'!#REF!</definedName>
    <definedName name="SG_01_12_1" localSheetId="14">[29]RESUMO!#REF!</definedName>
    <definedName name="SG_01_12_1">[29]RESUMO!#REF!</definedName>
    <definedName name="SG_01_13" localSheetId="14">'[15]Planilha PROJETISTA'!#REF!</definedName>
    <definedName name="SG_01_13">'[15]Planilha PROJETISTA'!#REF!</definedName>
    <definedName name="SG_01_13_1" localSheetId="14">[29]RESUMO!#REF!</definedName>
    <definedName name="SG_01_13_1">[29]RESUMO!#REF!</definedName>
    <definedName name="SG_01_14" localSheetId="14">'[15]Planilha PROJETISTA'!#REF!</definedName>
    <definedName name="SG_01_14">'[15]Planilha PROJETISTA'!#REF!</definedName>
    <definedName name="SG_01_14_1" localSheetId="14">[29]RESUMO!#REF!</definedName>
    <definedName name="SG_01_14_1">[29]RESUMO!#REF!</definedName>
    <definedName name="SG_01_15" localSheetId="14">'[15]Planilha PROJETISTA'!#REF!</definedName>
    <definedName name="SG_01_15">'[15]Planilha PROJETISTA'!#REF!</definedName>
    <definedName name="SG_01_15_1" localSheetId="14">[29]RESUMO!#REF!</definedName>
    <definedName name="SG_01_15_1">[29]RESUMO!#REF!</definedName>
    <definedName name="SG_01_16" localSheetId="14">'[15]Planilha PROJETISTA'!#REF!</definedName>
    <definedName name="SG_01_16">'[15]Planilha PROJETISTA'!#REF!</definedName>
    <definedName name="SG_01_16_1" localSheetId="14">[29]RESUMO!#REF!</definedName>
    <definedName name="SG_01_16_1">[29]RESUMO!#REF!</definedName>
    <definedName name="SG_01_17" localSheetId="14">'[15]Planilha PROJETISTA'!#REF!</definedName>
    <definedName name="SG_01_17">'[15]Planilha PROJETISTA'!#REF!</definedName>
    <definedName name="SG_01_17_1" localSheetId="14">[29]RESUMO!#REF!</definedName>
    <definedName name="SG_01_17_1">[29]RESUMO!#REF!</definedName>
    <definedName name="SG_01_18" localSheetId="14">'[15]Planilha PROJETISTA'!#REF!</definedName>
    <definedName name="SG_01_18">'[15]Planilha PROJETISTA'!#REF!</definedName>
    <definedName name="SG_01_18_1" localSheetId="14">[29]RESUMO!#REF!</definedName>
    <definedName name="SG_01_18_1">[29]RESUMO!#REF!</definedName>
    <definedName name="SG_01_19" localSheetId="14">'[15]Planilha PROJETISTA'!#REF!</definedName>
    <definedName name="SG_01_19">'[15]Planilha PROJETISTA'!#REF!</definedName>
    <definedName name="SG_01_19_1" localSheetId="14">[29]RESUMO!#REF!</definedName>
    <definedName name="SG_01_19_1">[29]RESUMO!#REF!</definedName>
    <definedName name="SG_01_20" localSheetId="14">'[15]Planilha PROJETISTA'!#REF!</definedName>
    <definedName name="SG_01_20">'[15]Planilha PROJETISTA'!#REF!</definedName>
    <definedName name="SG_01_20_1" localSheetId="14">[29]RESUMO!#REF!</definedName>
    <definedName name="SG_01_20_1">[29]RESUMO!#REF!</definedName>
    <definedName name="SG_02_01_1" localSheetId="14">[29]RESUMO!#REF!</definedName>
    <definedName name="SG_02_01_1">[29]RESUMO!#REF!</definedName>
    <definedName name="SG_02_02_1" localSheetId="14">[29]RESUMO!#REF!</definedName>
    <definedName name="SG_02_02_1">[29]RESUMO!#REF!</definedName>
    <definedName name="SG_02_03_1" localSheetId="14">[29]RESUMO!#REF!</definedName>
    <definedName name="SG_02_03_1">[29]RESUMO!#REF!</definedName>
    <definedName name="SG_02_04_1" localSheetId="14">[29]RESUMO!#REF!</definedName>
    <definedName name="SG_02_04_1">[29]RESUMO!#REF!</definedName>
    <definedName name="SG_02_05_1" localSheetId="14">[29]RESUMO!#REF!</definedName>
    <definedName name="SG_02_05_1">[29]RESUMO!#REF!</definedName>
    <definedName name="SG_02_06_1" localSheetId="14">[29]RESUMO!#REF!</definedName>
    <definedName name="SG_02_06_1">[29]RESUMO!#REF!</definedName>
    <definedName name="SG_02_07_1" localSheetId="14">[29]RESUMO!#REF!</definedName>
    <definedName name="SG_02_07_1">[29]RESUMO!#REF!</definedName>
    <definedName name="SG_02_08_1" localSheetId="14">[29]RESUMO!#REF!</definedName>
    <definedName name="SG_02_08_1">[29]RESUMO!#REF!</definedName>
    <definedName name="SG_02_09" localSheetId="14">'[15]Planilha PROJETISTA'!#REF!</definedName>
    <definedName name="SG_02_09">'[15]Planilha PROJETISTA'!#REF!</definedName>
    <definedName name="SG_02_09_1" localSheetId="14">[29]RESUMO!#REF!</definedName>
    <definedName name="SG_02_09_1">[29]RESUMO!#REF!</definedName>
    <definedName name="SG_02_10" localSheetId="14">'[15]Planilha PROJETISTA'!#REF!</definedName>
    <definedName name="SG_02_10">'[15]Planilha PROJETISTA'!#REF!</definedName>
    <definedName name="SG_02_10_1" localSheetId="14">[29]RESUMO!#REF!</definedName>
    <definedName name="SG_02_10_1">[29]RESUMO!#REF!</definedName>
    <definedName name="SG_02_11" localSheetId="14">'[15]Planilha PROJETISTA'!#REF!</definedName>
    <definedName name="SG_02_11">'[15]Planilha PROJETISTA'!#REF!</definedName>
    <definedName name="SG_02_11_1" localSheetId="14">[29]RESUMO!#REF!</definedName>
    <definedName name="SG_02_11_1">[29]RESUMO!#REF!</definedName>
    <definedName name="SG_02_12" localSheetId="14">'[15]Planilha PROJETISTA'!#REF!</definedName>
    <definedName name="SG_02_12">'[15]Planilha PROJETISTA'!#REF!</definedName>
    <definedName name="SG_02_12_1" localSheetId="14">[29]RESUMO!#REF!</definedName>
    <definedName name="SG_02_12_1">[29]RESUMO!#REF!</definedName>
    <definedName name="SG_02_13" localSheetId="14">'[15]Planilha PROJETISTA'!#REF!</definedName>
    <definedName name="SG_02_13">'[15]Planilha PROJETISTA'!#REF!</definedName>
    <definedName name="SG_02_13_1" localSheetId="14">[29]RESUMO!#REF!</definedName>
    <definedName name="SG_02_13_1">[29]RESUMO!#REF!</definedName>
    <definedName name="SG_02_14" localSheetId="14">'[15]Planilha PROJETISTA'!#REF!</definedName>
    <definedName name="SG_02_14">'[15]Planilha PROJETISTA'!#REF!</definedName>
    <definedName name="SG_02_14_1" localSheetId="14">[29]RESUMO!#REF!</definedName>
    <definedName name="SG_02_14_1">[29]RESUMO!#REF!</definedName>
    <definedName name="SG_02_15" localSheetId="14">'[15]Planilha PROJETISTA'!#REF!</definedName>
    <definedName name="SG_02_15">'[15]Planilha PROJETISTA'!#REF!</definedName>
    <definedName name="SG_02_15_1" localSheetId="14">[29]RESUMO!#REF!</definedName>
    <definedName name="SG_02_15_1">[29]RESUMO!#REF!</definedName>
    <definedName name="SG_02_16" localSheetId="14">'[15]Planilha PROJETISTA'!#REF!</definedName>
    <definedName name="SG_02_16">'[15]Planilha PROJETISTA'!#REF!</definedName>
    <definedName name="SG_02_16_1" localSheetId="14">[29]RESUMO!#REF!</definedName>
    <definedName name="SG_02_16_1">[29]RESUMO!#REF!</definedName>
    <definedName name="SG_02_17" localSheetId="14">'[15]Planilha PROJETISTA'!#REF!</definedName>
    <definedName name="SG_02_17">'[15]Planilha PROJETISTA'!#REF!</definedName>
    <definedName name="SG_02_17_1" localSheetId="14">[29]RESUMO!#REF!</definedName>
    <definedName name="SG_02_17_1">[29]RESUMO!#REF!</definedName>
    <definedName name="SG_02_18" localSheetId="14">'[15]Planilha PROJETISTA'!#REF!</definedName>
    <definedName name="SG_02_18">'[15]Planilha PROJETISTA'!#REF!</definedName>
    <definedName name="SG_02_18_1" localSheetId="14">[29]RESUMO!#REF!</definedName>
    <definedName name="SG_02_18_1">[29]RESUMO!#REF!</definedName>
    <definedName name="SG_02_19" localSheetId="14">'[15]Planilha PROJETISTA'!#REF!</definedName>
    <definedName name="SG_02_19">'[15]Planilha PROJETISTA'!#REF!</definedName>
    <definedName name="SG_02_19_1" localSheetId="14">[29]RESUMO!#REF!</definedName>
    <definedName name="SG_02_19_1">[29]RESUMO!#REF!</definedName>
    <definedName name="SG_02_20" localSheetId="14">'[15]Planilha PROJETISTA'!#REF!</definedName>
    <definedName name="SG_02_20">'[15]Planilha PROJETISTA'!#REF!</definedName>
    <definedName name="SG_02_20_1" localSheetId="14">[29]RESUMO!#REF!</definedName>
    <definedName name="SG_02_20_1">[29]RESUMO!#REF!</definedName>
    <definedName name="SG_03_01_1" localSheetId="14">[29]RESUMO!#REF!</definedName>
    <definedName name="SG_03_01_1">[29]RESUMO!#REF!</definedName>
    <definedName name="SG_03_02_1" localSheetId="14">[29]RESUMO!#REF!</definedName>
    <definedName name="SG_03_02_1">[29]RESUMO!#REF!</definedName>
    <definedName name="SG_03_03_1" localSheetId="14">[29]RESUMO!#REF!</definedName>
    <definedName name="SG_03_03_1">[29]RESUMO!#REF!</definedName>
    <definedName name="SG_03_04_1" localSheetId="14">[29]RESUMO!#REF!</definedName>
    <definedName name="SG_03_04_1">[29]RESUMO!#REF!</definedName>
    <definedName name="SG_03_05_1" localSheetId="14">[29]RESUMO!#REF!</definedName>
    <definedName name="SG_03_05_1">[29]RESUMO!#REF!</definedName>
    <definedName name="SG_03_06_1" localSheetId="14">[29]RESUMO!#REF!</definedName>
    <definedName name="SG_03_06_1">[29]RESUMO!#REF!</definedName>
    <definedName name="SG_03_07_1" localSheetId="14">[29]RESUMO!#REF!</definedName>
    <definedName name="SG_03_07_1">[29]RESUMO!#REF!</definedName>
    <definedName name="SG_03_08_1" localSheetId="14">[29]RESUMO!#REF!</definedName>
    <definedName name="SG_03_08_1">[29]RESUMO!#REF!</definedName>
    <definedName name="SG_03_09_1" localSheetId="14">[29]RESUMO!#REF!</definedName>
    <definedName name="SG_03_09_1">[29]RESUMO!#REF!</definedName>
    <definedName name="SG_03_10_1" localSheetId="14">[29]RESUMO!#REF!</definedName>
    <definedName name="SG_03_10_1">[29]RESUMO!#REF!</definedName>
    <definedName name="SG_03_11_1" localSheetId="14">[29]RESUMO!#REF!</definedName>
    <definedName name="SG_03_11_1">[29]RESUMO!#REF!</definedName>
    <definedName name="SG_03_12_1" localSheetId="14">[29]RESUMO!#REF!</definedName>
    <definedName name="SG_03_12_1">[29]RESUMO!#REF!</definedName>
    <definedName name="SG_03_13_1" localSheetId="14">[29]RESUMO!#REF!</definedName>
    <definedName name="SG_03_13_1">[29]RESUMO!#REF!</definedName>
    <definedName name="SG_03_14_1" localSheetId="14">[29]RESUMO!#REF!</definedName>
    <definedName name="SG_03_14_1">[29]RESUMO!#REF!</definedName>
    <definedName name="SG_03_15_1" localSheetId="14">[29]RESUMO!#REF!</definedName>
    <definedName name="SG_03_15_1">[29]RESUMO!#REF!</definedName>
    <definedName name="SG_03_16" localSheetId="14">'[15]Planilha PROJETISTA'!#REF!</definedName>
    <definedName name="SG_03_16">'[15]Planilha PROJETISTA'!#REF!</definedName>
    <definedName name="SG_03_16_1" localSheetId="14">[29]RESUMO!#REF!</definedName>
    <definedName name="SG_03_16_1">[29]RESUMO!#REF!</definedName>
    <definedName name="SG_03_17" localSheetId="14">'[15]Planilha PROJETISTA'!#REF!</definedName>
    <definedName name="SG_03_17">'[15]Planilha PROJETISTA'!#REF!</definedName>
    <definedName name="SG_03_17_1" localSheetId="14">[29]RESUMO!#REF!</definedName>
    <definedName name="SG_03_17_1">[29]RESUMO!#REF!</definedName>
    <definedName name="SG_03_18" localSheetId="14">'[15]Planilha PROJETISTA'!#REF!</definedName>
    <definedName name="SG_03_18">'[15]Planilha PROJETISTA'!#REF!</definedName>
    <definedName name="SG_03_18_1" localSheetId="14">[29]RESUMO!#REF!</definedName>
    <definedName name="SG_03_18_1">[29]RESUMO!#REF!</definedName>
    <definedName name="SG_03_19" localSheetId="14">'[15]Planilha PROJETISTA'!#REF!</definedName>
    <definedName name="SG_03_19">'[15]Planilha PROJETISTA'!#REF!</definedName>
    <definedName name="SG_03_19_1" localSheetId="14">[29]RESUMO!#REF!</definedName>
    <definedName name="SG_03_19_1">[29]RESUMO!#REF!</definedName>
    <definedName name="SG_03_20" localSheetId="14">'[15]Planilha PROJETISTA'!#REF!</definedName>
    <definedName name="SG_03_20">'[15]Planilha PROJETISTA'!#REF!</definedName>
    <definedName name="SG_03_20_1" localSheetId="14">[29]RESUMO!#REF!</definedName>
    <definedName name="SG_03_20_1">[29]RESUMO!#REF!</definedName>
    <definedName name="SG_04_01_1" localSheetId="14">[29]RESUMO!#REF!</definedName>
    <definedName name="SG_04_01_1">[29]RESUMO!#REF!</definedName>
    <definedName name="SG_04_02_1" localSheetId="14">[29]RESUMO!#REF!</definedName>
    <definedName name="SG_04_02_1">[29]RESUMO!#REF!</definedName>
    <definedName name="SG_04_03_1" localSheetId="14">[29]RESUMO!#REF!</definedName>
    <definedName name="SG_04_03_1">[29]RESUMO!#REF!</definedName>
    <definedName name="SG_04_04" localSheetId="14">'[15]Planilha PROJETISTA'!#REF!</definedName>
    <definedName name="SG_04_04">'[15]Planilha PROJETISTA'!#REF!</definedName>
    <definedName name="SG_04_04_1" localSheetId="14">[29]RESUMO!#REF!</definedName>
    <definedName name="SG_04_04_1">[29]RESUMO!#REF!</definedName>
    <definedName name="SG_04_05" localSheetId="14">'[15]Planilha PROJETISTA'!#REF!</definedName>
    <definedName name="SG_04_05">'[15]Planilha PROJETISTA'!#REF!</definedName>
    <definedName name="SG_04_05_1" localSheetId="14">[29]RESUMO!#REF!</definedName>
    <definedName name="SG_04_05_1">[29]RESUMO!#REF!</definedName>
    <definedName name="SG_04_06" localSheetId="14">'[15]Planilha PROJETISTA'!#REF!</definedName>
    <definedName name="SG_04_06">'[15]Planilha PROJETISTA'!#REF!</definedName>
    <definedName name="SG_04_06_1" localSheetId="14">[29]RESUMO!#REF!</definedName>
    <definedName name="SG_04_06_1">[29]RESUMO!#REF!</definedName>
    <definedName name="SG_04_07" localSheetId="14">'[15]Planilha PROJETISTA'!#REF!</definedName>
    <definedName name="SG_04_07">'[15]Planilha PROJETISTA'!#REF!</definedName>
    <definedName name="SG_04_07_1" localSheetId="14">[29]RESUMO!#REF!</definedName>
    <definedName name="SG_04_07_1">[29]RESUMO!#REF!</definedName>
    <definedName name="SG_04_08" localSheetId="14">'[15]Planilha PROJETISTA'!#REF!</definedName>
    <definedName name="SG_04_08">'[15]Planilha PROJETISTA'!#REF!</definedName>
    <definedName name="SG_04_08_1" localSheetId="14">[29]RESUMO!#REF!</definedName>
    <definedName name="SG_04_08_1">[29]RESUMO!#REF!</definedName>
    <definedName name="SG_04_09" localSheetId="14">'[15]Planilha PROJETISTA'!#REF!</definedName>
    <definedName name="SG_04_09">'[15]Planilha PROJETISTA'!#REF!</definedName>
    <definedName name="SG_04_09_1" localSheetId="14">[29]RESUMO!#REF!</definedName>
    <definedName name="SG_04_09_1">[29]RESUMO!#REF!</definedName>
    <definedName name="SG_04_10" localSheetId="14">'[15]Planilha PROJETISTA'!#REF!</definedName>
    <definedName name="SG_04_10">'[15]Planilha PROJETISTA'!#REF!</definedName>
    <definedName name="SG_04_10_1" localSheetId="14">[29]RESUMO!#REF!</definedName>
    <definedName name="SG_04_10_1">[29]RESUMO!#REF!</definedName>
    <definedName name="SG_04_11" localSheetId="14">'[15]Planilha PROJETISTA'!#REF!</definedName>
    <definedName name="SG_04_11">'[15]Planilha PROJETISTA'!#REF!</definedName>
    <definedName name="SG_04_11_1" localSheetId="14">[29]RESUMO!#REF!</definedName>
    <definedName name="SG_04_11_1">[29]RESUMO!#REF!</definedName>
    <definedName name="SG_04_12" localSheetId="14">'[15]Planilha PROJETISTA'!#REF!</definedName>
    <definedName name="SG_04_12">'[15]Planilha PROJETISTA'!#REF!</definedName>
    <definedName name="SG_04_12_1" localSheetId="14">[29]RESUMO!#REF!</definedName>
    <definedName name="SG_04_12_1">[29]RESUMO!#REF!</definedName>
    <definedName name="SG_04_13" localSheetId="14">'[15]Planilha PROJETISTA'!#REF!</definedName>
    <definedName name="SG_04_13">'[15]Planilha PROJETISTA'!#REF!</definedName>
    <definedName name="SG_04_13_1" localSheetId="14">[29]RESUMO!#REF!</definedName>
    <definedName name="SG_04_13_1">[29]RESUMO!#REF!</definedName>
    <definedName name="SG_04_14" localSheetId="14">'[15]Planilha PROJETISTA'!#REF!</definedName>
    <definedName name="SG_04_14">'[15]Planilha PROJETISTA'!#REF!</definedName>
    <definedName name="SG_04_14_1" localSheetId="14">[29]RESUMO!#REF!</definedName>
    <definedName name="SG_04_14_1">[29]RESUMO!#REF!</definedName>
    <definedName name="SG_04_15" localSheetId="14">'[15]Planilha PROJETISTA'!#REF!</definedName>
    <definedName name="SG_04_15">'[15]Planilha PROJETISTA'!#REF!</definedName>
    <definedName name="SG_04_15_1" localSheetId="14">[29]RESUMO!#REF!</definedName>
    <definedName name="SG_04_15_1">[29]RESUMO!#REF!</definedName>
    <definedName name="SG_04_16" localSheetId="14">'[15]Planilha PROJETISTA'!#REF!</definedName>
    <definedName name="SG_04_16">'[15]Planilha PROJETISTA'!#REF!</definedName>
    <definedName name="SG_04_16_1" localSheetId="14">[29]RESUMO!#REF!</definedName>
    <definedName name="SG_04_16_1">[29]RESUMO!#REF!</definedName>
    <definedName name="SG_04_17" localSheetId="14">'[15]Planilha PROJETISTA'!#REF!</definedName>
    <definedName name="SG_04_17">'[15]Planilha PROJETISTA'!#REF!</definedName>
    <definedName name="SG_04_17_1" localSheetId="14">[29]RESUMO!#REF!</definedName>
    <definedName name="SG_04_17_1">[29]RESUMO!#REF!</definedName>
    <definedName name="SG_04_18" localSheetId="14">'[15]Planilha PROJETISTA'!#REF!</definedName>
    <definedName name="SG_04_18">'[15]Planilha PROJETISTA'!#REF!</definedName>
    <definedName name="SG_04_18_1" localSheetId="14">[29]RESUMO!#REF!</definedName>
    <definedName name="SG_04_18_1">[29]RESUMO!#REF!</definedName>
    <definedName name="SG_04_19" localSheetId="14">'[15]Planilha PROJETISTA'!#REF!</definedName>
    <definedName name="SG_04_19">'[15]Planilha PROJETISTA'!#REF!</definedName>
    <definedName name="SG_04_19_1" localSheetId="14">[29]RESUMO!#REF!</definedName>
    <definedName name="SG_04_19_1">[29]RESUMO!#REF!</definedName>
    <definedName name="SG_04_20" localSheetId="14">'[15]Planilha PROJETISTA'!#REF!</definedName>
    <definedName name="SG_04_20">'[15]Planilha PROJETISTA'!#REF!</definedName>
    <definedName name="SG_04_20_1" localSheetId="14">[29]RESUMO!#REF!</definedName>
    <definedName name="SG_04_20_1">[29]RESUMO!#REF!</definedName>
    <definedName name="SG_05_01_1" localSheetId="14">[29]RESUMO!#REF!</definedName>
    <definedName name="SG_05_01_1">[29]RESUMO!#REF!</definedName>
    <definedName name="SG_05_02" localSheetId="14">'[15]Planilha PROJETISTA'!#REF!</definedName>
    <definedName name="SG_05_02">'[15]Planilha PROJETISTA'!#REF!</definedName>
    <definedName name="SG_05_02_1" localSheetId="14">[29]RESUMO!#REF!</definedName>
    <definedName name="SG_05_02_1">[29]RESUMO!#REF!</definedName>
    <definedName name="SG_05_03" localSheetId="14">'[15]Planilha PROJETISTA'!#REF!</definedName>
    <definedName name="SG_05_03">'[15]Planilha PROJETISTA'!#REF!</definedName>
    <definedName name="SG_05_03_1" localSheetId="14">[29]RESUMO!#REF!</definedName>
    <definedName name="SG_05_03_1">[29]RESUMO!#REF!</definedName>
    <definedName name="SG_05_04_1" localSheetId="14">[29]RESUMO!#REF!</definedName>
    <definedName name="SG_05_04_1">[29]RESUMO!#REF!</definedName>
    <definedName name="SG_05_05_1" localSheetId="14">[29]RESUMO!#REF!</definedName>
    <definedName name="SG_05_05_1">[29]RESUMO!#REF!</definedName>
    <definedName name="SG_05_06_1" localSheetId="14">[29]RESUMO!#REF!</definedName>
    <definedName name="SG_05_06_1">[29]RESUMO!#REF!</definedName>
    <definedName name="SG_05_07" localSheetId="14">'[15]Planilha PROJETISTA'!#REF!</definedName>
    <definedName name="SG_05_07">'[15]Planilha PROJETISTA'!#REF!</definedName>
    <definedName name="SG_05_07_1" localSheetId="14">[29]RESUMO!#REF!</definedName>
    <definedName name="SG_05_07_1">[29]RESUMO!#REF!</definedName>
    <definedName name="SG_05_08" localSheetId="14">'[15]Planilha PROJETISTA'!#REF!</definedName>
    <definedName name="SG_05_08">'[15]Planilha PROJETISTA'!#REF!</definedName>
    <definedName name="SG_05_08_1" localSheetId="14">[29]RESUMO!#REF!</definedName>
    <definedName name="SG_05_08_1">[29]RESUMO!#REF!</definedName>
    <definedName name="SG_05_09_1" localSheetId="14">[29]RESUMO!#REF!</definedName>
    <definedName name="SG_05_09_1">[29]RESUMO!#REF!</definedName>
    <definedName name="SG_05_10_1" localSheetId="14">[29]RESUMO!#REF!</definedName>
    <definedName name="SG_05_10_1">[29]RESUMO!#REF!</definedName>
    <definedName name="SG_05_11" localSheetId="14">'[15]Planilha PROJETISTA'!#REF!</definedName>
    <definedName name="SG_05_11">'[15]Planilha PROJETISTA'!#REF!</definedName>
    <definedName name="SG_05_11_1" localSheetId="14">[29]RESUMO!#REF!</definedName>
    <definedName name="SG_05_11_1">[29]RESUMO!#REF!</definedName>
    <definedName name="SG_05_12_1" localSheetId="14">[29]RESUMO!#REF!</definedName>
    <definedName name="SG_05_12_1">[29]RESUMO!#REF!</definedName>
    <definedName name="SG_05_13_1" localSheetId="14">[29]RESUMO!#REF!</definedName>
    <definedName name="SG_05_13_1">[29]RESUMO!#REF!</definedName>
    <definedName name="SG_05_14" localSheetId="14">'[15]Planilha PROJETISTA'!#REF!</definedName>
    <definedName name="SG_05_14">'[15]Planilha PROJETISTA'!#REF!</definedName>
    <definedName name="SG_05_14_1" localSheetId="14">[29]RESUMO!#REF!</definedName>
    <definedName name="SG_05_14_1">[29]RESUMO!#REF!</definedName>
    <definedName name="SG_05_15" localSheetId="14">'[15]Planilha PROJETISTA'!#REF!</definedName>
    <definedName name="SG_05_15">'[15]Planilha PROJETISTA'!#REF!</definedName>
    <definedName name="SG_05_15_1" localSheetId="14">[29]RESUMO!#REF!</definedName>
    <definedName name="SG_05_15_1">[29]RESUMO!#REF!</definedName>
    <definedName name="SG_05_16" localSheetId="14">'[15]Planilha PROJETISTA'!#REF!</definedName>
    <definedName name="SG_05_16">'[15]Planilha PROJETISTA'!#REF!</definedName>
    <definedName name="SG_05_16_1" localSheetId="14">[29]RESUMO!#REF!</definedName>
    <definedName name="SG_05_16_1">[29]RESUMO!#REF!</definedName>
    <definedName name="SG_05_17" localSheetId="14">'[15]Planilha PROJETISTA'!#REF!</definedName>
    <definedName name="SG_05_17">'[15]Planilha PROJETISTA'!#REF!</definedName>
    <definedName name="SG_05_17_1" localSheetId="14">[29]RESUMO!#REF!</definedName>
    <definedName name="SG_05_17_1">[29]RESUMO!#REF!</definedName>
    <definedName name="SG_05_18" localSheetId="14">'[15]Planilha PROJETISTA'!#REF!</definedName>
    <definedName name="SG_05_18">'[15]Planilha PROJETISTA'!#REF!</definedName>
    <definedName name="SG_05_18_1" localSheetId="14">[29]RESUMO!#REF!</definedName>
    <definedName name="SG_05_18_1">[29]RESUMO!#REF!</definedName>
    <definedName name="SG_05_19" localSheetId="14">'[15]Planilha PROJETISTA'!#REF!</definedName>
    <definedName name="SG_05_19">'[15]Planilha PROJETISTA'!#REF!</definedName>
    <definedName name="SG_05_19_1" localSheetId="14">[29]RESUMO!#REF!</definedName>
    <definedName name="SG_05_19_1">[29]RESUMO!#REF!</definedName>
    <definedName name="SG_05_20" localSheetId="14">'[15]Planilha PROJETISTA'!#REF!</definedName>
    <definedName name="SG_05_20">'[15]Planilha PROJETISTA'!#REF!</definedName>
    <definedName name="SG_05_20_1" localSheetId="14">[29]RESUMO!#REF!</definedName>
    <definedName name="SG_05_20_1">[29]RESUMO!#REF!</definedName>
    <definedName name="SG_06_01_1" localSheetId="14">[29]RESUMO!#REF!</definedName>
    <definedName name="SG_06_01_1">[29]RESUMO!#REF!</definedName>
    <definedName name="SG_06_02_1" localSheetId="14">[29]RESUMO!#REF!</definedName>
    <definedName name="SG_06_02_1">[29]RESUMO!#REF!</definedName>
    <definedName name="SG_06_03_1" localSheetId="14">[29]RESUMO!#REF!</definedName>
    <definedName name="SG_06_03_1">[29]RESUMO!#REF!</definedName>
    <definedName name="SG_06_04" localSheetId="14">'[15]Planilha PROJETISTA'!#REF!</definedName>
    <definedName name="SG_06_04">'[15]Planilha PROJETISTA'!#REF!</definedName>
    <definedName name="SG_06_04_1" localSheetId="14">[29]RESUMO!#REF!</definedName>
    <definedName name="SG_06_04_1">[29]RESUMO!#REF!</definedName>
    <definedName name="SG_06_05" localSheetId="14">'[15]Planilha PROJETISTA'!#REF!</definedName>
    <definedName name="SG_06_05">'[15]Planilha PROJETISTA'!#REF!</definedName>
    <definedName name="SG_06_05_1" localSheetId="14">[29]RESUMO!#REF!</definedName>
    <definedName name="SG_06_05_1">[29]RESUMO!#REF!</definedName>
    <definedName name="SG_06_06" localSheetId="14">'[15]Planilha PROJETISTA'!#REF!</definedName>
    <definedName name="SG_06_06">'[15]Planilha PROJETISTA'!#REF!</definedName>
    <definedName name="SG_06_06_1" localSheetId="14">[29]RESUMO!#REF!</definedName>
    <definedName name="SG_06_06_1">[29]RESUMO!#REF!</definedName>
    <definedName name="SG_06_07" localSheetId="14">'[15]Planilha PROJETISTA'!#REF!</definedName>
    <definedName name="SG_06_07">'[15]Planilha PROJETISTA'!#REF!</definedName>
    <definedName name="SG_06_07_1" localSheetId="14">[29]RESUMO!#REF!</definedName>
    <definedName name="SG_06_07_1">[29]RESUMO!#REF!</definedName>
    <definedName name="SG_06_08" localSheetId="14">'[15]Planilha PROJETISTA'!#REF!</definedName>
    <definedName name="SG_06_08">'[15]Planilha PROJETISTA'!#REF!</definedName>
    <definedName name="SG_06_08_1" localSheetId="14">[29]RESUMO!#REF!</definedName>
    <definedName name="SG_06_08_1">[29]RESUMO!#REF!</definedName>
    <definedName name="SG_06_09" localSheetId="14">'[15]Planilha PROJETISTA'!#REF!</definedName>
    <definedName name="SG_06_09">'[15]Planilha PROJETISTA'!#REF!</definedName>
    <definedName name="SG_06_09_1" localSheetId="14">[29]RESUMO!#REF!</definedName>
    <definedName name="SG_06_09_1">[29]RESUMO!#REF!</definedName>
    <definedName name="SG_06_10" localSheetId="14">'[15]Planilha PROJETISTA'!#REF!</definedName>
    <definedName name="SG_06_10">'[15]Planilha PROJETISTA'!#REF!</definedName>
    <definedName name="SG_06_10_1" localSheetId="14">[29]RESUMO!#REF!</definedName>
    <definedName name="SG_06_10_1">[29]RESUMO!#REF!</definedName>
    <definedName name="SG_06_11" localSheetId="14">'[15]Planilha PROJETISTA'!#REF!</definedName>
    <definedName name="SG_06_11">'[15]Planilha PROJETISTA'!#REF!</definedName>
    <definedName name="SG_06_11_1" localSheetId="14">[29]RESUMO!#REF!</definedName>
    <definedName name="SG_06_11_1">[29]RESUMO!#REF!</definedName>
    <definedName name="SG_06_12" localSheetId="14">'[15]Planilha PROJETISTA'!#REF!</definedName>
    <definedName name="SG_06_12">'[15]Planilha PROJETISTA'!#REF!</definedName>
    <definedName name="SG_06_12_1" localSheetId="14">[29]RESUMO!#REF!</definedName>
    <definedName name="SG_06_12_1">[29]RESUMO!#REF!</definedName>
    <definedName name="SG_06_13" localSheetId="14">'[15]Planilha PROJETISTA'!#REF!</definedName>
    <definedName name="SG_06_13">'[15]Planilha PROJETISTA'!#REF!</definedName>
    <definedName name="SG_06_13_1" localSheetId="14">[29]RESUMO!#REF!</definedName>
    <definedName name="SG_06_13_1">[29]RESUMO!#REF!</definedName>
    <definedName name="SG_06_14" localSheetId="14">'[15]Planilha PROJETISTA'!#REF!</definedName>
    <definedName name="SG_06_14">'[15]Planilha PROJETISTA'!#REF!</definedName>
    <definedName name="SG_06_14_1" localSheetId="14">[29]RESUMO!#REF!</definedName>
    <definedName name="SG_06_14_1">[29]RESUMO!#REF!</definedName>
    <definedName name="SG_06_15" localSheetId="14">'[15]Planilha PROJETISTA'!#REF!</definedName>
    <definedName name="SG_06_15">'[15]Planilha PROJETISTA'!#REF!</definedName>
    <definedName name="SG_06_15_1" localSheetId="14">[29]RESUMO!#REF!</definedName>
    <definedName name="SG_06_15_1">[29]RESUMO!#REF!</definedName>
    <definedName name="SG_06_16" localSheetId="14">'[15]Planilha PROJETISTA'!#REF!</definedName>
    <definedName name="SG_06_16">'[15]Planilha PROJETISTA'!#REF!</definedName>
    <definedName name="SG_06_16_1" localSheetId="14">[29]RESUMO!#REF!</definedName>
    <definedName name="SG_06_16_1">[29]RESUMO!#REF!</definedName>
    <definedName name="SG_06_17" localSheetId="14">'[15]Planilha PROJETISTA'!#REF!</definedName>
    <definedName name="SG_06_17">'[15]Planilha PROJETISTA'!#REF!</definedName>
    <definedName name="SG_06_17_1" localSheetId="14">[29]RESUMO!#REF!</definedName>
    <definedName name="SG_06_17_1">[29]RESUMO!#REF!</definedName>
    <definedName name="SG_06_18" localSheetId="14">'[15]Planilha PROJETISTA'!#REF!</definedName>
    <definedName name="SG_06_18">'[15]Planilha PROJETISTA'!#REF!</definedName>
    <definedName name="SG_06_18_1" localSheetId="14">[29]RESUMO!#REF!</definedName>
    <definedName name="SG_06_18_1">[29]RESUMO!#REF!</definedName>
    <definedName name="SG_06_19" localSheetId="14">'[15]Planilha PROJETISTA'!#REF!</definedName>
    <definedName name="SG_06_19">'[15]Planilha PROJETISTA'!#REF!</definedName>
    <definedName name="SG_06_19_1" localSheetId="14">[29]RESUMO!#REF!</definedName>
    <definedName name="SG_06_19_1">[29]RESUMO!#REF!</definedName>
    <definedName name="SG_06_20" localSheetId="14">'[15]Planilha PROJETISTA'!#REF!</definedName>
    <definedName name="SG_06_20">'[15]Planilha PROJETISTA'!#REF!</definedName>
    <definedName name="SG_06_20_1" localSheetId="14">[29]RESUMO!#REF!</definedName>
    <definedName name="SG_06_20_1">[29]RESUMO!#REF!</definedName>
    <definedName name="SG_07_01_1" localSheetId="14">[29]RESUMO!#REF!</definedName>
    <definedName name="SG_07_01_1">[29]RESUMO!#REF!</definedName>
    <definedName name="SG_07_02" localSheetId="14">'[15]Planilha PROJETISTA'!#REF!</definedName>
    <definedName name="SG_07_02">'[15]Planilha PROJETISTA'!#REF!</definedName>
    <definedName name="SG_07_02_1" localSheetId="14">[29]RESUMO!#REF!</definedName>
    <definedName name="SG_07_02_1">[29]RESUMO!#REF!</definedName>
    <definedName name="SG_07_03" localSheetId="14">'[15]Planilha PROJETISTA'!#REF!</definedName>
    <definedName name="SG_07_03">'[15]Planilha PROJETISTA'!#REF!</definedName>
    <definedName name="SG_07_03_1" localSheetId="14">[29]RESUMO!#REF!</definedName>
    <definedName name="SG_07_03_1">[29]RESUMO!#REF!</definedName>
    <definedName name="SG_07_04" localSheetId="14">'[15]Planilha PROJETISTA'!#REF!</definedName>
    <definedName name="SG_07_04">'[15]Planilha PROJETISTA'!#REF!</definedName>
    <definedName name="SG_07_04_1" localSheetId="14">[29]RESUMO!#REF!</definedName>
    <definedName name="SG_07_04_1">[29]RESUMO!#REF!</definedName>
    <definedName name="SG_07_05" localSheetId="14">'[15]Planilha PROJETISTA'!#REF!</definedName>
    <definedName name="SG_07_05">'[15]Planilha PROJETISTA'!#REF!</definedName>
    <definedName name="SG_07_05_1" localSheetId="14">[29]RESUMO!#REF!</definedName>
    <definedName name="SG_07_05_1">[29]RESUMO!#REF!</definedName>
    <definedName name="SG_07_06" localSheetId="14">'[15]Planilha PROJETISTA'!#REF!</definedName>
    <definedName name="SG_07_06">'[15]Planilha PROJETISTA'!#REF!</definedName>
    <definedName name="SG_07_06_1" localSheetId="14">[29]RESUMO!#REF!</definedName>
    <definedName name="SG_07_06_1">[29]RESUMO!#REF!</definedName>
    <definedName name="SG_07_07" localSheetId="14">'[15]Planilha PROJETISTA'!#REF!</definedName>
    <definedName name="SG_07_07">'[15]Planilha PROJETISTA'!#REF!</definedName>
    <definedName name="SG_07_07_1" localSheetId="14">[29]RESUMO!#REF!</definedName>
    <definedName name="SG_07_07_1">[29]RESUMO!#REF!</definedName>
    <definedName name="SG_07_08" localSheetId="14">'[15]Planilha PROJETISTA'!#REF!</definedName>
    <definedName name="SG_07_08">'[15]Planilha PROJETISTA'!#REF!</definedName>
    <definedName name="SG_07_08_1" localSheetId="14">[29]RESUMO!#REF!</definedName>
    <definedName name="SG_07_08_1">[29]RESUMO!#REF!</definedName>
    <definedName name="SG_07_09" localSheetId="14">'[15]Planilha PROJETISTA'!#REF!</definedName>
    <definedName name="SG_07_09">'[15]Planilha PROJETISTA'!#REF!</definedName>
    <definedName name="SG_07_09_1" localSheetId="14">[29]RESUMO!#REF!</definedName>
    <definedName name="SG_07_09_1">[29]RESUMO!#REF!</definedName>
    <definedName name="SG_07_10" localSheetId="14">'[15]Planilha PROJETISTA'!#REF!</definedName>
    <definedName name="SG_07_10">'[15]Planilha PROJETISTA'!#REF!</definedName>
    <definedName name="SG_07_10_1" localSheetId="14">[29]RESUMO!#REF!</definedName>
    <definedName name="SG_07_10_1">[29]RESUMO!#REF!</definedName>
    <definedName name="SG_07_11" localSheetId="14">'[15]Planilha PROJETISTA'!#REF!</definedName>
    <definedName name="SG_07_11">'[15]Planilha PROJETISTA'!#REF!</definedName>
    <definedName name="SG_07_11_1" localSheetId="14">[29]RESUMO!#REF!</definedName>
    <definedName name="SG_07_11_1">[29]RESUMO!#REF!</definedName>
    <definedName name="SG_07_12" localSheetId="14">'[15]Planilha PROJETISTA'!#REF!</definedName>
    <definedName name="SG_07_12">'[15]Planilha PROJETISTA'!#REF!</definedName>
    <definedName name="SG_07_12_1" localSheetId="14">[29]RESUMO!#REF!</definedName>
    <definedName name="SG_07_12_1">[29]RESUMO!#REF!</definedName>
    <definedName name="SG_07_13" localSheetId="14">'[15]Planilha PROJETISTA'!#REF!</definedName>
    <definedName name="SG_07_13">'[15]Planilha PROJETISTA'!#REF!</definedName>
    <definedName name="SG_07_13_1" localSheetId="14">[29]RESUMO!#REF!</definedName>
    <definedName name="SG_07_13_1">[29]RESUMO!#REF!</definedName>
    <definedName name="SG_07_14" localSheetId="14">'[15]Planilha PROJETISTA'!#REF!</definedName>
    <definedName name="SG_07_14">'[15]Planilha PROJETISTA'!#REF!</definedName>
    <definedName name="SG_07_14_1" localSheetId="14">[29]RESUMO!#REF!</definedName>
    <definedName name="SG_07_14_1">[29]RESUMO!#REF!</definedName>
    <definedName name="SG_07_15" localSheetId="14">'[15]Planilha PROJETISTA'!#REF!</definedName>
    <definedName name="SG_07_15">'[15]Planilha PROJETISTA'!#REF!</definedName>
    <definedName name="SG_07_15_1" localSheetId="14">[29]RESUMO!#REF!</definedName>
    <definedName name="SG_07_15_1">[29]RESUMO!#REF!</definedName>
    <definedName name="SG_07_16" localSheetId="14">'[15]Planilha PROJETISTA'!#REF!</definedName>
    <definedName name="SG_07_16">'[15]Planilha PROJETISTA'!#REF!</definedName>
    <definedName name="SG_07_16_1" localSheetId="14">[29]RESUMO!#REF!</definedName>
    <definedName name="SG_07_16_1">[29]RESUMO!#REF!</definedName>
    <definedName name="SG_07_17" localSheetId="14">'[15]Planilha PROJETISTA'!#REF!</definedName>
    <definedName name="SG_07_17">'[15]Planilha PROJETISTA'!#REF!</definedName>
    <definedName name="SG_07_17_1" localSheetId="14">[29]RESUMO!#REF!</definedName>
    <definedName name="SG_07_17_1">[29]RESUMO!#REF!</definedName>
    <definedName name="SG_07_18" localSheetId="14">'[15]Planilha PROJETISTA'!#REF!</definedName>
    <definedName name="SG_07_18">'[15]Planilha PROJETISTA'!#REF!</definedName>
    <definedName name="SG_07_18_1" localSheetId="14">[29]RESUMO!#REF!</definedName>
    <definedName name="SG_07_18_1">[29]RESUMO!#REF!</definedName>
    <definedName name="SG_07_19" localSheetId="14">'[15]Planilha PROJETISTA'!#REF!</definedName>
    <definedName name="SG_07_19">'[15]Planilha PROJETISTA'!#REF!</definedName>
    <definedName name="SG_07_19_1" localSheetId="14">[29]RESUMO!#REF!</definedName>
    <definedName name="SG_07_19_1">[29]RESUMO!#REF!</definedName>
    <definedName name="SG_07_20" localSheetId="14">'[15]Planilha PROJETISTA'!#REF!</definedName>
    <definedName name="SG_07_20">'[15]Planilha PROJETISTA'!#REF!</definedName>
    <definedName name="SG_07_20_1" localSheetId="14">[29]RESUMO!#REF!</definedName>
    <definedName name="SG_07_20_1">[29]RESUMO!#REF!</definedName>
    <definedName name="SG_08_01_1" localSheetId="14">[29]RESUMO!#REF!</definedName>
    <definedName name="SG_08_01_1">[29]RESUMO!#REF!</definedName>
    <definedName name="SG_08_02" localSheetId="14">'[15]Planilha PROJETISTA'!#REF!</definedName>
    <definedName name="SG_08_02">'[15]Planilha PROJETISTA'!#REF!</definedName>
    <definedName name="SG_08_02_1" localSheetId="14">[29]RESUMO!#REF!</definedName>
    <definedName name="SG_08_02_1">[29]RESUMO!#REF!</definedName>
    <definedName name="SG_08_03" localSheetId="14">'[15]Planilha PROJETISTA'!#REF!</definedName>
    <definedName name="SG_08_03">'[15]Planilha PROJETISTA'!#REF!</definedName>
    <definedName name="SG_08_03_1" localSheetId="14">[29]RESUMO!#REF!</definedName>
    <definedName name="SG_08_03_1">[29]RESUMO!#REF!</definedName>
    <definedName name="SG_08_04" localSheetId="14">'[15]Planilha PROJETISTA'!#REF!</definedName>
    <definedName name="SG_08_04">'[15]Planilha PROJETISTA'!#REF!</definedName>
    <definedName name="SG_08_04_1" localSheetId="14">[29]RESUMO!#REF!</definedName>
    <definedName name="SG_08_04_1">[29]RESUMO!#REF!</definedName>
    <definedName name="SG_08_05" localSheetId="14">'[15]Planilha PROJETISTA'!#REF!</definedName>
    <definedName name="SG_08_05">'[15]Planilha PROJETISTA'!#REF!</definedName>
    <definedName name="SG_08_05_1" localSheetId="14">[29]RESUMO!#REF!</definedName>
    <definedName name="SG_08_05_1">[29]RESUMO!#REF!</definedName>
    <definedName name="SG_08_06" localSheetId="14">'[15]Planilha PROJETISTA'!#REF!</definedName>
    <definedName name="SG_08_06">'[15]Planilha PROJETISTA'!#REF!</definedName>
    <definedName name="SG_08_06_1" localSheetId="14">[29]RESUMO!#REF!</definedName>
    <definedName name="SG_08_06_1">[29]RESUMO!#REF!</definedName>
    <definedName name="SG_08_07" localSheetId="14">'[15]Planilha PROJETISTA'!#REF!</definedName>
    <definedName name="SG_08_07">'[15]Planilha PROJETISTA'!#REF!</definedName>
    <definedName name="SG_08_07_1" localSheetId="14">[29]RESUMO!#REF!</definedName>
    <definedName name="SG_08_07_1">[29]RESUMO!#REF!</definedName>
    <definedName name="SG_08_08" localSheetId="14">'[15]Planilha PROJETISTA'!#REF!</definedName>
    <definedName name="SG_08_08">'[15]Planilha PROJETISTA'!#REF!</definedName>
    <definedName name="SG_08_08_1" localSheetId="14">[29]RESUMO!#REF!</definedName>
    <definedName name="SG_08_08_1">[29]RESUMO!#REF!</definedName>
    <definedName name="SG_08_09" localSheetId="14">'[15]Planilha PROJETISTA'!#REF!</definedName>
    <definedName name="SG_08_09">'[15]Planilha PROJETISTA'!#REF!</definedName>
    <definedName name="SG_08_09_1" localSheetId="14">[29]RESUMO!#REF!</definedName>
    <definedName name="SG_08_09_1">[29]RESUMO!#REF!</definedName>
    <definedName name="SG_08_10" localSheetId="14">'[15]Planilha PROJETISTA'!#REF!</definedName>
    <definedName name="SG_08_10">'[15]Planilha PROJETISTA'!#REF!</definedName>
    <definedName name="SG_08_10_1" localSheetId="14">[29]RESUMO!#REF!</definedName>
    <definedName name="SG_08_10_1">[29]RESUMO!#REF!</definedName>
    <definedName name="SG_08_11" localSheetId="14">'[15]Planilha PROJETISTA'!#REF!</definedName>
    <definedName name="SG_08_11">'[15]Planilha PROJETISTA'!#REF!</definedName>
    <definedName name="SG_08_11_1" localSheetId="14">[29]RESUMO!#REF!</definedName>
    <definedName name="SG_08_11_1">[29]RESUMO!#REF!</definedName>
    <definedName name="SG_08_12" localSheetId="14">'[15]Planilha PROJETISTA'!#REF!</definedName>
    <definedName name="SG_08_12">'[15]Planilha PROJETISTA'!#REF!</definedName>
    <definedName name="SG_08_12_1" localSheetId="14">[29]RESUMO!#REF!</definedName>
    <definedName name="SG_08_12_1">[29]RESUMO!#REF!</definedName>
    <definedName name="SG_08_13" localSheetId="14">'[15]Planilha PROJETISTA'!#REF!</definedName>
    <definedName name="SG_08_13">'[15]Planilha PROJETISTA'!#REF!</definedName>
    <definedName name="SG_08_13_1" localSheetId="14">[29]RESUMO!#REF!</definedName>
    <definedName name="SG_08_13_1">[29]RESUMO!#REF!</definedName>
    <definedName name="SG_08_14" localSheetId="14">'[15]Planilha PROJETISTA'!#REF!</definedName>
    <definedName name="SG_08_14">'[15]Planilha PROJETISTA'!#REF!</definedName>
    <definedName name="SG_08_14_1" localSheetId="14">[29]RESUMO!#REF!</definedName>
    <definedName name="SG_08_14_1">[29]RESUMO!#REF!</definedName>
    <definedName name="SG_08_15" localSheetId="14">'[15]Planilha PROJETISTA'!#REF!</definedName>
    <definedName name="SG_08_15">'[15]Planilha PROJETISTA'!#REF!</definedName>
    <definedName name="SG_08_15_1" localSheetId="14">[29]RESUMO!#REF!</definedName>
    <definedName name="SG_08_15_1">[29]RESUMO!#REF!</definedName>
    <definedName name="SG_08_16" localSheetId="14">'[15]Planilha PROJETISTA'!#REF!</definedName>
    <definedName name="SG_08_16">'[15]Planilha PROJETISTA'!#REF!</definedName>
    <definedName name="SG_08_16_1" localSheetId="14">[29]RESUMO!#REF!</definedName>
    <definedName name="SG_08_16_1">[29]RESUMO!#REF!</definedName>
    <definedName name="SG_08_17" localSheetId="14">'[15]Planilha PROJETISTA'!#REF!</definedName>
    <definedName name="SG_08_17">'[15]Planilha PROJETISTA'!#REF!</definedName>
    <definedName name="SG_08_17_1" localSheetId="14">[29]RESUMO!#REF!</definedName>
    <definedName name="SG_08_17_1">[29]RESUMO!#REF!</definedName>
    <definedName name="SG_08_18" localSheetId="14">'[15]Planilha PROJETISTA'!#REF!</definedName>
    <definedName name="SG_08_18">'[15]Planilha PROJETISTA'!#REF!</definedName>
    <definedName name="SG_08_18_1" localSheetId="14">[29]RESUMO!#REF!</definedName>
    <definedName name="SG_08_18_1">[29]RESUMO!#REF!</definedName>
    <definedName name="SG_08_19" localSheetId="14">'[15]Planilha PROJETISTA'!#REF!</definedName>
    <definedName name="SG_08_19">'[15]Planilha PROJETISTA'!#REF!</definedName>
    <definedName name="SG_08_19_1" localSheetId="14">[29]RESUMO!#REF!</definedName>
    <definedName name="SG_08_19_1">[29]RESUMO!#REF!</definedName>
    <definedName name="SG_08_20" localSheetId="14">'[15]Planilha PROJETISTA'!#REF!</definedName>
    <definedName name="SG_08_20">'[15]Planilha PROJETISTA'!#REF!</definedName>
    <definedName name="SG_08_20_1" localSheetId="14">[29]RESUMO!#REF!</definedName>
    <definedName name="SG_08_20_1">[29]RESUMO!#REF!</definedName>
    <definedName name="SG_09_01_1" localSheetId="14">[29]RESUMO!#REF!</definedName>
    <definedName name="SG_09_01_1">[29]RESUMO!#REF!</definedName>
    <definedName name="SG_09_02_1" localSheetId="14">[29]RESUMO!#REF!</definedName>
    <definedName name="SG_09_02_1">[29]RESUMO!#REF!</definedName>
    <definedName name="SG_09_03" localSheetId="14">'[15]Planilha PROJETISTA'!#REF!</definedName>
    <definedName name="SG_09_03">'[15]Planilha PROJETISTA'!#REF!</definedName>
    <definedName name="SG_09_03_1" localSheetId="14">[29]RESUMO!#REF!</definedName>
    <definedName name="SG_09_03_1">[29]RESUMO!#REF!</definedName>
    <definedName name="SG_09_04" localSheetId="14">'[15]Planilha PROJETISTA'!#REF!</definedName>
    <definedName name="SG_09_04">'[15]Planilha PROJETISTA'!#REF!</definedName>
    <definedName name="SG_09_04_1" localSheetId="14">[29]RESUMO!#REF!</definedName>
    <definedName name="SG_09_04_1">[29]RESUMO!#REF!</definedName>
    <definedName name="SG_09_05" localSheetId="14">'[15]Planilha PROJETISTA'!#REF!</definedName>
    <definedName name="SG_09_05">'[15]Planilha PROJETISTA'!#REF!</definedName>
    <definedName name="SG_09_05_1" localSheetId="14">[29]RESUMO!#REF!</definedName>
    <definedName name="SG_09_05_1">[29]RESUMO!#REF!</definedName>
    <definedName name="SG_09_06" localSheetId="14">'[15]Planilha PROJETISTA'!#REF!</definedName>
    <definedName name="SG_09_06">'[15]Planilha PROJETISTA'!#REF!</definedName>
    <definedName name="SG_09_06_1" localSheetId="14">[29]RESUMO!#REF!</definedName>
    <definedName name="SG_09_06_1">[29]RESUMO!#REF!</definedName>
    <definedName name="SG_09_07" localSheetId="14">'[15]Planilha PROJETISTA'!#REF!</definedName>
    <definedName name="SG_09_07">'[15]Planilha PROJETISTA'!#REF!</definedName>
    <definedName name="SG_09_07_1" localSheetId="14">[29]RESUMO!#REF!</definedName>
    <definedName name="SG_09_07_1">[29]RESUMO!#REF!</definedName>
    <definedName name="SG_09_08" localSheetId="14">'[15]Planilha PROJETISTA'!#REF!</definedName>
    <definedName name="SG_09_08">'[15]Planilha PROJETISTA'!#REF!</definedName>
    <definedName name="SG_09_08_1" localSheetId="14">[29]RESUMO!#REF!</definedName>
    <definedName name="SG_09_08_1">[29]RESUMO!#REF!</definedName>
    <definedName name="SG_09_09" localSheetId="14">'[15]Planilha PROJETISTA'!#REF!</definedName>
    <definedName name="SG_09_09">'[15]Planilha PROJETISTA'!#REF!</definedName>
    <definedName name="SG_09_09_1" localSheetId="14">[29]RESUMO!#REF!</definedName>
    <definedName name="SG_09_09_1">[29]RESUMO!#REF!</definedName>
    <definedName name="SG_09_10" localSheetId="14">'[15]Planilha PROJETISTA'!#REF!</definedName>
    <definedName name="SG_09_10">'[15]Planilha PROJETISTA'!#REF!</definedName>
    <definedName name="SG_09_10_1" localSheetId="14">[29]RESUMO!#REF!</definedName>
    <definedName name="SG_09_10_1">[29]RESUMO!#REF!</definedName>
    <definedName name="SG_09_11" localSheetId="14">'[15]Planilha PROJETISTA'!#REF!</definedName>
    <definedName name="SG_09_11">'[15]Planilha PROJETISTA'!#REF!</definedName>
    <definedName name="SG_09_11_1" localSheetId="14">[29]RESUMO!#REF!</definedName>
    <definedName name="SG_09_11_1">[29]RESUMO!#REF!</definedName>
    <definedName name="SG_09_12" localSheetId="14">'[15]Planilha PROJETISTA'!#REF!</definedName>
    <definedName name="SG_09_12">'[15]Planilha PROJETISTA'!#REF!</definedName>
    <definedName name="SG_09_12_1" localSheetId="14">[29]RESUMO!#REF!</definedName>
    <definedName name="SG_09_12_1">[29]RESUMO!#REF!</definedName>
    <definedName name="SG_09_13" localSheetId="14">'[15]Planilha PROJETISTA'!#REF!</definedName>
    <definedName name="SG_09_13">'[15]Planilha PROJETISTA'!#REF!</definedName>
    <definedName name="SG_09_13_1" localSheetId="14">[29]RESUMO!#REF!</definedName>
    <definedName name="SG_09_13_1">[29]RESUMO!#REF!</definedName>
    <definedName name="SG_09_14" localSheetId="14">'[15]Planilha PROJETISTA'!#REF!</definedName>
    <definedName name="SG_09_14">'[15]Planilha PROJETISTA'!#REF!</definedName>
    <definedName name="SG_09_14_1" localSheetId="14">[29]RESUMO!#REF!</definedName>
    <definedName name="SG_09_14_1">[29]RESUMO!#REF!</definedName>
    <definedName name="SG_09_15" localSheetId="14">'[15]Planilha PROJETISTA'!#REF!</definedName>
    <definedName name="SG_09_15">'[15]Planilha PROJETISTA'!#REF!</definedName>
    <definedName name="SG_09_15_1" localSheetId="14">[29]RESUMO!#REF!</definedName>
    <definedName name="SG_09_15_1">[29]RESUMO!#REF!</definedName>
    <definedName name="SG_09_16" localSheetId="14">'[15]Planilha PROJETISTA'!#REF!</definedName>
    <definedName name="SG_09_16">'[15]Planilha PROJETISTA'!#REF!</definedName>
    <definedName name="SG_09_16_1" localSheetId="14">[29]RESUMO!#REF!</definedName>
    <definedName name="SG_09_16_1">[29]RESUMO!#REF!</definedName>
    <definedName name="SG_09_17" localSheetId="14">'[15]Planilha PROJETISTA'!#REF!</definedName>
    <definedName name="SG_09_17">'[15]Planilha PROJETISTA'!#REF!</definedName>
    <definedName name="SG_09_17_1" localSheetId="14">[29]RESUMO!#REF!</definedName>
    <definedName name="SG_09_17_1">[29]RESUMO!#REF!</definedName>
    <definedName name="SG_09_18" localSheetId="14">'[15]Planilha PROJETISTA'!#REF!</definedName>
    <definedName name="SG_09_18">'[15]Planilha PROJETISTA'!#REF!</definedName>
    <definedName name="SG_09_18_1" localSheetId="14">[29]RESUMO!#REF!</definedName>
    <definedName name="SG_09_18_1">[29]RESUMO!#REF!</definedName>
    <definedName name="SG_09_19" localSheetId="14">'[15]Planilha PROJETISTA'!#REF!</definedName>
    <definedName name="SG_09_19">'[15]Planilha PROJETISTA'!#REF!</definedName>
    <definedName name="SG_09_19_1" localSheetId="14">[29]RESUMO!#REF!</definedName>
    <definedName name="SG_09_19_1">[29]RESUMO!#REF!</definedName>
    <definedName name="SG_09_20" localSheetId="14">'[15]Planilha PROJETISTA'!#REF!</definedName>
    <definedName name="SG_09_20">'[15]Planilha PROJETISTA'!#REF!</definedName>
    <definedName name="SG_09_20_1" localSheetId="14">[29]RESUMO!#REF!</definedName>
    <definedName name="SG_09_20_1">[29]RESUMO!#REF!</definedName>
    <definedName name="SG_10_01_1" localSheetId="14">[29]RESUMO!#REF!</definedName>
    <definedName name="SG_10_01_1">[29]RESUMO!#REF!</definedName>
    <definedName name="SG_10_02" localSheetId="14">'[15]Planilha PROJETISTA'!#REF!</definedName>
    <definedName name="SG_10_02">'[15]Planilha PROJETISTA'!#REF!</definedName>
    <definedName name="SG_10_02_1" localSheetId="14">[29]RESUMO!#REF!</definedName>
    <definedName name="SG_10_02_1">[29]RESUMO!#REF!</definedName>
    <definedName name="SG_10_03" localSheetId="14">'[15]Planilha PROJETISTA'!#REF!</definedName>
    <definedName name="SG_10_03">'[15]Planilha PROJETISTA'!#REF!</definedName>
    <definedName name="SG_10_03_1" localSheetId="14">[29]RESUMO!#REF!</definedName>
    <definedName name="SG_10_03_1">[29]RESUMO!#REF!</definedName>
    <definedName name="SG_10_04" localSheetId="14">'[15]Planilha PROJETISTA'!#REF!</definedName>
    <definedName name="SG_10_04">'[15]Planilha PROJETISTA'!#REF!</definedName>
    <definedName name="SG_10_04_1" localSheetId="14">[29]RESUMO!#REF!</definedName>
    <definedName name="SG_10_04_1">[29]RESUMO!#REF!</definedName>
    <definedName name="SG_10_05" localSheetId="14">'[15]Planilha PROJETISTA'!#REF!</definedName>
    <definedName name="SG_10_05">'[15]Planilha PROJETISTA'!#REF!</definedName>
    <definedName name="SG_10_05_1" localSheetId="14">[29]RESUMO!#REF!</definedName>
    <definedName name="SG_10_05_1">[29]RESUMO!#REF!</definedName>
    <definedName name="SG_10_06" localSheetId="14">'[15]Planilha PROJETISTA'!#REF!</definedName>
    <definedName name="SG_10_06">'[15]Planilha PROJETISTA'!#REF!</definedName>
    <definedName name="SG_10_06_1" localSheetId="14">[29]RESUMO!#REF!</definedName>
    <definedName name="SG_10_06_1">[29]RESUMO!#REF!</definedName>
    <definedName name="SG_10_07" localSheetId="14">'[15]Planilha PROJETISTA'!#REF!</definedName>
    <definedName name="SG_10_07">'[15]Planilha PROJETISTA'!#REF!</definedName>
    <definedName name="SG_10_07_1" localSheetId="14">[29]RESUMO!#REF!</definedName>
    <definedName name="SG_10_07_1">[29]RESUMO!#REF!</definedName>
    <definedName name="SG_10_08" localSheetId="14">'[15]Planilha PROJETISTA'!#REF!</definedName>
    <definedName name="SG_10_08">'[15]Planilha PROJETISTA'!#REF!</definedName>
    <definedName name="SG_10_08_1" localSheetId="14">[29]RESUMO!#REF!</definedName>
    <definedName name="SG_10_08_1">[29]RESUMO!#REF!</definedName>
    <definedName name="SG_10_09" localSheetId="14">'[15]Planilha PROJETISTA'!#REF!</definedName>
    <definedName name="SG_10_09">'[15]Planilha PROJETISTA'!#REF!</definedName>
    <definedName name="SG_10_09_1" localSheetId="14">[29]RESUMO!#REF!</definedName>
    <definedName name="SG_10_09_1">[29]RESUMO!#REF!</definedName>
    <definedName name="SG_10_10" localSheetId="14">'[15]Planilha PROJETISTA'!#REF!</definedName>
    <definedName name="SG_10_10">'[15]Planilha PROJETISTA'!#REF!</definedName>
    <definedName name="SG_10_10_1" localSheetId="14">[29]RESUMO!#REF!</definedName>
    <definedName name="SG_10_10_1">[29]RESUMO!#REF!</definedName>
    <definedName name="SG_10_11" localSheetId="14">'[15]Planilha PROJETISTA'!#REF!</definedName>
    <definedName name="SG_10_11">'[15]Planilha PROJETISTA'!#REF!</definedName>
    <definedName name="SG_10_11_1" localSheetId="14">[29]RESUMO!#REF!</definedName>
    <definedName name="SG_10_11_1">[29]RESUMO!#REF!</definedName>
    <definedName name="SG_10_12" localSheetId="14">'[15]Planilha PROJETISTA'!#REF!</definedName>
    <definedName name="SG_10_12">'[15]Planilha PROJETISTA'!#REF!</definedName>
    <definedName name="SG_10_12_1" localSheetId="14">[29]RESUMO!#REF!</definedName>
    <definedName name="SG_10_12_1">[29]RESUMO!#REF!</definedName>
    <definedName name="SG_10_13" localSheetId="14">'[15]Planilha PROJETISTA'!#REF!</definedName>
    <definedName name="SG_10_13">'[15]Planilha PROJETISTA'!#REF!</definedName>
    <definedName name="SG_10_13_1" localSheetId="14">[29]RESUMO!#REF!</definedName>
    <definedName name="SG_10_13_1">[29]RESUMO!#REF!</definedName>
    <definedName name="SG_10_14" localSheetId="14">'[15]Planilha PROJETISTA'!#REF!</definedName>
    <definedName name="SG_10_14">'[15]Planilha PROJETISTA'!#REF!</definedName>
    <definedName name="SG_10_14_1" localSheetId="14">[29]RESUMO!#REF!</definedName>
    <definedName name="SG_10_14_1">[29]RESUMO!#REF!</definedName>
    <definedName name="SG_10_15" localSheetId="14">'[15]Planilha PROJETISTA'!#REF!</definedName>
    <definedName name="SG_10_15">'[15]Planilha PROJETISTA'!#REF!</definedName>
    <definedName name="SG_10_15_1" localSheetId="14">[29]RESUMO!#REF!</definedName>
    <definedName name="SG_10_15_1">[29]RESUMO!#REF!</definedName>
    <definedName name="SG_10_16" localSheetId="14">'[15]Planilha PROJETISTA'!#REF!</definedName>
    <definedName name="SG_10_16">'[15]Planilha PROJETISTA'!#REF!</definedName>
    <definedName name="SG_10_16_1" localSheetId="14">[29]RESUMO!#REF!</definedName>
    <definedName name="SG_10_16_1">[29]RESUMO!#REF!</definedName>
    <definedName name="SG_10_17" localSheetId="14">'[15]Planilha PROJETISTA'!#REF!</definedName>
    <definedName name="SG_10_17">'[15]Planilha PROJETISTA'!#REF!</definedName>
    <definedName name="SG_10_17_1" localSheetId="14">[29]RESUMO!#REF!</definedName>
    <definedName name="SG_10_17_1">[29]RESUMO!#REF!</definedName>
    <definedName name="SG_10_18" localSheetId="14">'[15]Planilha PROJETISTA'!#REF!</definedName>
    <definedName name="SG_10_18">'[15]Planilha PROJETISTA'!#REF!</definedName>
    <definedName name="SG_10_18_1" localSheetId="14">[29]RESUMO!#REF!</definedName>
    <definedName name="SG_10_18_1">[29]RESUMO!#REF!</definedName>
    <definedName name="SG_10_19" localSheetId="14">'[15]Planilha PROJETISTA'!#REF!</definedName>
    <definedName name="SG_10_19">'[15]Planilha PROJETISTA'!#REF!</definedName>
    <definedName name="SG_10_19_1" localSheetId="14">[29]RESUMO!#REF!</definedName>
    <definedName name="SG_10_19_1">[29]RESUMO!#REF!</definedName>
    <definedName name="SG_10_20" localSheetId="14">'[15]Planilha PROJETISTA'!#REF!</definedName>
    <definedName name="SG_10_20">'[15]Planilha PROJETISTA'!#REF!</definedName>
    <definedName name="SG_10_20_1" localSheetId="14">[29]RESUMO!#REF!</definedName>
    <definedName name="SG_10_20_1">[29]RESUMO!#REF!</definedName>
    <definedName name="SG_11_01_1" localSheetId="14">[29]RESUMO!#REF!</definedName>
    <definedName name="SG_11_01_1">[29]RESUMO!#REF!</definedName>
    <definedName name="SG_11_02" localSheetId="14">'[15]Planilha PROJETISTA'!#REF!</definedName>
    <definedName name="SG_11_02">'[15]Planilha PROJETISTA'!#REF!</definedName>
    <definedName name="SG_11_02_1" localSheetId="14">[29]RESUMO!#REF!</definedName>
    <definedName name="SG_11_02_1">[29]RESUMO!#REF!</definedName>
    <definedName name="SG_11_03" localSheetId="14">'[15]Planilha PROJETISTA'!#REF!</definedName>
    <definedName name="SG_11_03">'[15]Planilha PROJETISTA'!#REF!</definedName>
    <definedName name="SG_11_03_1" localSheetId="14">[29]RESUMO!#REF!</definedName>
    <definedName name="SG_11_03_1">[29]RESUMO!#REF!</definedName>
    <definedName name="SG_11_04" localSheetId="14">'[15]Planilha PROJETISTA'!#REF!</definedName>
    <definedName name="SG_11_04">'[15]Planilha PROJETISTA'!#REF!</definedName>
    <definedName name="SG_11_04_1" localSheetId="14">[29]RESUMO!#REF!</definedName>
    <definedName name="SG_11_04_1">[29]RESUMO!#REF!</definedName>
    <definedName name="SG_11_05" localSheetId="14">'[15]Planilha PROJETISTA'!#REF!</definedName>
    <definedName name="SG_11_05">'[15]Planilha PROJETISTA'!#REF!</definedName>
    <definedName name="SG_11_05_1" localSheetId="14">[29]RESUMO!#REF!</definedName>
    <definedName name="SG_11_05_1">[29]RESUMO!#REF!</definedName>
    <definedName name="SG_11_06" localSheetId="14">'[15]Planilha PROJETISTA'!#REF!</definedName>
    <definedName name="SG_11_06">'[15]Planilha PROJETISTA'!#REF!</definedName>
    <definedName name="SG_11_06_1" localSheetId="14">[29]RESUMO!#REF!</definedName>
    <definedName name="SG_11_06_1">[29]RESUMO!#REF!</definedName>
    <definedName name="SG_11_07" localSheetId="14">'[15]Planilha PROJETISTA'!#REF!</definedName>
    <definedName name="SG_11_07">'[15]Planilha PROJETISTA'!#REF!</definedName>
    <definedName name="SG_11_07_1" localSheetId="14">[29]RESUMO!#REF!</definedName>
    <definedName name="SG_11_07_1">[29]RESUMO!#REF!</definedName>
    <definedName name="SG_11_08" localSheetId="14">'[15]Planilha PROJETISTA'!#REF!</definedName>
    <definedName name="SG_11_08">'[15]Planilha PROJETISTA'!#REF!</definedName>
    <definedName name="SG_11_08_1" localSheetId="14">[29]RESUMO!#REF!</definedName>
    <definedName name="SG_11_08_1">[29]RESUMO!#REF!</definedName>
    <definedName name="SG_11_09" localSheetId="14">'[15]Planilha PROJETISTA'!#REF!</definedName>
    <definedName name="SG_11_09">'[15]Planilha PROJETISTA'!#REF!</definedName>
    <definedName name="SG_11_09_1" localSheetId="14">[29]RESUMO!#REF!</definedName>
    <definedName name="SG_11_09_1">[29]RESUMO!#REF!</definedName>
    <definedName name="SG_11_10" localSheetId="14">'[15]Planilha PROJETISTA'!#REF!</definedName>
    <definedName name="SG_11_10">'[15]Planilha PROJETISTA'!#REF!</definedName>
    <definedName name="SG_11_10_1" localSheetId="14">[29]RESUMO!#REF!</definedName>
    <definedName name="SG_11_10_1">[29]RESUMO!#REF!</definedName>
    <definedName name="SG_11_11" localSheetId="14">'[15]Planilha PROJETISTA'!#REF!</definedName>
    <definedName name="SG_11_11">'[15]Planilha PROJETISTA'!#REF!</definedName>
    <definedName name="SG_11_11_1" localSheetId="14">[29]RESUMO!#REF!</definedName>
    <definedName name="SG_11_11_1">[29]RESUMO!#REF!</definedName>
    <definedName name="SG_11_12" localSheetId="14">'[15]Planilha PROJETISTA'!#REF!</definedName>
    <definedName name="SG_11_12">'[15]Planilha PROJETISTA'!#REF!</definedName>
    <definedName name="SG_11_12_1" localSheetId="14">[29]RESUMO!#REF!</definedName>
    <definedName name="SG_11_12_1">[29]RESUMO!#REF!</definedName>
    <definedName name="SG_11_13" localSheetId="14">'[15]Planilha PROJETISTA'!#REF!</definedName>
    <definedName name="SG_11_13">'[15]Planilha PROJETISTA'!#REF!</definedName>
    <definedName name="SG_11_13_1" localSheetId="14">[29]RESUMO!#REF!</definedName>
    <definedName name="SG_11_13_1">[29]RESUMO!#REF!</definedName>
    <definedName name="SG_11_14" localSheetId="14">'[15]Planilha PROJETISTA'!#REF!</definedName>
    <definedName name="SG_11_14">'[15]Planilha PROJETISTA'!#REF!</definedName>
    <definedName name="SG_11_14_1" localSheetId="14">[29]RESUMO!#REF!</definedName>
    <definedName name="SG_11_14_1">[29]RESUMO!#REF!</definedName>
    <definedName name="SG_11_15" localSheetId="14">'[15]Planilha PROJETISTA'!#REF!</definedName>
    <definedName name="SG_11_15">'[15]Planilha PROJETISTA'!#REF!</definedName>
    <definedName name="SG_11_15_1" localSheetId="14">[29]RESUMO!#REF!</definedName>
    <definedName name="SG_11_15_1">[29]RESUMO!#REF!</definedName>
    <definedName name="SG_11_16" localSheetId="14">'[15]Planilha PROJETISTA'!#REF!</definedName>
    <definedName name="SG_11_16">'[15]Planilha PROJETISTA'!#REF!</definedName>
    <definedName name="SG_11_16_1" localSheetId="14">[29]RESUMO!#REF!</definedName>
    <definedName name="SG_11_16_1">[29]RESUMO!#REF!</definedName>
    <definedName name="SG_11_17" localSheetId="14">'[15]Planilha PROJETISTA'!#REF!</definedName>
    <definedName name="SG_11_17">'[15]Planilha PROJETISTA'!#REF!</definedName>
    <definedName name="SG_11_17_1" localSheetId="14">[29]RESUMO!#REF!</definedName>
    <definedName name="SG_11_17_1">[29]RESUMO!#REF!</definedName>
    <definedName name="SG_11_18" localSheetId="14">'[15]Planilha PROJETISTA'!#REF!</definedName>
    <definedName name="SG_11_18">'[15]Planilha PROJETISTA'!#REF!</definedName>
    <definedName name="SG_11_18_1" localSheetId="14">[29]RESUMO!#REF!</definedName>
    <definedName name="SG_11_18_1">[29]RESUMO!#REF!</definedName>
    <definedName name="SG_11_19" localSheetId="14">'[15]Planilha PROJETISTA'!#REF!</definedName>
    <definedName name="SG_11_19">'[15]Planilha PROJETISTA'!#REF!</definedName>
    <definedName name="SG_11_19_1" localSheetId="14">[29]RESUMO!#REF!</definedName>
    <definedName name="SG_11_19_1">[29]RESUMO!#REF!</definedName>
    <definedName name="SG_11_20" localSheetId="14">'[15]Planilha PROJETISTA'!#REF!</definedName>
    <definedName name="SG_11_20">'[15]Planilha PROJETISTA'!#REF!</definedName>
    <definedName name="SG_11_20_1" localSheetId="14">[29]RESUMO!#REF!</definedName>
    <definedName name="SG_11_20_1">[29]RESUMO!#REF!</definedName>
    <definedName name="SG_12_01_1" localSheetId="14">[29]RESUMO!#REF!</definedName>
    <definedName name="SG_12_01_1">[29]RESUMO!#REF!</definedName>
    <definedName name="SG_12_02_1" localSheetId="14">[29]RESUMO!#REF!</definedName>
    <definedName name="SG_12_02_1">[29]RESUMO!#REF!</definedName>
    <definedName name="SG_12_03_1" localSheetId="14">[29]RESUMO!#REF!</definedName>
    <definedName name="SG_12_03_1">[29]RESUMO!#REF!</definedName>
    <definedName name="SG_12_04_1" localSheetId="14">[29]RESUMO!#REF!</definedName>
    <definedName name="SG_12_04_1">[29]RESUMO!#REF!</definedName>
    <definedName name="SG_12_05_1" localSheetId="14">[29]RESUMO!#REF!</definedName>
    <definedName name="SG_12_05_1">[29]RESUMO!#REF!</definedName>
    <definedName name="SG_12_06_1" localSheetId="14">[29]RESUMO!#REF!</definedName>
    <definedName name="SG_12_06_1">[29]RESUMO!#REF!</definedName>
    <definedName name="SG_12_07_1" localSheetId="14">[29]RESUMO!#REF!</definedName>
    <definedName name="SG_12_07_1">[29]RESUMO!#REF!</definedName>
    <definedName name="SG_12_08" localSheetId="14">'[15]Planilha PROJETISTA'!#REF!</definedName>
    <definedName name="SG_12_08">'[15]Planilha PROJETISTA'!#REF!</definedName>
    <definedName name="SG_12_08_1" localSheetId="14">[29]RESUMO!#REF!</definedName>
    <definedName name="SG_12_08_1">[29]RESUMO!#REF!</definedName>
    <definedName name="SG_12_09" localSheetId="14">'[15]Planilha PROJETISTA'!#REF!</definedName>
    <definedName name="SG_12_09">'[15]Planilha PROJETISTA'!#REF!</definedName>
    <definedName name="SG_12_09_1" localSheetId="14">[29]RESUMO!#REF!</definedName>
    <definedName name="SG_12_09_1">[29]RESUMO!#REF!</definedName>
    <definedName name="SG_12_10" localSheetId="14">'[15]Planilha PROJETISTA'!#REF!</definedName>
    <definedName name="SG_12_10">'[15]Planilha PROJETISTA'!#REF!</definedName>
    <definedName name="SG_12_10_1" localSheetId="14">[29]RESUMO!#REF!</definedName>
    <definedName name="SG_12_10_1">[29]RESUMO!#REF!</definedName>
    <definedName name="SG_12_11" localSheetId="14">'[15]Planilha PROJETISTA'!#REF!</definedName>
    <definedName name="SG_12_11">'[15]Planilha PROJETISTA'!#REF!</definedName>
    <definedName name="SG_12_11_1" localSheetId="14">[29]RESUMO!#REF!</definedName>
    <definedName name="SG_12_11_1">[29]RESUMO!#REF!</definedName>
    <definedName name="SG_12_12" localSheetId="14">'[15]Planilha PROJETISTA'!#REF!</definedName>
    <definedName name="SG_12_12">'[15]Planilha PROJETISTA'!#REF!</definedName>
    <definedName name="SG_12_12_1" localSheetId="14">[29]RESUMO!#REF!</definedName>
    <definedName name="SG_12_12_1">[29]RESUMO!#REF!</definedName>
    <definedName name="SG_12_13" localSheetId="14">'[15]Planilha PROJETISTA'!#REF!</definedName>
    <definedName name="SG_12_13">'[15]Planilha PROJETISTA'!#REF!</definedName>
    <definedName name="SG_12_13_1" localSheetId="14">[29]RESUMO!#REF!</definedName>
    <definedName name="SG_12_13_1">[29]RESUMO!#REF!</definedName>
    <definedName name="SG_12_14" localSheetId="14">'[15]Planilha PROJETISTA'!#REF!</definedName>
    <definedName name="SG_12_14">'[15]Planilha PROJETISTA'!#REF!</definedName>
    <definedName name="SG_12_14_1" localSheetId="14">[29]RESUMO!#REF!</definedName>
    <definedName name="SG_12_14_1">[29]RESUMO!#REF!</definedName>
    <definedName name="SG_12_15" localSheetId="14">'[15]Planilha PROJETISTA'!#REF!</definedName>
    <definedName name="SG_12_15">'[15]Planilha PROJETISTA'!#REF!</definedName>
    <definedName name="SG_12_15_1" localSheetId="14">[29]RESUMO!#REF!</definedName>
    <definedName name="SG_12_15_1">[29]RESUMO!#REF!</definedName>
    <definedName name="SG_12_16" localSheetId="14">'[15]Planilha PROJETISTA'!#REF!</definedName>
    <definedName name="SG_12_16">'[15]Planilha PROJETISTA'!#REF!</definedName>
    <definedName name="SG_12_16_1" localSheetId="14">[29]RESUMO!#REF!</definedName>
    <definedName name="SG_12_16_1">[29]RESUMO!#REF!</definedName>
    <definedName name="SG_12_17" localSheetId="14">'[15]Planilha PROJETISTA'!#REF!</definedName>
    <definedName name="SG_12_17">'[15]Planilha PROJETISTA'!#REF!</definedName>
    <definedName name="SG_12_17_1" localSheetId="14">[29]RESUMO!#REF!</definedName>
    <definedName name="SG_12_17_1">[29]RESUMO!#REF!</definedName>
    <definedName name="SG_12_18" localSheetId="14">'[15]Planilha PROJETISTA'!#REF!</definedName>
    <definedName name="SG_12_18">'[15]Planilha PROJETISTA'!#REF!</definedName>
    <definedName name="SG_12_18_1" localSheetId="14">[29]RESUMO!#REF!</definedName>
    <definedName name="SG_12_18_1">[29]RESUMO!#REF!</definedName>
    <definedName name="SG_12_19" localSheetId="14">'[15]Planilha PROJETISTA'!#REF!</definedName>
    <definedName name="SG_12_19">'[15]Planilha PROJETISTA'!#REF!</definedName>
    <definedName name="SG_12_19_1" localSheetId="14">[29]RESUMO!#REF!</definedName>
    <definedName name="SG_12_19_1">[29]RESUMO!#REF!</definedName>
    <definedName name="SG_12_20" localSheetId="14">'[15]Planilha PROJETISTA'!#REF!</definedName>
    <definedName name="SG_12_20">'[15]Planilha PROJETISTA'!#REF!</definedName>
    <definedName name="SG_12_20_1" localSheetId="14">[29]RESUMO!#REF!</definedName>
    <definedName name="SG_12_20_1">[29]RESUMO!#REF!</definedName>
    <definedName name="SG_13_01_1" localSheetId="14">[29]RESUMO!#REF!</definedName>
    <definedName name="SG_13_01_1">[29]RESUMO!#REF!</definedName>
    <definedName name="SG_13_02_1" localSheetId="14">[29]RESUMO!#REF!</definedName>
    <definedName name="SG_13_02_1">[29]RESUMO!#REF!</definedName>
    <definedName name="SG_13_03_1" localSheetId="14">[29]RESUMO!#REF!</definedName>
    <definedName name="SG_13_03_1">[29]RESUMO!#REF!</definedName>
    <definedName name="SG_13_04_1" localSheetId="14">[29]RESUMO!#REF!</definedName>
    <definedName name="SG_13_04_1">[29]RESUMO!#REF!</definedName>
    <definedName name="SG_13_05_1" localSheetId="14">[29]RESUMO!#REF!</definedName>
    <definedName name="SG_13_05_1">[29]RESUMO!#REF!</definedName>
    <definedName name="SG_13_06" localSheetId="14">'[15]Planilha PROJETISTA'!#REF!</definedName>
    <definedName name="SG_13_06">'[15]Planilha PROJETISTA'!#REF!</definedName>
    <definedName name="SG_13_06_1" localSheetId="14">[29]RESUMO!#REF!</definedName>
    <definedName name="SG_13_06_1">[29]RESUMO!#REF!</definedName>
    <definedName name="SG_13_07" localSheetId="14">'[15]Planilha PROJETISTA'!#REF!</definedName>
    <definedName name="SG_13_07">'[15]Planilha PROJETISTA'!#REF!</definedName>
    <definedName name="SG_13_07_1" localSheetId="14">[29]RESUMO!#REF!</definedName>
    <definedName name="SG_13_07_1">[29]RESUMO!#REF!</definedName>
    <definedName name="SG_13_08" localSheetId="14">'[15]Planilha PROJETISTA'!#REF!</definedName>
    <definedName name="SG_13_08">'[15]Planilha PROJETISTA'!#REF!</definedName>
    <definedName name="SG_13_08_1" localSheetId="14">[29]RESUMO!#REF!</definedName>
    <definedName name="SG_13_08_1">[29]RESUMO!#REF!</definedName>
    <definedName name="SG_13_09" localSheetId="14">'[15]Planilha PROJETISTA'!#REF!</definedName>
    <definedName name="SG_13_09">'[15]Planilha PROJETISTA'!#REF!</definedName>
    <definedName name="SG_13_09_1" localSheetId="14">[29]RESUMO!#REF!</definedName>
    <definedName name="SG_13_09_1">[29]RESUMO!#REF!</definedName>
    <definedName name="SG_13_10" localSheetId="14">'[15]Planilha PROJETISTA'!#REF!</definedName>
    <definedName name="SG_13_10">'[15]Planilha PROJETISTA'!#REF!</definedName>
    <definedName name="SG_13_10_1" localSheetId="14">[29]RESUMO!#REF!</definedName>
    <definedName name="SG_13_10_1">[29]RESUMO!#REF!</definedName>
    <definedName name="SG_13_11" localSheetId="14">'[15]Planilha PROJETISTA'!#REF!</definedName>
    <definedName name="SG_13_11">'[15]Planilha PROJETISTA'!#REF!</definedName>
    <definedName name="SG_13_11_1" localSheetId="14">[29]RESUMO!#REF!</definedName>
    <definedName name="SG_13_11_1">[29]RESUMO!#REF!</definedName>
    <definedName name="SG_13_12" localSheetId="14">'[15]Planilha PROJETISTA'!#REF!</definedName>
    <definedName name="SG_13_12">'[15]Planilha PROJETISTA'!#REF!</definedName>
    <definedName name="SG_13_12_1" localSheetId="14">[29]RESUMO!#REF!</definedName>
    <definedName name="SG_13_12_1">[29]RESUMO!#REF!</definedName>
    <definedName name="SG_13_13" localSheetId="14">'[15]Planilha PROJETISTA'!#REF!</definedName>
    <definedName name="SG_13_13">'[15]Planilha PROJETISTA'!#REF!</definedName>
    <definedName name="SG_13_13_1" localSheetId="14">[29]RESUMO!#REF!</definedName>
    <definedName name="SG_13_13_1">[29]RESUMO!#REF!</definedName>
    <definedName name="SG_13_14" localSheetId="14">'[15]Planilha PROJETISTA'!#REF!</definedName>
    <definedName name="SG_13_14">'[15]Planilha PROJETISTA'!#REF!</definedName>
    <definedName name="SG_13_14_1" localSheetId="14">[29]RESUMO!#REF!</definedName>
    <definedName name="SG_13_14_1">[29]RESUMO!#REF!</definedName>
    <definedName name="SG_13_15" localSheetId="14">'[15]Planilha PROJETISTA'!#REF!</definedName>
    <definedName name="SG_13_15">'[15]Planilha PROJETISTA'!#REF!</definedName>
    <definedName name="SG_13_15_1" localSheetId="14">[29]RESUMO!#REF!</definedName>
    <definedName name="SG_13_15_1">[29]RESUMO!#REF!</definedName>
    <definedName name="SG_13_16" localSheetId="14">'[15]Planilha PROJETISTA'!#REF!</definedName>
    <definedName name="SG_13_16">'[15]Planilha PROJETISTA'!#REF!</definedName>
    <definedName name="SG_13_16_1" localSheetId="14">[29]RESUMO!#REF!</definedName>
    <definedName name="SG_13_16_1">[29]RESUMO!#REF!</definedName>
    <definedName name="SG_13_17" localSheetId="14">'[15]Planilha PROJETISTA'!#REF!</definedName>
    <definedName name="SG_13_17">'[15]Planilha PROJETISTA'!#REF!</definedName>
    <definedName name="SG_13_17_1" localSheetId="14">[29]RESUMO!#REF!</definedName>
    <definedName name="SG_13_17_1">[29]RESUMO!#REF!</definedName>
    <definedName name="SG_13_18" localSheetId="14">'[15]Planilha PROJETISTA'!#REF!</definedName>
    <definedName name="SG_13_18">'[15]Planilha PROJETISTA'!#REF!</definedName>
    <definedName name="SG_13_18_1" localSheetId="14">[29]RESUMO!#REF!</definedName>
    <definedName name="SG_13_18_1">[29]RESUMO!#REF!</definedName>
    <definedName name="SG_13_19" localSheetId="14">'[15]Planilha PROJETISTA'!#REF!</definedName>
    <definedName name="SG_13_19">'[15]Planilha PROJETISTA'!#REF!</definedName>
    <definedName name="SG_13_19_1" localSheetId="14">[29]RESUMO!#REF!</definedName>
    <definedName name="SG_13_19_1">[29]RESUMO!#REF!</definedName>
    <definedName name="SG_13_20" localSheetId="14">'[15]Planilha PROJETISTA'!#REF!</definedName>
    <definedName name="SG_13_20">'[15]Planilha PROJETISTA'!#REF!</definedName>
    <definedName name="SG_13_20_1" localSheetId="14">[29]RESUMO!#REF!</definedName>
    <definedName name="SG_13_20_1">[29]RESUMO!#REF!</definedName>
    <definedName name="SG_14_01_1" localSheetId="14">[29]RESUMO!#REF!</definedName>
    <definedName name="SG_14_01_1">[29]RESUMO!#REF!</definedName>
    <definedName name="SG_14_02_1" localSheetId="14">[29]RESUMO!#REF!</definedName>
    <definedName name="SG_14_02_1">[29]RESUMO!#REF!</definedName>
    <definedName name="SG_14_03_1" localSheetId="14">[29]RESUMO!#REF!</definedName>
    <definedName name="SG_14_03_1">[29]RESUMO!#REF!</definedName>
    <definedName name="SG_14_04_1" localSheetId="14">[29]RESUMO!#REF!</definedName>
    <definedName name="SG_14_04_1">[29]RESUMO!#REF!</definedName>
    <definedName name="SG_14_05_1" localSheetId="14">[29]RESUMO!#REF!</definedName>
    <definedName name="SG_14_05_1">[29]RESUMO!#REF!</definedName>
    <definedName name="SG_14_06_1" localSheetId="14">[29]RESUMO!#REF!</definedName>
    <definedName name="SG_14_06_1">[29]RESUMO!#REF!</definedName>
    <definedName name="SG_14_07_1" localSheetId="14">[29]RESUMO!#REF!</definedName>
    <definedName name="SG_14_07_1">[29]RESUMO!#REF!</definedName>
    <definedName name="SG_14_08" localSheetId="14">'[15]Planilha PROJETISTA'!#REF!</definedName>
    <definedName name="SG_14_08">'[15]Planilha PROJETISTA'!#REF!</definedName>
    <definedName name="SG_14_08_1" localSheetId="14">[29]RESUMO!#REF!</definedName>
    <definedName name="SG_14_08_1">[29]RESUMO!#REF!</definedName>
    <definedName name="SG_14_09" localSheetId="14">'[15]Planilha PROJETISTA'!#REF!</definedName>
    <definedName name="SG_14_09">'[15]Planilha PROJETISTA'!#REF!</definedName>
    <definedName name="SG_14_09_1" localSheetId="14">[29]RESUMO!#REF!</definedName>
    <definedName name="SG_14_09_1">[29]RESUMO!#REF!</definedName>
    <definedName name="SG_14_10" localSheetId="14">'[15]Planilha PROJETISTA'!#REF!</definedName>
    <definedName name="SG_14_10">'[15]Planilha PROJETISTA'!#REF!</definedName>
    <definedName name="SG_14_10_1" localSheetId="14">[29]RESUMO!#REF!</definedName>
    <definedName name="SG_14_10_1">[29]RESUMO!#REF!</definedName>
    <definedName name="SG_14_11" localSheetId="14">'[15]Planilha PROJETISTA'!#REF!</definedName>
    <definedName name="SG_14_11">'[15]Planilha PROJETISTA'!#REF!</definedName>
    <definedName name="SG_14_11_1" localSheetId="14">[29]RESUMO!#REF!</definedName>
    <definedName name="SG_14_11_1">[29]RESUMO!#REF!</definedName>
    <definedName name="SG_14_12" localSheetId="14">'[15]Planilha PROJETISTA'!#REF!</definedName>
    <definedName name="SG_14_12">'[15]Planilha PROJETISTA'!#REF!</definedName>
    <definedName name="SG_14_12_1" localSheetId="14">[29]RESUMO!#REF!</definedName>
    <definedName name="SG_14_12_1">[29]RESUMO!#REF!</definedName>
    <definedName name="SG_14_13" localSheetId="14">'[15]Planilha PROJETISTA'!#REF!</definedName>
    <definedName name="SG_14_13">'[15]Planilha PROJETISTA'!#REF!</definedName>
    <definedName name="SG_14_13_1" localSheetId="14">[29]RESUMO!#REF!</definedName>
    <definedName name="SG_14_13_1">[29]RESUMO!#REF!</definedName>
    <definedName name="SG_14_14" localSheetId="14">'[15]Planilha PROJETISTA'!#REF!</definedName>
    <definedName name="SG_14_14">'[15]Planilha PROJETISTA'!#REF!</definedName>
    <definedName name="SG_14_14_1" localSheetId="14">[29]RESUMO!#REF!</definedName>
    <definedName name="SG_14_14_1">[29]RESUMO!#REF!</definedName>
    <definedName name="SG_14_15" localSheetId="14">'[15]Planilha PROJETISTA'!#REF!</definedName>
    <definedName name="SG_14_15">'[15]Planilha PROJETISTA'!#REF!</definedName>
    <definedName name="SG_14_15_1" localSheetId="14">[29]RESUMO!#REF!</definedName>
    <definedName name="SG_14_15_1">[29]RESUMO!#REF!</definedName>
    <definedName name="SG_14_16" localSheetId="14">'[15]Planilha PROJETISTA'!#REF!</definedName>
    <definedName name="SG_14_16">'[15]Planilha PROJETISTA'!#REF!</definedName>
    <definedName name="SG_14_16_1" localSheetId="14">[29]RESUMO!#REF!</definedName>
    <definedName name="SG_14_16_1">[29]RESUMO!#REF!</definedName>
    <definedName name="SG_14_17" localSheetId="14">'[15]Planilha PROJETISTA'!#REF!</definedName>
    <definedName name="SG_14_17">'[15]Planilha PROJETISTA'!#REF!</definedName>
    <definedName name="SG_14_17_1" localSheetId="14">[29]RESUMO!#REF!</definedName>
    <definedName name="SG_14_17_1">[29]RESUMO!#REF!</definedName>
    <definedName name="SG_14_18" localSheetId="14">'[15]Planilha PROJETISTA'!#REF!</definedName>
    <definedName name="SG_14_18">'[15]Planilha PROJETISTA'!#REF!</definedName>
    <definedName name="SG_14_18_1" localSheetId="14">[29]RESUMO!#REF!</definedName>
    <definedName name="SG_14_18_1">[29]RESUMO!#REF!</definedName>
    <definedName name="SG_14_19" localSheetId="14">'[15]Planilha PROJETISTA'!#REF!</definedName>
    <definedName name="SG_14_19">'[15]Planilha PROJETISTA'!#REF!</definedName>
    <definedName name="SG_14_19_1" localSheetId="14">[29]RESUMO!#REF!</definedName>
    <definedName name="SG_14_19_1">[29]RESUMO!#REF!</definedName>
    <definedName name="SG_14_20" localSheetId="14">'[15]Planilha PROJETISTA'!#REF!</definedName>
    <definedName name="SG_14_20">'[15]Planilha PROJETISTA'!#REF!</definedName>
    <definedName name="SG_14_20_1" localSheetId="14">[29]RESUMO!#REF!</definedName>
    <definedName name="SG_14_20_1">[29]RESUMO!#REF!</definedName>
    <definedName name="SG_15_01_1" localSheetId="14">[29]RESUMO!#REF!</definedName>
    <definedName name="SG_15_01_1">[29]RESUMO!#REF!</definedName>
    <definedName name="SG_15_02_1" localSheetId="14">[29]RESUMO!#REF!</definedName>
    <definedName name="SG_15_02_1">[29]RESUMO!#REF!</definedName>
    <definedName name="SG_15_03_1" localSheetId="14">[29]RESUMO!#REF!</definedName>
    <definedName name="SG_15_03_1">[29]RESUMO!#REF!</definedName>
    <definedName name="SG_15_04_1" localSheetId="14">[29]RESUMO!#REF!</definedName>
    <definedName name="SG_15_04_1">[29]RESUMO!#REF!</definedName>
    <definedName name="SG_15_05_1" localSheetId="14">[29]RESUMO!#REF!</definedName>
    <definedName name="SG_15_05_1">[29]RESUMO!#REF!</definedName>
    <definedName name="SG_15_06_1" localSheetId="14">[29]RESUMO!#REF!</definedName>
    <definedName name="SG_15_06_1">[29]RESUMO!#REF!</definedName>
    <definedName name="SG_15_07_1" localSheetId="14">[29]RESUMO!#REF!</definedName>
    <definedName name="SG_15_07_1">[29]RESUMO!#REF!</definedName>
    <definedName name="SG_15_08_1" localSheetId="14">[29]RESUMO!#REF!</definedName>
    <definedName name="SG_15_08_1">[29]RESUMO!#REF!</definedName>
    <definedName name="SG_15_09_1" localSheetId="14">[29]RESUMO!#REF!</definedName>
    <definedName name="SG_15_09_1">[29]RESUMO!#REF!</definedName>
    <definedName name="SG_15_10_1" localSheetId="14">[29]RESUMO!#REF!</definedName>
    <definedName name="SG_15_10_1">[29]RESUMO!#REF!</definedName>
    <definedName name="SG_15_11_1" localSheetId="14">[29]RESUMO!#REF!</definedName>
    <definedName name="SG_15_11_1">[29]RESUMO!#REF!</definedName>
    <definedName name="SG_15_12_1" localSheetId="14">[29]RESUMO!#REF!</definedName>
    <definedName name="SG_15_12_1">[29]RESUMO!#REF!</definedName>
    <definedName name="SG_15_13_1" localSheetId="14">[29]RESUMO!#REF!</definedName>
    <definedName name="SG_15_13_1">[29]RESUMO!#REF!</definedName>
    <definedName name="SG_15_14_1" localSheetId="14">[29]RESUMO!#REF!</definedName>
    <definedName name="SG_15_14_1">[29]RESUMO!#REF!</definedName>
    <definedName name="SG_15_15_1" localSheetId="14">[29]RESUMO!#REF!</definedName>
    <definedName name="SG_15_15_1">[29]RESUMO!#REF!</definedName>
    <definedName name="SG_15_16_1" localSheetId="14">[29]RESUMO!#REF!</definedName>
    <definedName name="SG_15_16_1">[29]RESUMO!#REF!</definedName>
    <definedName name="SG_15_17_1" localSheetId="14">[29]RESUMO!#REF!</definedName>
    <definedName name="SG_15_17_1">[29]RESUMO!#REF!</definedName>
    <definedName name="SG_15_18_1" localSheetId="14">[29]RESUMO!#REF!</definedName>
    <definedName name="SG_15_18_1">[29]RESUMO!#REF!</definedName>
    <definedName name="SG_15_19_1" localSheetId="14">[29]RESUMO!#REF!</definedName>
    <definedName name="SG_15_19_1">[29]RESUMO!#REF!</definedName>
    <definedName name="SG_15_20_1" localSheetId="14">[29]RESUMO!#REF!</definedName>
    <definedName name="SG_15_20_1">[29]RESUMO!#REF!</definedName>
    <definedName name="SG_16_01_1" localSheetId="14">[29]RESUMO!#REF!</definedName>
    <definedName name="SG_16_01_1">[29]RESUMO!#REF!</definedName>
    <definedName name="SG_16_02_1" localSheetId="14">[29]RESUMO!#REF!</definedName>
    <definedName name="SG_16_02_1">[29]RESUMO!#REF!</definedName>
    <definedName name="SG_16_03_1" localSheetId="14">[29]RESUMO!#REF!</definedName>
    <definedName name="SG_16_03_1">[29]RESUMO!#REF!</definedName>
    <definedName name="SG_16_04_1" localSheetId="14">[29]RESUMO!#REF!</definedName>
    <definedName name="SG_16_04_1">[29]RESUMO!#REF!</definedName>
    <definedName name="SG_16_05_1" localSheetId="14">[29]RESUMO!#REF!</definedName>
    <definedName name="SG_16_05_1">[29]RESUMO!#REF!</definedName>
    <definedName name="SG_16_06_1" localSheetId="14">[29]RESUMO!#REF!</definedName>
    <definedName name="SG_16_06_1">[29]RESUMO!#REF!</definedName>
    <definedName name="SG_16_07_1" localSheetId="14">[29]RESUMO!#REF!</definedName>
    <definedName name="SG_16_07_1">[29]RESUMO!#REF!</definedName>
    <definedName name="SG_16_08_1" localSheetId="14">[29]RESUMO!#REF!</definedName>
    <definedName name="SG_16_08_1">[29]RESUMO!#REF!</definedName>
    <definedName name="SG_16_09_1" localSheetId="14">[29]RESUMO!#REF!</definedName>
    <definedName name="SG_16_09_1">[29]RESUMO!#REF!</definedName>
    <definedName name="SG_16_10_1" localSheetId="14">[29]RESUMO!#REF!</definedName>
    <definedName name="SG_16_10_1">[29]RESUMO!#REF!</definedName>
    <definedName name="SG_16_11_1" localSheetId="14">[29]RESUMO!#REF!</definedName>
    <definedName name="SG_16_11_1">[29]RESUMO!#REF!</definedName>
    <definedName name="SG_16_12_1" localSheetId="14">[29]RESUMO!#REF!</definedName>
    <definedName name="SG_16_12_1">[29]RESUMO!#REF!</definedName>
    <definedName name="SG_16_13_1" localSheetId="14">[29]RESUMO!#REF!</definedName>
    <definedName name="SG_16_13_1">[29]RESUMO!#REF!</definedName>
    <definedName name="SG_16_14_1" localSheetId="14">[29]RESUMO!#REF!</definedName>
    <definedName name="SG_16_14_1">[29]RESUMO!#REF!</definedName>
    <definedName name="SG_16_15_1" localSheetId="14">[29]RESUMO!#REF!</definedName>
    <definedName name="SG_16_15_1">[29]RESUMO!#REF!</definedName>
    <definedName name="SG_16_16_1" localSheetId="14">[29]RESUMO!#REF!</definedName>
    <definedName name="SG_16_16_1">[29]RESUMO!#REF!</definedName>
    <definedName name="SG_16_17_1" localSheetId="14">[29]RESUMO!#REF!</definedName>
    <definedName name="SG_16_17_1">[29]RESUMO!#REF!</definedName>
    <definedName name="SG_16_18_1" localSheetId="14">[29]RESUMO!#REF!</definedName>
    <definedName name="SG_16_18_1">[29]RESUMO!#REF!</definedName>
    <definedName name="SG_16_19_1" localSheetId="14">[29]RESUMO!#REF!</definedName>
    <definedName name="SG_16_19_1">[29]RESUMO!#REF!</definedName>
    <definedName name="SG_16_20_1" localSheetId="14">[29]RESUMO!#REF!</definedName>
    <definedName name="SG_16_20_1">[29]RESUMO!#REF!</definedName>
    <definedName name="SG_17_01_1" localSheetId="14">[29]RESUMO!#REF!</definedName>
    <definedName name="SG_17_01_1">[29]RESUMO!#REF!</definedName>
    <definedName name="SG_17_02_1" localSheetId="14">[29]RESUMO!#REF!</definedName>
    <definedName name="SG_17_02_1">[29]RESUMO!#REF!</definedName>
    <definedName name="SG_17_03_1" localSheetId="14">[29]RESUMO!#REF!</definedName>
    <definedName name="SG_17_03_1">[29]RESUMO!#REF!</definedName>
    <definedName name="SG_17_04_1" localSheetId="14">[29]RESUMO!#REF!</definedName>
    <definedName name="SG_17_04_1">[29]RESUMO!#REF!</definedName>
    <definedName name="SG_17_05_1" localSheetId="14">[29]RESUMO!#REF!</definedName>
    <definedName name="SG_17_05_1">[29]RESUMO!#REF!</definedName>
    <definedName name="SG_17_06_1" localSheetId="14">[29]RESUMO!#REF!</definedName>
    <definedName name="SG_17_06_1">[29]RESUMO!#REF!</definedName>
    <definedName name="SG_17_07_1" localSheetId="14">[29]RESUMO!#REF!</definedName>
    <definedName name="SG_17_07_1">[29]RESUMO!#REF!</definedName>
    <definedName name="SG_17_08_1" localSheetId="14">[29]RESUMO!#REF!</definedName>
    <definedName name="SG_17_08_1">[29]RESUMO!#REF!</definedName>
    <definedName name="SG_17_09_1" localSheetId="14">[29]RESUMO!#REF!</definedName>
    <definedName name="SG_17_09_1">[29]RESUMO!#REF!</definedName>
    <definedName name="SG_17_10_1" localSheetId="14">[29]RESUMO!#REF!</definedName>
    <definedName name="SG_17_10_1">[29]RESUMO!#REF!</definedName>
    <definedName name="SG_17_11_1" localSheetId="14">[29]RESUMO!#REF!</definedName>
    <definedName name="SG_17_11_1">[29]RESUMO!#REF!</definedName>
    <definedName name="SG_17_12_1" localSheetId="14">[29]RESUMO!#REF!</definedName>
    <definedName name="SG_17_12_1">[29]RESUMO!#REF!</definedName>
    <definedName name="SG_17_13_1" localSheetId="14">[29]RESUMO!#REF!</definedName>
    <definedName name="SG_17_13_1">[29]RESUMO!#REF!</definedName>
    <definedName name="SG_17_14_1" localSheetId="14">[29]RESUMO!#REF!</definedName>
    <definedName name="SG_17_14_1">[29]RESUMO!#REF!</definedName>
    <definedName name="SG_17_15_1" localSheetId="14">[29]RESUMO!#REF!</definedName>
    <definedName name="SG_17_15_1">[29]RESUMO!#REF!</definedName>
    <definedName name="SG_17_16_1" localSheetId="14">[29]RESUMO!#REF!</definedName>
    <definedName name="SG_17_16_1">[29]RESUMO!#REF!</definedName>
    <definedName name="SG_17_17_1" localSheetId="14">[29]RESUMO!#REF!</definedName>
    <definedName name="SG_17_17_1">[29]RESUMO!#REF!</definedName>
    <definedName name="SG_17_18_1" localSheetId="14">[29]RESUMO!#REF!</definedName>
    <definedName name="SG_17_18_1">[29]RESUMO!#REF!</definedName>
    <definedName name="SG_17_19_1" localSheetId="14">[29]RESUMO!#REF!</definedName>
    <definedName name="SG_17_19_1">[29]RESUMO!#REF!</definedName>
    <definedName name="SG_17_20_1" localSheetId="14">[29]RESUMO!#REF!</definedName>
    <definedName name="SG_17_20_1">[29]RESUMO!#REF!</definedName>
    <definedName name="SG_18_01_1" localSheetId="14">[29]RESUMO!#REF!</definedName>
    <definedName name="SG_18_01_1">[29]RESUMO!#REF!</definedName>
    <definedName name="SG_18_02_1" localSheetId="14">[29]RESUMO!#REF!</definedName>
    <definedName name="SG_18_02_1">[29]RESUMO!#REF!</definedName>
    <definedName name="SG_18_03_1" localSheetId="14">[29]RESUMO!#REF!</definedName>
    <definedName name="SG_18_03_1">[29]RESUMO!#REF!</definedName>
    <definedName name="SG_18_04_1" localSheetId="14">[29]RESUMO!#REF!</definedName>
    <definedName name="SG_18_04_1">[29]RESUMO!#REF!</definedName>
    <definedName name="SG_18_05_1" localSheetId="14">[29]RESUMO!#REF!</definedName>
    <definedName name="SG_18_05_1">[29]RESUMO!#REF!</definedName>
    <definedName name="SG_18_06_1" localSheetId="14">[29]RESUMO!#REF!</definedName>
    <definedName name="SG_18_06_1">[29]RESUMO!#REF!</definedName>
    <definedName name="SG_18_07_1" localSheetId="14">[29]RESUMO!#REF!</definedName>
    <definedName name="SG_18_07_1">[29]RESUMO!#REF!</definedName>
    <definedName name="SG_18_08_1" localSheetId="14">[29]RESUMO!#REF!</definedName>
    <definedName name="SG_18_08_1">[29]RESUMO!#REF!</definedName>
    <definedName name="SG_18_09_1" localSheetId="14">[29]RESUMO!#REF!</definedName>
    <definedName name="SG_18_09_1">[29]RESUMO!#REF!</definedName>
    <definedName name="SG_18_10_1" localSheetId="14">[29]RESUMO!#REF!</definedName>
    <definedName name="SG_18_10_1">[29]RESUMO!#REF!</definedName>
    <definedName name="SG_18_11_1" localSheetId="14">[29]RESUMO!#REF!</definedName>
    <definedName name="SG_18_11_1">[29]RESUMO!#REF!</definedName>
    <definedName name="SG_18_12_1" localSheetId="14">[29]RESUMO!#REF!</definedName>
    <definedName name="SG_18_12_1">[29]RESUMO!#REF!</definedName>
    <definedName name="SG_18_13_1" localSheetId="14">[29]RESUMO!#REF!</definedName>
    <definedName name="SG_18_13_1">[29]RESUMO!#REF!</definedName>
    <definedName name="SG_18_14_1" localSheetId="14">[29]RESUMO!#REF!</definedName>
    <definedName name="SG_18_14_1">[29]RESUMO!#REF!</definedName>
    <definedName name="SG_18_15_1" localSheetId="14">[29]RESUMO!#REF!</definedName>
    <definedName name="SG_18_15_1">[29]RESUMO!#REF!</definedName>
    <definedName name="SG_18_16_1" localSheetId="14">[29]RESUMO!#REF!</definedName>
    <definedName name="SG_18_16_1">[29]RESUMO!#REF!</definedName>
    <definedName name="SG_18_17_1" localSheetId="14">[29]RESUMO!#REF!</definedName>
    <definedName name="SG_18_17_1">[29]RESUMO!#REF!</definedName>
    <definedName name="SG_18_18_1" localSheetId="14">[29]RESUMO!#REF!</definedName>
    <definedName name="SG_18_18_1">[29]RESUMO!#REF!</definedName>
    <definedName name="SG_18_19_1" localSheetId="14">[29]RESUMO!#REF!</definedName>
    <definedName name="SG_18_19_1">[29]RESUMO!#REF!</definedName>
    <definedName name="SG_18_20_1" localSheetId="14">[29]RESUMO!#REF!</definedName>
    <definedName name="SG_18_20_1">[29]RESUMO!#REF!</definedName>
    <definedName name="SG_19_01_1" localSheetId="14">[29]RESUMO!#REF!</definedName>
    <definedName name="SG_19_01_1">[29]RESUMO!#REF!</definedName>
    <definedName name="SG_19_02_1" localSheetId="14">[29]RESUMO!#REF!</definedName>
    <definedName name="SG_19_02_1">[29]RESUMO!#REF!</definedName>
    <definedName name="SG_19_03_1" localSheetId="14">[29]RESUMO!#REF!</definedName>
    <definedName name="SG_19_03_1">[29]RESUMO!#REF!</definedName>
    <definedName name="SG_19_04_1" localSheetId="14">[29]RESUMO!#REF!</definedName>
    <definedName name="SG_19_04_1">[29]RESUMO!#REF!</definedName>
    <definedName name="SG_19_05_1" localSheetId="14">[29]RESUMO!#REF!</definedName>
    <definedName name="SG_19_05_1">[29]RESUMO!#REF!</definedName>
    <definedName name="SG_19_06_1" localSheetId="14">[29]RESUMO!#REF!</definedName>
    <definedName name="SG_19_06_1">[29]RESUMO!#REF!</definedName>
    <definedName name="SG_19_07_1" localSheetId="14">[29]RESUMO!#REF!</definedName>
    <definedName name="SG_19_07_1">[29]RESUMO!#REF!</definedName>
    <definedName name="SG_19_08_1" localSheetId="14">[29]RESUMO!#REF!</definedName>
    <definedName name="SG_19_08_1">[29]RESUMO!#REF!</definedName>
    <definedName name="SG_19_09_1" localSheetId="14">[29]RESUMO!#REF!</definedName>
    <definedName name="SG_19_09_1">[29]RESUMO!#REF!</definedName>
    <definedName name="SG_19_10_1" localSheetId="14">[29]RESUMO!#REF!</definedName>
    <definedName name="SG_19_10_1">[29]RESUMO!#REF!</definedName>
    <definedName name="SG_19_11_1" localSheetId="14">[29]RESUMO!#REF!</definedName>
    <definedName name="SG_19_11_1">[29]RESUMO!#REF!</definedName>
    <definedName name="SG_19_12_1" localSheetId="14">[29]RESUMO!#REF!</definedName>
    <definedName name="SG_19_12_1">[29]RESUMO!#REF!</definedName>
    <definedName name="SG_19_13_1" localSheetId="14">[29]RESUMO!#REF!</definedName>
    <definedName name="SG_19_13_1">[29]RESUMO!#REF!</definedName>
    <definedName name="SG_19_14_1" localSheetId="14">[29]RESUMO!#REF!</definedName>
    <definedName name="SG_19_14_1">[29]RESUMO!#REF!</definedName>
    <definedName name="SG_19_15_1" localSheetId="14">[29]RESUMO!#REF!</definedName>
    <definedName name="SG_19_15_1">[29]RESUMO!#REF!</definedName>
    <definedName name="SG_19_16_1" localSheetId="14">[29]RESUMO!#REF!</definedName>
    <definedName name="SG_19_16_1">[29]RESUMO!#REF!</definedName>
    <definedName name="SG_19_17_1" localSheetId="14">[29]RESUMO!#REF!</definedName>
    <definedName name="SG_19_17_1">[29]RESUMO!#REF!</definedName>
    <definedName name="SG_19_18_1" localSheetId="14">[29]RESUMO!#REF!</definedName>
    <definedName name="SG_19_18_1">[29]RESUMO!#REF!</definedName>
    <definedName name="SG_19_19_1" localSheetId="14">[29]RESUMO!#REF!</definedName>
    <definedName name="SG_19_19_1">[29]RESUMO!#REF!</definedName>
    <definedName name="SG_19_20_1" localSheetId="14">[29]RESUMO!#REF!</definedName>
    <definedName name="SG_19_20_1">[29]RESUMO!#REF!</definedName>
    <definedName name="SG_20_01_1" localSheetId="14">[29]RESUMO!#REF!</definedName>
    <definedName name="SG_20_01_1">[29]RESUMO!#REF!</definedName>
    <definedName name="SG_20_02_1" localSheetId="14">[29]RESUMO!#REF!</definedName>
    <definedName name="SG_20_02_1">[29]RESUMO!#REF!</definedName>
    <definedName name="SG_20_03_1" localSheetId="14">[29]RESUMO!#REF!</definedName>
    <definedName name="SG_20_03_1">[29]RESUMO!#REF!</definedName>
    <definedName name="SG_20_04_1" localSheetId="14">[29]RESUMO!#REF!</definedName>
    <definedName name="SG_20_04_1">[29]RESUMO!#REF!</definedName>
    <definedName name="SG_20_05_1" localSheetId="14">[29]RESUMO!#REF!</definedName>
    <definedName name="SG_20_05_1">[29]RESUMO!#REF!</definedName>
    <definedName name="SG_20_06_1" localSheetId="14">[29]RESUMO!#REF!</definedName>
    <definedName name="SG_20_06_1">[29]RESUMO!#REF!</definedName>
    <definedName name="SG_20_07_1" localSheetId="14">[29]RESUMO!#REF!</definedName>
    <definedName name="SG_20_07_1">[29]RESUMO!#REF!</definedName>
    <definedName name="SG_20_08_1" localSheetId="14">[29]RESUMO!#REF!</definedName>
    <definedName name="SG_20_08_1">[29]RESUMO!#REF!</definedName>
    <definedName name="SG_20_09_1" localSheetId="14">[29]RESUMO!#REF!</definedName>
    <definedName name="SG_20_09_1">[29]RESUMO!#REF!</definedName>
    <definedName name="SG_20_10_1" localSheetId="14">[29]RESUMO!#REF!</definedName>
    <definedName name="SG_20_10_1">[29]RESUMO!#REF!</definedName>
    <definedName name="SG_20_11_1" localSheetId="14">[29]RESUMO!#REF!</definedName>
    <definedName name="SG_20_11_1">[29]RESUMO!#REF!</definedName>
    <definedName name="SG_20_12_1" localSheetId="14">[29]RESUMO!#REF!</definedName>
    <definedName name="SG_20_12_1">[29]RESUMO!#REF!</definedName>
    <definedName name="SG_20_13_1" localSheetId="14">[29]RESUMO!#REF!</definedName>
    <definedName name="SG_20_13_1">[29]RESUMO!#REF!</definedName>
    <definedName name="SG_20_14_1" localSheetId="14">[29]RESUMO!#REF!</definedName>
    <definedName name="SG_20_14_1">[29]RESUMO!#REF!</definedName>
    <definedName name="SG_20_15_1" localSheetId="14">[29]RESUMO!#REF!</definedName>
    <definedName name="SG_20_15_1">[29]RESUMO!#REF!</definedName>
    <definedName name="SG_20_16_1" localSheetId="14">[29]RESUMO!#REF!</definedName>
    <definedName name="SG_20_16_1">[29]RESUMO!#REF!</definedName>
    <definedName name="SG_20_17_1" localSheetId="14">[29]RESUMO!#REF!</definedName>
    <definedName name="SG_20_17_1">[29]RESUMO!#REF!</definedName>
    <definedName name="SG_20_18_1" localSheetId="14">[29]RESUMO!#REF!</definedName>
    <definedName name="SG_20_18_1">[29]RESUMO!#REF!</definedName>
    <definedName name="SG_20_19_1" localSheetId="14">[29]RESUMO!#REF!</definedName>
    <definedName name="SG_20_19_1">[29]RESUMO!#REF!</definedName>
    <definedName name="SG_20_20_1" localSheetId="14">[29]RESUMO!#REF!</definedName>
    <definedName name="SG_20_20_1">[29]RESUMO!#REF!</definedName>
    <definedName name="SINAPI" localSheetId="7">#REF!</definedName>
    <definedName name="SINAPI" localSheetId="14">#REF!</definedName>
    <definedName name="SINAPI" localSheetId="6">#REF!</definedName>
    <definedName name="SINAPI" localSheetId="5">#REF!</definedName>
    <definedName name="SINAPI" localSheetId="4">#REF!</definedName>
    <definedName name="SINAPI">#REF!</definedName>
    <definedName name="SINAPI_AC" localSheetId="7" hidden="1">#REF!</definedName>
    <definedName name="SINAPI_AC" localSheetId="14" hidden="1">#REF!</definedName>
    <definedName name="SINAPI_AC" localSheetId="6" hidden="1">#REF!</definedName>
    <definedName name="SINAPI_AC" localSheetId="5" hidden="1">#REF!</definedName>
    <definedName name="SINAPI_AC" localSheetId="4" hidden="1">#REF!</definedName>
    <definedName name="SINAPI_AC" hidden="1">#REF!</definedName>
    <definedName name="SINAPI04.21" localSheetId="14">[18]Plan1!#REF!</definedName>
    <definedName name="SINAPI04.21">[18]Plan1!#REF!</definedName>
    <definedName name="SINTETICO" localSheetId="7" hidden="1">{#N/A,#N/A,TRUE,"TER  EXT";#N/A,#N/A,TRUE,"TER  EXT";#N/A,#N/A,TRUE,"LAT  ESQ";#N/A,#N/A,TRUE,"FRONTAL";#N/A,#N/A,TRUE,"POST";#N/A,#N/A,TRUE,"LAT  DIR"}</definedName>
    <definedName name="SINTETICO" localSheetId="6" hidden="1">{#N/A,#N/A,TRUE,"TER  EXT";#N/A,#N/A,TRUE,"TER  EXT";#N/A,#N/A,TRUE,"LAT  ESQ";#N/A,#N/A,TRUE,"FRONTAL";#N/A,#N/A,TRUE,"POST";#N/A,#N/A,TRUE,"LAT  DIR"}</definedName>
    <definedName name="SINTETICO" localSheetId="5" hidden="1">{#N/A,#N/A,TRUE,"TER  EXT";#N/A,#N/A,TRUE,"TER  EXT";#N/A,#N/A,TRUE,"LAT  ESQ";#N/A,#N/A,TRUE,"FRONTAL";#N/A,#N/A,TRUE,"POST";#N/A,#N/A,TRUE,"LAT  DIR"}</definedName>
    <definedName name="SINTETICO" localSheetId="4" hidden="1">{#N/A,#N/A,TRUE,"TER  EXT";#N/A,#N/A,TRUE,"TER  EXT";#N/A,#N/A,TRUE,"LAT  ESQ";#N/A,#N/A,TRUE,"FRONTAL";#N/A,#N/A,TRUE,"POST";#N/A,#N/A,TRUE,"LAT  DIR"}</definedName>
    <definedName name="SINTETICO" hidden="1">{#N/A,#N/A,TRUE,"TER  EXT";#N/A,#N/A,TRUE,"TER  EXT";#N/A,#N/A,TRUE,"LAT  ESQ";#N/A,#N/A,TRUE,"FRONTAL";#N/A,#N/A,TRUE,"POST";#N/A,#N/A,TRUE,"LAT  DIR"}</definedName>
    <definedName name="SOMATORIO" localSheetId="7">#REF!</definedName>
    <definedName name="SOMATORIO" localSheetId="14">#REF!</definedName>
    <definedName name="SOMATORIO" localSheetId="6">#REF!</definedName>
    <definedName name="SOMATORIO" localSheetId="5">#REF!</definedName>
    <definedName name="SOMATORIO" localSheetId="4">#REF!</definedName>
    <definedName name="SOMATORIO">#REF!</definedName>
    <definedName name="sonho" localSheetId="7">#REF!</definedName>
    <definedName name="sonho" localSheetId="14">#REF!</definedName>
    <definedName name="sonho" localSheetId="6">#REF!</definedName>
    <definedName name="sonho" localSheetId="5">#REF!</definedName>
    <definedName name="sonho" localSheetId="4">#REF!</definedName>
    <definedName name="sonho">#REF!</definedName>
    <definedName name="ss" localSheetId="7" hidden="1">{#N/A,#N/A,FALSE,"Cronograma";#N/A,#N/A,FALSE,"Cronogr. 2"}</definedName>
    <definedName name="ss" localSheetId="6" hidden="1">{#N/A,#N/A,FALSE,"Cronograma";#N/A,#N/A,FALSE,"Cronogr. 2"}</definedName>
    <definedName name="ss" localSheetId="5" hidden="1">{#N/A,#N/A,FALSE,"Cronograma";#N/A,#N/A,FALSE,"Cronogr. 2"}</definedName>
    <definedName name="ss" localSheetId="4" hidden="1">{#N/A,#N/A,FALSE,"Cronograma";#N/A,#N/A,FALSE,"Cronogr. 2"}</definedName>
    <definedName name="ss" hidden="1">{#N/A,#N/A,FALSE,"Cronograma";#N/A,#N/A,FALSE,"Cronogr. 2"}</definedName>
    <definedName name="SSS" localSheetId="7">#REF!</definedName>
    <definedName name="SSS" localSheetId="14">#REF!</definedName>
    <definedName name="SSS" localSheetId="6">#REF!</definedName>
    <definedName name="SSS" localSheetId="5">#REF!</definedName>
    <definedName name="SSS" localSheetId="4">#REF!</definedName>
    <definedName name="SSS">#REF!</definedName>
    <definedName name="sssa" localSheetId="7">#N/A</definedName>
    <definedName name="sssa" localSheetId="14">#N/A</definedName>
    <definedName name="sssa" localSheetId="6">'[14]SETOP 01-21'!sssa</definedName>
    <definedName name="sssa" localSheetId="5">'[14]SETOP 01-21'!sssa</definedName>
    <definedName name="sssa" localSheetId="4">#N/A</definedName>
    <definedName name="sssa">CPU!sssa</definedName>
    <definedName name="SUBSTITUIÇÃO" localSheetId="7">'[54]RESUMO POR CÓD'!#REF!</definedName>
    <definedName name="SUBSTITUIÇÃO" localSheetId="14">'[54]RESUMO POR CÓD'!#REF!</definedName>
    <definedName name="SUBSTITUIÇÃO" localSheetId="6">'[54]RESUMO POR CÓD'!#REF!</definedName>
    <definedName name="SUBSTITUIÇÃO" localSheetId="5">'[54]RESUMO POR CÓD'!#REF!</definedName>
    <definedName name="SUBSTITUIÇÃO">'[54]RESUMO POR CÓD'!#REF!</definedName>
    <definedName name="substituição2" localSheetId="7">'[54]RESUMO POR CÓD'!#REF!</definedName>
    <definedName name="substituição2" localSheetId="14">'[54]RESUMO POR CÓD'!#REF!</definedName>
    <definedName name="substituição2" localSheetId="6">'[54]RESUMO POR CÓD'!#REF!</definedName>
    <definedName name="substituição2" localSheetId="5">'[54]RESUMO POR CÓD'!#REF!</definedName>
    <definedName name="substituição2">'[54]RESUMO POR CÓD'!#REF!</definedName>
    <definedName name="SUBT">[30]INVENTÁRIO!$B$20</definedName>
    <definedName name="subtrecho" localSheetId="7">#REF!</definedName>
    <definedName name="subtrecho" localSheetId="14">#REF!</definedName>
    <definedName name="subtrecho" localSheetId="6">#REF!</definedName>
    <definedName name="subtrecho" localSheetId="5">#REF!</definedName>
    <definedName name="subtrecho" localSheetId="4">#REF!</definedName>
    <definedName name="subtrecho">#REF!</definedName>
    <definedName name="SUMMERY" localSheetId="7">#REF!</definedName>
    <definedName name="SUMMERY" localSheetId="14">#REF!</definedName>
    <definedName name="SUMMERY" localSheetId="6">#REF!</definedName>
    <definedName name="SUMMERY" localSheetId="5">#REF!</definedName>
    <definedName name="SUMMERY" localSheetId="4">#REF!</definedName>
    <definedName name="SUMMERY">#REF!</definedName>
    <definedName name="T" localSheetId="7">#REF!</definedName>
    <definedName name="T" localSheetId="14">#REF!</definedName>
    <definedName name="T" localSheetId="6">#REF!</definedName>
    <definedName name="T" localSheetId="5">#REF!</definedName>
    <definedName name="T" localSheetId="4">#REF!</definedName>
    <definedName name="T">#REF!</definedName>
    <definedName name="tab" localSheetId="3">#REF!</definedName>
    <definedName name="tab" localSheetId="14">#REF!</definedName>
    <definedName name="tab" localSheetId="1">#REF!</definedName>
    <definedName name="tab">#REF!</definedName>
    <definedName name="tab_13" localSheetId="3">#REF!</definedName>
    <definedName name="tab_13" localSheetId="14">#REF!</definedName>
    <definedName name="tab_13" localSheetId="1">#REF!</definedName>
    <definedName name="tab_13">#REF!</definedName>
    <definedName name="Tabela" localSheetId="14">#REF!</definedName>
    <definedName name="Tabela">#REF!</definedName>
    <definedName name="TabelaConsol" localSheetId="14">#REF!</definedName>
    <definedName name="TabelaConsol">#REF!</definedName>
    <definedName name="TabelaDistribuiçãoDeMassas" localSheetId="14">#REF!</definedName>
    <definedName name="TabelaDistribuiçãoDeMassas">#REF!</definedName>
    <definedName name="TabelaSicro" localSheetId="14">#REF!</definedName>
    <definedName name="TabelaSicro">#REF!</definedName>
    <definedName name="TABREC">'[83]TAB REC'!$A$4:$M$24</definedName>
    <definedName name="TAC" localSheetId="7">[5]Dados!#REF!</definedName>
    <definedName name="TAC" localSheetId="14">[5]Dados!#REF!</definedName>
    <definedName name="TAC" localSheetId="6">[5]Dados!#REF!</definedName>
    <definedName name="TAC" localSheetId="5">[5]Dados!#REF!</definedName>
    <definedName name="TAC">[5]Dados!#REF!</definedName>
    <definedName name="tb" localSheetId="7">#REF!</definedName>
    <definedName name="tb" localSheetId="14">#REF!</definedName>
    <definedName name="tb" localSheetId="6">#REF!</definedName>
    <definedName name="tb" localSheetId="5">#REF!</definedName>
    <definedName name="tb" localSheetId="4">#REF!</definedName>
    <definedName name="tb">#REF!</definedName>
    <definedName name="tb01tb" localSheetId="7">#REF!</definedName>
    <definedName name="tb01tb" localSheetId="14">#REF!</definedName>
    <definedName name="tb01tb" localSheetId="6">#REF!</definedName>
    <definedName name="tb01tb" localSheetId="5">#REF!</definedName>
    <definedName name="tb01tb" localSheetId="4">#REF!</definedName>
    <definedName name="tb01tb">#REF!</definedName>
    <definedName name="TBI" localSheetId="7">#REF!</definedName>
    <definedName name="TBI" localSheetId="14">#REF!</definedName>
    <definedName name="TBI" localSheetId="6">#REF!</definedName>
    <definedName name="TBI" localSheetId="5">#REF!</definedName>
    <definedName name="TBI" localSheetId="4">#REF!</definedName>
    <definedName name="TBI">#REF!</definedName>
    <definedName name="TBM" localSheetId="14">#REF!</definedName>
    <definedName name="TBM">#REF!</definedName>
    <definedName name="TBO" localSheetId="14">#REF!</definedName>
    <definedName name="TBO">#REF!</definedName>
    <definedName name="TCorrente" localSheetId="14">#REF!</definedName>
    <definedName name="TCorrente">#REF!</definedName>
    <definedName name="TE" localSheetId="14">[18]Plan1!#REF!</definedName>
    <definedName name="TE">[18]Plan1!#REF!</definedName>
    <definedName name="TEC" localSheetId="7">#REF!</definedName>
    <definedName name="TEC" localSheetId="14">#REF!</definedName>
    <definedName name="TEC" localSheetId="6">#REF!</definedName>
    <definedName name="TEC" localSheetId="5">#REF!</definedName>
    <definedName name="TEC">#REF!</definedName>
    <definedName name="TEC." localSheetId="7">#REF!</definedName>
    <definedName name="TEC." localSheetId="14">#REF!</definedName>
    <definedName name="TEC." localSheetId="6">#REF!</definedName>
    <definedName name="TEC." localSheetId="5">#REF!</definedName>
    <definedName name="TEC.">#REF!</definedName>
    <definedName name="TEMP" localSheetId="7">#REF!</definedName>
    <definedName name="TEMP" localSheetId="14">#REF!</definedName>
    <definedName name="TEMP" localSheetId="6">#REF!</definedName>
    <definedName name="TEMP" localSheetId="5">#REF!</definedName>
    <definedName name="TEMP">#REF!</definedName>
    <definedName name="Teor">[79]Teor!$A$3:$A$7</definedName>
    <definedName name="TERRAPLENAGEM" localSheetId="7">#REF!</definedName>
    <definedName name="TERRAPLENAGEM" localSheetId="14">#REF!</definedName>
    <definedName name="TERRAPLENAGEM" localSheetId="6">#REF!</definedName>
    <definedName name="TERRAPLENAGEM" localSheetId="5">#REF!</definedName>
    <definedName name="TERRAPLENAGEM" localSheetId="4">#REF!</definedName>
    <definedName name="TERRAPLENAGEM">#REF!</definedName>
    <definedName name="test" localSheetId="7">#REF!</definedName>
    <definedName name="test" localSheetId="14">#REF!</definedName>
    <definedName name="test" localSheetId="6">#REF!</definedName>
    <definedName name="test" localSheetId="5">#REF!</definedName>
    <definedName name="test" localSheetId="4">#REF!</definedName>
    <definedName name="test">#REF!</definedName>
    <definedName name="TEST1" localSheetId="7">#REF!</definedName>
    <definedName name="TEST1" localSheetId="14">#REF!</definedName>
    <definedName name="TEST1" localSheetId="6">#REF!</definedName>
    <definedName name="TEST1" localSheetId="5">#REF!</definedName>
    <definedName name="TEST1" localSheetId="4">#REF!</definedName>
    <definedName name="TEST1">#REF!</definedName>
    <definedName name="TEST2" localSheetId="14">#REF!</definedName>
    <definedName name="TEST2">#REF!</definedName>
    <definedName name="TEST3" localSheetId="14">#REF!</definedName>
    <definedName name="TEST3">#REF!</definedName>
    <definedName name="TESTE" localSheetId="14">#REF!</definedName>
    <definedName name="TESTE">#REF!</definedName>
    <definedName name="teste01" localSheetId="14">#REF!</definedName>
    <definedName name="teste01">#REF!</definedName>
    <definedName name="teste1" localSheetId="14">#REF!</definedName>
    <definedName name="teste1">#REF!</definedName>
    <definedName name="teste10" localSheetId="14">#REF!</definedName>
    <definedName name="teste10">#REF!</definedName>
    <definedName name="teste2" localSheetId="14">#REF!</definedName>
    <definedName name="teste2">#REF!</definedName>
    <definedName name="teste3" localSheetId="14">#REF!</definedName>
    <definedName name="teste3">#REF!</definedName>
    <definedName name="teste4" localSheetId="14">#REF!</definedName>
    <definedName name="teste4">#REF!</definedName>
    <definedName name="teste5" localSheetId="14">#REF!</definedName>
    <definedName name="teste5">#REF!</definedName>
    <definedName name="teste6" localSheetId="14">#REF!</definedName>
    <definedName name="teste6">#REF!</definedName>
    <definedName name="teste7" localSheetId="14">#REF!</definedName>
    <definedName name="teste7">#REF!</definedName>
    <definedName name="teste8" localSheetId="14">#REF!</definedName>
    <definedName name="teste8">#REF!</definedName>
    <definedName name="testetestes" localSheetId="14">#REF!</definedName>
    <definedName name="testetestes">#REF!</definedName>
    <definedName name="TESTHKEY" localSheetId="14">#REF!</definedName>
    <definedName name="TESTHKEY">#REF!</definedName>
    <definedName name="TESTKEYS" localSheetId="14">#REF!</definedName>
    <definedName name="TESTKEYS">#REF!</definedName>
    <definedName name="TESTVKEY" localSheetId="14">#REF!</definedName>
    <definedName name="TESTVKEY">#REF!</definedName>
    <definedName name="_xlnm.Print_Titles" localSheetId="1">'ME. CALCULO'!$1:$9</definedName>
    <definedName name="_xlnm.Print_Titles" localSheetId="0">'P.O.UNIT'!$1:$10</definedName>
    <definedName name="_xlnm.Print_Titles" localSheetId="21">'para SEI'!$1:$10</definedName>
    <definedName name="_xlnm.Print_Titles">#N/A</definedName>
    <definedName name="TOT" localSheetId="7">'[2]Bm 8'!#REF!</definedName>
    <definedName name="TOT" localSheetId="14">'[2]Bm 8'!#REF!</definedName>
    <definedName name="TOT" localSheetId="6">'[2]Bm 8'!#REF!</definedName>
    <definedName name="TOT" localSheetId="5">'[2]Bm 8'!#REF!</definedName>
    <definedName name="TOT">'[2]Bm 8'!#REF!</definedName>
    <definedName name="tot_acc" localSheetId="7">#REF!</definedName>
    <definedName name="tot_acc" localSheetId="14">#REF!</definedName>
    <definedName name="tot_acc" localSheetId="6">#REF!</definedName>
    <definedName name="tot_acc" localSheetId="5">#REF!</definedName>
    <definedName name="tot_acc" localSheetId="4">#REF!</definedName>
    <definedName name="tot_acc">#REF!</definedName>
    <definedName name="tot_acc_Reaj" localSheetId="7">#REF!</definedName>
    <definedName name="tot_acc_Reaj" localSheetId="14">#REF!</definedName>
    <definedName name="tot_acc_Reaj" localSheetId="6">#REF!</definedName>
    <definedName name="tot_acc_Reaj" localSheetId="5">#REF!</definedName>
    <definedName name="tot_acc_Reaj" localSheetId="4">#REF!</definedName>
    <definedName name="tot_acc_Reaj">#REF!</definedName>
    <definedName name="tot_ant" localSheetId="7">#REF!</definedName>
    <definedName name="tot_ant" localSheetId="14">#REF!</definedName>
    <definedName name="tot_ant" localSheetId="6">#REF!</definedName>
    <definedName name="tot_ant" localSheetId="5">#REF!</definedName>
    <definedName name="tot_ant" localSheetId="4">#REF!</definedName>
    <definedName name="tot_ant">#REF!</definedName>
    <definedName name="tot_ant_Reaj" localSheetId="14">#REF!</definedName>
    <definedName name="tot_ant_Reaj">#REF!</definedName>
    <definedName name="tot_contrato" localSheetId="14">#REF!</definedName>
    <definedName name="tot_contrato">#REF!</definedName>
    <definedName name="tot_med" localSheetId="14">#REF!</definedName>
    <definedName name="tot_med">#REF!</definedName>
    <definedName name="tot_med_ant" localSheetId="14">#REF!</definedName>
    <definedName name="tot_med_ant">#REF!</definedName>
    <definedName name="tot_med_Reaj" localSheetId="14">#REF!</definedName>
    <definedName name="tot_med_Reaj">#REF!</definedName>
    <definedName name="tot_medicao" localSheetId="14">#REF!</definedName>
    <definedName name="tot_medicao">#REF!</definedName>
    <definedName name="tot_medido" localSheetId="14">#REF!</definedName>
    <definedName name="tot_medido">#REF!</definedName>
    <definedName name="tot_orc" localSheetId="14">#REF!</definedName>
    <definedName name="tot_orc">#REF!</definedName>
    <definedName name="tot_saldo" localSheetId="14">#REF!</definedName>
    <definedName name="tot_saldo">#REF!</definedName>
    <definedName name="tot_sld" localSheetId="14">#REF!</definedName>
    <definedName name="tot_sld">#REF!</definedName>
    <definedName name="tot_sld_Reaj" localSheetId="14">#REF!</definedName>
    <definedName name="tot_sld_Reaj">#REF!</definedName>
    <definedName name="total" localSheetId="3">#REF!</definedName>
    <definedName name="total" localSheetId="14">#REF!</definedName>
    <definedName name="total" localSheetId="1">#REF!</definedName>
    <definedName name="total">#REF!</definedName>
    <definedName name="TOTAL." localSheetId="14">[84]RESUMO!#REF!</definedName>
    <definedName name="TOTAL.">[84]RESUMO!#REF!</definedName>
    <definedName name="total_1" localSheetId="3">#REF!</definedName>
    <definedName name="total_1" localSheetId="14">#REF!</definedName>
    <definedName name="total_1" localSheetId="1">#REF!</definedName>
    <definedName name="total_1" localSheetId="6">#REF!</definedName>
    <definedName name="total_1" localSheetId="5">#REF!</definedName>
    <definedName name="total_1">#REF!</definedName>
    <definedName name="total_13" localSheetId="3">#REF!</definedName>
    <definedName name="total_13" localSheetId="14">#REF!</definedName>
    <definedName name="total_13" localSheetId="1">#REF!</definedName>
    <definedName name="total_13" localSheetId="6">#REF!</definedName>
    <definedName name="total_13" localSheetId="5">#REF!</definedName>
    <definedName name="total_13">#REF!</definedName>
    <definedName name="total_16" localSheetId="14">#REF!</definedName>
    <definedName name="total_16" localSheetId="6">#REF!</definedName>
    <definedName name="total_16" localSheetId="5">#REF!</definedName>
    <definedName name="total_16">#REF!</definedName>
    <definedName name="total_19" localSheetId="14">#REF!</definedName>
    <definedName name="total_19">#REF!</definedName>
    <definedName name="total_19_16" localSheetId="14">#REF!</definedName>
    <definedName name="total_19_16">#REF!</definedName>
    <definedName name="TOTAL_GERAL_1" localSheetId="14">[29]RESUMO!#REF!</definedName>
    <definedName name="TOTAL_GERAL_1">[29]RESUMO!#REF!</definedName>
    <definedName name="TOTAL_RESUMO" localSheetId="7">#REF!</definedName>
    <definedName name="TOTAL_RESUMO" localSheetId="14">#REF!</definedName>
    <definedName name="TOTAL_RESUMO" localSheetId="6">#REF!</definedName>
    <definedName name="TOTAL_RESUMO" localSheetId="5">#REF!</definedName>
    <definedName name="TOTAL_RESUMO" localSheetId="4">#REF!</definedName>
    <definedName name="TOTAL_RESUMO">#REF!</definedName>
    <definedName name="TPM" localSheetId="7">#REF!</definedName>
    <definedName name="TPM" localSheetId="14">#REF!</definedName>
    <definedName name="TPM" localSheetId="6">#REF!</definedName>
    <definedName name="TPM" localSheetId="5">#REF!</definedName>
    <definedName name="TPM" localSheetId="4">#REF!</definedName>
    <definedName name="TPM">#REF!</definedName>
    <definedName name="TR5C" localSheetId="7">#REF!</definedName>
    <definedName name="TR5C" localSheetId="14">#REF!</definedName>
    <definedName name="TR5C" localSheetId="6">#REF!</definedName>
    <definedName name="TR5C" localSheetId="5">#REF!</definedName>
    <definedName name="TR5C" localSheetId="4">#REF!</definedName>
    <definedName name="TR5C">#REF!</definedName>
    <definedName name="TRANSP" localSheetId="14">#REF!</definedName>
    <definedName name="TRANSP">#REF!</definedName>
    <definedName name="transporte" localSheetId="14">#REF!</definedName>
    <definedName name="transporte">#REF!</definedName>
    <definedName name="trator" localSheetId="14">#REF!</definedName>
    <definedName name="trator">#REF!</definedName>
    <definedName name="TREC">[30]INVENTÁRIO!$B$19</definedName>
    <definedName name="trecho" localSheetId="7">#REF!</definedName>
    <definedName name="trecho" localSheetId="14">#REF!</definedName>
    <definedName name="trecho" localSheetId="6">#REF!</definedName>
    <definedName name="trecho" localSheetId="5">#REF!</definedName>
    <definedName name="trecho">#REF!</definedName>
    <definedName name="tree" localSheetId="7">#REF!</definedName>
    <definedName name="tree" localSheetId="14">#REF!</definedName>
    <definedName name="tree" localSheetId="6">#REF!</definedName>
    <definedName name="tree" localSheetId="5">#REF!</definedName>
    <definedName name="tree">#REF!</definedName>
    <definedName name="TT_ORÇADA3">2750000</definedName>
    <definedName name="TT_ORÇADA4">1320000</definedName>
    <definedName name="TTTTT">'[85]TABELA DE RECURSOS'!$A$3:$H$433</definedName>
    <definedName name="tubo" localSheetId="7">#REF!</definedName>
    <definedName name="tubo" localSheetId="14">#REF!</definedName>
    <definedName name="tubo" localSheetId="6">#REF!</definedName>
    <definedName name="tubo" localSheetId="5">#REF!</definedName>
    <definedName name="tubo" localSheetId="4">#REF!</definedName>
    <definedName name="tubo">#REF!</definedName>
    <definedName name="tubob" localSheetId="7">#REF!</definedName>
    <definedName name="tubob" localSheetId="14">#REF!</definedName>
    <definedName name="tubob" localSheetId="6">#REF!</definedName>
    <definedName name="tubob" localSheetId="5">#REF!</definedName>
    <definedName name="tubob" localSheetId="4">#REF!</definedName>
    <definedName name="tubob">#REF!</definedName>
    <definedName name="tudo" localSheetId="7">#REF!</definedName>
    <definedName name="tudo" localSheetId="14">#REF!</definedName>
    <definedName name="tudo" localSheetId="6">#REF!</definedName>
    <definedName name="tudo" localSheetId="5">#REF!</definedName>
    <definedName name="tudo">#REF!</definedName>
    <definedName name="TxCresc">'[51]TodasTraf-2000-NoPrint'!$C$7:$L$17</definedName>
    <definedName name="tyuu" localSheetId="7" hidden="1">[46]Poço!#REF!</definedName>
    <definedName name="tyuu" localSheetId="14" hidden="1">[46]Poço!#REF!</definedName>
    <definedName name="tyuu" localSheetId="6" hidden="1">[46]Poço!#REF!</definedName>
    <definedName name="tyuu" localSheetId="5" hidden="1">[46]Poço!#REF!</definedName>
    <definedName name="tyuu" localSheetId="4" hidden="1">[46]Poço!#REF!</definedName>
    <definedName name="tyuu" hidden="1">[46]Poço!#REF!</definedName>
    <definedName name="u" localSheetId="7">#REF!</definedName>
    <definedName name="u" localSheetId="14">#REF!</definedName>
    <definedName name="u" localSheetId="6">#REF!</definedName>
    <definedName name="u" localSheetId="5">#REF!</definedName>
    <definedName name="u" localSheetId="4">#REF!</definedName>
    <definedName name="u">#REF!</definedName>
    <definedName name="UL">[30]INVENTÁRIO!$B$12</definedName>
    <definedName name="UN" localSheetId="3">[86]P.O!#REF!</definedName>
    <definedName name="UN" localSheetId="7">'[87]P.O.UNIT'!#REF!</definedName>
    <definedName name="UN" localSheetId="14">'P.O.UNIT'!#REF!</definedName>
    <definedName name="UN" localSheetId="1">[88]QUANTITATIVO!#REF!</definedName>
    <definedName name="UN" localSheetId="6">'[89]P.O.UNIT'!#REF!</definedName>
    <definedName name="UN" localSheetId="21">'para SEI'!#REF!</definedName>
    <definedName name="UN" localSheetId="5">'[89]P.O.UNIT'!#REF!</definedName>
    <definedName name="UN" localSheetId="4">#REF!</definedName>
    <definedName name="UN">'P.O.UNIT'!#REF!</definedName>
    <definedName name="UNI" localSheetId="7">#REF!</definedName>
    <definedName name="UNI" localSheetId="14">#REF!</definedName>
    <definedName name="UNI" localSheetId="6">#REF!</definedName>
    <definedName name="UNI" localSheetId="5">#REF!</definedName>
    <definedName name="UNI" localSheetId="4">#REF!</definedName>
    <definedName name="UNI">#REF!</definedName>
    <definedName name="UNIT" localSheetId="7">#REF!</definedName>
    <definedName name="UNIT" localSheetId="14">#REF!</definedName>
    <definedName name="UNIT" localSheetId="6">#REF!</definedName>
    <definedName name="UNIT" localSheetId="5">#REF!</definedName>
    <definedName name="UNIT">#REF!</definedName>
    <definedName name="urb" localSheetId="7">#REF!</definedName>
    <definedName name="urb" localSheetId="14">#REF!</definedName>
    <definedName name="urb" localSheetId="6">#REF!</definedName>
    <definedName name="urb" localSheetId="5">#REF!</definedName>
    <definedName name="urb">#REF!</definedName>
    <definedName name="URBANA" localSheetId="14">#REF!</definedName>
    <definedName name="URBANA">#REF!</definedName>
    <definedName name="usina">'[10]DADOS COLETATO'!$C$42</definedName>
    <definedName name="usodeequipamentos" localSheetId="7">#REF!</definedName>
    <definedName name="usodeequipamentos" localSheetId="14">#REF!</definedName>
    <definedName name="usodeequipamentos" localSheetId="6">#REF!</definedName>
    <definedName name="usodeequipamentos" localSheetId="5">#REF!</definedName>
    <definedName name="usodeequipamentos" localSheetId="4">#REF!</definedName>
    <definedName name="usodeequipamentos">#REF!</definedName>
    <definedName name="uuuu" localSheetId="14">#REF!</definedName>
    <definedName name="uuuu" localSheetId="6">#REF!</definedName>
    <definedName name="uuuu" localSheetId="5">#REF!</definedName>
    <definedName name="uuuu">#REF!</definedName>
    <definedName name="uuuuuty" localSheetId="7">#N/A</definedName>
    <definedName name="uuuuuty" localSheetId="14">#N/A</definedName>
    <definedName name="uuuuuty" localSheetId="6">'[14]SETOP 01-21'!uuuuuty</definedName>
    <definedName name="uuuuuty" localSheetId="5">'[14]SETOP 01-21'!uuuuuty</definedName>
    <definedName name="uuuuuty" localSheetId="4">#N/A</definedName>
    <definedName name="uuuuuty">CPU!uuuuuty</definedName>
    <definedName name="uva" localSheetId="7">#REF!</definedName>
    <definedName name="uva" localSheetId="14">#REF!</definedName>
    <definedName name="uva" localSheetId="6">#REF!</definedName>
    <definedName name="uva" localSheetId="5">#REF!</definedName>
    <definedName name="uva" localSheetId="4">#REF!</definedName>
    <definedName name="uva">#REF!</definedName>
    <definedName name="vale" localSheetId="7" hidden="1">{#N/A,#N/A,TRUE,"CAPA";#N/A,#N/A,TRUE,"S7-300";#N/A,#N/A,TRUE,"S7-400";#N/A,#N/A,TRUE,"ET200";#N/A,#N/A,TRUE,"C7";#N/A,#N/A,TRUE,"SW";#N/A,#N/A,TRUE,"PG"}</definedName>
    <definedName name="vale" localSheetId="6" hidden="1">{#N/A,#N/A,TRUE,"CAPA";#N/A,#N/A,TRUE,"S7-300";#N/A,#N/A,TRUE,"S7-400";#N/A,#N/A,TRUE,"ET200";#N/A,#N/A,TRUE,"C7";#N/A,#N/A,TRUE,"SW";#N/A,#N/A,TRUE,"PG"}</definedName>
    <definedName name="vale" localSheetId="5" hidden="1">{#N/A,#N/A,TRUE,"CAPA";#N/A,#N/A,TRUE,"S7-300";#N/A,#N/A,TRUE,"S7-400";#N/A,#N/A,TRUE,"ET200";#N/A,#N/A,TRUE,"C7";#N/A,#N/A,TRUE,"SW";#N/A,#N/A,TRUE,"PG"}</definedName>
    <definedName name="vale" localSheetId="4" hidden="1">{#N/A,#N/A,TRUE,"CAPA";#N/A,#N/A,TRUE,"S7-300";#N/A,#N/A,TRUE,"S7-400";#N/A,#N/A,TRUE,"ET200";#N/A,#N/A,TRUE,"C7";#N/A,#N/A,TRUE,"SW";#N/A,#N/A,TRUE,"PG"}</definedName>
    <definedName name="vale" hidden="1">{#N/A,#N/A,TRUE,"CAPA";#N/A,#N/A,TRUE,"S7-300";#N/A,#N/A,TRUE,"S7-400";#N/A,#N/A,TRUE,"ET200";#N/A,#N/A,TRUE,"C7";#N/A,#N/A,TRUE,"SW";#N/A,#N/A,TRUE,"PG"}</definedName>
    <definedName name="validade" localSheetId="7">#REF!</definedName>
    <definedName name="validade" localSheetId="14">#REF!</definedName>
    <definedName name="validade" localSheetId="6">#REF!</definedName>
    <definedName name="validade" localSheetId="5">#REF!</definedName>
    <definedName name="validade" localSheetId="4">#REF!</definedName>
    <definedName name="validade">#REF!</definedName>
    <definedName name="Valores" localSheetId="7">#REF!</definedName>
    <definedName name="Valores" localSheetId="14">#REF!</definedName>
    <definedName name="Valores" localSheetId="6">#REF!</definedName>
    <definedName name="Valores" localSheetId="5">#REF!</definedName>
    <definedName name="Valores" localSheetId="4">#REF!</definedName>
    <definedName name="Valores">#REF!</definedName>
    <definedName name="VALORES." localSheetId="14">#REF!</definedName>
    <definedName name="VALORES." localSheetId="6">#REF!</definedName>
    <definedName name="VALORES." localSheetId="5">#REF!</definedName>
    <definedName name="VALORES.">#REF!</definedName>
    <definedName name="VALORES_VALORES_Listar" localSheetId="7">#REF!</definedName>
    <definedName name="VALORES_VALORES_Listar" localSheetId="14">#REF!</definedName>
    <definedName name="VALORES_VALORES_Listar" localSheetId="6">#REF!</definedName>
    <definedName name="VALORES_VALORES_Listar" localSheetId="5">#REF!</definedName>
    <definedName name="VALORES_VALORES_Listar" localSheetId="4">#REF!</definedName>
    <definedName name="VALORES_VALORES_Listar">#REF!</definedName>
    <definedName name="Vazios">[79]Teor!$B$3:$B$7</definedName>
    <definedName name="VBNM" localSheetId="7">#REF!</definedName>
    <definedName name="VBNM" localSheetId="14">#REF!</definedName>
    <definedName name="VBNM" localSheetId="6">#REF!</definedName>
    <definedName name="VBNM" localSheetId="5">#REF!</definedName>
    <definedName name="VBNM">#REF!</definedName>
    <definedName name="verde" localSheetId="7">#REF!</definedName>
    <definedName name="verde" localSheetId="14">#REF!</definedName>
    <definedName name="verde" localSheetId="6">#REF!</definedName>
    <definedName name="verde" localSheetId="5">#REF!</definedName>
    <definedName name="verde" localSheetId="4">#REF!</definedName>
    <definedName name="verde">#REF!</definedName>
    <definedName name="verdepav" localSheetId="7">#REF!</definedName>
    <definedName name="verdepav" localSheetId="14">#REF!</definedName>
    <definedName name="verdepav" localSheetId="6">#REF!</definedName>
    <definedName name="verdepav" localSheetId="5">#REF!</definedName>
    <definedName name="verdepav" localSheetId="4">#REF!</definedName>
    <definedName name="verdepav">#REF!</definedName>
    <definedName name="verdesdkakkakak" localSheetId="14">#REF!</definedName>
    <definedName name="verdesdkakkakak" localSheetId="4">#REF!</definedName>
    <definedName name="verdesdkakkakak">#REF!</definedName>
    <definedName name="vert" localSheetId="14">#REF!</definedName>
    <definedName name="vert">#REF!</definedName>
    <definedName name="vfvr" localSheetId="7">#N/A</definedName>
    <definedName name="vfvr" localSheetId="14">#N/A</definedName>
    <definedName name="vfvr" localSheetId="6">'[14]SETOP 01-21'!vfvr</definedName>
    <definedName name="vfvr" localSheetId="5">'[14]SETOP 01-21'!vfvr</definedName>
    <definedName name="vfvr" localSheetId="4">#N/A</definedName>
    <definedName name="vfvr">CPU!vfvr</definedName>
    <definedName name="voltar" localSheetId="7">#REF!</definedName>
    <definedName name="voltar" localSheetId="14">#REF!</definedName>
    <definedName name="voltar" localSheetId="6">#REF!</definedName>
    <definedName name="voltar" localSheetId="5">#REF!</definedName>
    <definedName name="voltar" localSheetId="4">#REF!</definedName>
    <definedName name="voltar">#REF!</definedName>
    <definedName name="Volume" localSheetId="7">#REF!</definedName>
    <definedName name="Volume" localSheetId="14">#REF!</definedName>
    <definedName name="Volume" localSheetId="6">#REF!</definedName>
    <definedName name="Volume" localSheetId="5">#REF!</definedName>
    <definedName name="Volume" localSheetId="4">#REF!</definedName>
    <definedName name="Volume">#REF!</definedName>
    <definedName name="VOLUME." localSheetId="14">#REF!</definedName>
    <definedName name="VOLUME." localSheetId="6">#REF!</definedName>
    <definedName name="VOLUME." localSheetId="5">#REF!</definedName>
    <definedName name="VOLUME.">#REF!</definedName>
    <definedName name="volumedebrita">'[10]DADOS COLETATO'!$I$10</definedName>
    <definedName name="volumedecorte">'[10]DADOS COLETATO'!$I$9</definedName>
    <definedName name="volumedepv">'[10]DADOS COLETATO'!$I$11</definedName>
    <definedName name="VR_CONTRATO">'[31]Vínculos (Não Mexer)'!$G$39</definedName>
    <definedName name="w">#N/A</definedName>
    <definedName name="wer" localSheetId="7">#N/A</definedName>
    <definedName name="wer" localSheetId="14">#N/A</definedName>
    <definedName name="wer" localSheetId="6">'[14]SETOP 01-21'!wer</definedName>
    <definedName name="wer" localSheetId="5">'[14]SETOP 01-21'!wer</definedName>
    <definedName name="wer" localSheetId="4">#N/A</definedName>
    <definedName name="wer">CPU!wer</definedName>
    <definedName name="wert" localSheetId="7">#REF!</definedName>
    <definedName name="wert" localSheetId="14">#REF!</definedName>
    <definedName name="wert" localSheetId="6">#REF!</definedName>
    <definedName name="wert" localSheetId="5">#REF!</definedName>
    <definedName name="wert" localSheetId="4">#REF!</definedName>
    <definedName name="wert">#REF!</definedName>
    <definedName name="WERT." localSheetId="14">#REF!</definedName>
    <definedName name="WERT." localSheetId="6">#REF!</definedName>
    <definedName name="WERT." localSheetId="5">#REF!</definedName>
    <definedName name="WERT.">#REF!</definedName>
    <definedName name="WEWRWR">[11]!WEWRWR</definedName>
    <definedName name="wq32t" localSheetId="7">#REF!</definedName>
    <definedName name="wq32t" localSheetId="14">#REF!</definedName>
    <definedName name="wq32t" localSheetId="6">#REF!</definedName>
    <definedName name="wq32t" localSheetId="5">#REF!</definedName>
    <definedName name="wq32t" localSheetId="4">#REF!</definedName>
    <definedName name="wq32t">#REF!</definedName>
    <definedName name="wrk" localSheetId="7" hidden="1">{#N/A,#N/A,TRUE,"CAPA";#N/A,#N/A,TRUE,"S7-300";#N/A,#N/A,TRUE,"S7-400";#N/A,#N/A,TRUE,"ET200";#N/A,#N/A,TRUE,"C7";#N/A,#N/A,TRUE,"SW";#N/A,#N/A,TRUE,"PG"}</definedName>
    <definedName name="wrk" localSheetId="6" hidden="1">{#N/A,#N/A,TRUE,"CAPA";#N/A,#N/A,TRUE,"S7-300";#N/A,#N/A,TRUE,"S7-400";#N/A,#N/A,TRUE,"ET200";#N/A,#N/A,TRUE,"C7";#N/A,#N/A,TRUE,"SW";#N/A,#N/A,TRUE,"PG"}</definedName>
    <definedName name="wrk" localSheetId="5" hidden="1">{#N/A,#N/A,TRUE,"CAPA";#N/A,#N/A,TRUE,"S7-300";#N/A,#N/A,TRUE,"S7-400";#N/A,#N/A,TRUE,"ET200";#N/A,#N/A,TRUE,"C7";#N/A,#N/A,TRUE,"SW";#N/A,#N/A,TRUE,"PG"}</definedName>
    <definedName name="wrk" localSheetId="4" hidden="1">{#N/A,#N/A,TRUE,"CAPA";#N/A,#N/A,TRUE,"S7-300";#N/A,#N/A,TRUE,"S7-400";#N/A,#N/A,TRUE,"ET200";#N/A,#N/A,TRUE,"C7";#N/A,#N/A,TRUE,"SW";#N/A,#N/A,TRUE,"PG"}</definedName>
    <definedName name="wrk" hidden="1">{#N/A,#N/A,TRUE,"CAPA";#N/A,#N/A,TRUE,"S7-300";#N/A,#N/A,TRUE,"S7-400";#N/A,#N/A,TRUE,"ET200";#N/A,#N/A,TRUE,"C7";#N/A,#N/A,TRUE,"SW";#N/A,#N/A,TRUE,"PG"}</definedName>
    <definedName name="wrn.ACABINT." localSheetId="7"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localSheetId="5" hidden="1">{#N/A,#N/A,FALSE,"SS";#N/A,#N/A,FALSE,"TER1";#N/A,#N/A,FALSE,"TER2";#N/A,#N/A,FALSE,"TER3";#N/A,#N/A,FALSE,"TP1";#N/A,#N/A,FALSE,"TP2";#N/A,#N/A,FALSE,"TP3";#N/A,#N/A,FALSE,"DI1";#N/A,#N/A,FALSE,"DI2";#N/A,#N/A,FALSE,"DI3";#N/A,#N/A,FALSE,"DS1";#N/A,#N/A,FALSE,"DS2";#N/A,#N/A,FALSE,"CM"}</definedName>
    <definedName name="wrn.ACABINT." localSheetId="4"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7"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localSheetId="5" hidden="1">{#N/A,#N/A,FALSE,"SS 1";#N/A,#N/A,FALSE,"TER 1 (A)";#N/A,#N/A,FALSE,"SS 2";#N/A,#N/A,FALSE,"TER 1 (B)";#N/A,#N/A,FALSE,"TER 1 (C)";#N/A,#N/A,FALSE,"TER 1 (D)";#N/A,#N/A,FALSE,"TER 1 (E)";#N/A,#N/A,FALSE,"TER 2 "}</definedName>
    <definedName name="wrn.ACABINT._.TOT." localSheetId="4"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7" hidden="1">{#N/A,#N/A,FALSE,"Cronograma";#N/A,#N/A,FALSE,"Cronogr. 2"}</definedName>
    <definedName name="wrn.Cronograma." localSheetId="6" hidden="1">{#N/A,#N/A,FALSE,"Cronograma";#N/A,#N/A,FALSE,"Cronogr. 2"}</definedName>
    <definedName name="wrn.Cronograma." localSheetId="5" hidden="1">{#N/A,#N/A,FALSE,"Cronograma";#N/A,#N/A,FALSE,"Cronogr. 2"}</definedName>
    <definedName name="wrn.Cronograma." localSheetId="4" hidden="1">{#N/A,#N/A,FALSE,"Cronograma";#N/A,#N/A,FALSE,"Cronogr. 2"}</definedName>
    <definedName name="wrn.Cronograma." hidden="1">{#N/A,#N/A,FALSE,"Cronograma";#N/A,#N/A,FALSE,"Cronogr. 2"}</definedName>
    <definedName name="wrn.CUSTOS._.INDIRETOS." localSheetId="7"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localSheetId="5" hidden="1">{#N/A,#N/A,FALSE,"ServTéc.";#N/A,#N/A,FALSE,"ServPrel.";#N/A,#N/A,FALSE,"InsProv.";#N/A,#N/A,FALSE,"Administ.";#N/A,#N/A,FALSE,"DespGerais"}</definedName>
    <definedName name="wrn.CUSTOS._.INDIRETOS." localSheetId="4"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7"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localSheetId="5" hidden="1">{#N/A,#N/A,TRUE,"TER  EXT";#N/A,#N/A,TRUE,"TER  EXT";#N/A,#N/A,TRUE,"LAT  ESQ";#N/A,#N/A,TRUE,"FRONTAL";#N/A,#N/A,TRUE,"POST";#N/A,#N/A,TRUE,"LAT  DIR"}</definedName>
    <definedName name="wrn.FACHADA." localSheetId="4" hidden="1">{#N/A,#N/A,TRUE,"TER  EXT";#N/A,#N/A,TRUE,"TER  EXT";#N/A,#N/A,TRUE,"LAT  ESQ";#N/A,#N/A,TRUE,"FRONTAL";#N/A,#N/A,TRUE,"POST";#N/A,#N/A,TRUE,"LAT  DIR"}</definedName>
    <definedName name="wrn.FACHADA." hidden="1">{#N/A,#N/A,TRUE,"TER  EXT";#N/A,#N/A,TRUE,"TER  EXT";#N/A,#N/A,TRUE,"LAT  ESQ";#N/A,#N/A,TRUE,"FRONTAL";#N/A,#N/A,TRUE,"POST";#N/A,#N/A,TRUE,"LAT  DIR"}</definedName>
    <definedName name="wrn.GERAL." localSheetId="7"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7" hidden="1">{#N/A,#N/A,FALSE,"Gráficos"}</definedName>
    <definedName name="wrn.GRÁFICOS." localSheetId="6" hidden="1">{#N/A,#N/A,FALSE,"Gráficos"}</definedName>
    <definedName name="wrn.GRÁFICOS." localSheetId="5" hidden="1">{#N/A,#N/A,FALSE,"Gráficos"}</definedName>
    <definedName name="wrn.GRÁFICOS." localSheetId="4" hidden="1">{#N/A,#N/A,FALSE,"Gráficos"}</definedName>
    <definedName name="wrn.GRÁFICOS." hidden="1">{#N/A,#N/A,FALSE,"Gráficos"}</definedName>
    <definedName name="wrn.LEVFER." localSheetId="7" hidden="1">{#N/A,#N/A,FALSE,"LEVFER V2 P";#N/A,#N/A,FALSE,"LEVFER V2 P10%"}</definedName>
    <definedName name="wrn.LEVFER." localSheetId="6" hidden="1">{#N/A,#N/A,FALSE,"LEVFER V2 P";#N/A,#N/A,FALSE,"LEVFER V2 P10%"}</definedName>
    <definedName name="wrn.LEVFER." localSheetId="5" hidden="1">{#N/A,#N/A,FALSE,"LEVFER V2 P";#N/A,#N/A,FALSE,"LEVFER V2 P10%"}</definedName>
    <definedName name="wrn.LEVFER." localSheetId="4" hidden="1">{#N/A,#N/A,FALSE,"LEVFER V2 P";#N/A,#N/A,FALSE,"LEVFER V2 P10%"}</definedName>
    <definedName name="wrn.LEVFER." hidden="1">{#N/A,#N/A,FALSE,"LEVFER V2 P";#N/A,#N/A,FALSE,"LEVFER V2 P10%"}</definedName>
    <definedName name="wrn.mo2." localSheetId="7" hidden="1">{#N/A,#N/A,FALSE,"MO (2)"}</definedName>
    <definedName name="wrn.mo2." localSheetId="6" hidden="1">{#N/A,#N/A,FALSE,"MO (2)"}</definedName>
    <definedName name="wrn.mo2." localSheetId="5" hidden="1">{#N/A,#N/A,FALSE,"MO (2)"}</definedName>
    <definedName name="wrn.mo2." localSheetId="4" hidden="1">{#N/A,#N/A,FALSE,"MO (2)"}</definedName>
    <definedName name="wrn.mo2." hidden="1">{#N/A,#N/A,FALSE,"MO (2)"}</definedName>
    <definedName name="wrn.Orçamento." localSheetId="7"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7"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7" hidden="1">{#N/A,#N/A,FALSE,"RESUMO"}</definedName>
    <definedName name="wrn.RESUMO." localSheetId="6" hidden="1">{#N/A,#N/A,FALSE,"RESUMO"}</definedName>
    <definedName name="wrn.RESUMO." localSheetId="5" hidden="1">{#N/A,#N/A,FALSE,"RESUMO"}</definedName>
    <definedName name="wrn.RESUMO." localSheetId="4" hidden="1">{#N/A,#N/A,FALSE,"RESUMO"}</definedName>
    <definedName name="wrn.RESUMO." hidden="1">{#N/A,#N/A,FALSE,"RESUMO"}</definedName>
    <definedName name="wrn.SERV._.PAVTO." localSheetId="7"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localSheetId="5" hidden="1">{#N/A,#N/A,FALSE,"SS 1";#N/A,#N/A,FALSE,"SS 2";#N/A,#N/A,FALSE,"TER 1 (1)";#N/A,#N/A,FALSE,"TER 1 (2)";#N/A,#N/A,FALSE,"TER 2 ";#N/A,#N/A,FALSE,"TP  (1)";#N/A,#N/A,FALSE,"TP  (2)";#N/A,#N/A,FALSE,"CM BAR"}</definedName>
    <definedName name="wrn.SERV._.PAVTO." localSheetId="4"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7"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localSheetId="5" hidden="1">{#N/A,#N/A,FALSE,"RESUMO";#N/A,#N/A,FALSE,"ServTéc.";#N/A,#N/A,FALSE,"ServPrel.";#N/A,#N/A,FALSE,"InsProv.";#N/A,#N/A,FALSE,"Administ.";#N/A,#N/A,FALSE,"DespGerais";#N/A,#N/A,FALSE,"Gráficos"}</definedName>
    <definedName name="wrn.TUDO." localSheetId="4"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7" hidden="1">{#N/A,#N/A,TRUE,"CAPA";#N/A,#N/A,TRUE,"S7-300";#N/A,#N/A,TRUE,"S7-400";#N/A,#N/A,TRUE,"ET200";#N/A,#N/A,TRUE,"C7";#N/A,#N/A,TRUE,"SW";#N/A,#N/A,TRUE,"PG"}</definedName>
    <definedName name="wrn.XX." localSheetId="6" hidden="1">{#N/A,#N/A,TRUE,"CAPA";#N/A,#N/A,TRUE,"S7-300";#N/A,#N/A,TRUE,"S7-400";#N/A,#N/A,TRUE,"ET200";#N/A,#N/A,TRUE,"C7";#N/A,#N/A,TRUE,"SW";#N/A,#N/A,TRUE,"PG"}</definedName>
    <definedName name="wrn.XX." localSheetId="5" hidden="1">{#N/A,#N/A,TRUE,"CAPA";#N/A,#N/A,TRUE,"S7-300";#N/A,#N/A,TRUE,"S7-400";#N/A,#N/A,TRUE,"ET200";#N/A,#N/A,TRUE,"C7";#N/A,#N/A,TRUE,"SW";#N/A,#N/A,TRUE,"PG"}</definedName>
    <definedName name="wrn.XX." localSheetId="4" hidden="1">{#N/A,#N/A,TRUE,"CAPA";#N/A,#N/A,TRUE,"S7-300";#N/A,#N/A,TRUE,"S7-400";#N/A,#N/A,TRUE,"ET200";#N/A,#N/A,TRUE,"C7";#N/A,#N/A,TRUE,"SW";#N/A,#N/A,TRUE,"PG"}</definedName>
    <definedName name="wrn.XX." hidden="1">{#N/A,#N/A,TRUE,"CAPA";#N/A,#N/A,TRUE,"S7-300";#N/A,#N/A,TRUE,"S7-400";#N/A,#N/A,TRUE,"ET200";#N/A,#N/A,TRUE,"C7";#N/A,#N/A,TRUE,"SW";#N/A,#N/A,TRUE,"PG"}</definedName>
    <definedName name="wrn1.xx" localSheetId="7" hidden="1">{#N/A,#N/A,TRUE,"CAPA";#N/A,#N/A,TRUE,"S7-300";#N/A,#N/A,TRUE,"S7-400";#N/A,#N/A,TRUE,"ET200";#N/A,#N/A,TRUE,"C7";#N/A,#N/A,TRUE,"SW";#N/A,#N/A,TRUE,"PG"}</definedName>
    <definedName name="wrn1.xx" localSheetId="6" hidden="1">{#N/A,#N/A,TRUE,"CAPA";#N/A,#N/A,TRUE,"S7-300";#N/A,#N/A,TRUE,"S7-400";#N/A,#N/A,TRUE,"ET200";#N/A,#N/A,TRUE,"C7";#N/A,#N/A,TRUE,"SW";#N/A,#N/A,TRUE,"PG"}</definedName>
    <definedName name="wrn1.xx" localSheetId="5" hidden="1">{#N/A,#N/A,TRUE,"CAPA";#N/A,#N/A,TRUE,"S7-300";#N/A,#N/A,TRUE,"S7-400";#N/A,#N/A,TRUE,"ET200";#N/A,#N/A,TRUE,"C7";#N/A,#N/A,TRUE,"SW";#N/A,#N/A,TRUE,"PG"}</definedName>
    <definedName name="wrn1.xx" localSheetId="4" hidden="1">{#N/A,#N/A,TRUE,"CAPA";#N/A,#N/A,TRUE,"S7-300";#N/A,#N/A,TRUE,"S7-400";#N/A,#N/A,TRUE,"ET200";#N/A,#N/A,TRUE,"C7";#N/A,#N/A,TRUE,"SW";#N/A,#N/A,TRUE,"PG"}</definedName>
    <definedName name="wrn1.xx" hidden="1">{#N/A,#N/A,TRUE,"CAPA";#N/A,#N/A,TRUE,"S7-300";#N/A,#N/A,TRUE,"S7-400";#N/A,#N/A,TRUE,"ET200";#N/A,#N/A,TRUE,"C7";#N/A,#N/A,TRUE,"SW";#N/A,#N/A,TRUE,"PG"}</definedName>
    <definedName name="wrn2.xx" localSheetId="7" hidden="1">{#N/A,#N/A,TRUE,"CAPA";#N/A,#N/A,TRUE,"S7-300";#N/A,#N/A,TRUE,"S7-400";#N/A,#N/A,TRUE,"ET200";#N/A,#N/A,TRUE,"C7";#N/A,#N/A,TRUE,"SW";#N/A,#N/A,TRUE,"PG"}</definedName>
    <definedName name="wrn2.xx" localSheetId="6" hidden="1">{#N/A,#N/A,TRUE,"CAPA";#N/A,#N/A,TRUE,"S7-300";#N/A,#N/A,TRUE,"S7-400";#N/A,#N/A,TRUE,"ET200";#N/A,#N/A,TRUE,"C7";#N/A,#N/A,TRUE,"SW";#N/A,#N/A,TRUE,"PG"}</definedName>
    <definedName name="wrn2.xx" localSheetId="5" hidden="1">{#N/A,#N/A,TRUE,"CAPA";#N/A,#N/A,TRUE,"S7-300";#N/A,#N/A,TRUE,"S7-400";#N/A,#N/A,TRUE,"ET200";#N/A,#N/A,TRUE,"C7";#N/A,#N/A,TRUE,"SW";#N/A,#N/A,TRUE,"PG"}</definedName>
    <definedName name="wrn2.xx" localSheetId="4" hidden="1">{#N/A,#N/A,TRUE,"CAPA";#N/A,#N/A,TRUE,"S7-300";#N/A,#N/A,TRUE,"S7-400";#N/A,#N/A,TRUE,"ET200";#N/A,#N/A,TRUE,"C7";#N/A,#N/A,TRUE,"SW";#N/A,#N/A,TRUE,"PG"}</definedName>
    <definedName name="wrn2.xx" hidden="1">{#N/A,#N/A,TRUE,"CAPA";#N/A,#N/A,TRUE,"S7-300";#N/A,#N/A,TRUE,"S7-400";#N/A,#N/A,TRUE,"ET200";#N/A,#N/A,TRUE,"C7";#N/A,#N/A,TRUE,"SW";#N/A,#N/A,TRUE,"PG"}</definedName>
    <definedName name="WRN3.XX" localSheetId="7" hidden="1">{#N/A,#N/A,TRUE,"CAPA";#N/A,#N/A,TRUE,"S7-300";#N/A,#N/A,TRUE,"S7-400";#N/A,#N/A,TRUE,"ET200";#N/A,#N/A,TRUE,"C7";#N/A,#N/A,TRUE,"SW";#N/A,#N/A,TRUE,"PG"}</definedName>
    <definedName name="WRN3.XX" localSheetId="6" hidden="1">{#N/A,#N/A,TRUE,"CAPA";#N/A,#N/A,TRUE,"S7-300";#N/A,#N/A,TRUE,"S7-400";#N/A,#N/A,TRUE,"ET200";#N/A,#N/A,TRUE,"C7";#N/A,#N/A,TRUE,"SW";#N/A,#N/A,TRUE,"PG"}</definedName>
    <definedName name="WRN3.XX" localSheetId="5" hidden="1">{#N/A,#N/A,TRUE,"CAPA";#N/A,#N/A,TRUE,"S7-300";#N/A,#N/A,TRUE,"S7-400";#N/A,#N/A,TRUE,"ET200";#N/A,#N/A,TRUE,"C7";#N/A,#N/A,TRUE,"SW";#N/A,#N/A,TRUE,"PG"}</definedName>
    <definedName name="WRN3.XX" localSheetId="4" hidden="1">{#N/A,#N/A,TRUE,"CAPA";#N/A,#N/A,TRUE,"S7-300";#N/A,#N/A,TRUE,"S7-400";#N/A,#N/A,TRUE,"ET200";#N/A,#N/A,TRUE,"C7";#N/A,#N/A,TRUE,"SW";#N/A,#N/A,TRUE,"PG"}</definedName>
    <definedName name="WRN3.XX" hidden="1">{#N/A,#N/A,TRUE,"CAPA";#N/A,#N/A,TRUE,"S7-300";#N/A,#N/A,TRUE,"S7-400";#N/A,#N/A,TRUE,"ET200";#N/A,#N/A,TRUE,"C7";#N/A,#N/A,TRUE,"SW";#N/A,#N/A,TRUE,"PG"}</definedName>
    <definedName name="wrn45.xx" localSheetId="7" hidden="1">{#N/A,#N/A,TRUE,"CAPA";#N/A,#N/A,TRUE,"S7-300";#N/A,#N/A,TRUE,"S7-400";#N/A,#N/A,TRUE,"ET200";#N/A,#N/A,TRUE,"C7";#N/A,#N/A,TRUE,"SW";#N/A,#N/A,TRUE,"PG"}</definedName>
    <definedName name="wrn45.xx" localSheetId="6" hidden="1">{#N/A,#N/A,TRUE,"CAPA";#N/A,#N/A,TRUE,"S7-300";#N/A,#N/A,TRUE,"S7-400";#N/A,#N/A,TRUE,"ET200";#N/A,#N/A,TRUE,"C7";#N/A,#N/A,TRUE,"SW";#N/A,#N/A,TRUE,"PG"}</definedName>
    <definedName name="wrn45.xx" localSheetId="5" hidden="1">{#N/A,#N/A,TRUE,"CAPA";#N/A,#N/A,TRUE,"S7-300";#N/A,#N/A,TRUE,"S7-400";#N/A,#N/A,TRUE,"ET200";#N/A,#N/A,TRUE,"C7";#N/A,#N/A,TRUE,"SW";#N/A,#N/A,TRUE,"PG"}</definedName>
    <definedName name="wrn45.xx" localSheetId="4" hidden="1">{#N/A,#N/A,TRUE,"CAPA";#N/A,#N/A,TRUE,"S7-300";#N/A,#N/A,TRUE,"S7-400";#N/A,#N/A,TRUE,"ET200";#N/A,#N/A,TRUE,"C7";#N/A,#N/A,TRUE,"SW";#N/A,#N/A,TRUE,"PG"}</definedName>
    <definedName name="wrn45.xx" hidden="1">{#N/A,#N/A,TRUE,"CAPA";#N/A,#N/A,TRUE,"S7-300";#N/A,#N/A,TRUE,"S7-400";#N/A,#N/A,TRUE,"ET200";#N/A,#N/A,TRUE,"C7";#N/A,#N/A,TRUE,"SW";#N/A,#N/A,TRUE,"PG"}</definedName>
    <definedName name="wrn6.xx" localSheetId="7" hidden="1">{#N/A,#N/A,TRUE,"CAPA";#N/A,#N/A,TRUE,"S7-300";#N/A,#N/A,TRUE,"S7-400";#N/A,#N/A,TRUE,"ET200";#N/A,#N/A,TRUE,"C7";#N/A,#N/A,TRUE,"SW";#N/A,#N/A,TRUE,"PG"}</definedName>
    <definedName name="wrn6.xx" localSheetId="6" hidden="1">{#N/A,#N/A,TRUE,"CAPA";#N/A,#N/A,TRUE,"S7-300";#N/A,#N/A,TRUE,"S7-400";#N/A,#N/A,TRUE,"ET200";#N/A,#N/A,TRUE,"C7";#N/A,#N/A,TRUE,"SW";#N/A,#N/A,TRUE,"PG"}</definedName>
    <definedName name="wrn6.xx" localSheetId="5" hidden="1">{#N/A,#N/A,TRUE,"CAPA";#N/A,#N/A,TRUE,"S7-300";#N/A,#N/A,TRUE,"S7-400";#N/A,#N/A,TRUE,"ET200";#N/A,#N/A,TRUE,"C7";#N/A,#N/A,TRUE,"SW";#N/A,#N/A,TRUE,"PG"}</definedName>
    <definedName name="wrn6.xx" localSheetId="4" hidden="1">{#N/A,#N/A,TRUE,"CAPA";#N/A,#N/A,TRUE,"S7-300";#N/A,#N/A,TRUE,"S7-400";#N/A,#N/A,TRUE,"ET200";#N/A,#N/A,TRUE,"C7";#N/A,#N/A,TRUE,"SW";#N/A,#N/A,TRUE,"PG"}</definedName>
    <definedName name="wrn6.xx" hidden="1">{#N/A,#N/A,TRUE,"CAPA";#N/A,#N/A,TRUE,"S7-300";#N/A,#N/A,TRUE,"S7-400";#N/A,#N/A,TRUE,"ET200";#N/A,#N/A,TRUE,"C7";#N/A,#N/A,TRUE,"SW";#N/A,#N/A,TRUE,"PG"}</definedName>
    <definedName name="wrnb.xx" localSheetId="7" hidden="1">{#N/A,#N/A,TRUE,"CAPA";#N/A,#N/A,TRUE,"S7-300";#N/A,#N/A,TRUE,"S7-400";#N/A,#N/A,TRUE,"ET200";#N/A,#N/A,TRUE,"C7";#N/A,#N/A,TRUE,"SW";#N/A,#N/A,TRUE,"PG"}</definedName>
    <definedName name="wrnb.xx" localSheetId="6" hidden="1">{#N/A,#N/A,TRUE,"CAPA";#N/A,#N/A,TRUE,"S7-300";#N/A,#N/A,TRUE,"S7-400";#N/A,#N/A,TRUE,"ET200";#N/A,#N/A,TRUE,"C7";#N/A,#N/A,TRUE,"SW";#N/A,#N/A,TRUE,"PG"}</definedName>
    <definedName name="wrnb.xx" localSheetId="5" hidden="1">{#N/A,#N/A,TRUE,"CAPA";#N/A,#N/A,TRUE,"S7-300";#N/A,#N/A,TRUE,"S7-400";#N/A,#N/A,TRUE,"ET200";#N/A,#N/A,TRUE,"C7";#N/A,#N/A,TRUE,"SW";#N/A,#N/A,TRUE,"PG"}</definedName>
    <definedName name="wrnb.xx" localSheetId="4" hidden="1">{#N/A,#N/A,TRUE,"CAPA";#N/A,#N/A,TRUE,"S7-300";#N/A,#N/A,TRUE,"S7-400";#N/A,#N/A,TRUE,"ET200";#N/A,#N/A,TRUE,"C7";#N/A,#N/A,TRUE,"SW";#N/A,#N/A,TRUE,"PG"}</definedName>
    <definedName name="wrnb.xx" hidden="1">{#N/A,#N/A,TRUE,"CAPA";#N/A,#N/A,TRUE,"S7-300";#N/A,#N/A,TRUE,"S7-400";#N/A,#N/A,TRUE,"ET200";#N/A,#N/A,TRUE,"C7";#N/A,#N/A,TRUE,"SW";#N/A,#N/A,TRUE,"PG"}</definedName>
    <definedName name="wrnc" localSheetId="7" hidden="1">{#N/A,#N/A,TRUE,"CAPA";#N/A,#N/A,TRUE,"S7-300";#N/A,#N/A,TRUE,"S7-400";#N/A,#N/A,TRUE,"ET200";#N/A,#N/A,TRUE,"C7";#N/A,#N/A,TRUE,"SW";#N/A,#N/A,TRUE,"PG"}</definedName>
    <definedName name="wrnc" localSheetId="6" hidden="1">{#N/A,#N/A,TRUE,"CAPA";#N/A,#N/A,TRUE,"S7-300";#N/A,#N/A,TRUE,"S7-400";#N/A,#N/A,TRUE,"ET200";#N/A,#N/A,TRUE,"C7";#N/A,#N/A,TRUE,"SW";#N/A,#N/A,TRUE,"PG"}</definedName>
    <definedName name="wrnc" localSheetId="5" hidden="1">{#N/A,#N/A,TRUE,"CAPA";#N/A,#N/A,TRUE,"S7-300";#N/A,#N/A,TRUE,"S7-400";#N/A,#N/A,TRUE,"ET200";#N/A,#N/A,TRUE,"C7";#N/A,#N/A,TRUE,"SW";#N/A,#N/A,TRUE,"PG"}</definedName>
    <definedName name="wrnc" localSheetId="4" hidden="1">{#N/A,#N/A,TRUE,"CAPA";#N/A,#N/A,TRUE,"S7-300";#N/A,#N/A,TRUE,"S7-400";#N/A,#N/A,TRUE,"ET200";#N/A,#N/A,TRUE,"C7";#N/A,#N/A,TRUE,"SW";#N/A,#N/A,TRUE,"PG"}</definedName>
    <definedName name="wrnc" hidden="1">{#N/A,#N/A,TRUE,"CAPA";#N/A,#N/A,TRUE,"S7-300";#N/A,#N/A,TRUE,"S7-400";#N/A,#N/A,TRUE,"ET200";#N/A,#N/A,TRUE,"C7";#N/A,#N/A,TRUE,"SW";#N/A,#N/A,TRUE,"PG"}</definedName>
    <definedName name="wrng.xx" localSheetId="7" hidden="1">{#N/A,#N/A,TRUE,"CAPA";#N/A,#N/A,TRUE,"S7-300";#N/A,#N/A,TRUE,"S7-400";#N/A,#N/A,TRUE,"ET200";#N/A,#N/A,TRUE,"C7";#N/A,#N/A,TRUE,"SW";#N/A,#N/A,TRUE,"PG"}</definedName>
    <definedName name="wrng.xx" localSheetId="6" hidden="1">{#N/A,#N/A,TRUE,"CAPA";#N/A,#N/A,TRUE,"S7-300";#N/A,#N/A,TRUE,"S7-400";#N/A,#N/A,TRUE,"ET200";#N/A,#N/A,TRUE,"C7";#N/A,#N/A,TRUE,"SW";#N/A,#N/A,TRUE,"PG"}</definedName>
    <definedName name="wrng.xx" localSheetId="5" hidden="1">{#N/A,#N/A,TRUE,"CAPA";#N/A,#N/A,TRUE,"S7-300";#N/A,#N/A,TRUE,"S7-400";#N/A,#N/A,TRUE,"ET200";#N/A,#N/A,TRUE,"C7";#N/A,#N/A,TRUE,"SW";#N/A,#N/A,TRUE,"PG"}</definedName>
    <definedName name="wrng.xx" localSheetId="4" hidden="1">{#N/A,#N/A,TRUE,"CAPA";#N/A,#N/A,TRUE,"S7-300";#N/A,#N/A,TRUE,"S7-400";#N/A,#N/A,TRUE,"ET200";#N/A,#N/A,TRUE,"C7";#N/A,#N/A,TRUE,"SW";#N/A,#N/A,TRUE,"PG"}</definedName>
    <definedName name="wrng.xx" hidden="1">{#N/A,#N/A,TRUE,"CAPA";#N/A,#N/A,TRUE,"S7-300";#N/A,#N/A,TRUE,"S7-400";#N/A,#N/A,TRUE,"ET200";#N/A,#N/A,TRUE,"C7";#N/A,#N/A,TRUE,"SW";#N/A,#N/A,TRUE,"PG"}</definedName>
    <definedName name="wrnt" localSheetId="7" hidden="1">{#N/A,#N/A,TRUE,"CAPA";#N/A,#N/A,TRUE,"S7-300";#N/A,#N/A,TRUE,"S7-400";#N/A,#N/A,TRUE,"ET200";#N/A,#N/A,TRUE,"C7";#N/A,#N/A,TRUE,"SW";#N/A,#N/A,TRUE,"PG"}</definedName>
    <definedName name="wrnt" localSheetId="6" hidden="1">{#N/A,#N/A,TRUE,"CAPA";#N/A,#N/A,TRUE,"S7-300";#N/A,#N/A,TRUE,"S7-400";#N/A,#N/A,TRUE,"ET200";#N/A,#N/A,TRUE,"C7";#N/A,#N/A,TRUE,"SW";#N/A,#N/A,TRUE,"PG"}</definedName>
    <definedName name="wrnt" localSheetId="5" hidden="1">{#N/A,#N/A,TRUE,"CAPA";#N/A,#N/A,TRUE,"S7-300";#N/A,#N/A,TRUE,"S7-400";#N/A,#N/A,TRUE,"ET200";#N/A,#N/A,TRUE,"C7";#N/A,#N/A,TRUE,"SW";#N/A,#N/A,TRUE,"PG"}</definedName>
    <definedName name="wrnt" localSheetId="4" hidden="1">{#N/A,#N/A,TRUE,"CAPA";#N/A,#N/A,TRUE,"S7-300";#N/A,#N/A,TRUE,"S7-400";#N/A,#N/A,TRUE,"ET200";#N/A,#N/A,TRUE,"C7";#N/A,#N/A,TRUE,"SW";#N/A,#N/A,TRUE,"PG"}</definedName>
    <definedName name="wrnt" hidden="1">{#N/A,#N/A,TRUE,"CAPA";#N/A,#N/A,TRUE,"S7-300";#N/A,#N/A,TRUE,"S7-400";#N/A,#N/A,TRUE,"ET200";#N/A,#N/A,TRUE,"C7";#N/A,#N/A,TRUE,"SW";#N/A,#N/A,TRUE,"PG"}</definedName>
    <definedName name="ww" localSheetId="14">#REF!</definedName>
    <definedName name="ww" localSheetId="6">#REF!</definedName>
    <definedName name="ww" localSheetId="5">#REF!</definedName>
    <definedName name="ww">#REF!</definedName>
    <definedName name="x" localSheetId="7">[79]Equipamentos!#REF!</definedName>
    <definedName name="x" localSheetId="14">[79]Equipamentos!#REF!</definedName>
    <definedName name="x" localSheetId="6">[79]Equipamentos!#REF!</definedName>
    <definedName name="x" localSheetId="5">[79]Equipamentos!#REF!</definedName>
    <definedName name="x">[79]Equipamentos!#REF!</definedName>
    <definedName name="xc.xx" localSheetId="7" hidden="1">{#N/A,#N/A,TRUE,"CAPA";#N/A,#N/A,TRUE,"S7-300";#N/A,#N/A,TRUE,"S7-400";#N/A,#N/A,TRUE,"ET200";#N/A,#N/A,TRUE,"C7";#N/A,#N/A,TRUE,"SW";#N/A,#N/A,TRUE,"PG"}</definedName>
    <definedName name="xc.xx" localSheetId="6" hidden="1">{#N/A,#N/A,TRUE,"CAPA";#N/A,#N/A,TRUE,"S7-300";#N/A,#N/A,TRUE,"S7-400";#N/A,#N/A,TRUE,"ET200";#N/A,#N/A,TRUE,"C7";#N/A,#N/A,TRUE,"SW";#N/A,#N/A,TRUE,"PG"}</definedName>
    <definedName name="xc.xx" localSheetId="5" hidden="1">{#N/A,#N/A,TRUE,"CAPA";#N/A,#N/A,TRUE,"S7-300";#N/A,#N/A,TRUE,"S7-400";#N/A,#N/A,TRUE,"ET200";#N/A,#N/A,TRUE,"C7";#N/A,#N/A,TRUE,"SW";#N/A,#N/A,TRUE,"PG"}</definedName>
    <definedName name="xc.xx" localSheetId="4" hidden="1">{#N/A,#N/A,TRUE,"CAPA";#N/A,#N/A,TRUE,"S7-300";#N/A,#N/A,TRUE,"S7-400";#N/A,#N/A,TRUE,"ET200";#N/A,#N/A,TRUE,"C7";#N/A,#N/A,TRUE,"SW";#N/A,#N/A,TRUE,"PG"}</definedName>
    <definedName name="xc.xx" hidden="1">{#N/A,#N/A,TRUE,"CAPA";#N/A,#N/A,TRUE,"S7-300";#N/A,#N/A,TRUE,"S7-400";#N/A,#N/A,TRUE,"ET200";#N/A,#N/A,TRUE,"C7";#N/A,#N/A,TRUE,"SW";#N/A,#N/A,TRUE,"PG"}</definedName>
    <definedName name="XX" localSheetId="7">#REF!</definedName>
    <definedName name="XX" localSheetId="14">#REF!</definedName>
    <definedName name="XX" localSheetId="6">#REF!</definedName>
    <definedName name="XX" localSheetId="5">#REF!</definedName>
    <definedName name="XX" localSheetId="4">#REF!</definedName>
    <definedName name="XX">#REF!</definedName>
    <definedName name="XXX">[11]!XXX</definedName>
    <definedName name="XXX010160100" localSheetId="7">#REF!</definedName>
    <definedName name="XXX010160100" localSheetId="14">#REF!</definedName>
    <definedName name="XXX010160100" localSheetId="6">#REF!</definedName>
    <definedName name="XXX010160100" localSheetId="5">#REF!</definedName>
    <definedName name="XXX010160100" localSheetId="4">#REF!</definedName>
    <definedName name="XXX010160100">#REF!</definedName>
    <definedName name="xxxx" localSheetId="7">#REF!</definedName>
    <definedName name="xxxx" localSheetId="14">#REF!</definedName>
    <definedName name="xxxx" localSheetId="6">#REF!</definedName>
    <definedName name="xxxx" localSheetId="5">#REF!</definedName>
    <definedName name="xxxx" localSheetId="4">#REF!</definedName>
    <definedName name="xxxx">#REF!</definedName>
    <definedName name="xyz01" localSheetId="7">#REF!</definedName>
    <definedName name="xyz01" localSheetId="14">#REF!</definedName>
    <definedName name="xyz01" localSheetId="6">#REF!</definedName>
    <definedName name="xyz01" localSheetId="5">#REF!</definedName>
    <definedName name="xyz01" localSheetId="4">#REF!</definedName>
    <definedName name="xyz01">#REF!</definedName>
    <definedName name="yyh" localSheetId="14">[23]PROJETO!#REF!</definedName>
    <definedName name="yyh">[23]PROJETO!#REF!</definedName>
    <definedName name="ZONASUL">'[67]CUSTO ZONA SUL'!$A$3:$N$21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0" i="28" l="1"/>
  <c r="A447" i="28"/>
  <c r="G67" i="1"/>
  <c r="H67" i="1" s="1"/>
  <c r="E67" i="1"/>
  <c r="D67" i="1"/>
  <c r="B450" i="28" s="1"/>
  <c r="G66" i="1"/>
  <c r="H66" i="1" s="1"/>
  <c r="E66" i="1"/>
  <c r="D66" i="1"/>
  <c r="D25" i="86"/>
  <c r="G124" i="86"/>
  <c r="G123" i="86"/>
  <c r="G122" i="86"/>
  <c r="H122" i="86" s="1"/>
  <c r="E122" i="86"/>
  <c r="D122" i="86"/>
  <c r="G121" i="86"/>
  <c r="H121" i="86" s="1"/>
  <c r="E121" i="86"/>
  <c r="D121" i="86"/>
  <c r="G120" i="86"/>
  <c r="H120" i="86" s="1"/>
  <c r="E120" i="86"/>
  <c r="D120" i="86"/>
  <c r="G119" i="86"/>
  <c r="H119" i="86" s="1"/>
  <c r="E119" i="86"/>
  <c r="D119" i="86"/>
  <c r="G118" i="86"/>
  <c r="H118" i="86" s="1"/>
  <c r="F118" i="86"/>
  <c r="E118" i="86"/>
  <c r="D118" i="86"/>
  <c r="G117" i="86"/>
  <c r="H117" i="86" s="1"/>
  <c r="E117" i="86"/>
  <c r="D117" i="86"/>
  <c r="G116" i="86"/>
  <c r="H116" i="86" s="1"/>
  <c r="E116" i="86"/>
  <c r="D116" i="86"/>
  <c r="G115" i="86"/>
  <c r="H115" i="86" s="1"/>
  <c r="E115" i="86"/>
  <c r="D115" i="86"/>
  <c r="G114" i="86"/>
  <c r="H114" i="86" s="1"/>
  <c r="E114" i="86"/>
  <c r="D114" i="86"/>
  <c r="G113" i="86"/>
  <c r="H113" i="86" s="1"/>
  <c r="E113" i="86"/>
  <c r="D113" i="86"/>
  <c r="G112" i="86"/>
  <c r="H112" i="86" s="1"/>
  <c r="E112" i="86"/>
  <c r="D112" i="86"/>
  <c r="G111" i="86"/>
  <c r="H111" i="86" s="1"/>
  <c r="E111" i="86"/>
  <c r="D111" i="86"/>
  <c r="G110" i="86"/>
  <c r="H110" i="86" s="1"/>
  <c r="E110" i="86"/>
  <c r="D110" i="86"/>
  <c r="G109" i="86"/>
  <c r="H109" i="86" s="1"/>
  <c r="E109" i="86"/>
  <c r="D109" i="86"/>
  <c r="G108" i="86"/>
  <c r="H108" i="86" s="1"/>
  <c r="E108" i="86"/>
  <c r="D108" i="86"/>
  <c r="G107" i="86"/>
  <c r="H107" i="86" s="1"/>
  <c r="E107" i="86"/>
  <c r="D107" i="86"/>
  <c r="G106" i="86"/>
  <c r="H106" i="86" s="1"/>
  <c r="E106" i="86"/>
  <c r="D106" i="86"/>
  <c r="G105" i="86"/>
  <c r="H105" i="86" s="1"/>
  <c r="E105" i="86"/>
  <c r="D105" i="86"/>
  <c r="G104" i="86"/>
  <c r="H104" i="86" s="1"/>
  <c r="E104" i="86"/>
  <c r="D104" i="86"/>
  <c r="G103" i="86"/>
  <c r="H103" i="86" s="1"/>
  <c r="E103" i="86"/>
  <c r="D103" i="86"/>
  <c r="G102" i="86"/>
  <c r="H102" i="86" s="1"/>
  <c r="E102" i="86"/>
  <c r="D102" i="86"/>
  <c r="G101" i="86"/>
  <c r="H101" i="86" s="1"/>
  <c r="E101" i="86"/>
  <c r="D101" i="86"/>
  <c r="G100" i="86"/>
  <c r="H100" i="86" s="1"/>
  <c r="E100" i="86"/>
  <c r="D100" i="86"/>
  <c r="G99" i="86"/>
  <c r="H99" i="86" s="1"/>
  <c r="E99" i="86"/>
  <c r="D99" i="86"/>
  <c r="G98" i="86"/>
  <c r="H98" i="86" s="1"/>
  <c r="E98" i="86"/>
  <c r="D98" i="86"/>
  <c r="G97" i="86"/>
  <c r="H97" i="86" s="1"/>
  <c r="E97" i="86"/>
  <c r="D97" i="86"/>
  <c r="G96" i="86"/>
  <c r="H96" i="86" s="1"/>
  <c r="E96" i="86"/>
  <c r="D96" i="86"/>
  <c r="G95" i="86"/>
  <c r="H95" i="86" s="1"/>
  <c r="I95" i="86" s="1"/>
  <c r="E95" i="86"/>
  <c r="D95" i="86"/>
  <c r="G94" i="86"/>
  <c r="H94" i="86" s="1"/>
  <c r="I94" i="86" s="1"/>
  <c r="E94" i="86"/>
  <c r="D94" i="86"/>
  <c r="G93" i="86"/>
  <c r="H93" i="86" s="1"/>
  <c r="E93" i="86"/>
  <c r="D93" i="86"/>
  <c r="G92" i="86"/>
  <c r="H92" i="86" s="1"/>
  <c r="E92" i="86"/>
  <c r="D92" i="86"/>
  <c r="G91" i="86"/>
  <c r="H91" i="86" s="1"/>
  <c r="E91" i="86"/>
  <c r="D91" i="86"/>
  <c r="G90" i="86"/>
  <c r="H90" i="86" s="1"/>
  <c r="E90" i="86"/>
  <c r="D90" i="86"/>
  <c r="G89" i="86"/>
  <c r="H89" i="86" s="1"/>
  <c r="E89" i="86"/>
  <c r="D89" i="86"/>
  <c r="G88" i="86"/>
  <c r="H88" i="86" s="1"/>
  <c r="E88" i="86"/>
  <c r="D88" i="86"/>
  <c r="G87" i="86"/>
  <c r="H87" i="86" s="1"/>
  <c r="E87" i="86"/>
  <c r="D87" i="86"/>
  <c r="G86" i="86"/>
  <c r="H86" i="86" s="1"/>
  <c r="E86" i="86"/>
  <c r="D86" i="86"/>
  <c r="G85" i="86"/>
  <c r="H85" i="86" s="1"/>
  <c r="E85" i="86"/>
  <c r="D85" i="86"/>
  <c r="G84" i="86"/>
  <c r="H84" i="86" s="1"/>
  <c r="E84" i="86"/>
  <c r="D84" i="86"/>
  <c r="G83" i="86"/>
  <c r="H83" i="86" s="1"/>
  <c r="E83" i="86"/>
  <c r="D83" i="86"/>
  <c r="G82" i="86"/>
  <c r="H82" i="86" s="1"/>
  <c r="E82" i="86"/>
  <c r="D82" i="86"/>
  <c r="G81" i="86"/>
  <c r="H81" i="86" s="1"/>
  <c r="E81" i="86"/>
  <c r="D81" i="86"/>
  <c r="G80" i="86"/>
  <c r="H80" i="86" s="1"/>
  <c r="E80" i="86"/>
  <c r="D80" i="86"/>
  <c r="G79" i="86"/>
  <c r="H79" i="86" s="1"/>
  <c r="E79" i="86"/>
  <c r="D79" i="86"/>
  <c r="G78" i="86"/>
  <c r="H78" i="86" s="1"/>
  <c r="E78" i="86"/>
  <c r="D78" i="86"/>
  <c r="G77" i="86"/>
  <c r="H77" i="86" s="1"/>
  <c r="E77" i="86"/>
  <c r="D77" i="86"/>
  <c r="G76" i="86"/>
  <c r="H76" i="86" s="1"/>
  <c r="E76" i="86"/>
  <c r="D76" i="86"/>
  <c r="G75" i="86"/>
  <c r="H75" i="86" s="1"/>
  <c r="E75" i="86"/>
  <c r="D75" i="86"/>
  <c r="G74" i="86"/>
  <c r="H74" i="86" s="1"/>
  <c r="E74" i="86"/>
  <c r="D74" i="86"/>
  <c r="G73" i="86"/>
  <c r="H73" i="86" s="1"/>
  <c r="E73" i="86"/>
  <c r="D73" i="86"/>
  <c r="G72" i="86"/>
  <c r="H72" i="86" s="1"/>
  <c r="E72" i="86"/>
  <c r="D72" i="86"/>
  <c r="G71" i="86"/>
  <c r="H71" i="86" s="1"/>
  <c r="F71" i="86"/>
  <c r="E71" i="86"/>
  <c r="D71" i="86"/>
  <c r="G70" i="86"/>
  <c r="H70" i="86" s="1"/>
  <c r="E70" i="86"/>
  <c r="D70" i="86"/>
  <c r="G69" i="86"/>
  <c r="H69" i="86" s="1"/>
  <c r="E69" i="86"/>
  <c r="D69" i="86"/>
  <c r="G68" i="86"/>
  <c r="H68" i="86" s="1"/>
  <c r="F68" i="86"/>
  <c r="E68" i="86"/>
  <c r="D68" i="86"/>
  <c r="G67" i="86"/>
  <c r="H67" i="86" s="1"/>
  <c r="E67" i="86"/>
  <c r="D67" i="86"/>
  <c r="G66" i="86"/>
  <c r="H66" i="86" s="1"/>
  <c r="E66" i="86"/>
  <c r="D66" i="86"/>
  <c r="G65" i="86"/>
  <c r="H65" i="86" s="1"/>
  <c r="E65" i="86"/>
  <c r="D65" i="86"/>
  <c r="G64" i="86"/>
  <c r="H64" i="86" s="1"/>
  <c r="E64" i="86"/>
  <c r="D64" i="86"/>
  <c r="G63" i="86"/>
  <c r="H63" i="86" s="1"/>
  <c r="E63" i="86"/>
  <c r="D63" i="86"/>
  <c r="G62" i="86"/>
  <c r="H62" i="86" s="1"/>
  <c r="E62" i="86"/>
  <c r="D62" i="86"/>
  <c r="G61" i="86"/>
  <c r="H61" i="86" s="1"/>
  <c r="E61" i="86"/>
  <c r="D61" i="86"/>
  <c r="G60" i="86"/>
  <c r="H60" i="86" s="1"/>
  <c r="E60" i="86"/>
  <c r="D60" i="86"/>
  <c r="G59" i="86"/>
  <c r="H59" i="86" s="1"/>
  <c r="E59" i="86"/>
  <c r="D59" i="86"/>
  <c r="G58" i="86"/>
  <c r="H58" i="86" s="1"/>
  <c r="E58" i="86"/>
  <c r="D58" i="86"/>
  <c r="G57" i="86"/>
  <c r="H57" i="86" s="1"/>
  <c r="E57" i="86"/>
  <c r="D57" i="86"/>
  <c r="G56" i="86"/>
  <c r="H56" i="86" s="1"/>
  <c r="E56" i="86"/>
  <c r="D56" i="86"/>
  <c r="G55" i="86"/>
  <c r="H55" i="86" s="1"/>
  <c r="E55" i="86"/>
  <c r="D55" i="86"/>
  <c r="G54" i="86"/>
  <c r="H54" i="86" s="1"/>
  <c r="E54" i="86"/>
  <c r="D54" i="86"/>
  <c r="G53" i="86"/>
  <c r="H53" i="86" s="1"/>
  <c r="E53" i="86"/>
  <c r="D53" i="86"/>
  <c r="G52" i="86"/>
  <c r="H52" i="86" s="1"/>
  <c r="E52" i="86"/>
  <c r="D52" i="86"/>
  <c r="G51" i="86"/>
  <c r="H51" i="86" s="1"/>
  <c r="E51" i="86"/>
  <c r="D51" i="86"/>
  <c r="G50" i="86"/>
  <c r="H50" i="86" s="1"/>
  <c r="E50" i="86"/>
  <c r="D50" i="86"/>
  <c r="G49" i="86"/>
  <c r="H49" i="86" s="1"/>
  <c r="E49" i="86"/>
  <c r="D49" i="86"/>
  <c r="G48" i="86"/>
  <c r="H48" i="86" s="1"/>
  <c r="E48" i="86"/>
  <c r="D48" i="86"/>
  <c r="G47" i="86"/>
  <c r="H47" i="86" s="1"/>
  <c r="E47" i="86"/>
  <c r="D47" i="86"/>
  <c r="G46" i="86"/>
  <c r="H46" i="86" s="1"/>
  <c r="E46" i="86"/>
  <c r="D46" i="86"/>
  <c r="G45" i="86"/>
  <c r="H45" i="86" s="1"/>
  <c r="E45" i="86"/>
  <c r="D45" i="86"/>
  <c r="G44" i="86"/>
  <c r="H44" i="86" s="1"/>
  <c r="E44" i="86"/>
  <c r="D44" i="86"/>
  <c r="G43" i="86"/>
  <c r="H43" i="86" s="1"/>
  <c r="E43" i="86"/>
  <c r="D43" i="86"/>
  <c r="G42" i="86"/>
  <c r="H42" i="86" s="1"/>
  <c r="E42" i="86"/>
  <c r="D42" i="86"/>
  <c r="G41" i="86"/>
  <c r="H41" i="86" s="1"/>
  <c r="E41" i="86"/>
  <c r="D41" i="86"/>
  <c r="G40" i="86"/>
  <c r="H40" i="86" s="1"/>
  <c r="E40" i="86"/>
  <c r="D40" i="86"/>
  <c r="G39" i="86"/>
  <c r="H39" i="86" s="1"/>
  <c r="E39" i="86"/>
  <c r="D39" i="86"/>
  <c r="G38" i="86"/>
  <c r="H38" i="86" s="1"/>
  <c r="E38" i="86"/>
  <c r="D38" i="86"/>
  <c r="G37" i="86"/>
  <c r="H37" i="86" s="1"/>
  <c r="E37" i="86"/>
  <c r="D37" i="86"/>
  <c r="G36" i="86"/>
  <c r="H36" i="86" s="1"/>
  <c r="E36" i="86"/>
  <c r="D36" i="86"/>
  <c r="G35" i="86"/>
  <c r="H35" i="86" s="1"/>
  <c r="E35" i="86"/>
  <c r="D35" i="86"/>
  <c r="G34" i="86"/>
  <c r="H34" i="86" s="1"/>
  <c r="E34" i="86"/>
  <c r="D34" i="86"/>
  <c r="G33" i="86"/>
  <c r="H33" i="86" s="1"/>
  <c r="E33" i="86"/>
  <c r="D33" i="86"/>
  <c r="G32" i="86"/>
  <c r="H32" i="86" s="1"/>
  <c r="E32" i="86"/>
  <c r="D32" i="86"/>
  <c r="G31" i="86"/>
  <c r="H31" i="86" s="1"/>
  <c r="E31" i="86"/>
  <c r="D31" i="86"/>
  <c r="G30" i="86"/>
  <c r="H30" i="86" s="1"/>
  <c r="E30" i="86"/>
  <c r="D30" i="86"/>
  <c r="G29" i="86"/>
  <c r="H29" i="86" s="1"/>
  <c r="E29" i="86"/>
  <c r="D29" i="86"/>
  <c r="G28" i="86"/>
  <c r="H28" i="86" s="1"/>
  <c r="E28" i="86"/>
  <c r="D28" i="86"/>
  <c r="G27" i="86"/>
  <c r="H27" i="86" s="1"/>
  <c r="E27" i="86"/>
  <c r="D27" i="86"/>
  <c r="G26" i="86"/>
  <c r="H26" i="86" s="1"/>
  <c r="E26" i="86"/>
  <c r="D26" i="86"/>
  <c r="G25" i="86"/>
  <c r="H25" i="86" s="1"/>
  <c r="E25" i="86"/>
  <c r="G24" i="86"/>
  <c r="H24" i="86" s="1"/>
  <c r="E24" i="86"/>
  <c r="D24" i="86"/>
  <c r="G23" i="86"/>
  <c r="H23" i="86" s="1"/>
  <c r="E23" i="86"/>
  <c r="D23" i="86"/>
  <c r="G22" i="86"/>
  <c r="H22" i="86" s="1"/>
  <c r="E22" i="86"/>
  <c r="D22" i="86"/>
  <c r="G21" i="86"/>
  <c r="H21" i="86" s="1"/>
  <c r="E21" i="86"/>
  <c r="D21" i="86"/>
  <c r="G20" i="86"/>
  <c r="H20" i="86" s="1"/>
  <c r="E20" i="86"/>
  <c r="D20" i="86"/>
  <c r="G19" i="86"/>
  <c r="H19" i="86" s="1"/>
  <c r="E19" i="86"/>
  <c r="G18" i="86"/>
  <c r="H18" i="86" s="1"/>
  <c r="E18" i="86"/>
  <c r="D18" i="86"/>
  <c r="G17" i="86"/>
  <c r="H17" i="86" s="1"/>
  <c r="E17" i="86"/>
  <c r="D17" i="86"/>
  <c r="G16" i="86"/>
  <c r="H16" i="86" s="1"/>
  <c r="E16" i="86"/>
  <c r="G15" i="86"/>
  <c r="H15" i="86" s="1"/>
  <c r="E15" i="86"/>
  <c r="D15" i="86"/>
  <c r="G13" i="86"/>
  <c r="H13" i="86" s="1"/>
  <c r="E13" i="86"/>
  <c r="D13" i="86"/>
  <c r="J575" i="28"/>
  <c r="C447" i="28" l="1"/>
  <c r="C450" i="28"/>
  <c r="B447" i="28"/>
  <c r="I118" i="86"/>
  <c r="I71" i="86"/>
  <c r="I68" i="86"/>
  <c r="B9" i="86" l="1"/>
  <c r="B7" i="86"/>
  <c r="A630" i="28" l="1"/>
  <c r="A627" i="28"/>
  <c r="A624" i="28"/>
  <c r="G109" i="1"/>
  <c r="H109" i="1" s="1"/>
  <c r="E109" i="1"/>
  <c r="D109" i="1"/>
  <c r="G108" i="1"/>
  <c r="H108" i="1" s="1"/>
  <c r="E108" i="1"/>
  <c r="D108" i="1"/>
  <c r="G107" i="1"/>
  <c r="H107" i="1" s="1"/>
  <c r="E107" i="1"/>
  <c r="D107" i="1"/>
  <c r="I419" i="28"/>
  <c r="I380" i="28"/>
  <c r="I377" i="28"/>
  <c r="I361" i="28"/>
  <c r="I358" i="28"/>
  <c r="E353" i="28"/>
  <c r="E12" i="78"/>
  <c r="J339" i="28"/>
  <c r="J334" i="28"/>
  <c r="J316" i="28"/>
  <c r="J310" i="28"/>
  <c r="I254" i="28"/>
  <c r="I248" i="28"/>
  <c r="C630" i="28" l="1"/>
  <c r="B627" i="28"/>
  <c r="B630" i="28"/>
  <c r="C627" i="28"/>
  <c r="B624" i="28"/>
  <c r="C624" i="28"/>
  <c r="C14" i="60"/>
  <c r="E33" i="1" s="1"/>
  <c r="B14" i="60"/>
  <c r="D33" i="1" s="1"/>
  <c r="E18" i="85"/>
  <c r="G18" i="85"/>
  <c r="H18" i="85"/>
  <c r="I18" i="85" s="1"/>
  <c r="H17" i="85"/>
  <c r="I17" i="85" s="1"/>
  <c r="G17" i="85"/>
  <c r="E17" i="85"/>
  <c r="I31" i="85"/>
  <c r="I30" i="85"/>
  <c r="H25" i="85"/>
  <c r="I25" i="85" s="1"/>
  <c r="G25" i="85"/>
  <c r="E25" i="85"/>
  <c r="H24" i="85"/>
  <c r="I24" i="85" s="1"/>
  <c r="G24" i="85"/>
  <c r="E24" i="85"/>
  <c r="H23" i="85"/>
  <c r="I23" i="85" s="1"/>
  <c r="G23" i="85"/>
  <c r="E23" i="85"/>
  <c r="H11" i="85"/>
  <c r="I11" i="85" s="1"/>
  <c r="G11" i="85"/>
  <c r="E11" i="85"/>
  <c r="H10" i="85"/>
  <c r="I10" i="85" s="1"/>
  <c r="G10" i="85"/>
  <c r="E10" i="85"/>
  <c r="H9" i="85"/>
  <c r="I9" i="85" s="1"/>
  <c r="G9" i="85"/>
  <c r="E9" i="85"/>
  <c r="H8" i="85"/>
  <c r="I8" i="85" s="1"/>
  <c r="G8" i="85"/>
  <c r="E8" i="85"/>
  <c r="B4" i="85"/>
  <c r="A2" i="85"/>
  <c r="A1" i="85"/>
  <c r="D554" i="28"/>
  <c r="I554" i="28" s="1"/>
  <c r="A553" i="28"/>
  <c r="D93" i="1"/>
  <c r="E93" i="1"/>
  <c r="G93" i="1"/>
  <c r="I480" i="28"/>
  <c r="J479" i="28" s="1"/>
  <c r="I21" i="85" l="1"/>
  <c r="I15" i="85"/>
  <c r="I32" i="85"/>
  <c r="H93" i="1"/>
  <c r="I27" i="85"/>
  <c r="E77" i="1"/>
  <c r="B12" i="60"/>
  <c r="D77" i="1" s="1"/>
  <c r="I29" i="84"/>
  <c r="I28" i="84"/>
  <c r="H23" i="84"/>
  <c r="I23" i="84" s="1"/>
  <c r="G23" i="84"/>
  <c r="E23" i="84"/>
  <c r="H22" i="84"/>
  <c r="I22" i="84" s="1"/>
  <c r="G22" i="84"/>
  <c r="E22" i="84"/>
  <c r="H21" i="84"/>
  <c r="I21" i="84" s="1"/>
  <c r="G21" i="84"/>
  <c r="E21" i="84"/>
  <c r="I19" i="84"/>
  <c r="H9" i="84"/>
  <c r="I9" i="84" s="1"/>
  <c r="G9" i="84"/>
  <c r="E9" i="84"/>
  <c r="H8" i="84"/>
  <c r="I8" i="84" s="1"/>
  <c r="G8" i="84"/>
  <c r="E8" i="84"/>
  <c r="B4" i="84"/>
  <c r="A2" i="84"/>
  <c r="A1" i="84"/>
  <c r="I30" i="84" l="1"/>
  <c r="I33" i="85"/>
  <c r="D14" i="60" s="1"/>
  <c r="G33" i="1" s="1"/>
  <c r="I13" i="84"/>
  <c r="I25" i="84"/>
  <c r="I785" i="28" a="1"/>
  <c r="I788" i="28" s="1"/>
  <c r="I779" i="28" a="1"/>
  <c r="I782" i="28" s="1"/>
  <c r="I773" i="28" a="1"/>
  <c r="I776" i="28" s="1"/>
  <c r="I767" i="28" a="1"/>
  <c r="I770" i="28" s="1"/>
  <c r="I761" i="28" a="1"/>
  <c r="I763" i="28" s="1"/>
  <c r="I755" i="28" a="1"/>
  <c r="I758" i="28" s="1"/>
  <c r="I750" i="28"/>
  <c r="J749" i="28" s="1"/>
  <c r="I743" i="28" a="1"/>
  <c r="I746" i="28" s="1"/>
  <c r="I735" i="28" a="1"/>
  <c r="I740" i="28" s="1"/>
  <c r="I731" i="28" a="1"/>
  <c r="I732" i="28" s="1"/>
  <c r="I724" i="28" a="1"/>
  <c r="I727" i="28" s="1"/>
  <c r="I721" i="28"/>
  <c r="J720" i="28" s="1"/>
  <c r="I715" i="28" a="1"/>
  <c r="I718" i="28" s="1"/>
  <c r="I703" i="28" a="1"/>
  <c r="I712" i="28" s="1"/>
  <c r="I694" i="28" a="1"/>
  <c r="I699" i="28" s="1"/>
  <c r="I686" i="28" a="1"/>
  <c r="I690" i="28" s="1"/>
  <c r="I683" i="28"/>
  <c r="J682" i="28" s="1"/>
  <c r="I675" i="28" a="1"/>
  <c r="I680" i="28" s="1"/>
  <c r="I672" i="28"/>
  <c r="J671" i="28" s="1"/>
  <c r="I667" i="28" a="1"/>
  <c r="I669" i="28" s="1"/>
  <c r="I659" i="28" a="1"/>
  <c r="I664" i="28" s="1"/>
  <c r="I655" i="28"/>
  <c r="J654" i="28" s="1"/>
  <c r="I652" i="28"/>
  <c r="J651" i="28" s="1"/>
  <c r="I646" i="28" a="1"/>
  <c r="I649" i="28" s="1"/>
  <c r="H33" i="1" l="1"/>
  <c r="I31" i="84"/>
  <c r="D12" i="60" s="1"/>
  <c r="G77" i="1" s="1"/>
  <c r="I785" i="28"/>
  <c r="I786" i="28"/>
  <c r="I787" i="28"/>
  <c r="I779" i="28"/>
  <c r="I780" i="28"/>
  <c r="I781" i="28"/>
  <c r="I773" i="28"/>
  <c r="I774" i="28"/>
  <c r="I775" i="28"/>
  <c r="I767" i="28"/>
  <c r="I768" i="28"/>
  <c r="I769" i="28"/>
  <c r="I764" i="28"/>
  <c r="I761" i="28"/>
  <c r="I762" i="28"/>
  <c r="I755" i="28"/>
  <c r="I756" i="28"/>
  <c r="I757" i="28"/>
  <c r="I743" i="28"/>
  <c r="I744" i="28"/>
  <c r="I745" i="28"/>
  <c r="I737" i="28"/>
  <c r="I738" i="28"/>
  <c r="I735" i="28"/>
  <c r="I739" i="28"/>
  <c r="I736" i="28"/>
  <c r="I731" i="28"/>
  <c r="J730" i="28" s="1"/>
  <c r="I724" i="28"/>
  <c r="I725" i="28"/>
  <c r="I726" i="28"/>
  <c r="I715" i="28"/>
  <c r="I716" i="28"/>
  <c r="I717" i="28"/>
  <c r="I707" i="28"/>
  <c r="I711" i="28"/>
  <c r="I705" i="28"/>
  <c r="I709" i="28"/>
  <c r="I706" i="28"/>
  <c r="I710" i="28"/>
  <c r="I703" i="28"/>
  <c r="I704" i="28"/>
  <c r="I708" i="28"/>
  <c r="I696" i="28"/>
  <c r="I697" i="28"/>
  <c r="I694" i="28"/>
  <c r="I698" i="28"/>
  <c r="I695" i="28"/>
  <c r="I689" i="28"/>
  <c r="I687" i="28"/>
  <c r="I691" i="28"/>
  <c r="I688" i="28"/>
  <c r="I686" i="28"/>
  <c r="I678" i="28"/>
  <c r="I677" i="28"/>
  <c r="I675" i="28"/>
  <c r="I679" i="28"/>
  <c r="I676" i="28"/>
  <c r="I667" i="28"/>
  <c r="I668" i="28"/>
  <c r="I661" i="28"/>
  <c r="I662" i="28"/>
  <c r="I659" i="28"/>
  <c r="I663" i="28"/>
  <c r="I660" i="28"/>
  <c r="I646" i="28"/>
  <c r="I647" i="28"/>
  <c r="I648" i="28"/>
  <c r="J723" i="28" l="1"/>
  <c r="J742" i="28"/>
  <c r="J784" i="28"/>
  <c r="H77" i="1"/>
  <c r="J772" i="28"/>
  <c r="J778" i="28"/>
  <c r="J666" i="28"/>
  <c r="J658" i="28"/>
  <c r="J754" i="28"/>
  <c r="J760" i="28"/>
  <c r="J766" i="28"/>
  <c r="J693" i="28"/>
  <c r="J645" i="28"/>
  <c r="J734" i="28"/>
  <c r="J674" i="28"/>
  <c r="J685" i="28"/>
  <c r="J702" i="28"/>
  <c r="J714" i="28"/>
  <c r="C8" i="60" l="1"/>
  <c r="E129" i="1" s="1"/>
  <c r="B8" i="60"/>
  <c r="D129" i="1" s="1"/>
  <c r="C5" i="60"/>
  <c r="B5" i="60"/>
  <c r="D122" i="1" s="1"/>
  <c r="I27" i="82"/>
  <c r="I21" i="82"/>
  <c r="I15" i="82"/>
  <c r="I14" i="82"/>
  <c r="I13" i="82"/>
  <c r="I16" i="82" s="1"/>
  <c r="I10" i="82"/>
  <c r="I9" i="82"/>
  <c r="I8" i="82"/>
  <c r="A2" i="82"/>
  <c r="I25" i="81"/>
  <c r="I24" i="81"/>
  <c r="I23" i="81"/>
  <c r="I21" i="81"/>
  <c r="I15" i="81"/>
  <c r="I14" i="81"/>
  <c r="I13" i="81"/>
  <c r="I10" i="81"/>
  <c r="I9" i="81"/>
  <c r="I8" i="81"/>
  <c r="A2" i="81"/>
  <c r="A754" i="28"/>
  <c r="A760" i="28"/>
  <c r="A766" i="28"/>
  <c r="A772" i="28"/>
  <c r="A778" i="28"/>
  <c r="A784" i="28"/>
  <c r="B753" i="28"/>
  <c r="A753" i="28"/>
  <c r="B752" i="28"/>
  <c r="A752" i="28"/>
  <c r="A749" i="28"/>
  <c r="B748" i="28"/>
  <c r="A748" i="28"/>
  <c r="A734" i="28"/>
  <c r="A742" i="28"/>
  <c r="A730" i="28"/>
  <c r="B729" i="28"/>
  <c r="A729" i="28"/>
  <c r="A714" i="28"/>
  <c r="A720" i="28"/>
  <c r="A723" i="28"/>
  <c r="A702" i="28"/>
  <c r="B701" i="28"/>
  <c r="A701" i="28"/>
  <c r="A685" i="28"/>
  <c r="A693" i="28"/>
  <c r="A682" i="28"/>
  <c r="A681" i="28"/>
  <c r="A666" i="28"/>
  <c r="A671" i="28"/>
  <c r="A674" i="28"/>
  <c r="A658" i="28"/>
  <c r="B657" i="28"/>
  <c r="A657" i="28"/>
  <c r="A654" i="28"/>
  <c r="A651" i="28"/>
  <c r="A645" i="28"/>
  <c r="I638" i="28" a="1"/>
  <c r="I643" i="28" s="1"/>
  <c r="A637" i="28"/>
  <c r="B636" i="28"/>
  <c r="A636" i="28"/>
  <c r="B635" i="28"/>
  <c r="A635" i="28"/>
  <c r="D138" i="1"/>
  <c r="E138" i="1"/>
  <c r="G138" i="1"/>
  <c r="D139" i="1"/>
  <c r="E139" i="1"/>
  <c r="G139" i="1"/>
  <c r="D140" i="1"/>
  <c r="E140" i="1"/>
  <c r="G140" i="1"/>
  <c r="D141" i="1"/>
  <c r="E141" i="1"/>
  <c r="G141" i="1"/>
  <c r="D142" i="1"/>
  <c r="E142" i="1"/>
  <c r="G142" i="1"/>
  <c r="H142" i="1" s="1"/>
  <c r="G135" i="1"/>
  <c r="E135" i="1"/>
  <c r="D135" i="1"/>
  <c r="G133" i="1"/>
  <c r="E133" i="1"/>
  <c r="D133" i="1"/>
  <c r="G132" i="1"/>
  <c r="E132" i="1"/>
  <c r="D132" i="1"/>
  <c r="G131" i="1"/>
  <c r="E131" i="1"/>
  <c r="D131" i="1"/>
  <c r="G128" i="1"/>
  <c r="E128" i="1"/>
  <c r="D128" i="1"/>
  <c r="G127" i="1"/>
  <c r="E127" i="1"/>
  <c r="D127" i="1"/>
  <c r="G126" i="1"/>
  <c r="E126" i="1"/>
  <c r="D126" i="1"/>
  <c r="G124" i="1"/>
  <c r="E124" i="1"/>
  <c r="D124" i="1"/>
  <c r="G123" i="1"/>
  <c r="E123" i="1"/>
  <c r="D123" i="1"/>
  <c r="E122" i="1"/>
  <c r="G120" i="1"/>
  <c r="E120" i="1"/>
  <c r="D120" i="1"/>
  <c r="G119" i="1"/>
  <c r="E119" i="1"/>
  <c r="D119" i="1"/>
  <c r="G118" i="1"/>
  <c r="E118" i="1"/>
  <c r="D118" i="1"/>
  <c r="G117" i="1"/>
  <c r="E117" i="1"/>
  <c r="D117" i="1"/>
  <c r="D113" i="1"/>
  <c r="E113" i="1"/>
  <c r="G113" i="1"/>
  <c r="D114" i="1"/>
  <c r="E114" i="1"/>
  <c r="G114" i="1"/>
  <c r="D115" i="1"/>
  <c r="E115" i="1"/>
  <c r="G115" i="1"/>
  <c r="G112" i="1"/>
  <c r="E112" i="1"/>
  <c r="D112" i="1"/>
  <c r="I11" i="82" l="1"/>
  <c r="I27" i="81"/>
  <c r="I28" i="82"/>
  <c r="D8" i="60" s="1"/>
  <c r="G129" i="1" s="1"/>
  <c r="I16" i="81"/>
  <c r="I11" i="81"/>
  <c r="H113" i="1"/>
  <c r="H118" i="1"/>
  <c r="H128" i="1"/>
  <c r="H135" i="1"/>
  <c r="H141" i="1"/>
  <c r="H112" i="1"/>
  <c r="H114" i="1"/>
  <c r="H117" i="1"/>
  <c r="H127" i="1"/>
  <c r="H133" i="1"/>
  <c r="H138" i="1"/>
  <c r="H115" i="1"/>
  <c r="H120" i="1"/>
  <c r="H124" i="1"/>
  <c r="H126" i="1"/>
  <c r="H132" i="1"/>
  <c r="H139" i="1"/>
  <c r="H119" i="1"/>
  <c r="H123" i="1"/>
  <c r="H131" i="1"/>
  <c r="H140" i="1"/>
  <c r="C778" i="28"/>
  <c r="B754" i="28"/>
  <c r="C760" i="28"/>
  <c r="B760" i="28"/>
  <c r="C723" i="28"/>
  <c r="C772" i="28"/>
  <c r="C742" i="28"/>
  <c r="C749" i="28"/>
  <c r="B778" i="28"/>
  <c r="C734" i="28"/>
  <c r="C766" i="28"/>
  <c r="C730" i="28"/>
  <c r="C754" i="28"/>
  <c r="B772" i="28"/>
  <c r="B766" i="28"/>
  <c r="B749" i="28"/>
  <c r="B730" i="28"/>
  <c r="B734" i="28"/>
  <c r="B742" i="28"/>
  <c r="C702" i="28"/>
  <c r="B693" i="28"/>
  <c r="C720" i="28"/>
  <c r="C693" i="28"/>
  <c r="C714" i="28"/>
  <c r="B702" i="28"/>
  <c r="B720" i="28"/>
  <c r="B714" i="28"/>
  <c r="B723" i="28"/>
  <c r="C645" i="28"/>
  <c r="B645" i="28"/>
  <c r="C637" i="28"/>
  <c r="B637" i="28"/>
  <c r="C654" i="28"/>
  <c r="B654" i="28"/>
  <c r="C651" i="28"/>
  <c r="B651" i="28"/>
  <c r="I641" i="28"/>
  <c r="I638" i="28"/>
  <c r="I642" i="28"/>
  <c r="I640" i="28"/>
  <c r="I639" i="28"/>
  <c r="I28" i="81" l="1"/>
  <c r="D5" i="60" s="1"/>
  <c r="G122" i="1" s="1"/>
  <c r="H122" i="1" s="1"/>
  <c r="H129" i="1"/>
  <c r="J637" i="28"/>
  <c r="A794" i="28" l="1"/>
  <c r="A791" i="28"/>
  <c r="A790" i="28"/>
  <c r="J346" i="28"/>
  <c r="A122" i="28"/>
  <c r="I471" i="28" l="1"/>
  <c r="D477" i="28"/>
  <c r="I477" i="28" s="1"/>
  <c r="J476" i="28" s="1"/>
  <c r="A476" i="28"/>
  <c r="G76" i="1"/>
  <c r="E76" i="1"/>
  <c r="D76" i="1"/>
  <c r="I470" i="28"/>
  <c r="G74" i="1"/>
  <c r="E74" i="1"/>
  <c r="D74" i="1"/>
  <c r="A469" i="28"/>
  <c r="A479" i="28"/>
  <c r="I119" i="28"/>
  <c r="J118" i="28" s="1"/>
  <c r="A118" i="28"/>
  <c r="I116" i="28"/>
  <c r="J115" i="28" s="1"/>
  <c r="A115" i="28"/>
  <c r="D27" i="1"/>
  <c r="E27" i="1"/>
  <c r="G27" i="1"/>
  <c r="D28" i="1"/>
  <c r="E28" i="1"/>
  <c r="G28" i="1"/>
  <c r="I526" i="28"/>
  <c r="F86" i="28"/>
  <c r="F87" i="28"/>
  <c r="F88" i="28"/>
  <c r="F89" i="28"/>
  <c r="F90" i="28"/>
  <c r="F91" i="28"/>
  <c r="F92" i="28"/>
  <c r="F93" i="28"/>
  <c r="F94" i="28"/>
  <c r="F95" i="28"/>
  <c r="F96" i="28"/>
  <c r="F97" i="28"/>
  <c r="F99" i="28"/>
  <c r="F100" i="28"/>
  <c r="F101" i="28"/>
  <c r="F102" i="28"/>
  <c r="F103" i="28"/>
  <c r="F104" i="28"/>
  <c r="F105" i="28"/>
  <c r="F106" i="28"/>
  <c r="F107" i="28"/>
  <c r="F108" i="28"/>
  <c r="F109" i="28"/>
  <c r="F110" i="28"/>
  <c r="F111" i="28"/>
  <c r="F112" i="28"/>
  <c r="H113" i="28"/>
  <c r="I113" i="28" s="1"/>
  <c r="B83" i="28"/>
  <c r="B81" i="28"/>
  <c r="B80" i="28"/>
  <c r="A78" i="28"/>
  <c r="G25" i="1"/>
  <c r="E25" i="1"/>
  <c r="D25" i="1"/>
  <c r="H25" i="1" l="1"/>
  <c r="H28" i="1"/>
  <c r="H27" i="1"/>
  <c r="H74" i="1"/>
  <c r="H76" i="1"/>
  <c r="J469" i="28"/>
  <c r="B476" i="28"/>
  <c r="C476" i="28"/>
  <c r="C469" i="28"/>
  <c r="C115" i="28"/>
  <c r="B469" i="28"/>
  <c r="C118" i="28"/>
  <c r="B115" i="28"/>
  <c r="B118" i="28"/>
  <c r="A575" i="28"/>
  <c r="A212" i="28"/>
  <c r="A123" i="28"/>
  <c r="B123" i="28"/>
  <c r="B211" i="28"/>
  <c r="A211" i="28"/>
  <c r="D516" i="28" l="1"/>
  <c r="I516" i="28" s="1"/>
  <c r="D517" i="28"/>
  <c r="I517" i="28" s="1"/>
  <c r="D518" i="28"/>
  <c r="I518" i="28" s="1"/>
  <c r="D520" i="28"/>
  <c r="I520" i="28" s="1"/>
  <c r="D521" i="28"/>
  <c r="I521" i="28" s="1"/>
  <c r="D515" i="28"/>
  <c r="I515" i="28" s="1"/>
  <c r="A514" i="28"/>
  <c r="G84" i="1"/>
  <c r="E84" i="1"/>
  <c r="D84" i="1"/>
  <c r="H23" i="80"/>
  <c r="I23" i="80" s="1"/>
  <c r="G23" i="80"/>
  <c r="E23" i="80"/>
  <c r="H11" i="80"/>
  <c r="I11" i="80" s="1"/>
  <c r="G11" i="80"/>
  <c r="E11" i="80"/>
  <c r="H10" i="80"/>
  <c r="I10" i="80" s="1"/>
  <c r="G10" i="80"/>
  <c r="E10" i="80"/>
  <c r="H9" i="80"/>
  <c r="I9" i="80" s="1"/>
  <c r="G9" i="80"/>
  <c r="E9" i="80"/>
  <c r="H84" i="1" l="1"/>
  <c r="B514" i="28"/>
  <c r="C514" i="28"/>
  <c r="I803" i="28" l="1"/>
  <c r="J802" i="28" s="1"/>
  <c r="A802" i="28"/>
  <c r="D148" i="1"/>
  <c r="A799" i="28"/>
  <c r="I34" i="28" l="1"/>
  <c r="J33" i="28" s="1"/>
  <c r="A33" i="28"/>
  <c r="D21" i="1"/>
  <c r="E21" i="1"/>
  <c r="G21" i="1"/>
  <c r="H21" i="1" l="1"/>
  <c r="C33" i="28"/>
  <c r="B33" i="28"/>
  <c r="C11" i="60"/>
  <c r="E146" i="1" s="1"/>
  <c r="B11" i="60"/>
  <c r="D146" i="1" s="1"/>
  <c r="I474" i="28"/>
  <c r="J473" i="28" s="1"/>
  <c r="A473" i="28"/>
  <c r="I467" i="28"/>
  <c r="J466" i="28" s="1"/>
  <c r="A466" i="28"/>
  <c r="I573" i="28"/>
  <c r="J572" i="28" s="1"/>
  <c r="E28" i="78"/>
  <c r="G28" i="78" s="1"/>
  <c r="A572" i="28"/>
  <c r="I570" i="28"/>
  <c r="J569" i="28" s="1"/>
  <c r="A569" i="28"/>
  <c r="I622" i="28"/>
  <c r="J621" i="28" s="1"/>
  <c r="A621" i="28"/>
  <c r="A617" i="28"/>
  <c r="G106" i="1"/>
  <c r="E106" i="1"/>
  <c r="D106" i="1"/>
  <c r="G105" i="1"/>
  <c r="E105" i="1"/>
  <c r="D105" i="1"/>
  <c r="F609" i="28"/>
  <c r="F610" i="28"/>
  <c r="F611" i="28"/>
  <c r="F612" i="28"/>
  <c r="F613" i="28"/>
  <c r="F614" i="28"/>
  <c r="F608" i="28"/>
  <c r="F595" i="28"/>
  <c r="F596" i="28"/>
  <c r="F597" i="28"/>
  <c r="F599" i="28"/>
  <c r="F600" i="28"/>
  <c r="F594" i="28"/>
  <c r="D507" i="28"/>
  <c r="I507" i="28" s="1"/>
  <c r="D589" i="28"/>
  <c r="D600" i="28" s="1"/>
  <c r="D588" i="28"/>
  <c r="D599" i="28" s="1"/>
  <c r="D587" i="28"/>
  <c r="D598" i="28" s="1"/>
  <c r="I598" i="28" s="1"/>
  <c r="D586" i="28"/>
  <c r="D597" i="28" s="1"/>
  <c r="D585" i="28"/>
  <c r="D596" i="28" s="1"/>
  <c r="D502" i="28"/>
  <c r="I502" i="28" s="1"/>
  <c r="D584" i="28"/>
  <c r="I584" i="28" s="1"/>
  <c r="D501" i="28"/>
  <c r="I501" i="28" s="1"/>
  <c r="D583" i="28"/>
  <c r="D594" i="28" s="1"/>
  <c r="I525" i="28"/>
  <c r="I524" i="28"/>
  <c r="D506" i="28"/>
  <c r="I506" i="28" s="1"/>
  <c r="D505" i="28"/>
  <c r="I505" i="28" s="1"/>
  <c r="D504" i="28"/>
  <c r="I504" i="28" s="1"/>
  <c r="D503" i="28"/>
  <c r="I503" i="28" s="1"/>
  <c r="A491" i="28"/>
  <c r="D444" i="28"/>
  <c r="I444" i="28" s="1"/>
  <c r="D443" i="28"/>
  <c r="I443" i="28" s="1"/>
  <c r="D442" i="28"/>
  <c r="I442" i="28" s="1"/>
  <c r="D441" i="28"/>
  <c r="I441" i="28" s="1"/>
  <c r="A487" i="28"/>
  <c r="D80" i="1"/>
  <c r="E80" i="1"/>
  <c r="G80" i="1"/>
  <c r="I494" i="28"/>
  <c r="I495" i="28"/>
  <c r="I497" i="28"/>
  <c r="I498" i="28"/>
  <c r="I493" i="28"/>
  <c r="D496" i="28"/>
  <c r="I536" i="28"/>
  <c r="I537" i="28"/>
  <c r="I538" i="28"/>
  <c r="I539" i="28"/>
  <c r="I541" i="28"/>
  <c r="I542" i="28"/>
  <c r="I535" i="28"/>
  <c r="D540" i="28"/>
  <c r="I540" i="28" s="1"/>
  <c r="D75" i="28"/>
  <c r="D74" i="28"/>
  <c r="D73" i="28"/>
  <c r="D72" i="28"/>
  <c r="D71" i="28"/>
  <c r="D70" i="28"/>
  <c r="D69" i="28"/>
  <c r="D68" i="28"/>
  <c r="D67" i="28"/>
  <c r="D66" i="28"/>
  <c r="D65" i="28"/>
  <c r="D64" i="28"/>
  <c r="D63" i="28"/>
  <c r="D62" i="28"/>
  <c r="D60" i="28"/>
  <c r="D59" i="28"/>
  <c r="D58" i="28"/>
  <c r="D57" i="28"/>
  <c r="D56" i="28"/>
  <c r="D55" i="28"/>
  <c r="D54" i="28"/>
  <c r="D53" i="28"/>
  <c r="D52" i="28"/>
  <c r="D51" i="28"/>
  <c r="D50" i="28"/>
  <c r="D49" i="28"/>
  <c r="J534" i="28" l="1"/>
  <c r="I625" i="28" s="1"/>
  <c r="I631" i="28" s="1"/>
  <c r="J630" i="28" s="1"/>
  <c r="I596" i="28"/>
  <c r="I594" i="28"/>
  <c r="H80" i="1"/>
  <c r="H106" i="1"/>
  <c r="H105" i="1"/>
  <c r="I50" i="28"/>
  <c r="D87" i="28"/>
  <c r="I87" i="28" s="1"/>
  <c r="I58" i="28"/>
  <c r="D95" i="28"/>
  <c r="I95" i="28" s="1"/>
  <c r="I67" i="28"/>
  <c r="D104" i="28"/>
  <c r="I104" i="28" s="1"/>
  <c r="I75" i="28"/>
  <c r="D112" i="28"/>
  <c r="I112" i="28" s="1"/>
  <c r="I51" i="28"/>
  <c r="D88" i="28"/>
  <c r="I88" i="28" s="1"/>
  <c r="I59" i="28"/>
  <c r="D96" i="28"/>
  <c r="I96" i="28" s="1"/>
  <c r="I64" i="28"/>
  <c r="D101" i="28"/>
  <c r="I101" i="28" s="1"/>
  <c r="I72" i="28"/>
  <c r="D109" i="28"/>
  <c r="I109" i="28" s="1"/>
  <c r="I52" i="28"/>
  <c r="D89" i="28"/>
  <c r="I89" i="28" s="1"/>
  <c r="I56" i="28"/>
  <c r="D93" i="28"/>
  <c r="I93" i="28" s="1"/>
  <c r="I60" i="28"/>
  <c r="D97" i="28"/>
  <c r="I97" i="28" s="1"/>
  <c r="I65" i="28"/>
  <c r="D102" i="28"/>
  <c r="I102" i="28" s="1"/>
  <c r="I69" i="28"/>
  <c r="D106" i="28"/>
  <c r="I106" i="28" s="1"/>
  <c r="I73" i="28"/>
  <c r="D110" i="28"/>
  <c r="I110" i="28" s="1"/>
  <c r="I54" i="28"/>
  <c r="D91" i="28"/>
  <c r="I91" i="28" s="1"/>
  <c r="I63" i="28"/>
  <c r="D100" i="28"/>
  <c r="I100" i="28" s="1"/>
  <c r="I71" i="28"/>
  <c r="D108" i="28"/>
  <c r="I108" i="28" s="1"/>
  <c r="I55" i="28"/>
  <c r="D92" i="28"/>
  <c r="I92" i="28" s="1"/>
  <c r="I68" i="28"/>
  <c r="D105" i="28"/>
  <c r="I105" i="28" s="1"/>
  <c r="I49" i="28"/>
  <c r="D86" i="28"/>
  <c r="I86" i="28" s="1"/>
  <c r="I53" i="28"/>
  <c r="D90" i="28"/>
  <c r="I90" i="28" s="1"/>
  <c r="I57" i="28"/>
  <c r="D94" i="28"/>
  <c r="I94" i="28" s="1"/>
  <c r="I62" i="28"/>
  <c r="D99" i="28"/>
  <c r="I99" i="28" s="1"/>
  <c r="I66" i="28"/>
  <c r="D103" i="28"/>
  <c r="I103" i="28" s="1"/>
  <c r="I70" i="28"/>
  <c r="D107" i="28"/>
  <c r="I107" i="28" s="1"/>
  <c r="I74" i="28"/>
  <c r="D111" i="28"/>
  <c r="I111" i="28" s="1"/>
  <c r="B575" i="28"/>
  <c r="B479" i="28"/>
  <c r="C575" i="28"/>
  <c r="C479" i="28"/>
  <c r="I496" i="28"/>
  <c r="D519" i="28"/>
  <c r="I519" i="28" s="1"/>
  <c r="J514" i="28" s="1"/>
  <c r="I600" i="28"/>
  <c r="D609" i="28"/>
  <c r="B621" i="28"/>
  <c r="C617" i="28"/>
  <c r="D614" i="28"/>
  <c r="I614" i="28" s="1"/>
  <c r="I599" i="28"/>
  <c r="I597" i="28"/>
  <c r="D610" i="28"/>
  <c r="I610" i="28" s="1"/>
  <c r="C621" i="28"/>
  <c r="B617" i="28"/>
  <c r="C487" i="28"/>
  <c r="D608" i="28"/>
  <c r="D612" i="28"/>
  <c r="D613" i="28"/>
  <c r="I613" i="28" s="1"/>
  <c r="D611" i="28"/>
  <c r="I583" i="28"/>
  <c r="D595" i="28"/>
  <c r="I595" i="28" s="1"/>
  <c r="I588" i="28"/>
  <c r="I586" i="28"/>
  <c r="I587" i="28"/>
  <c r="I589" i="28"/>
  <c r="I585" i="28"/>
  <c r="J523" i="28"/>
  <c r="F85" i="1" s="1"/>
  <c r="B487" i="28"/>
  <c r="A523" i="28"/>
  <c r="I29" i="80"/>
  <c r="I28" i="80"/>
  <c r="H22" i="80"/>
  <c r="I22" i="80" s="1"/>
  <c r="G22" i="80"/>
  <c r="E22" i="80"/>
  <c r="H21" i="80"/>
  <c r="I21" i="80" s="1"/>
  <c r="G21" i="80"/>
  <c r="E21" i="80"/>
  <c r="I19" i="80"/>
  <c r="H8" i="80"/>
  <c r="I8" i="80" s="1"/>
  <c r="I13" i="80" s="1"/>
  <c r="G8" i="80"/>
  <c r="E8" i="80"/>
  <c r="B4" i="80"/>
  <c r="A2" i="80"/>
  <c r="A1" i="80"/>
  <c r="G149" i="1"/>
  <c r="E149" i="1"/>
  <c r="D149" i="1"/>
  <c r="B799" i="28"/>
  <c r="E148" i="1"/>
  <c r="G148" i="1"/>
  <c r="G75" i="1"/>
  <c r="E75" i="1"/>
  <c r="D75" i="1"/>
  <c r="C13" i="60"/>
  <c r="E73" i="1" s="1"/>
  <c r="B13" i="60"/>
  <c r="D73" i="1" s="1"/>
  <c r="H8" i="79"/>
  <c r="I8" i="79" s="1"/>
  <c r="G8" i="79"/>
  <c r="E8" i="79"/>
  <c r="I26" i="79"/>
  <c r="I25" i="79"/>
  <c r="I27" i="79" s="1"/>
  <c r="H20" i="79"/>
  <c r="I20" i="79" s="1"/>
  <c r="G20" i="79"/>
  <c r="E20" i="79"/>
  <c r="H19" i="79"/>
  <c r="I19" i="79" s="1"/>
  <c r="G19" i="79"/>
  <c r="E19" i="79"/>
  <c r="I17" i="79"/>
  <c r="I9" i="79"/>
  <c r="B4" i="79"/>
  <c r="A2" i="79"/>
  <c r="A1" i="79"/>
  <c r="D100" i="1"/>
  <c r="E100" i="1"/>
  <c r="G100" i="1"/>
  <c r="D99" i="1"/>
  <c r="E99" i="1"/>
  <c r="G99" i="1"/>
  <c r="E85" i="1"/>
  <c r="G85" i="1"/>
  <c r="D85" i="1"/>
  <c r="D533" i="28"/>
  <c r="I530" i="28"/>
  <c r="J529" i="28" s="1"/>
  <c r="I240" i="28"/>
  <c r="I237" i="28"/>
  <c r="I215" i="28"/>
  <c r="I216" i="28"/>
  <c r="I217" i="28"/>
  <c r="I218" i="28"/>
  <c r="I219" i="28"/>
  <c r="I220" i="28"/>
  <c r="I221" i="28"/>
  <c r="I222" i="28"/>
  <c r="I223" i="28"/>
  <c r="I224" i="28"/>
  <c r="I225" i="28"/>
  <c r="I226" i="28"/>
  <c r="I227" i="28"/>
  <c r="I228" i="28"/>
  <c r="I229" i="28"/>
  <c r="I230" i="28"/>
  <c r="I233" i="28"/>
  <c r="I234" i="28"/>
  <c r="I235" i="28"/>
  <c r="I236" i="28"/>
  <c r="I238" i="28"/>
  <c r="I239" i="28"/>
  <c r="I241" i="28"/>
  <c r="I242" i="28"/>
  <c r="I243" i="28"/>
  <c r="I214" i="28"/>
  <c r="I465" i="28"/>
  <c r="I30" i="80" l="1"/>
  <c r="J624" i="28"/>
  <c r="I628" i="28"/>
  <c r="J627" i="28" s="1"/>
  <c r="I611" i="28"/>
  <c r="I612" i="28"/>
  <c r="J212" i="28"/>
  <c r="I609" i="28"/>
  <c r="I608" i="28"/>
  <c r="H85" i="1"/>
  <c r="I11" i="79"/>
  <c r="B569" i="28"/>
  <c r="H148" i="1"/>
  <c r="C802" i="28"/>
  <c r="H99" i="1"/>
  <c r="C572" i="28"/>
  <c r="H100" i="1"/>
  <c r="B473" i="28"/>
  <c r="H149" i="1"/>
  <c r="C473" i="28"/>
  <c r="C569" i="28"/>
  <c r="B572" i="28"/>
  <c r="H75" i="1"/>
  <c r="B802" i="28"/>
  <c r="I82" i="28"/>
  <c r="I25" i="80"/>
  <c r="C523" i="28"/>
  <c r="B523" i="28"/>
  <c r="I22" i="79"/>
  <c r="I31" i="80" l="1"/>
  <c r="D11" i="60" s="1"/>
  <c r="G146" i="1" s="1"/>
  <c r="H146" i="1" s="1"/>
  <c r="I28" i="79"/>
  <c r="D13" i="60" s="1"/>
  <c r="G73" i="1" s="1"/>
  <c r="H73" i="1" s="1"/>
  <c r="I145" i="28" l="1"/>
  <c r="I135" i="28"/>
  <c r="I131" i="28"/>
  <c r="A500" i="28"/>
  <c r="D82" i="1"/>
  <c r="E82" i="1"/>
  <c r="G82" i="1"/>
  <c r="H82" i="1" l="1"/>
  <c r="C500" i="28"/>
  <c r="B500" i="28"/>
  <c r="A56" i="39"/>
  <c r="B56" i="39" s="1"/>
  <c r="O56" i="39"/>
  <c r="A53" i="39"/>
  <c r="B53" i="39" s="1"/>
  <c r="A50" i="39"/>
  <c r="B50" i="39" s="1"/>
  <c r="A47" i="39"/>
  <c r="B47" i="39" s="1"/>
  <c r="A44" i="39"/>
  <c r="B44" i="39" s="1"/>
  <c r="A41" i="39"/>
  <c r="B41" i="39" s="1"/>
  <c r="A38" i="39"/>
  <c r="B38" i="39" s="1"/>
  <c r="A35" i="39"/>
  <c r="B35" i="39" s="1"/>
  <c r="A32" i="39"/>
  <c r="B32" i="39" s="1"/>
  <c r="O53" i="39"/>
  <c r="O50" i="39"/>
  <c r="O47" i="39"/>
  <c r="O44" i="39"/>
  <c r="O41" i="39"/>
  <c r="O38" i="39"/>
  <c r="O35" i="39"/>
  <c r="O32" i="39"/>
  <c r="A29" i="39"/>
  <c r="B29" i="39" s="1"/>
  <c r="O29" i="39"/>
  <c r="O23" i="39"/>
  <c r="O20" i="39"/>
  <c r="O17" i="39"/>
  <c r="O14" i="39"/>
  <c r="A23" i="39"/>
  <c r="B23" i="39" s="1"/>
  <c r="A20" i="39"/>
  <c r="B20" i="39" s="1"/>
  <c r="A17" i="39"/>
  <c r="B17" i="39" s="1"/>
  <c r="N25" i="39"/>
  <c r="K25" i="39"/>
  <c r="J25" i="39"/>
  <c r="I25" i="39"/>
  <c r="H25" i="39"/>
  <c r="G25" i="39"/>
  <c r="N22" i="39"/>
  <c r="M22" i="39"/>
  <c r="L22" i="39"/>
  <c r="K22" i="39"/>
  <c r="J22" i="39"/>
  <c r="I22" i="39"/>
  <c r="N19" i="39"/>
  <c r="M19" i="39"/>
  <c r="L19" i="39"/>
  <c r="K19" i="39"/>
  <c r="J19" i="39"/>
  <c r="I19" i="39"/>
  <c r="H19" i="39"/>
  <c r="N16" i="39"/>
  <c r="M16" i="39"/>
  <c r="L16" i="39"/>
  <c r="K16" i="39"/>
  <c r="J16" i="39"/>
  <c r="I16" i="39"/>
  <c r="H16" i="39"/>
  <c r="G16" i="39"/>
  <c r="A14" i="39"/>
  <c r="B14" i="39" s="1"/>
  <c r="I564" i="28" l="1"/>
  <c r="I561" i="28"/>
  <c r="A550" i="28" l="1"/>
  <c r="E92" i="1"/>
  <c r="G92" i="1"/>
  <c r="D92" i="1"/>
  <c r="H92" i="1" l="1"/>
  <c r="C550" i="28"/>
  <c r="B550" i="28"/>
  <c r="I208" i="28" l="1"/>
  <c r="I173" i="28"/>
  <c r="D176" i="28"/>
  <c r="E176" i="28"/>
  <c r="D177" i="28"/>
  <c r="E177" i="28"/>
  <c r="D178" i="28"/>
  <c r="E178" i="28"/>
  <c r="D179" i="28"/>
  <c r="E179" i="28"/>
  <c r="D180" i="28"/>
  <c r="E180" i="28"/>
  <c r="D181" i="28"/>
  <c r="E181" i="28"/>
  <c r="D182" i="28"/>
  <c r="E182" i="28"/>
  <c r="D183" i="28"/>
  <c r="E183" i="28"/>
  <c r="D184" i="28"/>
  <c r="E184" i="28"/>
  <c r="D185" i="28"/>
  <c r="E185" i="28"/>
  <c r="E175" i="28"/>
  <c r="D175" i="28"/>
  <c r="B6" i="60"/>
  <c r="D417" i="28"/>
  <c r="D416" i="28"/>
  <c r="I416" i="28" s="1"/>
  <c r="D415" i="28"/>
  <c r="I415" i="28" s="1"/>
  <c r="D545" i="28"/>
  <c r="I410" i="28"/>
  <c r="I795" i="28"/>
  <c r="I38" i="28"/>
  <c r="J37" i="28" s="1"/>
  <c r="E11" i="64" l="1"/>
  <c r="G11" i="64"/>
  <c r="H11" i="64"/>
  <c r="I11" i="64" s="1"/>
  <c r="E20" i="64"/>
  <c r="G20" i="64"/>
  <c r="H20" i="64"/>
  <c r="I20" i="64" s="1"/>
  <c r="E21" i="64"/>
  <c r="G21" i="64"/>
  <c r="H21" i="64"/>
  <c r="I21" i="64" s="1"/>
  <c r="H19" i="64"/>
  <c r="I19" i="64" s="1"/>
  <c r="G19" i="64"/>
  <c r="E19" i="64"/>
  <c r="G10" i="64"/>
  <c r="H10" i="64"/>
  <c r="I10" i="64" s="1"/>
  <c r="E10" i="64"/>
  <c r="G9" i="64" l="1"/>
  <c r="H9" i="64"/>
  <c r="I9" i="64" s="1"/>
  <c r="E9" i="64"/>
  <c r="H8" i="64"/>
  <c r="I8" i="64" s="1"/>
  <c r="G8" i="64"/>
  <c r="E8" i="64"/>
  <c r="D147" i="1" l="1"/>
  <c r="C10" i="60"/>
  <c r="E91" i="1" s="1"/>
  <c r="B10" i="60"/>
  <c r="D91" i="1" s="1"/>
  <c r="C3" i="60"/>
  <c r="E90" i="1" s="1"/>
  <c r="J322" i="28"/>
  <c r="J191" i="28"/>
  <c r="J187" i="28"/>
  <c r="I558" i="28"/>
  <c r="J557" i="28" s="1"/>
  <c r="J797" i="28"/>
  <c r="F121" i="86" s="1"/>
  <c r="I121" i="86" s="1"/>
  <c r="A339" i="28"/>
  <c r="I807" i="28" l="1"/>
  <c r="J806" i="28" s="1"/>
  <c r="D26" i="28"/>
  <c r="E811" i="28"/>
  <c r="D125" i="28"/>
  <c r="I125" i="28" s="1"/>
  <c r="J124" i="28" s="1"/>
  <c r="J799" i="28"/>
  <c r="F148" i="1" s="1"/>
  <c r="J794" i="28"/>
  <c r="I792" i="28"/>
  <c r="J791" i="28" s="1"/>
  <c r="F145" i="1" s="1"/>
  <c r="I409" i="28"/>
  <c r="J408" i="28" l="1"/>
  <c r="J400" i="28"/>
  <c r="J404" i="28"/>
  <c r="I359" i="28"/>
  <c r="I360" i="28"/>
  <c r="I362" i="28"/>
  <c r="I363" i="28"/>
  <c r="I364" i="28"/>
  <c r="I365" i="28"/>
  <c r="I366" i="28"/>
  <c r="I367" i="28"/>
  <c r="I368" i="28"/>
  <c r="I369" i="28"/>
  <c r="I370" i="28"/>
  <c r="I371" i="28"/>
  <c r="I372" i="28"/>
  <c r="I373" i="28"/>
  <c r="I374" i="28"/>
  <c r="I375" i="28"/>
  <c r="I376" i="28"/>
  <c r="I381" i="28"/>
  <c r="I382" i="28"/>
  <c r="I383" i="28"/>
  <c r="I384" i="28"/>
  <c r="I385" i="28"/>
  <c r="I386" i="28"/>
  <c r="I387" i="28"/>
  <c r="I388" i="28"/>
  <c r="I389" i="28"/>
  <c r="I390" i="28"/>
  <c r="I391" i="28"/>
  <c r="I392" i="28"/>
  <c r="I393" i="28"/>
  <c r="I394" i="28"/>
  <c r="I395" i="28"/>
  <c r="I396" i="28"/>
  <c r="I397" i="28"/>
  <c r="I398" i="28"/>
  <c r="D197" i="28"/>
  <c r="E197" i="28"/>
  <c r="F197" i="28"/>
  <c r="D198" i="28"/>
  <c r="E198" i="28"/>
  <c r="F198" i="28"/>
  <c r="D199" i="28"/>
  <c r="E199" i="28"/>
  <c r="F199" i="28"/>
  <c r="G199" i="28"/>
  <c r="D200" i="28"/>
  <c r="E200" i="28"/>
  <c r="F200" i="28"/>
  <c r="D201" i="28"/>
  <c r="E201" i="28"/>
  <c r="F201" i="28"/>
  <c r="D202" i="28"/>
  <c r="E202" i="28"/>
  <c r="F202" i="28"/>
  <c r="D203" i="28"/>
  <c r="E203" i="28"/>
  <c r="F203" i="28"/>
  <c r="D204" i="28"/>
  <c r="E204" i="28"/>
  <c r="F204" i="28"/>
  <c r="D205" i="28"/>
  <c r="E205" i="28"/>
  <c r="F205" i="28"/>
  <c r="D206" i="28"/>
  <c r="E206" i="28"/>
  <c r="F206" i="28"/>
  <c r="E196" i="28"/>
  <c r="F196" i="28"/>
  <c r="D196" i="28"/>
  <c r="E354" i="28"/>
  <c r="I353" i="28"/>
  <c r="E352" i="28"/>
  <c r="I352" i="28" s="1"/>
  <c r="J327" i="28"/>
  <c r="A327" i="28"/>
  <c r="A322" i="28"/>
  <c r="D52" i="1"/>
  <c r="E52" i="1"/>
  <c r="G52" i="1"/>
  <c r="E49" i="1"/>
  <c r="G49" i="1"/>
  <c r="E50" i="1"/>
  <c r="G50" i="1"/>
  <c r="D49" i="1"/>
  <c r="D50" i="1"/>
  <c r="I308" i="28"/>
  <c r="J303" i="28" s="1"/>
  <c r="A346" i="28"/>
  <c r="A334" i="28"/>
  <c r="D51" i="1"/>
  <c r="E51" i="1"/>
  <c r="G51" i="1"/>
  <c r="D53" i="1"/>
  <c r="E53" i="1"/>
  <c r="G53" i="1"/>
  <c r="H51" i="1" l="1"/>
  <c r="H50" i="1"/>
  <c r="H52" i="1"/>
  <c r="C339" i="28"/>
  <c r="H53" i="1"/>
  <c r="H49" i="1"/>
  <c r="B339" i="28"/>
  <c r="J379" i="28"/>
  <c r="C334" i="28"/>
  <c r="C346" i="28"/>
  <c r="I196" i="28"/>
  <c r="C322" i="28"/>
  <c r="C327" i="28"/>
  <c r="I199" i="28"/>
  <c r="J357" i="28"/>
  <c r="I448" i="28" s="1"/>
  <c r="I203" i="28"/>
  <c r="I198" i="28"/>
  <c r="I205" i="28"/>
  <c r="I201" i="28"/>
  <c r="I206" i="28"/>
  <c r="I204" i="28"/>
  <c r="I202" i="28"/>
  <c r="I197" i="28"/>
  <c r="I200" i="28"/>
  <c r="I354" i="28"/>
  <c r="J351" i="28" s="1"/>
  <c r="B327" i="28"/>
  <c r="B322" i="28"/>
  <c r="B346" i="28"/>
  <c r="B334" i="28"/>
  <c r="J447" i="28" l="1"/>
  <c r="I451" i="28"/>
  <c r="J450" i="28" s="1"/>
  <c r="J194" i="28"/>
  <c r="A191" i="28"/>
  <c r="D39" i="1"/>
  <c r="E39" i="1"/>
  <c r="G39" i="1"/>
  <c r="H39" i="1" l="1"/>
  <c r="B191" i="28"/>
  <c r="C191" i="28"/>
  <c r="D291" i="28" l="1"/>
  <c r="E291" i="28"/>
  <c r="F291" i="28"/>
  <c r="D292" i="28"/>
  <c r="E292" i="28"/>
  <c r="F292" i="28"/>
  <c r="D294" i="28"/>
  <c r="E294" i="28"/>
  <c r="F294" i="28"/>
  <c r="D295" i="28"/>
  <c r="E295" i="28"/>
  <c r="F295" i="28"/>
  <c r="D297" i="28"/>
  <c r="E297" i="28"/>
  <c r="F297" i="28"/>
  <c r="D298" i="28"/>
  <c r="E298" i="28"/>
  <c r="G290" i="28"/>
  <c r="E290" i="28"/>
  <c r="D290" i="28"/>
  <c r="D278" i="28"/>
  <c r="E278" i="28"/>
  <c r="F278" i="28"/>
  <c r="D279" i="28"/>
  <c r="E279" i="28"/>
  <c r="F279" i="28"/>
  <c r="D280" i="28"/>
  <c r="E280" i="28"/>
  <c r="F280" i="28"/>
  <c r="D281" i="28"/>
  <c r="E281" i="28"/>
  <c r="F281" i="28"/>
  <c r="D282" i="28"/>
  <c r="E282" i="28"/>
  <c r="F282" i="28"/>
  <c r="D283" i="28"/>
  <c r="E283" i="28"/>
  <c r="F283" i="28"/>
  <c r="D284" i="28"/>
  <c r="E284" i="28"/>
  <c r="F284" i="28"/>
  <c r="D285" i="28"/>
  <c r="E285" i="28"/>
  <c r="F285" i="28"/>
  <c r="D286" i="28"/>
  <c r="E286" i="28"/>
  <c r="F286" i="28"/>
  <c r="D287" i="28"/>
  <c r="E287" i="28"/>
  <c r="F287" i="28"/>
  <c r="D275" i="28"/>
  <c r="E275" i="28"/>
  <c r="F275" i="28"/>
  <c r="E277" i="28"/>
  <c r="F277" i="28"/>
  <c r="D277" i="28"/>
  <c r="D260" i="28"/>
  <c r="E260" i="28"/>
  <c r="F260" i="28"/>
  <c r="D261" i="28"/>
  <c r="E261" i="28"/>
  <c r="F261" i="28"/>
  <c r="D262" i="28"/>
  <c r="E262" i="28"/>
  <c r="F262" i="28"/>
  <c r="D263" i="28"/>
  <c r="E263" i="28"/>
  <c r="F263" i="28"/>
  <c r="D264" i="28"/>
  <c r="E264" i="28"/>
  <c r="F264" i="28"/>
  <c r="D265" i="28"/>
  <c r="E265" i="28"/>
  <c r="F265" i="28"/>
  <c r="D266" i="28"/>
  <c r="E266" i="28"/>
  <c r="F266" i="28"/>
  <c r="D267" i="28"/>
  <c r="E267" i="28"/>
  <c r="F267" i="28"/>
  <c r="D268" i="28"/>
  <c r="E268" i="28"/>
  <c r="F268" i="28"/>
  <c r="D269" i="28"/>
  <c r="E269" i="28"/>
  <c r="F269" i="28"/>
  <c r="D270" i="28"/>
  <c r="E270" i="28"/>
  <c r="F270" i="28"/>
  <c r="D271" i="28"/>
  <c r="E271" i="28"/>
  <c r="F271" i="28"/>
  <c r="D272" i="28"/>
  <c r="E272" i="28"/>
  <c r="F272" i="28"/>
  <c r="D273" i="28"/>
  <c r="E273" i="28"/>
  <c r="F273" i="28"/>
  <c r="D274" i="28"/>
  <c r="E274" i="28"/>
  <c r="F274" i="28"/>
  <c r="E259" i="28"/>
  <c r="F259" i="28"/>
  <c r="D259" i="28"/>
  <c r="I277" i="28" l="1"/>
  <c r="I271" i="28"/>
  <c r="I267" i="28"/>
  <c r="I263" i="28"/>
  <c r="I285" i="28"/>
  <c r="I272" i="28"/>
  <c r="I268" i="28"/>
  <c r="I264" i="28"/>
  <c r="I260" i="28"/>
  <c r="I286" i="28"/>
  <c r="I282" i="28"/>
  <c r="I279" i="28"/>
  <c r="I278" i="28"/>
  <c r="I273" i="28"/>
  <c r="I269" i="28"/>
  <c r="I265" i="28"/>
  <c r="I261" i="28"/>
  <c r="I287" i="28"/>
  <c r="I283" i="28"/>
  <c r="I270" i="28"/>
  <c r="I266" i="28"/>
  <c r="I262" i="28"/>
  <c r="I275" i="28"/>
  <c r="I284" i="28"/>
  <c r="I280" i="28"/>
  <c r="I274" i="28"/>
  <c r="I281" i="28"/>
  <c r="I294" i="28"/>
  <c r="I295" i="28"/>
  <c r="I297" i="28"/>
  <c r="I291" i="28"/>
  <c r="I292" i="28"/>
  <c r="I259" i="28"/>
  <c r="F255" i="28"/>
  <c r="F298" i="28" s="1"/>
  <c r="I298" i="28" s="1"/>
  <c r="I252" i="28"/>
  <c r="I251" i="28"/>
  <c r="I249" i="28"/>
  <c r="F247" i="28"/>
  <c r="I247" i="28" s="1"/>
  <c r="F290" i="28" l="1"/>
  <c r="I290" i="28" s="1"/>
  <c r="J257" i="28" s="1"/>
  <c r="I255" i="28"/>
  <c r="J246" i="28" s="1"/>
  <c r="I159" i="28"/>
  <c r="F182" i="28" l="1"/>
  <c r="I182" i="28" s="1"/>
  <c r="F183" i="28"/>
  <c r="I183" i="28" s="1"/>
  <c r="F184" i="28"/>
  <c r="I184" i="28" s="1"/>
  <c r="F185" i="28"/>
  <c r="I185" i="28" s="1"/>
  <c r="F176" i="28"/>
  <c r="I176" i="28" s="1"/>
  <c r="F177" i="28"/>
  <c r="I177" i="28" s="1"/>
  <c r="F178" i="28"/>
  <c r="I178" i="28" s="1"/>
  <c r="F179" i="28"/>
  <c r="I179" i="28" s="1"/>
  <c r="F180" i="28"/>
  <c r="I180" i="28" s="1"/>
  <c r="F181" i="28"/>
  <c r="I181" i="28" s="1"/>
  <c r="F175" i="28"/>
  <c r="I175" i="28" s="1"/>
  <c r="D165" i="28"/>
  <c r="E165" i="28"/>
  <c r="F165" i="28"/>
  <c r="D166" i="28"/>
  <c r="E166" i="28"/>
  <c r="F166" i="28"/>
  <c r="D167" i="28"/>
  <c r="E167" i="28"/>
  <c r="F167" i="28"/>
  <c r="D168" i="28"/>
  <c r="E168" i="28"/>
  <c r="F168" i="28"/>
  <c r="D169" i="28"/>
  <c r="E169" i="28"/>
  <c r="F169" i="28"/>
  <c r="D170" i="28"/>
  <c r="E170" i="28"/>
  <c r="F170" i="28"/>
  <c r="D161" i="28"/>
  <c r="E161" i="28"/>
  <c r="F161" i="28"/>
  <c r="D162" i="28"/>
  <c r="E162" i="28"/>
  <c r="F162" i="28"/>
  <c r="D163" i="28"/>
  <c r="E163" i="28"/>
  <c r="F163" i="28"/>
  <c r="D164" i="28"/>
  <c r="E164" i="28"/>
  <c r="F164" i="28"/>
  <c r="E160" i="28"/>
  <c r="F160" i="28"/>
  <c r="D160" i="28"/>
  <c r="I137" i="28"/>
  <c r="I138" i="28"/>
  <c r="I139" i="28"/>
  <c r="I140" i="28"/>
  <c r="I141" i="28"/>
  <c r="I142" i="28"/>
  <c r="I136" i="28"/>
  <c r="I132" i="28"/>
  <c r="I133" i="28"/>
  <c r="I134" i="28"/>
  <c r="I128" i="28"/>
  <c r="J127" i="28" s="1"/>
  <c r="D154" i="28"/>
  <c r="E154" i="28"/>
  <c r="D155" i="28"/>
  <c r="E155" i="28"/>
  <c r="D156" i="28"/>
  <c r="E156" i="28"/>
  <c r="A463" i="28"/>
  <c r="I464" i="28"/>
  <c r="J463" i="28" s="1"/>
  <c r="I458" i="28"/>
  <c r="J457" i="28" s="1"/>
  <c r="I455" i="28"/>
  <c r="J454" i="28" s="1"/>
  <c r="I461" i="28"/>
  <c r="J460" i="28" s="1"/>
  <c r="I492" i="28"/>
  <c r="J491" i="28" s="1"/>
  <c r="J130" i="28" l="1"/>
  <c r="I160" i="28"/>
  <c r="I163" i="28"/>
  <c r="I169" i="28"/>
  <c r="I165" i="28"/>
  <c r="I164" i="28"/>
  <c r="I162" i="28"/>
  <c r="I161" i="28"/>
  <c r="I170" i="28"/>
  <c r="I167" i="28"/>
  <c r="I166" i="28"/>
  <c r="I168" i="28"/>
  <c r="I154" i="28"/>
  <c r="I155" i="28"/>
  <c r="I156" i="28"/>
  <c r="J158" i="28" l="1"/>
  <c r="I301" i="28" s="1"/>
  <c r="J172" i="28"/>
  <c r="F567" i="28"/>
  <c r="E567" i="28"/>
  <c r="F564" i="28"/>
  <c r="E564" i="28"/>
  <c r="F558" i="28"/>
  <c r="E558" i="28"/>
  <c r="B615" i="28"/>
  <c r="B603" i="28"/>
  <c r="B590" i="28"/>
  <c r="E485" i="28"/>
  <c r="E619" i="28" s="1"/>
  <c r="D485" i="28"/>
  <c r="E484" i="28"/>
  <c r="E618" i="28" s="1"/>
  <c r="D484" i="28"/>
  <c r="I437" i="28"/>
  <c r="B429" i="28"/>
  <c r="B435" i="28" s="1"/>
  <c r="I420" i="28"/>
  <c r="I417" i="28"/>
  <c r="D426" i="28" l="1"/>
  <c r="I426" i="28" s="1"/>
  <c r="D428" i="28"/>
  <c r="D581" i="28" s="1"/>
  <c r="D488" i="28"/>
  <c r="D618" i="28"/>
  <c r="I618" i="28" s="1"/>
  <c r="D489" i="28"/>
  <c r="D619" i="28"/>
  <c r="I619" i="28" s="1"/>
  <c r="I567" i="28"/>
  <c r="J566" i="28" s="1"/>
  <c r="E511" i="28"/>
  <c r="E488" i="28"/>
  <c r="E512" i="28"/>
  <c r="E489" i="28"/>
  <c r="J560" i="28"/>
  <c r="I484" i="28"/>
  <c r="D511" i="28"/>
  <c r="I485" i="28"/>
  <c r="D512" i="28"/>
  <c r="J563" i="28"/>
  <c r="I488" i="28" l="1"/>
  <c r="I512" i="28"/>
  <c r="I489" i="28"/>
  <c r="J617" i="28"/>
  <c r="I511" i="28"/>
  <c r="J483" i="28"/>
  <c r="D432" i="28"/>
  <c r="I432" i="28" s="1"/>
  <c r="I428" i="28"/>
  <c r="D434" i="28"/>
  <c r="D606" i="28" l="1"/>
  <c r="D602" i="28"/>
  <c r="I602" i="28" s="1"/>
  <c r="J510" i="28"/>
  <c r="J487" i="28"/>
  <c r="I434" i="28"/>
  <c r="I581" i="28"/>
  <c r="I606" i="28" l="1"/>
  <c r="B420" i="28"/>
  <c r="B418" i="28"/>
  <c r="B415" i="28"/>
  <c r="B414" i="28"/>
  <c r="J553" i="28"/>
  <c r="I548" i="28"/>
  <c r="J547" i="28" s="1"/>
  <c r="B548" i="28"/>
  <c r="B545" i="28"/>
  <c r="I545" i="28"/>
  <c r="J544" i="28" s="1"/>
  <c r="I76" i="28"/>
  <c r="H438" i="28"/>
  <c r="I438" i="28" s="1"/>
  <c r="J436" i="28" s="1"/>
  <c r="B46" i="28"/>
  <c r="F45" i="28"/>
  <c r="F81" i="28" s="1"/>
  <c r="F44" i="28"/>
  <c r="F80" i="28" s="1"/>
  <c r="D45" i="28"/>
  <c r="D81" i="28" s="1"/>
  <c r="D44" i="28"/>
  <c r="D80" i="28" s="1"/>
  <c r="B45" i="28"/>
  <c r="B416" i="28" s="1"/>
  <c r="B44" i="28"/>
  <c r="I31" i="28"/>
  <c r="J30" i="28" s="1"/>
  <c r="G811" i="28" s="1"/>
  <c r="E27" i="78"/>
  <c r="J15" i="78" s="1"/>
  <c r="H445" i="28" s="1"/>
  <c r="I445" i="28" s="1"/>
  <c r="J440" i="28" s="1"/>
  <c r="E17" i="78"/>
  <c r="G17" i="78" s="1"/>
  <c r="E18" i="78"/>
  <c r="G18" i="78" s="1"/>
  <c r="E19" i="78"/>
  <c r="G19" i="78" s="1"/>
  <c r="E20" i="78"/>
  <c r="G20" i="78" s="1"/>
  <c r="E21" i="78"/>
  <c r="G21" i="78" s="1"/>
  <c r="E22" i="78"/>
  <c r="G22" i="78" s="1"/>
  <c r="E23" i="78"/>
  <c r="G23" i="78" s="1"/>
  <c r="E24" i="78"/>
  <c r="G24" i="78" s="1"/>
  <c r="E16" i="78"/>
  <c r="G16" i="78" s="1"/>
  <c r="G12" i="78"/>
  <c r="E13" i="78"/>
  <c r="G13" i="78" s="1"/>
  <c r="E11" i="78"/>
  <c r="E4" i="78"/>
  <c r="G4" i="78" s="1"/>
  <c r="E5" i="78"/>
  <c r="G5" i="78" s="1"/>
  <c r="E6" i="78"/>
  <c r="G6" i="78" s="1"/>
  <c r="E7" i="78"/>
  <c r="G7" i="78" s="1"/>
  <c r="E8" i="78"/>
  <c r="G8" i="78" s="1"/>
  <c r="E3" i="78"/>
  <c r="G3" i="78" s="1"/>
  <c r="I27" i="28"/>
  <c r="I26" i="28"/>
  <c r="G27" i="78" l="1"/>
  <c r="G29" i="78" s="1"/>
  <c r="G11" i="78"/>
  <c r="J14" i="78"/>
  <c r="I81" i="28"/>
  <c r="I80" i="28"/>
  <c r="F551" i="28"/>
  <c r="I551" i="28" s="1"/>
  <c r="J550" i="28" s="1"/>
  <c r="G25" i="78"/>
  <c r="G14" i="78"/>
  <c r="J2" i="78"/>
  <c r="I44" i="28"/>
  <c r="I45" i="28"/>
  <c r="G9" i="78"/>
  <c r="J4" i="78" s="1"/>
  <c r="I22" i="28"/>
  <c r="I21" i="28"/>
  <c r="A408" i="28"/>
  <c r="A404" i="28"/>
  <c r="A400" i="28"/>
  <c r="A379" i="28"/>
  <c r="A357" i="28"/>
  <c r="A563" i="28"/>
  <c r="A560" i="28"/>
  <c r="A440" i="28"/>
  <c r="A547" i="28"/>
  <c r="C547" i="28" s="1"/>
  <c r="A544" i="28"/>
  <c r="A534" i="28"/>
  <c r="A37" i="28"/>
  <c r="D89" i="1"/>
  <c r="E89" i="1"/>
  <c r="G89" i="1"/>
  <c r="E87" i="1"/>
  <c r="G87" i="1"/>
  <c r="E81" i="1"/>
  <c r="G81" i="1"/>
  <c r="D81" i="1"/>
  <c r="E97" i="1"/>
  <c r="G97" i="1"/>
  <c r="D97" i="1"/>
  <c r="H89" i="1" l="1"/>
  <c r="H81" i="1"/>
  <c r="J16" i="78"/>
  <c r="H421" i="28"/>
  <c r="H87" i="1"/>
  <c r="H97" i="1"/>
  <c r="E810" i="28"/>
  <c r="J8" i="78"/>
  <c r="J12" i="78" s="1"/>
  <c r="J6" i="78"/>
  <c r="J10" i="78" s="1"/>
  <c r="H28" i="28" s="1"/>
  <c r="J20" i="28"/>
  <c r="G810" i="28" s="1"/>
  <c r="B547" i="28"/>
  <c r="E96" i="1"/>
  <c r="G96" i="1"/>
  <c r="D96" i="1"/>
  <c r="G65" i="1"/>
  <c r="E65" i="1"/>
  <c r="D65" i="1"/>
  <c r="H435" i="28" l="1"/>
  <c r="I435" i="28" s="1"/>
  <c r="J430" i="28" s="1"/>
  <c r="H429" i="28"/>
  <c r="I429" i="28" s="1"/>
  <c r="J423" i="28" s="1"/>
  <c r="I421" i="28"/>
  <c r="J413" i="28" s="1"/>
  <c r="H615" i="28"/>
  <c r="I615" i="28" s="1"/>
  <c r="J604" i="28" s="1"/>
  <c r="H603" i="28"/>
  <c r="I603" i="28" s="1"/>
  <c r="J592" i="28" s="1"/>
  <c r="H590" i="28"/>
  <c r="I590" i="28" s="1"/>
  <c r="J579" i="28" s="1"/>
  <c r="D508" i="28"/>
  <c r="I508" i="28" s="1"/>
  <c r="J500" i="28" s="1"/>
  <c r="F82" i="1" s="1"/>
  <c r="H65" i="1"/>
  <c r="H96" i="1"/>
  <c r="I28" i="28"/>
  <c r="J24" i="28" s="1"/>
  <c r="H46" i="28"/>
  <c r="E56" i="1"/>
  <c r="G56" i="1"/>
  <c r="D56" i="1"/>
  <c r="H56" i="1" l="1"/>
  <c r="B379" i="28"/>
  <c r="C379" i="28"/>
  <c r="I46" i="28"/>
  <c r="J42" i="28" s="1"/>
  <c r="H83" i="28"/>
  <c r="I83" i="28" s="1"/>
  <c r="J78" i="28" s="1"/>
  <c r="E55" i="1"/>
  <c r="G55" i="1"/>
  <c r="D55" i="1"/>
  <c r="C794" i="28"/>
  <c r="B794" i="28"/>
  <c r="E59" i="1"/>
  <c r="G59" i="1"/>
  <c r="D59" i="1"/>
  <c r="H59" i="1" l="1"/>
  <c r="B357" i="28"/>
  <c r="C408" i="28"/>
  <c r="H55" i="1"/>
  <c r="B408" i="28"/>
  <c r="C357" i="28"/>
  <c r="D15" i="1"/>
  <c r="D58" i="1"/>
  <c r="E58" i="1"/>
  <c r="G58" i="1"/>
  <c r="G57" i="1"/>
  <c r="E57" i="1"/>
  <c r="D57" i="1"/>
  <c r="D98" i="1"/>
  <c r="D102" i="1"/>
  <c r="H58" i="1" l="1"/>
  <c r="B400" i="28"/>
  <c r="C400" i="28"/>
  <c r="B404" i="28"/>
  <c r="C404" i="28"/>
  <c r="H57" i="1"/>
  <c r="D87" i="1"/>
  <c r="A124" i="28" l="1"/>
  <c r="G32" i="1"/>
  <c r="E32" i="1"/>
  <c r="D32" i="1"/>
  <c r="H32" i="1" l="1"/>
  <c r="C124" i="28"/>
  <c r="B124" i="28"/>
  <c r="G145" i="77" l="1"/>
  <c r="H145" i="77" s="1"/>
  <c r="E145" i="77"/>
  <c r="D145" i="77"/>
  <c r="G142" i="77"/>
  <c r="H142" i="77" s="1"/>
  <c r="E142" i="77"/>
  <c r="D142" i="77"/>
  <c r="G141" i="77"/>
  <c r="H141" i="77" s="1"/>
  <c r="E141" i="77"/>
  <c r="D141" i="77"/>
  <c r="G140" i="77"/>
  <c r="H140" i="77" s="1"/>
  <c r="E140" i="77"/>
  <c r="D140" i="77"/>
  <c r="G139" i="77"/>
  <c r="H139" i="77" s="1"/>
  <c r="E139" i="77"/>
  <c r="D139" i="77"/>
  <c r="G138" i="77"/>
  <c r="H138" i="77" s="1"/>
  <c r="E138" i="77"/>
  <c r="D138" i="77"/>
  <c r="G137" i="77"/>
  <c r="H137" i="77" s="1"/>
  <c r="E137" i="77"/>
  <c r="D137" i="77"/>
  <c r="G136" i="77"/>
  <c r="H136" i="77" s="1"/>
  <c r="E136" i="77"/>
  <c r="D136" i="77"/>
  <c r="G135" i="77"/>
  <c r="H135" i="77" s="1"/>
  <c r="E135" i="77"/>
  <c r="D135" i="77"/>
  <c r="G134" i="77"/>
  <c r="H134" i="77" s="1"/>
  <c r="E134" i="77"/>
  <c r="D134" i="77"/>
  <c r="G133" i="77"/>
  <c r="H133" i="77" s="1"/>
  <c r="E133" i="77"/>
  <c r="D133" i="77"/>
  <c r="G132" i="77"/>
  <c r="H132" i="77" s="1"/>
  <c r="E132" i="77"/>
  <c r="D132" i="77"/>
  <c r="G131" i="77"/>
  <c r="H131" i="77" s="1"/>
  <c r="E131" i="77"/>
  <c r="D131" i="77"/>
  <c r="G130" i="77"/>
  <c r="H130" i="77" s="1"/>
  <c r="E130" i="77"/>
  <c r="D130" i="77"/>
  <c r="G128" i="77"/>
  <c r="H128" i="77" s="1"/>
  <c r="E128" i="77"/>
  <c r="D128" i="77"/>
  <c r="G127" i="77"/>
  <c r="H127" i="77" s="1"/>
  <c r="E127" i="77"/>
  <c r="D127" i="77"/>
  <c r="G126" i="77"/>
  <c r="H126" i="77" s="1"/>
  <c r="E126" i="77"/>
  <c r="D126" i="77"/>
  <c r="G125" i="77"/>
  <c r="H125" i="77" s="1"/>
  <c r="E125" i="77"/>
  <c r="D125" i="77"/>
  <c r="G124" i="77"/>
  <c r="H124" i="77" s="1"/>
  <c r="E124" i="77"/>
  <c r="D124" i="77"/>
  <c r="G123" i="77"/>
  <c r="H123" i="77" s="1"/>
  <c r="E123" i="77"/>
  <c r="D123" i="77"/>
  <c r="G122" i="77"/>
  <c r="H122" i="77" s="1"/>
  <c r="E122" i="77"/>
  <c r="D122" i="77"/>
  <c r="G121" i="77"/>
  <c r="H121" i="77" s="1"/>
  <c r="E121" i="77"/>
  <c r="D121" i="77"/>
  <c r="G120" i="77"/>
  <c r="H120" i="77" s="1"/>
  <c r="E120" i="77"/>
  <c r="D120" i="77"/>
  <c r="G119" i="77"/>
  <c r="H119" i="77" s="1"/>
  <c r="E119" i="77"/>
  <c r="D119" i="77"/>
  <c r="G118" i="77"/>
  <c r="H118" i="77" s="1"/>
  <c r="E118" i="77"/>
  <c r="D118" i="77"/>
  <c r="G117" i="77"/>
  <c r="H117" i="77" s="1"/>
  <c r="E117" i="77"/>
  <c r="D117" i="77"/>
  <c r="G116" i="77"/>
  <c r="H116" i="77" s="1"/>
  <c r="E116" i="77"/>
  <c r="D116" i="77"/>
  <c r="G115" i="77"/>
  <c r="H115" i="77" s="1"/>
  <c r="E115" i="77"/>
  <c r="D115" i="77"/>
  <c r="G113" i="77"/>
  <c r="H113" i="77" s="1"/>
  <c r="E113" i="77"/>
  <c r="D113" i="77"/>
  <c r="G112" i="77"/>
  <c r="H112" i="77" s="1"/>
  <c r="E112" i="77"/>
  <c r="D112" i="77"/>
  <c r="G111" i="77"/>
  <c r="H111" i="77" s="1"/>
  <c r="E111" i="77"/>
  <c r="D111" i="77"/>
  <c r="G110" i="77"/>
  <c r="H110" i="77" s="1"/>
  <c r="E110" i="77"/>
  <c r="D110" i="77"/>
  <c r="G109" i="77"/>
  <c r="H109" i="77" s="1"/>
  <c r="E109" i="77"/>
  <c r="D109" i="77"/>
  <c r="G108" i="77"/>
  <c r="H108" i="77" s="1"/>
  <c r="E108" i="77"/>
  <c r="D108" i="77"/>
  <c r="G107" i="77"/>
  <c r="H107" i="77" s="1"/>
  <c r="E107" i="77"/>
  <c r="D107" i="77"/>
  <c r="G106" i="77"/>
  <c r="H106" i="77" s="1"/>
  <c r="E106" i="77"/>
  <c r="D106" i="77"/>
  <c r="G102" i="77"/>
  <c r="H102" i="77" s="1"/>
  <c r="E102" i="77"/>
  <c r="D102" i="77"/>
  <c r="G101" i="77"/>
  <c r="H101" i="77" s="1"/>
  <c r="E101" i="77"/>
  <c r="D101" i="77"/>
  <c r="E100" i="77"/>
  <c r="D100" i="77"/>
  <c r="G98" i="77"/>
  <c r="H98" i="77" s="1"/>
  <c r="E98" i="77"/>
  <c r="D98" i="77"/>
  <c r="G97" i="77"/>
  <c r="H97" i="77" s="1"/>
  <c r="E97" i="77"/>
  <c r="D97" i="77"/>
  <c r="G96" i="77"/>
  <c r="H96" i="77" s="1"/>
  <c r="E96" i="77"/>
  <c r="D96" i="77"/>
  <c r="G95" i="77"/>
  <c r="H95" i="77" s="1"/>
  <c r="E95" i="77"/>
  <c r="D95" i="77"/>
  <c r="G94" i="77"/>
  <c r="H94" i="77" s="1"/>
  <c r="E94" i="77"/>
  <c r="D94" i="77"/>
  <c r="G93" i="77"/>
  <c r="H93" i="77" s="1"/>
  <c r="E93" i="77"/>
  <c r="D93" i="77"/>
  <c r="G92" i="77"/>
  <c r="H92" i="77" s="1"/>
  <c r="E92" i="77"/>
  <c r="D92" i="77"/>
  <c r="G91" i="77"/>
  <c r="H91" i="77" s="1"/>
  <c r="E91" i="77"/>
  <c r="D91" i="77"/>
  <c r="G90" i="77"/>
  <c r="H90" i="77" s="1"/>
  <c r="E90" i="77"/>
  <c r="D90" i="77"/>
  <c r="G89" i="77"/>
  <c r="H89" i="77" s="1"/>
  <c r="E89" i="77"/>
  <c r="D89" i="77"/>
  <c r="G88" i="77"/>
  <c r="H88" i="77" s="1"/>
  <c r="E88" i="77"/>
  <c r="D88" i="77"/>
  <c r="G87" i="77"/>
  <c r="H87" i="77" s="1"/>
  <c r="E87" i="77"/>
  <c r="D87" i="77"/>
  <c r="G86" i="77"/>
  <c r="H86" i="77" s="1"/>
  <c r="E86" i="77"/>
  <c r="D86" i="77"/>
  <c r="G85" i="77"/>
  <c r="H85" i="77" s="1"/>
  <c r="E85" i="77"/>
  <c r="D85" i="77"/>
  <c r="G84" i="77"/>
  <c r="H84" i="77" s="1"/>
  <c r="E84" i="77"/>
  <c r="D84" i="77"/>
  <c r="G83" i="77"/>
  <c r="H83" i="77" s="1"/>
  <c r="E83" i="77"/>
  <c r="D83" i="77"/>
  <c r="G81" i="77"/>
  <c r="H81" i="77" s="1"/>
  <c r="E81" i="77"/>
  <c r="D81" i="77"/>
  <c r="G80" i="77"/>
  <c r="H80" i="77" s="1"/>
  <c r="E80" i="77"/>
  <c r="D80" i="77"/>
  <c r="G79" i="77"/>
  <c r="H79" i="77" s="1"/>
  <c r="E79" i="77"/>
  <c r="D79" i="77"/>
  <c r="G78" i="77"/>
  <c r="H78" i="77" s="1"/>
  <c r="E78" i="77"/>
  <c r="D78" i="77"/>
  <c r="G77" i="77"/>
  <c r="H77" i="77" s="1"/>
  <c r="E77" i="77"/>
  <c r="D77" i="77"/>
  <c r="G76" i="77"/>
  <c r="H76" i="77" s="1"/>
  <c r="E76" i="77"/>
  <c r="D76" i="77"/>
  <c r="G75" i="77"/>
  <c r="H75" i="77" s="1"/>
  <c r="E75" i="77"/>
  <c r="D75" i="77"/>
  <c r="G74" i="77"/>
  <c r="H74" i="77" s="1"/>
  <c r="E74" i="77"/>
  <c r="D74" i="77"/>
  <c r="G73" i="77"/>
  <c r="H73" i="77" s="1"/>
  <c r="E73" i="77"/>
  <c r="D73" i="77"/>
  <c r="G72" i="77"/>
  <c r="H72" i="77" s="1"/>
  <c r="E72" i="77"/>
  <c r="D72" i="77"/>
  <c r="G71" i="77"/>
  <c r="H71" i="77" s="1"/>
  <c r="E71" i="77"/>
  <c r="D71" i="77"/>
  <c r="G68" i="77"/>
  <c r="H68" i="77" s="1"/>
  <c r="E68" i="77"/>
  <c r="D68" i="77"/>
  <c r="G67" i="77"/>
  <c r="H67" i="77" s="1"/>
  <c r="E67" i="77"/>
  <c r="D67" i="77"/>
  <c r="G66" i="77"/>
  <c r="H66" i="77" s="1"/>
  <c r="E66" i="77"/>
  <c r="D66" i="77"/>
  <c r="G65" i="77"/>
  <c r="H65" i="77" s="1"/>
  <c r="E65" i="77"/>
  <c r="D65" i="77"/>
  <c r="G64" i="77"/>
  <c r="H64" i="77" s="1"/>
  <c r="E64" i="77"/>
  <c r="D64" i="77"/>
  <c r="G63" i="77"/>
  <c r="H63" i="77" s="1"/>
  <c r="E63" i="77"/>
  <c r="D63" i="77"/>
  <c r="E62" i="77"/>
  <c r="D62" i="77"/>
  <c r="G61" i="77"/>
  <c r="H61" i="77" s="1"/>
  <c r="E61" i="77"/>
  <c r="D61" i="77"/>
  <c r="G59" i="77"/>
  <c r="H59" i="77" s="1"/>
  <c r="E59" i="77"/>
  <c r="D59" i="77"/>
  <c r="G58" i="77"/>
  <c r="H58" i="77" s="1"/>
  <c r="E58" i="77"/>
  <c r="D58" i="77"/>
  <c r="G57" i="77"/>
  <c r="H57" i="77" s="1"/>
  <c r="E57" i="77"/>
  <c r="D57" i="77"/>
  <c r="G56" i="77"/>
  <c r="H56" i="77" s="1"/>
  <c r="E56" i="77"/>
  <c r="D56" i="77"/>
  <c r="G54" i="77"/>
  <c r="H54" i="77" s="1"/>
  <c r="E54" i="77"/>
  <c r="D54" i="77"/>
  <c r="G53" i="77"/>
  <c r="H53" i="77" s="1"/>
  <c r="E53" i="77"/>
  <c r="D53" i="77"/>
  <c r="G52" i="77"/>
  <c r="H52" i="77" s="1"/>
  <c r="E52" i="77"/>
  <c r="D52" i="77"/>
  <c r="G51" i="77"/>
  <c r="H51" i="77" s="1"/>
  <c r="E51" i="77"/>
  <c r="D51" i="77"/>
  <c r="G49" i="77"/>
  <c r="H49" i="77" s="1"/>
  <c r="E49" i="77"/>
  <c r="D49" i="77"/>
  <c r="G48" i="77"/>
  <c r="H48" i="77" s="1"/>
  <c r="E48" i="77"/>
  <c r="D48" i="77"/>
  <c r="G47" i="77"/>
  <c r="H47" i="77" s="1"/>
  <c r="E47" i="77"/>
  <c r="D47" i="77"/>
  <c r="G46" i="77"/>
  <c r="H46" i="77" s="1"/>
  <c r="E46" i="77"/>
  <c r="D46" i="77"/>
  <c r="G45" i="77"/>
  <c r="H45" i="77" s="1"/>
  <c r="E45" i="77"/>
  <c r="D45" i="77"/>
  <c r="G44" i="77"/>
  <c r="H44" i="77" s="1"/>
  <c r="E44" i="77"/>
  <c r="D44" i="77"/>
  <c r="G42" i="77"/>
  <c r="H42" i="77" s="1"/>
  <c r="E42" i="77"/>
  <c r="D42" i="77"/>
  <c r="G41" i="77"/>
  <c r="H41" i="77" s="1"/>
  <c r="E41" i="77"/>
  <c r="D41" i="77"/>
  <c r="G40" i="77"/>
  <c r="H40" i="77" s="1"/>
  <c r="E40" i="77"/>
  <c r="D40" i="77"/>
  <c r="G39" i="77"/>
  <c r="H39" i="77" s="1"/>
  <c r="E39" i="77"/>
  <c r="D39" i="77"/>
  <c r="G36" i="77"/>
  <c r="H36" i="77" s="1"/>
  <c r="E36" i="77"/>
  <c r="D36" i="77"/>
  <c r="G35" i="77"/>
  <c r="H35" i="77" s="1"/>
  <c r="E35" i="77"/>
  <c r="D35" i="77"/>
  <c r="G33" i="77"/>
  <c r="H33" i="77" s="1"/>
  <c r="E33" i="77"/>
  <c r="D33" i="77"/>
  <c r="G32" i="77"/>
  <c r="H32" i="77" s="1"/>
  <c r="E32" i="77"/>
  <c r="D32" i="77"/>
  <c r="G31" i="77"/>
  <c r="H31" i="77" s="1"/>
  <c r="E31" i="77"/>
  <c r="D31" i="77"/>
  <c r="G30" i="77"/>
  <c r="H30" i="77" s="1"/>
  <c r="E30" i="77"/>
  <c r="D30" i="77"/>
  <c r="E28" i="77"/>
  <c r="G26" i="77"/>
  <c r="H26" i="77" s="1"/>
  <c r="E26" i="77"/>
  <c r="D26" i="77"/>
  <c r="G25" i="77"/>
  <c r="H25" i="77" s="1"/>
  <c r="E25" i="77"/>
  <c r="D25" i="77"/>
  <c r="G24" i="77"/>
  <c r="H24" i="77" s="1"/>
  <c r="E24" i="77"/>
  <c r="D24" i="77"/>
  <c r="G22" i="77"/>
  <c r="H22" i="77" s="1"/>
  <c r="E22" i="77"/>
  <c r="D22" i="77"/>
  <c r="G21" i="77"/>
  <c r="H21" i="77" s="1"/>
  <c r="E21" i="77"/>
  <c r="D21" i="77"/>
  <c r="G20" i="77"/>
  <c r="H20" i="77" s="1"/>
  <c r="E20" i="77"/>
  <c r="D20" i="77"/>
  <c r="G18" i="77"/>
  <c r="H18" i="77" s="1"/>
  <c r="E18" i="77"/>
  <c r="D18" i="77"/>
  <c r="G15" i="77"/>
  <c r="H15" i="77" s="1"/>
  <c r="E15" i="77"/>
  <c r="D15" i="77"/>
  <c r="G14" i="77"/>
  <c r="H14" i="77" s="1"/>
  <c r="E14" i="77"/>
  <c r="D14" i="77"/>
  <c r="J17" i="28"/>
  <c r="C9" i="60"/>
  <c r="E16" i="77" s="1"/>
  <c r="B9" i="60"/>
  <c r="D16" i="1" s="1"/>
  <c r="I26" i="76"/>
  <c r="I25" i="76"/>
  <c r="I22" i="76"/>
  <c r="I17" i="76"/>
  <c r="H9" i="76"/>
  <c r="I9" i="76" s="1"/>
  <c r="G9" i="76"/>
  <c r="E9" i="76"/>
  <c r="H8" i="76"/>
  <c r="I8" i="76" s="1"/>
  <c r="G8" i="76"/>
  <c r="E8" i="76"/>
  <c r="B4" i="76"/>
  <c r="A2" i="76"/>
  <c r="A1" i="76"/>
  <c r="D16" i="86" l="1"/>
  <c r="D14" i="86"/>
  <c r="I27" i="76"/>
  <c r="B17" i="28"/>
  <c r="D16" i="77"/>
  <c r="I11" i="76"/>
  <c r="I28" i="76" s="1"/>
  <c r="D9" i="60" l="1"/>
  <c r="G16" i="77" s="1"/>
  <c r="H16" i="77" s="1"/>
  <c r="E16" i="1"/>
  <c r="E14" i="86" s="1"/>
  <c r="A26" i="39"/>
  <c r="A11" i="39"/>
  <c r="A316" i="28"/>
  <c r="A310" i="28"/>
  <c r="A303" i="28"/>
  <c r="G48" i="1"/>
  <c r="E48" i="1"/>
  <c r="D48" i="1"/>
  <c r="G47" i="1"/>
  <c r="E47" i="1"/>
  <c r="D47" i="1"/>
  <c r="G46" i="1"/>
  <c r="E46" i="1"/>
  <c r="D46" i="1"/>
  <c r="E70" i="77"/>
  <c r="D70" i="77"/>
  <c r="H47" i="1" l="1"/>
  <c r="H46" i="1"/>
  <c r="C17" i="28"/>
  <c r="H48" i="1"/>
  <c r="G16" i="1"/>
  <c r="G14" i="86" s="1"/>
  <c r="C635" i="28"/>
  <c r="D635" i="28" s="1"/>
  <c r="E635" i="28" s="1"/>
  <c r="F635" i="28" s="1"/>
  <c r="G635" i="28" s="1"/>
  <c r="H635" i="28" s="1"/>
  <c r="I635" i="28" s="1"/>
  <c r="C303" i="28"/>
  <c r="C310" i="28"/>
  <c r="B316" i="28"/>
  <c r="B310" i="28"/>
  <c r="C316" i="28"/>
  <c r="B303" i="28"/>
  <c r="C7" i="60"/>
  <c r="E144" i="77" s="1"/>
  <c r="B7" i="60"/>
  <c r="D144" i="77" s="1"/>
  <c r="I25" i="71"/>
  <c r="I24" i="71"/>
  <c r="I21" i="71"/>
  <c r="I16" i="71"/>
  <c r="H8" i="71"/>
  <c r="I8" i="71" s="1"/>
  <c r="I10" i="71" s="1"/>
  <c r="G8" i="71"/>
  <c r="E8" i="71"/>
  <c r="B4" i="71"/>
  <c r="A2" i="71"/>
  <c r="A1" i="71"/>
  <c r="E18" i="1"/>
  <c r="D19" i="1"/>
  <c r="C6" i="60"/>
  <c r="E19" i="77" s="1"/>
  <c r="D19" i="77"/>
  <c r="I26" i="70"/>
  <c r="I25" i="70"/>
  <c r="H9" i="70"/>
  <c r="I9" i="70" s="1"/>
  <c r="G9" i="70"/>
  <c r="E9" i="70"/>
  <c r="H8" i="70"/>
  <c r="I8" i="70" s="1"/>
  <c r="G8" i="70"/>
  <c r="E8" i="70"/>
  <c r="B4" i="70"/>
  <c r="A2" i="70"/>
  <c r="A1" i="70"/>
  <c r="I34" i="67"/>
  <c r="I33" i="67"/>
  <c r="H22" i="67"/>
  <c r="I22" i="67" s="1"/>
  <c r="G22" i="67"/>
  <c r="E22" i="67"/>
  <c r="H21" i="67"/>
  <c r="I21" i="67" s="1"/>
  <c r="G21" i="67"/>
  <c r="E21" i="67"/>
  <c r="H20" i="67"/>
  <c r="I20" i="67" s="1"/>
  <c r="G20" i="67"/>
  <c r="E20" i="67"/>
  <c r="I12" i="67"/>
  <c r="B4" i="67"/>
  <c r="A2" i="67"/>
  <c r="A1" i="67"/>
  <c r="B3" i="60"/>
  <c r="I9" i="66"/>
  <c r="I8" i="66"/>
  <c r="I11" i="66" s="1"/>
  <c r="I26" i="66"/>
  <c r="I25" i="66"/>
  <c r="H21" i="66"/>
  <c r="I21" i="66" s="1"/>
  <c r="G21" i="66"/>
  <c r="E21" i="66"/>
  <c r="H20" i="66"/>
  <c r="I20" i="66" s="1"/>
  <c r="G20" i="66"/>
  <c r="E20" i="66"/>
  <c r="H19" i="66"/>
  <c r="G19" i="66"/>
  <c r="E19" i="66"/>
  <c r="B4" i="66"/>
  <c r="A2" i="66"/>
  <c r="A1" i="66"/>
  <c r="G152" i="1"/>
  <c r="D152" i="1"/>
  <c r="D124" i="86" s="1"/>
  <c r="E152" i="1"/>
  <c r="E124" i="86" s="1"/>
  <c r="I15" i="28"/>
  <c r="J14" i="28" s="1"/>
  <c r="G15" i="1"/>
  <c r="E15" i="1"/>
  <c r="B14" i="28"/>
  <c r="A510" i="28"/>
  <c r="D83" i="1"/>
  <c r="E83" i="1"/>
  <c r="G83" i="1"/>
  <c r="I27" i="70" l="1"/>
  <c r="J635" i="28"/>
  <c r="H15" i="1"/>
  <c r="C809" i="28"/>
  <c r="C14" i="28"/>
  <c r="H83" i="1"/>
  <c r="B809" i="28"/>
  <c r="H152" i="1"/>
  <c r="H124" i="86" s="1"/>
  <c r="H16" i="1"/>
  <c r="H14" i="86" s="1"/>
  <c r="D28" i="77"/>
  <c r="D90" i="1"/>
  <c r="E19" i="1"/>
  <c r="E151" i="1"/>
  <c r="E123" i="86" s="1"/>
  <c r="I11" i="70"/>
  <c r="I30" i="67"/>
  <c r="D151" i="1"/>
  <c r="D123" i="86" s="1"/>
  <c r="G70" i="77"/>
  <c r="H70" i="77" s="1"/>
  <c r="I26" i="71"/>
  <c r="I27" i="71" s="1"/>
  <c r="I17" i="70"/>
  <c r="I22" i="70"/>
  <c r="I35" i="67"/>
  <c r="I27" i="66"/>
  <c r="I17" i="66"/>
  <c r="I19" i="66"/>
  <c r="I22" i="66" s="1"/>
  <c r="C510" i="28"/>
  <c r="B510" i="28"/>
  <c r="I28" i="66" l="1"/>
  <c r="D7" i="60"/>
  <c r="I28" i="70"/>
  <c r="I36" i="67"/>
  <c r="D26" i="1"/>
  <c r="E26" i="1"/>
  <c r="G26" i="1"/>
  <c r="H26" i="1" l="1"/>
  <c r="B78" i="28"/>
  <c r="C78" i="28"/>
  <c r="D3" i="60"/>
  <c r="G90" i="1" s="1"/>
  <c r="D10" i="60"/>
  <c r="D6" i="60"/>
  <c r="G144" i="77"/>
  <c r="H144" i="77" s="1"/>
  <c r="G151" i="1"/>
  <c r="H90" i="1" l="1"/>
  <c r="G62" i="77"/>
  <c r="H62" i="77" s="1"/>
  <c r="G91" i="1"/>
  <c r="G28" i="77"/>
  <c r="H28" i="77" s="1"/>
  <c r="G19" i="77"/>
  <c r="H19" i="77" s="1"/>
  <c r="G19" i="1"/>
  <c r="H19" i="1" l="1"/>
  <c r="H91" i="1"/>
  <c r="B666" i="28"/>
  <c r="C666" i="28"/>
  <c r="B671" i="28"/>
  <c r="C671" i="28"/>
  <c r="B674" i="28"/>
  <c r="C674" i="28"/>
  <c r="B681" i="28"/>
  <c r="B682" i="28"/>
  <c r="C682" i="28"/>
  <c r="B685" i="28"/>
  <c r="C685" i="28"/>
  <c r="D143" i="1"/>
  <c r="E143" i="1"/>
  <c r="G143" i="1"/>
  <c r="B784" i="28" l="1"/>
  <c r="H143" i="1"/>
  <c r="C784" i="28"/>
  <c r="C658" i="28"/>
  <c r="B658" i="28"/>
  <c r="A797" i="28" l="1"/>
  <c r="D104" i="77"/>
  <c r="E104" i="77"/>
  <c r="C4" i="60"/>
  <c r="B4" i="60"/>
  <c r="E103" i="77" l="1"/>
  <c r="E23" i="1"/>
  <c r="D103" i="77"/>
  <c r="D23" i="1"/>
  <c r="D19" i="86" s="1"/>
  <c r="I36" i="64"/>
  <c r="I35" i="64"/>
  <c r="I17" i="64"/>
  <c r="B4" i="64"/>
  <c r="A2" i="64"/>
  <c r="A1" i="64"/>
  <c r="I32" i="64" l="1"/>
  <c r="I37" i="64"/>
  <c r="I12" i="64"/>
  <c r="G104" i="77" l="1"/>
  <c r="H104" i="77" s="1"/>
  <c r="I38" i="64"/>
  <c r="D4" i="60" l="1"/>
  <c r="B797" i="28"/>
  <c r="E147" i="1"/>
  <c r="G147" i="1"/>
  <c r="C799" i="28"/>
  <c r="A127" i="28"/>
  <c r="A187" i="28"/>
  <c r="D38" i="1"/>
  <c r="E38" i="1"/>
  <c r="G38" i="1"/>
  <c r="E146" i="28"/>
  <c r="B122" i="28"/>
  <c r="A413" i="28"/>
  <c r="B790" i="28"/>
  <c r="A194" i="28"/>
  <c r="A351" i="28"/>
  <c r="D36" i="1"/>
  <c r="D37" i="1"/>
  <c r="D42" i="1"/>
  <c r="D43" i="1"/>
  <c r="D44" i="1"/>
  <c r="D45" i="1"/>
  <c r="D54" i="1"/>
  <c r="D35" i="1"/>
  <c r="D34" i="1"/>
  <c r="G54" i="1"/>
  <c r="E54" i="1"/>
  <c r="H147" i="1" l="1"/>
  <c r="H54" i="1"/>
  <c r="C797" i="28"/>
  <c r="H38" i="1"/>
  <c r="G103" i="77"/>
  <c r="H103" i="77" s="1"/>
  <c r="G23" i="1"/>
  <c r="B466" i="28"/>
  <c r="C466" i="28"/>
  <c r="C187" i="28"/>
  <c r="B187" i="28"/>
  <c r="H23" i="1" l="1"/>
  <c r="A300" i="28"/>
  <c r="A257" i="28"/>
  <c r="A246" i="28"/>
  <c r="A172" i="28"/>
  <c r="A158" i="28"/>
  <c r="E147" i="28"/>
  <c r="E148" i="28"/>
  <c r="E149" i="28"/>
  <c r="E150" i="28"/>
  <c r="E151" i="28"/>
  <c r="E152" i="28"/>
  <c r="E153" i="28"/>
  <c r="D148" i="28"/>
  <c r="D149" i="28"/>
  <c r="D150" i="28"/>
  <c r="D151" i="28"/>
  <c r="D152" i="28"/>
  <c r="D153" i="28"/>
  <c r="A144" i="28"/>
  <c r="A130" i="28"/>
  <c r="B453" i="28"/>
  <c r="B556" i="28"/>
  <c r="B578" i="28"/>
  <c r="B482" i="28"/>
  <c r="B412" i="28"/>
  <c r="B528" i="28"/>
  <c r="G44" i="1"/>
  <c r="E44" i="1"/>
  <c r="G43" i="1"/>
  <c r="E43" i="1"/>
  <c r="G42" i="1"/>
  <c r="E42" i="1"/>
  <c r="G37" i="1"/>
  <c r="E37" i="1"/>
  <c r="G36" i="1"/>
  <c r="E36" i="1"/>
  <c r="H37" i="1" l="1"/>
  <c r="H43" i="1"/>
  <c r="H36" i="1"/>
  <c r="H42" i="1"/>
  <c r="H44" i="1"/>
  <c r="I149" i="28"/>
  <c r="D146" i="28"/>
  <c r="I146" i="28" s="1"/>
  <c r="B351" i="28"/>
  <c r="C246" i="28"/>
  <c r="C158" i="28"/>
  <c r="B257" i="28"/>
  <c r="C172" i="28"/>
  <c r="C212" i="28"/>
  <c r="B300" i="28"/>
  <c r="I152" i="28"/>
  <c r="I151" i="28"/>
  <c r="I148" i="28"/>
  <c r="C257" i="28"/>
  <c r="I150" i="28"/>
  <c r="B212" i="28"/>
  <c r="D147" i="28"/>
  <c r="B158" i="28"/>
  <c r="B246" i="28"/>
  <c r="I153" i="28"/>
  <c r="B172" i="28"/>
  <c r="G40" i="1"/>
  <c r="E40" i="1"/>
  <c r="D40" i="1"/>
  <c r="G45" i="1"/>
  <c r="E45" i="1"/>
  <c r="G35" i="1"/>
  <c r="E35" i="1"/>
  <c r="B144" i="28"/>
  <c r="G34" i="1"/>
  <c r="E34" i="1"/>
  <c r="B130" i="28"/>
  <c r="E27" i="77"/>
  <c r="G145" i="1"/>
  <c r="E145" i="1"/>
  <c r="D145" i="1"/>
  <c r="H35" i="1" l="1"/>
  <c r="C194" i="28"/>
  <c r="B194" i="28"/>
  <c r="H145" i="1"/>
  <c r="C300" i="28"/>
  <c r="H40" i="1"/>
  <c r="C144" i="28"/>
  <c r="C130" i="28"/>
  <c r="H34" i="1"/>
  <c r="H45" i="1"/>
  <c r="D27" i="77"/>
  <c r="C351" i="28"/>
  <c r="I147" i="28"/>
  <c r="J144" i="28" s="1"/>
  <c r="C791" i="28"/>
  <c r="B791" i="28"/>
  <c r="A460" i="28" l="1"/>
  <c r="G72" i="1"/>
  <c r="E72" i="1"/>
  <c r="D72" i="1"/>
  <c r="G71" i="1"/>
  <c r="E71" i="1"/>
  <c r="D71" i="1"/>
  <c r="C463" i="28" l="1"/>
  <c r="H72" i="1"/>
  <c r="B463" i="28"/>
  <c r="H71" i="1"/>
  <c r="G100" i="77"/>
  <c r="H100" i="77" s="1"/>
  <c r="J300" i="28"/>
  <c r="C460" i="28"/>
  <c r="B460" i="28"/>
  <c r="A457" i="28"/>
  <c r="A454" i="28"/>
  <c r="C127" i="28"/>
  <c r="B127" i="28"/>
  <c r="G70" i="1"/>
  <c r="E70" i="1"/>
  <c r="D70" i="1"/>
  <c r="G69" i="1"/>
  <c r="E69" i="1"/>
  <c r="D69" i="1"/>
  <c r="A566" i="28"/>
  <c r="G98" i="1"/>
  <c r="E98" i="1"/>
  <c r="A557" i="28"/>
  <c r="H70" i="1" l="1"/>
  <c r="H98" i="1"/>
  <c r="H69" i="1"/>
  <c r="G27" i="77"/>
  <c r="H27" i="77" s="1"/>
  <c r="C457" i="28"/>
  <c r="C454" i="28"/>
  <c r="B457" i="28"/>
  <c r="B454" i="28"/>
  <c r="C566" i="28"/>
  <c r="B566" i="28"/>
  <c r="C563" i="28" l="1"/>
  <c r="B563" i="28"/>
  <c r="A604" i="28" l="1"/>
  <c r="A592" i="28"/>
  <c r="C560" i="28"/>
  <c r="B560" i="28"/>
  <c r="G95" i="1"/>
  <c r="E95" i="1"/>
  <c r="D95" i="1"/>
  <c r="G104" i="1"/>
  <c r="E104" i="1"/>
  <c r="D104" i="1"/>
  <c r="B557" i="28" l="1"/>
  <c r="C557" i="28"/>
  <c r="H95" i="1"/>
  <c r="B604" i="28"/>
  <c r="C604" i="28"/>
  <c r="A579" i="28"/>
  <c r="H104" i="1"/>
  <c r="G103" i="1"/>
  <c r="E103" i="1"/>
  <c r="D103" i="1"/>
  <c r="G102" i="1"/>
  <c r="H102" i="1" s="1"/>
  <c r="E102" i="1"/>
  <c r="A483" i="28"/>
  <c r="G79" i="1"/>
  <c r="E79" i="1"/>
  <c r="D79" i="1"/>
  <c r="A436" i="28"/>
  <c r="A430" i="28"/>
  <c r="A423" i="28"/>
  <c r="G64" i="1"/>
  <c r="E64" i="1"/>
  <c r="D64" i="1"/>
  <c r="G63" i="1"/>
  <c r="E63" i="1"/>
  <c r="D63" i="1"/>
  <c r="G62" i="1"/>
  <c r="E62" i="1"/>
  <c r="D62" i="1"/>
  <c r="G61" i="1"/>
  <c r="E61" i="1"/>
  <c r="D61" i="1"/>
  <c r="I811" i="28"/>
  <c r="A30" i="28"/>
  <c r="A532" i="28"/>
  <c r="A529" i="28"/>
  <c r="A121" i="28"/>
  <c r="C553" i="28"/>
  <c r="B553" i="28"/>
  <c r="G88" i="1"/>
  <c r="E88" i="1"/>
  <c r="D88" i="1"/>
  <c r="A806" i="28"/>
  <c r="A805" i="28"/>
  <c r="G20" i="1"/>
  <c r="E20" i="1"/>
  <c r="D20" i="1"/>
  <c r="H61" i="1" l="1"/>
  <c r="H20" i="1"/>
  <c r="H64" i="1"/>
  <c r="H62" i="1"/>
  <c r="B592" i="28"/>
  <c r="C592" i="28"/>
  <c r="B413" i="28"/>
  <c r="H63" i="1"/>
  <c r="H103" i="1"/>
  <c r="H88" i="1"/>
  <c r="C413" i="28"/>
  <c r="H79" i="1"/>
  <c r="B121" i="28"/>
  <c r="C121" i="28" s="1"/>
  <c r="D121" i="28" s="1"/>
  <c r="E121" i="28" s="1"/>
  <c r="F121" i="28" s="1"/>
  <c r="G121" i="28" s="1"/>
  <c r="H121" i="28" s="1"/>
  <c r="I121" i="28" s="1"/>
  <c r="J121" i="28" s="1"/>
  <c r="I533" i="28"/>
  <c r="J532" i="28" s="1"/>
  <c r="C579" i="28"/>
  <c r="B579" i="28"/>
  <c r="C440" i="28"/>
  <c r="B440" i="28"/>
  <c r="C491" i="28"/>
  <c r="C436" i="28"/>
  <c r="C483" i="28"/>
  <c r="B491" i="28"/>
  <c r="B483" i="28"/>
  <c r="C423" i="28"/>
  <c r="C430" i="28"/>
  <c r="B436" i="28"/>
  <c r="B430" i="28"/>
  <c r="B423" i="28"/>
  <c r="C30" i="28"/>
  <c r="B30" i="28"/>
  <c r="C544" i="28"/>
  <c r="B544" i="28"/>
  <c r="C534" i="28"/>
  <c r="B534" i="28"/>
  <c r="C529" i="28"/>
  <c r="C532" i="28"/>
  <c r="B532" i="28"/>
  <c r="B529" i="28"/>
  <c r="B805" i="28" l="1"/>
  <c r="C805" i="28" s="1"/>
  <c r="D805" i="28" s="1"/>
  <c r="E805" i="28" s="1"/>
  <c r="F805" i="28" s="1"/>
  <c r="G805" i="28" s="1"/>
  <c r="H805" i="28" s="1"/>
  <c r="I805" i="28" s="1"/>
  <c r="J805" i="28" l="1"/>
  <c r="B37" i="28"/>
  <c r="C37" i="28"/>
  <c r="B806" i="28"/>
  <c r="C806" i="28"/>
  <c r="H151" i="1"/>
  <c r="H123" i="86" s="1"/>
  <c r="C42" i="28" l="1"/>
  <c r="B42" i="28"/>
  <c r="B41" i="28"/>
  <c r="C41" i="28" s="1"/>
  <c r="D41" i="28" s="1"/>
  <c r="E41" i="28" s="1"/>
  <c r="F41" i="28" s="1"/>
  <c r="G41" i="28" s="1"/>
  <c r="H41" i="28" s="1"/>
  <c r="I41" i="28" s="1"/>
  <c r="J41" i="28" s="1"/>
  <c r="B36" i="28" l="1"/>
  <c r="C36" i="28" s="1"/>
  <c r="D36" i="28" s="1"/>
  <c r="E36" i="28" s="1"/>
  <c r="F36" i="28" s="1"/>
  <c r="G36" i="28" s="1"/>
  <c r="H36" i="28" s="1"/>
  <c r="I36" i="28" s="1"/>
  <c r="J36" i="28" l="1"/>
  <c r="B24" i="28" l="1"/>
  <c r="C24" i="28"/>
  <c r="D18" i="1"/>
  <c r="G18" i="1"/>
  <c r="I12" i="28"/>
  <c r="J11" i="28" s="1"/>
  <c r="D14" i="1"/>
  <c r="D12" i="86" s="1"/>
  <c r="B19" i="28"/>
  <c r="C19" i="28" s="1"/>
  <c r="D19" i="28" s="1"/>
  <c r="E19" i="28" s="1"/>
  <c r="F19" i="28" s="1"/>
  <c r="G19" i="28" s="1"/>
  <c r="H19" i="28" s="1"/>
  <c r="I19" i="28" s="1"/>
  <c r="G14" i="1"/>
  <c r="G12" i="86" s="1"/>
  <c r="E14" i="1"/>
  <c r="E12" i="86" s="1"/>
  <c r="B11" i="28" l="1"/>
  <c r="H18" i="1"/>
  <c r="I810" i="28"/>
  <c r="J809" i="28" s="1"/>
  <c r="B20" i="28"/>
  <c r="C20" i="28"/>
  <c r="J19" i="28"/>
  <c r="B26" i="39"/>
  <c r="B10" i="28" l="1"/>
  <c r="A6" i="39" l="1"/>
  <c r="B11" i="39" l="1"/>
  <c r="B7" i="28" l="1"/>
  <c r="C11" i="28" l="1"/>
  <c r="A10" i="28"/>
  <c r="F109" i="1" l="1"/>
  <c r="I109" i="1" s="1"/>
  <c r="F123" i="86"/>
  <c r="I123" i="86" s="1"/>
  <c r="F93" i="86"/>
  <c r="I93" i="86" s="1"/>
  <c r="F92" i="86"/>
  <c r="I92" i="86" s="1"/>
  <c r="F91" i="86"/>
  <c r="I91" i="86" s="1"/>
  <c r="F90" i="86"/>
  <c r="I90" i="86" s="1"/>
  <c r="F89" i="86"/>
  <c r="I89" i="86" s="1"/>
  <c r="F88" i="86"/>
  <c r="I88" i="86" s="1"/>
  <c r="F87" i="86"/>
  <c r="I87" i="86" s="1"/>
  <c r="F86" i="86"/>
  <c r="I86" i="86" s="1"/>
  <c r="F85" i="86"/>
  <c r="I85" i="86" s="1"/>
  <c r="F84" i="86"/>
  <c r="I84" i="86" s="1"/>
  <c r="F83" i="86"/>
  <c r="I83" i="86" s="1"/>
  <c r="F82" i="86"/>
  <c r="I82" i="86" s="1"/>
  <c r="F81" i="86"/>
  <c r="I81" i="86" s="1"/>
  <c r="F80" i="86"/>
  <c r="I80" i="86" s="1"/>
  <c r="F79" i="86"/>
  <c r="I79" i="86" s="1"/>
  <c r="F78" i="86"/>
  <c r="I78" i="86" s="1"/>
  <c r="F77" i="86"/>
  <c r="I77" i="86" s="1"/>
  <c r="F76" i="86"/>
  <c r="I76" i="86" s="1"/>
  <c r="F75" i="86"/>
  <c r="I75" i="86" s="1"/>
  <c r="F74" i="86"/>
  <c r="I74" i="86" s="1"/>
  <c r="F73" i="86"/>
  <c r="I73" i="86" s="1"/>
  <c r="F72" i="86"/>
  <c r="I72" i="86" s="1"/>
  <c r="F70" i="86"/>
  <c r="I70" i="86" s="1"/>
  <c r="F69" i="86"/>
  <c r="I69" i="86" s="1"/>
  <c r="F67" i="86"/>
  <c r="I67" i="86" s="1"/>
  <c r="F66" i="86"/>
  <c r="I66" i="86" s="1"/>
  <c r="F65" i="86"/>
  <c r="I65" i="86" s="1"/>
  <c r="F64" i="86"/>
  <c r="I64" i="86" s="1"/>
  <c r="F63" i="86"/>
  <c r="I63" i="86" s="1"/>
  <c r="F62" i="86"/>
  <c r="I62" i="86" s="1"/>
  <c r="F61" i="86"/>
  <c r="I61" i="86" s="1"/>
  <c r="F60" i="86"/>
  <c r="I60" i="86" s="1"/>
  <c r="F59" i="86"/>
  <c r="I59" i="86" s="1"/>
  <c r="F58" i="86"/>
  <c r="I58" i="86" s="1"/>
  <c r="F57" i="86"/>
  <c r="I57" i="86" s="1"/>
  <c r="F56" i="86"/>
  <c r="I56" i="86" s="1"/>
  <c r="F55" i="86"/>
  <c r="I55" i="86" s="1"/>
  <c r="F54" i="86"/>
  <c r="I54" i="86" s="1"/>
  <c r="F53" i="86"/>
  <c r="I53" i="86" s="1"/>
  <c r="F52" i="86"/>
  <c r="I52" i="86" s="1"/>
  <c r="F51" i="86"/>
  <c r="I51" i="86" s="1"/>
  <c r="F50" i="86"/>
  <c r="I50" i="86" s="1"/>
  <c r="F49" i="86"/>
  <c r="I49" i="86" s="1"/>
  <c r="F48" i="86"/>
  <c r="I48" i="86" s="1"/>
  <c r="F47" i="86"/>
  <c r="I47" i="86" s="1"/>
  <c r="F46" i="86"/>
  <c r="I46" i="86" s="1"/>
  <c r="F45" i="86"/>
  <c r="I45" i="86" s="1"/>
  <c r="F44" i="86"/>
  <c r="I44" i="86" s="1"/>
  <c r="F43" i="86"/>
  <c r="I43" i="86" s="1"/>
  <c r="F42" i="86"/>
  <c r="I42" i="86" s="1"/>
  <c r="F41" i="86"/>
  <c r="I41" i="86" s="1"/>
  <c r="F40" i="86"/>
  <c r="I40" i="86" s="1"/>
  <c r="F39" i="86"/>
  <c r="I39" i="86" s="1"/>
  <c r="F38" i="86"/>
  <c r="I38" i="86" s="1"/>
  <c r="F37" i="86"/>
  <c r="I37" i="86" s="1"/>
  <c r="F36" i="86"/>
  <c r="I36" i="86" s="1"/>
  <c r="F35" i="86"/>
  <c r="I35" i="86" s="1"/>
  <c r="F34" i="86"/>
  <c r="I34" i="86" s="1"/>
  <c r="F33" i="86"/>
  <c r="I33" i="86" s="1"/>
  <c r="F32" i="86"/>
  <c r="I32" i="86" s="1"/>
  <c r="F31" i="86"/>
  <c r="I31" i="86" s="1"/>
  <c r="F30" i="86"/>
  <c r="I30" i="86" s="1"/>
  <c r="F29" i="86"/>
  <c r="I29" i="86" s="1"/>
  <c r="F28" i="86"/>
  <c r="I28" i="86" s="1"/>
  <c r="F27" i="86"/>
  <c r="I27" i="86" s="1"/>
  <c r="F26" i="86"/>
  <c r="I26" i="86" s="1"/>
  <c r="F25" i="86"/>
  <c r="I25" i="86" s="1"/>
  <c r="F15" i="86"/>
  <c r="I15" i="86" s="1"/>
  <c r="F13" i="86"/>
  <c r="I13" i="86" s="1"/>
  <c r="F18" i="86"/>
  <c r="I18" i="86" s="1"/>
  <c r="F17" i="86"/>
  <c r="I17" i="86" s="1"/>
  <c r="F16" i="86"/>
  <c r="I16" i="86" s="1"/>
  <c r="F124" i="86"/>
  <c r="I124" i="86" s="1"/>
  <c r="F122" i="86"/>
  <c r="I122" i="86" s="1"/>
  <c r="F120" i="86"/>
  <c r="I120" i="86" s="1"/>
  <c r="F119" i="86"/>
  <c r="I119" i="86" s="1"/>
  <c r="F117" i="86"/>
  <c r="I117" i="86" s="1"/>
  <c r="F116" i="86"/>
  <c r="I116" i="86" s="1"/>
  <c r="F115" i="86"/>
  <c r="I115" i="86" s="1"/>
  <c r="F114" i="86"/>
  <c r="I114" i="86" s="1"/>
  <c r="F113" i="86"/>
  <c r="I113" i="86" s="1"/>
  <c r="F112" i="86"/>
  <c r="I112" i="86" s="1"/>
  <c r="F111" i="86"/>
  <c r="I111" i="86" s="1"/>
  <c r="F110" i="86"/>
  <c r="I110" i="86" s="1"/>
  <c r="F109" i="86"/>
  <c r="I109" i="86" s="1"/>
  <c r="F108" i="86"/>
  <c r="I108" i="86" s="1"/>
  <c r="F107" i="86"/>
  <c r="I107" i="86" s="1"/>
  <c r="F106" i="86"/>
  <c r="I106" i="86" s="1"/>
  <c r="F105" i="86"/>
  <c r="I105" i="86" s="1"/>
  <c r="F104" i="86"/>
  <c r="I104" i="86" s="1"/>
  <c r="F103" i="86"/>
  <c r="I103" i="86" s="1"/>
  <c r="F102" i="86"/>
  <c r="I102" i="86" s="1"/>
  <c r="F101" i="86"/>
  <c r="I101" i="86" s="1"/>
  <c r="F100" i="86"/>
  <c r="I100" i="86" s="1"/>
  <c r="F99" i="86"/>
  <c r="I99" i="86" s="1"/>
  <c r="F98" i="86"/>
  <c r="I98" i="86" s="1"/>
  <c r="F97" i="86"/>
  <c r="I97" i="86" s="1"/>
  <c r="F96" i="86"/>
  <c r="I96" i="86" s="1"/>
  <c r="F24" i="86"/>
  <c r="I24" i="86" s="1"/>
  <c r="F23" i="86"/>
  <c r="I23" i="86" s="1"/>
  <c r="F22" i="86"/>
  <c r="I22" i="86" s="1"/>
  <c r="F21" i="86"/>
  <c r="I21" i="86" s="1"/>
  <c r="F20" i="86"/>
  <c r="I20" i="86" s="1"/>
  <c r="F19" i="86"/>
  <c r="I19" i="86" s="1"/>
  <c r="F107" i="1"/>
  <c r="I107" i="1" s="1"/>
  <c r="F108" i="1"/>
  <c r="I108" i="1" s="1"/>
  <c r="F129" i="1"/>
  <c r="F33" i="1"/>
  <c r="F77" i="1"/>
  <c r="I77" i="1" s="1"/>
  <c r="F93" i="1"/>
  <c r="F135" i="1"/>
  <c r="F141" i="1"/>
  <c r="F138" i="1"/>
  <c r="F142" i="1"/>
  <c r="I142" i="1" s="1"/>
  <c r="F139" i="1"/>
  <c r="F140" i="1"/>
  <c r="F133" i="1"/>
  <c r="F132" i="1"/>
  <c r="F131" i="1"/>
  <c r="F124" i="1"/>
  <c r="F123" i="1"/>
  <c r="F122" i="1"/>
  <c r="I113" i="1"/>
  <c r="I114" i="1"/>
  <c r="F112" i="1"/>
  <c r="F128" i="1"/>
  <c r="F127" i="1"/>
  <c r="F126" i="1"/>
  <c r="F120" i="1"/>
  <c r="I120" i="1" s="1"/>
  <c r="F119" i="1"/>
  <c r="F118" i="1"/>
  <c r="F117" i="1"/>
  <c r="F115" i="1"/>
  <c r="F74" i="1"/>
  <c r="I74" i="1" s="1"/>
  <c r="F76" i="1"/>
  <c r="I76" i="1" s="1"/>
  <c r="F25" i="1"/>
  <c r="I25" i="1" s="1"/>
  <c r="F27" i="1"/>
  <c r="F28" i="1"/>
  <c r="F146" i="1"/>
  <c r="F84" i="1"/>
  <c r="F21" i="1"/>
  <c r="I21" i="1" s="1"/>
  <c r="F80" i="1"/>
  <c r="F106" i="1"/>
  <c r="F105" i="1"/>
  <c r="F149" i="1"/>
  <c r="I148" i="1"/>
  <c r="F73" i="1"/>
  <c r="I73" i="1" s="1"/>
  <c r="F75" i="1"/>
  <c r="I75" i="1" s="1"/>
  <c r="I82" i="1"/>
  <c r="I85" i="1"/>
  <c r="F100" i="1"/>
  <c r="F99" i="1"/>
  <c r="F23" i="1"/>
  <c r="F92" i="1"/>
  <c r="F52" i="1"/>
  <c r="I52" i="1" s="1"/>
  <c r="F91" i="1"/>
  <c r="F49" i="1"/>
  <c r="I49" i="1" s="1"/>
  <c r="F50" i="1"/>
  <c r="I50" i="1" s="1"/>
  <c r="F39" i="1"/>
  <c r="F53" i="1"/>
  <c r="I53" i="1" s="1"/>
  <c r="F51" i="1"/>
  <c r="I51" i="1" s="1"/>
  <c r="F89" i="1"/>
  <c r="F87" i="1"/>
  <c r="F81" i="1"/>
  <c r="F97" i="1"/>
  <c r="F65" i="1"/>
  <c r="I65" i="1" s="1"/>
  <c r="F96" i="1"/>
  <c r="F55" i="1"/>
  <c r="I55" i="1" s="1"/>
  <c r="F56" i="1"/>
  <c r="I56" i="1" s="1"/>
  <c r="F59" i="1"/>
  <c r="I59" i="1" s="1"/>
  <c r="F57" i="1"/>
  <c r="I57" i="1" s="1"/>
  <c r="F58" i="1"/>
  <c r="I58" i="1" s="1"/>
  <c r="F32" i="1"/>
  <c r="F108" i="77"/>
  <c r="I108" i="77" s="1"/>
  <c r="F94" i="77"/>
  <c r="I94" i="77" s="1"/>
  <c r="F74" i="77"/>
  <c r="I74" i="77" s="1"/>
  <c r="F61" i="77"/>
  <c r="I61" i="77" s="1"/>
  <c r="F56" i="77"/>
  <c r="I56" i="77" s="1"/>
  <c r="F51" i="77"/>
  <c r="I51" i="77" s="1"/>
  <c r="F46" i="77"/>
  <c r="I46" i="77" s="1"/>
  <c r="F41" i="77"/>
  <c r="I41" i="77" s="1"/>
  <c r="F90" i="77"/>
  <c r="I90" i="77" s="1"/>
  <c r="F65" i="77"/>
  <c r="I65" i="77" s="1"/>
  <c r="F35" i="77"/>
  <c r="I35" i="77" s="1"/>
  <c r="F30" i="77"/>
  <c r="I30" i="77" s="1"/>
  <c r="I29" i="77" s="1"/>
  <c r="F14" i="77"/>
  <c r="I14" i="77" s="1"/>
  <c r="F81" i="77"/>
  <c r="I81" i="77" s="1"/>
  <c r="F19" i="77"/>
  <c r="I19" i="77" s="1"/>
  <c r="F115" i="77"/>
  <c r="I115" i="77" s="1"/>
  <c r="F21" i="77"/>
  <c r="I21" i="77" s="1"/>
  <c r="F134" i="77"/>
  <c r="I134" i="77" s="1"/>
  <c r="F141" i="77"/>
  <c r="I141" i="77" s="1"/>
  <c r="F137" i="77"/>
  <c r="I137" i="77" s="1"/>
  <c r="F133" i="77"/>
  <c r="I133" i="77" s="1"/>
  <c r="F128" i="77"/>
  <c r="I128" i="77" s="1"/>
  <c r="F124" i="77"/>
  <c r="I124" i="77" s="1"/>
  <c r="F120" i="77"/>
  <c r="I120" i="77" s="1"/>
  <c r="F116" i="77"/>
  <c r="I116" i="77" s="1"/>
  <c r="F102" i="77"/>
  <c r="I102" i="77" s="1"/>
  <c r="F97" i="77"/>
  <c r="I97" i="77" s="1"/>
  <c r="F86" i="77"/>
  <c r="I86" i="77" s="1"/>
  <c r="F127" i="77"/>
  <c r="I127" i="77" s="1"/>
  <c r="F85" i="77"/>
  <c r="I85" i="77" s="1"/>
  <c r="F62" i="77"/>
  <c r="I62" i="77" s="1"/>
  <c r="F98" i="77"/>
  <c r="I98" i="77" s="1"/>
  <c r="F111" i="77"/>
  <c r="I111" i="77" s="1"/>
  <c r="F77" i="77"/>
  <c r="I77" i="77" s="1"/>
  <c r="F68" i="77"/>
  <c r="I68" i="77" s="1"/>
  <c r="F24" i="77"/>
  <c r="I24" i="77" s="1"/>
  <c r="F123" i="77"/>
  <c r="I123" i="77" s="1"/>
  <c r="F18" i="77"/>
  <c r="I18" i="77" s="1"/>
  <c r="F121" i="77"/>
  <c r="I121" i="77" s="1"/>
  <c r="F107" i="77"/>
  <c r="I107" i="77" s="1"/>
  <c r="F93" i="77"/>
  <c r="I93" i="77" s="1"/>
  <c r="F73" i="77"/>
  <c r="I73" i="77" s="1"/>
  <c r="F59" i="77"/>
  <c r="I59" i="77" s="1"/>
  <c r="F54" i="77"/>
  <c r="I54" i="77" s="1"/>
  <c r="F45" i="77"/>
  <c r="I45" i="77" s="1"/>
  <c r="F28" i="77"/>
  <c r="I28" i="77" s="1"/>
  <c r="F132" i="77"/>
  <c r="I132" i="77" s="1"/>
  <c r="F80" i="77"/>
  <c r="I80" i="77" s="1"/>
  <c r="F15" i="77"/>
  <c r="I15" i="77" s="1"/>
  <c r="F83" i="77"/>
  <c r="I83" i="77" s="1"/>
  <c r="F89" i="77"/>
  <c r="I89" i="77" s="1"/>
  <c r="F64" i="77"/>
  <c r="I64" i="77" s="1"/>
  <c r="F40" i="77"/>
  <c r="I40" i="77" s="1"/>
  <c r="F33" i="77"/>
  <c r="I33" i="77" s="1"/>
  <c r="F140" i="77"/>
  <c r="I140" i="77" s="1"/>
  <c r="F136" i="77"/>
  <c r="I136" i="77" s="1"/>
  <c r="F119" i="77"/>
  <c r="I119" i="77" s="1"/>
  <c r="F42" i="77"/>
  <c r="I42" i="77" s="1"/>
  <c r="F87" i="77"/>
  <c r="I87" i="77" s="1"/>
  <c r="F145" i="77"/>
  <c r="I145" i="77" s="1"/>
  <c r="F96" i="77"/>
  <c r="I96" i="77" s="1"/>
  <c r="F76" i="77"/>
  <c r="I76" i="77" s="1"/>
  <c r="F27" i="77"/>
  <c r="I27" i="77" s="1"/>
  <c r="F22" i="77"/>
  <c r="I22" i="77" s="1"/>
  <c r="F32" i="77"/>
  <c r="I32" i="77" s="1"/>
  <c r="F57" i="77"/>
  <c r="I57" i="77" s="1"/>
  <c r="F110" i="77"/>
  <c r="I110" i="77" s="1"/>
  <c r="F106" i="77"/>
  <c r="I106" i="77" s="1"/>
  <c r="F72" i="77"/>
  <c r="I72" i="77" s="1"/>
  <c r="F67" i="77"/>
  <c r="I67" i="77" s="1"/>
  <c r="F58" i="77"/>
  <c r="I58" i="77" s="1"/>
  <c r="F53" i="77"/>
  <c r="I53" i="77" s="1"/>
  <c r="F48" i="77"/>
  <c r="I48" i="77" s="1"/>
  <c r="F44" i="77"/>
  <c r="I44" i="77" s="1"/>
  <c r="F118" i="77"/>
  <c r="I118" i="77" s="1"/>
  <c r="F100" i="77"/>
  <c r="I100" i="77" s="1"/>
  <c r="F92" i="77"/>
  <c r="I92" i="77" s="1"/>
  <c r="F88" i="77"/>
  <c r="I88" i="77" s="1"/>
  <c r="F63" i="77"/>
  <c r="I63" i="77" s="1"/>
  <c r="F39" i="77"/>
  <c r="I39" i="77" s="1"/>
  <c r="F16" i="77"/>
  <c r="I16" i="77" s="1"/>
  <c r="F47" i="77"/>
  <c r="I47" i="77" s="1"/>
  <c r="F103" i="77"/>
  <c r="I103" i="77" s="1"/>
  <c r="F144" i="77"/>
  <c r="I144" i="77" s="1"/>
  <c r="F139" i="77"/>
  <c r="I139" i="77" s="1"/>
  <c r="F135" i="77"/>
  <c r="I135" i="77" s="1"/>
  <c r="F131" i="77"/>
  <c r="I131" i="77" s="1"/>
  <c r="F126" i="77"/>
  <c r="I126" i="77" s="1"/>
  <c r="F122" i="77"/>
  <c r="I122" i="77" s="1"/>
  <c r="F84" i="77"/>
  <c r="I84" i="77" s="1"/>
  <c r="F52" i="77"/>
  <c r="I52" i="77" s="1"/>
  <c r="F113" i="77"/>
  <c r="I113" i="77" s="1"/>
  <c r="F104" i="77"/>
  <c r="I104" i="77" s="1"/>
  <c r="F95" i="77"/>
  <c r="I95" i="77" s="1"/>
  <c r="F79" i="77"/>
  <c r="I79" i="77" s="1"/>
  <c r="F26" i="77"/>
  <c r="I26" i="77" s="1"/>
  <c r="F125" i="77"/>
  <c r="I125" i="77" s="1"/>
  <c r="F109" i="77"/>
  <c r="I109" i="77" s="1"/>
  <c r="F75" i="77"/>
  <c r="I75" i="77" s="1"/>
  <c r="F71" i="77"/>
  <c r="I71" i="77" s="1"/>
  <c r="F66" i="77"/>
  <c r="I66" i="77" s="1"/>
  <c r="F130" i="77"/>
  <c r="I130" i="77" s="1"/>
  <c r="F91" i="77"/>
  <c r="I91" i="77" s="1"/>
  <c r="F36" i="77"/>
  <c r="I36" i="77" s="1"/>
  <c r="F31" i="77"/>
  <c r="I31" i="77" s="1"/>
  <c r="F142" i="77"/>
  <c r="I142" i="77" s="1"/>
  <c r="F138" i="77"/>
  <c r="I138" i="77" s="1"/>
  <c r="F117" i="77"/>
  <c r="I117" i="77" s="1"/>
  <c r="F112" i="77"/>
  <c r="I112" i="77" s="1"/>
  <c r="F78" i="77"/>
  <c r="I78" i="77" s="1"/>
  <c r="F70" i="77"/>
  <c r="I70" i="77" s="1"/>
  <c r="F25" i="77"/>
  <c r="I25" i="77" s="1"/>
  <c r="F20" i="77"/>
  <c r="I20" i="77" s="1"/>
  <c r="F14" i="1"/>
  <c r="F16" i="1"/>
  <c r="F46" i="1"/>
  <c r="I46" i="1" s="1"/>
  <c r="F48" i="1"/>
  <c r="I48" i="1" s="1"/>
  <c r="F47" i="1"/>
  <c r="I47" i="1" s="1"/>
  <c r="F152" i="1"/>
  <c r="F15" i="1"/>
  <c r="I15" i="1" s="1"/>
  <c r="F83" i="1"/>
  <c r="F26" i="1"/>
  <c r="F143" i="1"/>
  <c r="F147" i="1"/>
  <c r="F38" i="1"/>
  <c r="F54" i="1"/>
  <c r="I54" i="1" s="1"/>
  <c r="F42" i="1"/>
  <c r="F37" i="1"/>
  <c r="F44" i="1"/>
  <c r="I44" i="1" s="1"/>
  <c r="F36" i="1"/>
  <c r="F43" i="1"/>
  <c r="I43" i="1" s="1"/>
  <c r="F45" i="1"/>
  <c r="I45" i="1" s="1"/>
  <c r="F35" i="1"/>
  <c r="F34" i="1"/>
  <c r="F40" i="1"/>
  <c r="F72" i="1"/>
  <c r="I72" i="1" s="1"/>
  <c r="F71" i="1"/>
  <c r="I71" i="1" s="1"/>
  <c r="F70" i="1"/>
  <c r="I70" i="1" s="1"/>
  <c r="F69" i="1"/>
  <c r="F98" i="1"/>
  <c r="F95" i="1"/>
  <c r="F104" i="1"/>
  <c r="F103" i="1"/>
  <c r="F102" i="1"/>
  <c r="F79" i="1"/>
  <c r="F64" i="1"/>
  <c r="I64" i="1" s="1"/>
  <c r="F63" i="1"/>
  <c r="I63" i="1" s="1"/>
  <c r="F62" i="1"/>
  <c r="I62" i="1" s="1"/>
  <c r="F61" i="1"/>
  <c r="F90" i="1"/>
  <c r="F88" i="1"/>
  <c r="F20" i="1"/>
  <c r="I20" i="1" s="1"/>
  <c r="F151" i="1"/>
  <c r="F19" i="1"/>
  <c r="I19" i="1" s="1"/>
  <c r="F18" i="1"/>
  <c r="F14" i="86" l="1"/>
  <c r="I16" i="1"/>
  <c r="I14" i="86" s="1"/>
  <c r="F12" i="86"/>
  <c r="I14" i="1"/>
  <c r="I129" i="1"/>
  <c r="I33" i="1"/>
  <c r="I93" i="1"/>
  <c r="I81" i="1"/>
  <c r="I91" i="1"/>
  <c r="I99" i="1"/>
  <c r="I105" i="1"/>
  <c r="I84" i="1"/>
  <c r="I117" i="1"/>
  <c r="I126" i="1"/>
  <c r="I124" i="1"/>
  <c r="I140" i="1"/>
  <c r="I141" i="1"/>
  <c r="I96" i="1"/>
  <c r="I87" i="1"/>
  <c r="I39" i="1"/>
  <c r="I100" i="1"/>
  <c r="I106" i="1"/>
  <c r="I146" i="1"/>
  <c r="I118" i="1"/>
  <c r="I127" i="1"/>
  <c r="I131" i="1"/>
  <c r="I139" i="1"/>
  <c r="I135" i="1"/>
  <c r="I134" i="1" s="1"/>
  <c r="I89" i="1"/>
  <c r="I92" i="1"/>
  <c r="I80" i="1"/>
  <c r="I28" i="1"/>
  <c r="I119" i="1"/>
  <c r="I128" i="1"/>
  <c r="I122" i="1"/>
  <c r="I132" i="1"/>
  <c r="I32" i="1"/>
  <c r="I97" i="1"/>
  <c r="I23" i="1"/>
  <c r="I22" i="1" s="1"/>
  <c r="I149" i="1"/>
  <c r="I27" i="1"/>
  <c r="I115" i="1"/>
  <c r="I112" i="1"/>
  <c r="I123" i="1"/>
  <c r="I133" i="1"/>
  <c r="I138" i="1"/>
  <c r="I114" i="77"/>
  <c r="I50" i="77"/>
  <c r="I60" i="77"/>
  <c r="I17" i="77"/>
  <c r="I13" i="77"/>
  <c r="I34" i="77"/>
  <c r="I129" i="77"/>
  <c r="I38" i="77"/>
  <c r="I143" i="77"/>
  <c r="I105" i="77"/>
  <c r="I55" i="77"/>
  <c r="I82" i="77"/>
  <c r="I69" i="77"/>
  <c r="I23" i="77"/>
  <c r="I79" i="1"/>
  <c r="I42" i="1"/>
  <c r="I103" i="1"/>
  <c r="I104" i="1"/>
  <c r="I145" i="1"/>
  <c r="I26" i="1"/>
  <c r="I88" i="1"/>
  <c r="I38" i="1"/>
  <c r="I102" i="1"/>
  <c r="I95" i="1"/>
  <c r="I34" i="1"/>
  <c r="I90" i="1"/>
  <c r="I40" i="1"/>
  <c r="I83" i="1"/>
  <c r="I35" i="1"/>
  <c r="I98" i="1"/>
  <c r="I152" i="1"/>
  <c r="I61" i="1"/>
  <c r="I147" i="1"/>
  <c r="I151" i="1"/>
  <c r="I36" i="1"/>
  <c r="I143" i="1"/>
  <c r="I69" i="1"/>
  <c r="I18" i="1"/>
  <c r="I37" i="1"/>
  <c r="H14" i="1"/>
  <c r="H12" i="86" s="1"/>
  <c r="I150" i="1" l="1"/>
  <c r="C56" i="39" s="1"/>
  <c r="I111" i="1"/>
  <c r="I144" i="1"/>
  <c r="I137" i="1"/>
  <c r="I136" i="1" s="1"/>
  <c r="I130" i="1"/>
  <c r="I125" i="1"/>
  <c r="I121" i="1"/>
  <c r="I116" i="1"/>
  <c r="I78" i="1"/>
  <c r="I94" i="1"/>
  <c r="I101" i="1"/>
  <c r="I86" i="1"/>
  <c r="I68" i="1"/>
  <c r="C44" i="39" s="1"/>
  <c r="I30" i="1"/>
  <c r="I24" i="1"/>
  <c r="C23" i="39" s="1"/>
  <c r="I17" i="1"/>
  <c r="C17" i="39" s="1"/>
  <c r="C20" i="39"/>
  <c r="I12" i="77"/>
  <c r="I146" i="77" s="1"/>
  <c r="C47" i="39" l="1"/>
  <c r="H49" i="39" s="1"/>
  <c r="I110" i="1"/>
  <c r="C53" i="39" s="1"/>
  <c r="L55" i="39" s="1"/>
  <c r="I12" i="86"/>
  <c r="I13" i="1"/>
  <c r="C38" i="39"/>
  <c r="F40" i="39" s="1"/>
  <c r="C41" i="39"/>
  <c r="N43" i="39" s="1"/>
  <c r="C35" i="39"/>
  <c r="L37" i="39" s="1"/>
  <c r="C29" i="39"/>
  <c r="G31" i="39" s="1"/>
  <c r="K58" i="39"/>
  <c r="N58" i="39"/>
  <c r="N59" i="39" s="1"/>
  <c r="M58" i="39"/>
  <c r="H58" i="39"/>
  <c r="J58" i="39"/>
  <c r="G58" i="39"/>
  <c r="E58" i="39"/>
  <c r="I58" i="39"/>
  <c r="F58" i="39"/>
  <c r="L58" i="39"/>
  <c r="E25" i="39"/>
  <c r="M25" i="39"/>
  <c r="L25" i="39"/>
  <c r="F25" i="39"/>
  <c r="H22" i="39"/>
  <c r="G22" i="39"/>
  <c r="F22" i="39"/>
  <c r="E22" i="39"/>
  <c r="F19" i="39"/>
  <c r="G19" i="39"/>
  <c r="E19" i="39"/>
  <c r="E46" i="39"/>
  <c r="J46" i="39"/>
  <c r="L46" i="39"/>
  <c r="I46" i="39"/>
  <c r="K46" i="39"/>
  <c r="F46" i="39"/>
  <c r="G46" i="39"/>
  <c r="H46" i="39"/>
  <c r="M46" i="39"/>
  <c r="N46" i="39"/>
  <c r="G49" i="39" l="1"/>
  <c r="G59" i="39" s="1"/>
  <c r="L49" i="39"/>
  <c r="N49" i="39"/>
  <c r="F49" i="39"/>
  <c r="E49" i="39"/>
  <c r="J49" i="39"/>
  <c r="K49" i="39"/>
  <c r="I49" i="39"/>
  <c r="M49" i="39"/>
  <c r="C14" i="39"/>
  <c r="F16" i="39" s="1"/>
  <c r="F59" i="39" s="1"/>
  <c r="I12" i="1"/>
  <c r="G55" i="39"/>
  <c r="M55" i="39"/>
  <c r="N55" i="39"/>
  <c r="E55" i="39"/>
  <c r="F55" i="39"/>
  <c r="I55" i="39"/>
  <c r="H55" i="39"/>
  <c r="K55" i="39"/>
  <c r="J55" i="39"/>
  <c r="N40" i="39"/>
  <c r="E40" i="39"/>
  <c r="L40" i="39"/>
  <c r="H43" i="39"/>
  <c r="I43" i="39"/>
  <c r="H40" i="39"/>
  <c r="K40" i="39"/>
  <c r="J43" i="39"/>
  <c r="L43" i="39"/>
  <c r="G40" i="39"/>
  <c r="I40" i="39"/>
  <c r="E43" i="39"/>
  <c r="K43" i="39"/>
  <c r="M40" i="39"/>
  <c r="M59" i="39" s="1"/>
  <c r="J40" i="39"/>
  <c r="G43" i="39"/>
  <c r="F43" i="39"/>
  <c r="M43" i="39"/>
  <c r="E37" i="39"/>
  <c r="G37" i="39"/>
  <c r="I37" i="39"/>
  <c r="N37" i="39"/>
  <c r="J37" i="39"/>
  <c r="F37" i="39"/>
  <c r="K37" i="39"/>
  <c r="M37" i="39"/>
  <c r="H37" i="39"/>
  <c r="L31" i="39"/>
  <c r="N31" i="39"/>
  <c r="I31" i="39"/>
  <c r="E31" i="39"/>
  <c r="J31" i="39"/>
  <c r="K31" i="39"/>
  <c r="F31" i="39"/>
  <c r="M31" i="39"/>
  <c r="H31" i="39"/>
  <c r="H59" i="39"/>
  <c r="O58" i="39"/>
  <c r="O19" i="39"/>
  <c r="O22" i="39"/>
  <c r="O25" i="39"/>
  <c r="O46" i="39"/>
  <c r="O49" i="39" l="1"/>
  <c r="E16" i="39"/>
  <c r="E59" i="39" s="1"/>
  <c r="O11" i="39"/>
  <c r="O55" i="39"/>
  <c r="O40" i="39"/>
  <c r="O43" i="39"/>
  <c r="O37" i="39"/>
  <c r="O31" i="39"/>
  <c r="O16" i="39" l="1"/>
  <c r="F101" i="77"/>
  <c r="I101" i="77" s="1"/>
  <c r="I99" i="77" s="1"/>
  <c r="I37" i="77" s="1"/>
  <c r="C50" i="39" l="1"/>
  <c r="G52" i="39" l="1"/>
  <c r="M52" i="39"/>
  <c r="H52" i="39"/>
  <c r="L52" i="39"/>
  <c r="L59" i="39" s="1"/>
  <c r="N52" i="39"/>
  <c r="I52" i="39"/>
  <c r="F52" i="39"/>
  <c r="J52" i="39"/>
  <c r="E52" i="39"/>
  <c r="K52" i="39"/>
  <c r="K59" i="39" s="1"/>
  <c r="M13" i="86" l="1"/>
  <c r="J63" i="86"/>
  <c r="J87" i="86"/>
  <c r="K87" i="86" s="1"/>
  <c r="J69" i="86"/>
  <c r="J23" i="86"/>
  <c r="J103" i="86"/>
  <c r="J93" i="86"/>
  <c r="K93" i="86" s="1"/>
  <c r="J50" i="86"/>
  <c r="J33" i="86"/>
  <c r="J46" i="86"/>
  <c r="J65" i="86"/>
  <c r="J64" i="86"/>
  <c r="J79" i="86"/>
  <c r="J86" i="86"/>
  <c r="J104" i="86"/>
  <c r="J14" i="86"/>
  <c r="J66" i="86"/>
  <c r="J106" i="86"/>
  <c r="J27" i="86"/>
  <c r="J90" i="86"/>
  <c r="J42" i="86"/>
  <c r="J34" i="86"/>
  <c r="J28" i="86"/>
  <c r="J76" i="86"/>
  <c r="J38" i="86"/>
  <c r="J44" i="86"/>
  <c r="J59" i="86"/>
  <c r="J71" i="86"/>
  <c r="J25" i="86"/>
  <c r="J41" i="86"/>
  <c r="J21" i="86"/>
  <c r="J13" i="86"/>
  <c r="J26" i="86"/>
  <c r="J100" i="86"/>
  <c r="J67" i="86"/>
  <c r="J18" i="86"/>
  <c r="J85" i="86"/>
  <c r="J12" i="86"/>
  <c r="K12" i="86" s="1"/>
  <c r="J97" i="86"/>
  <c r="J99" i="86"/>
  <c r="J30" i="86"/>
  <c r="J84" i="86"/>
  <c r="J81" i="86"/>
  <c r="J95" i="86"/>
  <c r="J89" i="86"/>
  <c r="J53" i="86"/>
  <c r="J15" i="86"/>
  <c r="J49" i="86"/>
  <c r="J57" i="86"/>
  <c r="J88" i="86"/>
  <c r="J47" i="86"/>
  <c r="J82" i="86"/>
  <c r="J60" i="86"/>
  <c r="J62" i="86"/>
  <c r="J74" i="86"/>
  <c r="J78" i="86"/>
  <c r="J92" i="86"/>
  <c r="J102" i="86"/>
  <c r="J61" i="86"/>
  <c r="J91" i="86"/>
  <c r="J36" i="86"/>
  <c r="J31" i="86"/>
  <c r="J73" i="86"/>
  <c r="J68" i="86"/>
  <c r="J101" i="86"/>
  <c r="J20" i="86"/>
  <c r="J72" i="86"/>
  <c r="J52" i="86"/>
  <c r="J75" i="86"/>
  <c r="J80" i="86"/>
  <c r="J16" i="86"/>
  <c r="J29" i="86"/>
  <c r="J35" i="86"/>
  <c r="J55" i="86"/>
  <c r="J37" i="86"/>
  <c r="J24" i="86"/>
  <c r="J19" i="86"/>
  <c r="J40" i="86"/>
  <c r="J54" i="86"/>
  <c r="J105" i="86"/>
  <c r="J17" i="86"/>
  <c r="J43" i="86"/>
  <c r="J83" i="86"/>
  <c r="J58" i="86"/>
  <c r="J45" i="86"/>
  <c r="J39" i="86"/>
  <c r="J98" i="86"/>
  <c r="J48" i="86"/>
  <c r="J22" i="86"/>
  <c r="J96" i="86"/>
  <c r="J94" i="86"/>
  <c r="J77" i="86"/>
  <c r="J32" i="86"/>
  <c r="J51" i="86"/>
  <c r="J70" i="86"/>
  <c r="J56" i="86"/>
  <c r="O52" i="39"/>
  <c r="E60" i="39"/>
  <c r="K13" i="86" l="1"/>
  <c r="K14" i="86" s="1"/>
  <c r="K15" i="86" s="1"/>
  <c r="K16" i="86" s="1"/>
  <c r="K17" i="86" s="1"/>
  <c r="K18" i="86" s="1"/>
  <c r="K19" i="86" s="1"/>
  <c r="K20" i="86" s="1"/>
  <c r="K21" i="86" s="1"/>
  <c r="K22" i="86" s="1"/>
  <c r="K103" i="86"/>
  <c r="K69" i="86" s="1"/>
  <c r="K33" i="86"/>
  <c r="F60" i="39"/>
  <c r="G60" i="39" s="1"/>
  <c r="H60" i="39" s="1"/>
  <c r="K23" i="86" l="1"/>
  <c r="K63" i="86" s="1"/>
  <c r="K50" i="86" s="1"/>
  <c r="K24" i="86" l="1"/>
  <c r="K25" i="86" s="1"/>
  <c r="K26" i="86" s="1"/>
  <c r="K27" i="86" s="1"/>
  <c r="K28" i="86" s="1"/>
  <c r="K29" i="86" s="1"/>
  <c r="K30" i="86" s="1"/>
  <c r="K31" i="86" s="1"/>
  <c r="K32" i="86" s="1"/>
  <c r="K34" i="86" s="1"/>
  <c r="K35" i="86" s="1"/>
  <c r="K36" i="86" s="1"/>
  <c r="K37" i="86" s="1"/>
  <c r="K38" i="86" s="1"/>
  <c r="K39" i="86" s="1"/>
  <c r="K40" i="86" s="1"/>
  <c r="K41" i="86" s="1"/>
  <c r="K42" i="86" s="1"/>
  <c r="K43" i="86" s="1"/>
  <c r="K44" i="86" s="1"/>
  <c r="K45" i="86" s="1"/>
  <c r="K46" i="86" s="1"/>
  <c r="K47" i="86" s="1"/>
  <c r="K48" i="86" s="1"/>
  <c r="K49" i="86" s="1"/>
  <c r="K51" i="86" s="1"/>
  <c r="K52" i="86" s="1"/>
  <c r="K53" i="86" s="1"/>
  <c r="K54" i="86" s="1"/>
  <c r="K55" i="86" s="1"/>
  <c r="K56" i="86" s="1"/>
  <c r="K57" i="86" s="1"/>
  <c r="K58" i="86" s="1"/>
  <c r="K59" i="86" s="1"/>
  <c r="K60" i="86" s="1"/>
  <c r="K61" i="86" s="1"/>
  <c r="K62" i="86" s="1"/>
  <c r="K64" i="86" s="1"/>
  <c r="K65" i="86" s="1"/>
  <c r="K66" i="86" s="1"/>
  <c r="K67" i="86" s="1"/>
  <c r="K68" i="86" s="1"/>
  <c r="K70" i="86" s="1"/>
  <c r="K71" i="86" s="1"/>
  <c r="K72" i="86" s="1"/>
  <c r="K73" i="86" s="1"/>
  <c r="K74" i="86" s="1"/>
  <c r="K75" i="86" s="1"/>
  <c r="K76" i="86" s="1"/>
  <c r="K77" i="86" s="1"/>
  <c r="K78" i="86" s="1"/>
  <c r="K79" i="86" s="1"/>
  <c r="K80" i="86" s="1"/>
  <c r="K81" i="86" s="1"/>
  <c r="K82" i="86" s="1"/>
  <c r="K83" i="86" s="1"/>
  <c r="K84" i="86" s="1"/>
  <c r="K85" i="86" s="1"/>
  <c r="K86" i="86" s="1"/>
  <c r="K88" i="86" s="1"/>
  <c r="K89" i="86" s="1"/>
  <c r="K90" i="86" s="1"/>
  <c r="K91" i="86" s="1"/>
  <c r="K92" i="86" s="1"/>
  <c r="K94" i="86" s="1"/>
  <c r="K95" i="86" s="1"/>
  <c r="K96" i="86" s="1"/>
  <c r="K97" i="86" s="1"/>
  <c r="K98" i="86" s="1"/>
  <c r="K99" i="86" s="1"/>
  <c r="K100" i="86" s="1"/>
  <c r="K101" i="86" s="1"/>
  <c r="K102" i="86" s="1"/>
  <c r="K104" i="86" s="1"/>
  <c r="K105" i="86" s="1"/>
  <c r="K106" i="86" s="1"/>
  <c r="F67" i="1"/>
  <c r="I67" i="1" s="1"/>
  <c r="F66" i="1"/>
  <c r="I66" i="1" s="1"/>
  <c r="I60" i="1" l="1"/>
  <c r="I29" i="1" s="1"/>
  <c r="F49" i="77"/>
  <c r="I49" i="77" s="1"/>
  <c r="I43" i="77" s="1"/>
  <c r="I153" i="1" l="1"/>
  <c r="I168" i="1"/>
  <c r="I170" i="1" s="1"/>
  <c r="C32" i="39"/>
  <c r="K34" i="39" s="1"/>
  <c r="O26" i="39"/>
  <c r="F34" i="39" l="1"/>
  <c r="L34" i="39"/>
  <c r="M34" i="39"/>
  <c r="J34" i="39"/>
  <c r="J59" i="39" s="1"/>
  <c r="N34" i="39"/>
  <c r="E34" i="39"/>
  <c r="I34" i="39"/>
  <c r="I59" i="39" s="1"/>
  <c r="I60" i="39" s="1"/>
  <c r="G34" i="39"/>
  <c r="H34" i="39"/>
  <c r="O34" i="39" l="1"/>
  <c r="O59" i="39" s="1"/>
  <c r="J60" i="39"/>
  <c r="K60" i="39" s="1"/>
  <c r="L60" i="39" s="1"/>
  <c r="M60" i="39" s="1"/>
  <c r="N60" i="39" s="1"/>
</calcChain>
</file>

<file path=xl/sharedStrings.xml><?xml version="1.0" encoding="utf-8"?>
<sst xmlns="http://schemas.openxmlformats.org/spreadsheetml/2006/main" count="30205" uniqueCount="14476">
  <si>
    <t>ITEM</t>
  </si>
  <si>
    <t>UNID</t>
  </si>
  <si>
    <t>PLANILHA ORÇAMENTÁRIA</t>
  </si>
  <si>
    <t>OBJETO:</t>
  </si>
  <si>
    <t>UNID.</t>
  </si>
  <si>
    <t>CÓDIGO</t>
  </si>
  <si>
    <t>QUANT.</t>
  </si>
  <si>
    <t>VALOR UNIT.</t>
  </si>
  <si>
    <t>VALOR TOTAL</t>
  </si>
  <si>
    <t>VALOR COM BDI</t>
  </si>
  <si>
    <t>DATA BASE:</t>
  </si>
  <si>
    <t>DESCRIÇÃO</t>
  </si>
  <si>
    <t>MEMÓRIA DE CÁLCULO</t>
  </si>
  <si>
    <t xml:space="preserve">OBJETO: </t>
  </si>
  <si>
    <t>COMP</t>
  </si>
  <si>
    <t>LARG</t>
  </si>
  <si>
    <t>ALT</t>
  </si>
  <si>
    <t>VEZES</t>
  </si>
  <si>
    <t>ABERTURA</t>
  </si>
  <si>
    <t>SUBTOTAL</t>
  </si>
  <si>
    <t>TOTAL</t>
  </si>
  <si>
    <t>1.</t>
  </si>
  <si>
    <t>1.1</t>
  </si>
  <si>
    <t>ENDEREÇO:</t>
  </si>
  <si>
    <t>CRONOGRAMA FÍSICO FINANCEIRO</t>
  </si>
  <si>
    <t>DESCRIMINAÇÃO</t>
  </si>
  <si>
    <t>MESES DE SERVIÇOS</t>
  </si>
  <si>
    <t>Percentual(%)</t>
  </si>
  <si>
    <t>Valor (R$)</t>
  </si>
  <si>
    <t>PERCENTUAL SIMPLES</t>
  </si>
  <si>
    <t>PERCENTUAL ACUMULADO</t>
  </si>
  <si>
    <t>SINAPI:</t>
  </si>
  <si>
    <t>SEDOP:</t>
  </si>
  <si>
    <t>SINAPI</t>
  </si>
  <si>
    <t>SERVIÇOS</t>
  </si>
  <si>
    <t>SEDOP</t>
  </si>
  <si>
    <t>M2</t>
  </si>
  <si>
    <t>SERVIÇOS INICIAIS</t>
  </si>
  <si>
    <t>COBERTURA</t>
  </si>
  <si>
    <t>M3</t>
  </si>
  <si>
    <t>M</t>
  </si>
  <si>
    <t>ORGÃO REFERÊNCIA</t>
  </si>
  <si>
    <t>BDI:</t>
  </si>
  <si>
    <t>DEMOLIÇÕES E RETIRADAS</t>
  </si>
  <si>
    <t>m</t>
  </si>
  <si>
    <t>Cobertura</t>
  </si>
  <si>
    <t>Esquadrias</t>
  </si>
  <si>
    <t>UN</t>
  </si>
  <si>
    <t>ORSE: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</si>
  <si>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</si>
  <si>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</si>
  <si>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</si>
  <si>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</si>
  <si>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</si>
  <si>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</si>
  <si>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</si>
  <si>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</si>
  <si>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</si>
  <si>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</si>
  <si>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</si>
  <si>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</si>
  <si>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</si>
  <si>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</si>
  <si>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</si>
  <si>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</si>
  <si>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</si>
  <si>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</si>
  <si>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</si>
  <si>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</si>
  <si>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</si>
  <si>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</si>
  <si>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</si>
  <si>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</si>
  <si>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</si>
  <si>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</si>
  <si>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</si>
  <si>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</si>
  <si>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</si>
  <si>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</si>
  <si>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</si>
  <si>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</si>
  <si>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</si>
  <si>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</si>
  <si>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</si>
  <si>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</si>
  <si>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</si>
  <si>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</si>
  <si>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</si>
  <si>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</si>
  <si>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</si>
  <si>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</si>
  <si>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</si>
  <si>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</si>
  <si>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</si>
  <si>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</si>
  <si>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</si>
  <si>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</si>
  <si>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</si>
  <si>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</si>
  <si>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</si>
  <si>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</si>
  <si>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</si>
  <si>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</si>
  <si>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</si>
  <si>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</si>
  <si>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</si>
  <si>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</si>
  <si>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</si>
  <si>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</si>
  <si>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</si>
  <si>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</si>
  <si>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</si>
  <si>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</si>
  <si>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</si>
  <si>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</si>
  <si>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</si>
  <si>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</si>
  <si>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</si>
  <si>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</si>
  <si>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</si>
  <si>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</si>
  <si>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</si>
  <si>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</si>
  <si>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</si>
  <si>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</si>
  <si>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</si>
  <si>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</si>
  <si>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</si>
  <si>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</si>
  <si>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</si>
  <si>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</si>
  <si>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</si>
  <si>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</si>
  <si>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</si>
  <si>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</si>
  <si>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</si>
  <si>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</si>
  <si>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</si>
  <si>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</si>
  <si>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</si>
  <si>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</si>
  <si>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</si>
  <si>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</si>
  <si>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</si>
  <si>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</si>
  <si>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</si>
  <si>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</si>
  <si>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</si>
  <si>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</si>
  <si>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</si>
  <si>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</si>
  <si>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</si>
  <si>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</si>
  <si>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</si>
  <si>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</si>
  <si>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</si>
  <si>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</si>
  <si>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</si>
  <si>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</si>
  <si>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</si>
  <si>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</si>
  <si>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</si>
  <si>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</si>
  <si>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</si>
  <si>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</si>
  <si>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</si>
  <si>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</si>
  <si>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</si>
  <si>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</si>
  <si>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</si>
  <si>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</si>
  <si>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</si>
  <si>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</si>
  <si>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</si>
  <si>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</si>
  <si>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</si>
  <si>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</si>
  <si>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</si>
  <si>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</si>
  <si>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</si>
  <si>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</si>
  <si>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</si>
  <si>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</si>
  <si>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</si>
  <si>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</si>
  <si>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</si>
  <si>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</si>
  <si>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</si>
  <si>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</si>
  <si>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</si>
  <si>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</si>
  <si>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</si>
  <si>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</si>
  <si>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</si>
  <si>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</si>
  <si>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</si>
  <si>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</si>
  <si>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</si>
  <si>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</si>
  <si>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</si>
  <si>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</si>
  <si>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</si>
  <si>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</si>
  <si>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</si>
  <si>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</si>
  <si>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</si>
  <si>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</si>
  <si>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</si>
  <si>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</si>
  <si>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</si>
  <si>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</si>
  <si>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</si>
  <si>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</si>
  <si>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</si>
  <si>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</si>
  <si>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</si>
  <si>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</si>
  <si>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</si>
  <si>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</si>
  <si>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</si>
  <si>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</si>
  <si>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</si>
  <si>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</si>
  <si>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</si>
  <si>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</si>
  <si>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</si>
  <si>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</si>
  <si>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</si>
  <si>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</si>
  <si>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</si>
  <si>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</si>
  <si>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</si>
  <si>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</si>
  <si>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</si>
  <si>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</si>
  <si>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</si>
  <si>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</si>
  <si>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</si>
  <si>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</si>
  <si>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</si>
  <si>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</si>
  <si>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</si>
  <si>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</si>
  <si>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</si>
  <si>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</si>
  <si>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</si>
  <si>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</si>
  <si>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</si>
  <si>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</si>
  <si>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</si>
  <si>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</si>
  <si>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</si>
  <si>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</si>
  <si>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</si>
  <si>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</si>
  <si>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</si>
  <si>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</si>
  <si>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</si>
  <si>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</si>
  <si>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</si>
  <si>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</si>
  <si>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</si>
  <si>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</si>
  <si>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</si>
  <si>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</si>
  <si>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</si>
  <si>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</si>
  <si>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</si>
  <si>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</si>
  <si>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</si>
  <si>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</si>
  <si>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</si>
  <si>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</si>
  <si>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</si>
  <si>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</si>
  <si>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</si>
  <si>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</si>
  <si>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</si>
  <si>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</si>
  <si>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</si>
  <si>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</si>
  <si>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</si>
  <si>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</si>
  <si>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</si>
  <si>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</si>
  <si>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</si>
  <si>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</si>
  <si>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</si>
  <si>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</si>
  <si>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</si>
  <si>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</si>
  <si>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</si>
  <si>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</si>
  <si>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</si>
  <si>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</si>
  <si>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</si>
  <si>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</si>
  <si>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</si>
  <si>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</si>
  <si>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</si>
  <si>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</si>
  <si>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</si>
  <si>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</si>
  <si>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</si>
  <si>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</si>
  <si>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</si>
  <si>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</si>
  <si>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</si>
  <si>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</si>
  <si>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</si>
  <si>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</si>
  <si>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</si>
  <si>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</si>
  <si>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</si>
  <si>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</si>
  <si>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</si>
  <si>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</si>
  <si>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</si>
  <si>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</si>
  <si>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</si>
  <si>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</si>
  <si>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</si>
  <si>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</si>
  <si>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</si>
  <si>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</si>
  <si>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</si>
  <si>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</si>
  <si>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</si>
  <si>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</si>
  <si>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</si>
  <si>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</si>
  <si>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</si>
  <si>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</si>
  <si>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</si>
  <si>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</si>
  <si>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</si>
  <si>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</si>
  <si>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</si>
  <si>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</si>
  <si>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</si>
  <si>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</si>
  <si>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</si>
  <si>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</si>
  <si>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</si>
  <si>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</si>
  <si>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</si>
  <si>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</si>
  <si>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</si>
  <si>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</si>
  <si>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</si>
  <si>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</si>
  <si>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</si>
  <si>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</si>
  <si>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</si>
  <si>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</si>
  <si>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</si>
  <si>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</si>
  <si>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</si>
  <si>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</si>
  <si>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</si>
  <si>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</si>
  <si>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</si>
  <si>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</si>
  <si>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</si>
  <si>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</si>
  <si>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</si>
  <si>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</si>
  <si>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</si>
  <si>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</si>
  <si>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</si>
  <si>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</si>
  <si>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</si>
  <si>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</si>
  <si>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</si>
  <si>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</si>
  <si>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</si>
  <si>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</si>
  <si>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</si>
  <si>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</si>
  <si>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</si>
  <si>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</si>
  <si>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</si>
  <si>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</si>
  <si>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</si>
  <si>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</si>
  <si>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</si>
  <si>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</si>
  <si>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</si>
  <si>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</si>
  <si>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</si>
  <si>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</si>
  <si>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</si>
  <si>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</si>
  <si>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</si>
  <si>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</si>
  <si>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</si>
  <si>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</si>
  <si>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</si>
  <si>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</si>
  <si>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</si>
  <si>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</si>
  <si>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</si>
  <si>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</si>
  <si>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</si>
  <si>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</si>
  <si>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</si>
  <si>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</si>
  <si>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</si>
  <si>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</si>
  <si>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</si>
  <si>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</si>
  <si>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</si>
  <si>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</si>
  <si>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</si>
  <si>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</si>
  <si>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</si>
  <si>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</si>
  <si>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</si>
  <si>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</si>
  <si>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</si>
  <si>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</si>
  <si>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</si>
  <si>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</si>
  <si>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</si>
  <si>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</si>
  <si>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</si>
  <si>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</si>
  <si>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</si>
  <si>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</si>
  <si>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</si>
  <si>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</si>
  <si>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</si>
  <si>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</si>
  <si>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</si>
  <si>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</si>
  <si>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</si>
  <si>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</si>
  <si>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</si>
  <si>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</si>
  <si>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</si>
  <si>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</si>
  <si>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</si>
  <si>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</si>
  <si>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</si>
  <si>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</si>
  <si>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</si>
  <si>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</si>
  <si>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</si>
  <si>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</si>
  <si>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</si>
  <si>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</si>
  <si>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</si>
  <si>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</si>
  <si>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</si>
  <si>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</si>
  <si>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</si>
  <si>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</si>
  <si>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</si>
  <si>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</si>
  <si>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</si>
  <si>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</si>
  <si>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</si>
  <si>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</si>
  <si>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</si>
  <si>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</si>
  <si>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</si>
  <si>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</si>
  <si>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</si>
  <si>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</si>
  <si>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</si>
  <si>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</si>
  <si>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</si>
  <si>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</si>
  <si>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</si>
  <si>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</si>
  <si>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</si>
  <si>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</si>
  <si>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</si>
  <si>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</si>
  <si>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</si>
  <si>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</si>
  <si>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</si>
  <si>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</si>
  <si>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</si>
  <si>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</si>
  <si>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</si>
  <si>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</si>
  <si>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</si>
  <si>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</si>
  <si>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</si>
  <si>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</si>
  <si>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</si>
  <si>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</si>
  <si>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</si>
  <si>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</si>
  <si>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</si>
  <si>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</si>
  <si>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</si>
  <si>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</si>
  <si>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</si>
  <si>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</si>
  <si>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</si>
  <si>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</si>
  <si>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</si>
  <si>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</si>
  <si>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</si>
  <si>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</si>
  <si>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</si>
  <si>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</si>
  <si>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</si>
  <si>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</si>
  <si>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</si>
  <si>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</si>
  <si>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</si>
  <si>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</si>
  <si>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</si>
  <si>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</si>
  <si>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</si>
  <si>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</si>
  <si>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</si>
  <si>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</si>
  <si>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</si>
  <si>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</si>
  <si>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</si>
  <si>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</si>
  <si>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</si>
  <si>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</si>
  <si>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</si>
  <si>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</si>
  <si>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</si>
  <si>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</si>
  <si>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</si>
  <si>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</si>
  <si>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</si>
  <si>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</si>
  <si>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</si>
  <si>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</si>
  <si>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</si>
  <si>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</si>
  <si>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</si>
  <si>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</si>
  <si>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</si>
  <si>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</si>
  <si>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</si>
  <si>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</si>
  <si>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</si>
  <si>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</si>
  <si>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</si>
  <si>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</si>
  <si>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</si>
  <si>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</si>
  <si>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</si>
  <si>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</si>
  <si>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</si>
  <si>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</si>
  <si>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</si>
  <si>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</si>
  <si>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</si>
  <si>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</si>
  <si>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</si>
  <si>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</si>
  <si>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</si>
  <si>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</si>
  <si>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</si>
  <si>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</si>
  <si>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</si>
  <si>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</si>
  <si>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</si>
  <si>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</si>
  <si>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</si>
  <si>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</si>
  <si>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</si>
  <si>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</si>
  <si>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</si>
  <si>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</si>
  <si>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</si>
  <si>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</si>
  <si>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</si>
  <si>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</si>
  <si>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</si>
  <si>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</si>
  <si>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</si>
  <si>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</si>
  <si>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</si>
  <si>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</si>
  <si>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</si>
  <si>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</si>
  <si>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</si>
  <si>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</si>
  <si>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</si>
  <si>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</si>
  <si>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</si>
  <si>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</si>
  <si>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</si>
  <si>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</si>
  <si>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</si>
  <si>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</si>
  <si>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</si>
  <si>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</si>
  <si>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</si>
  <si>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</si>
  <si>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</si>
  <si>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</si>
  <si>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</si>
  <si>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</si>
  <si>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</si>
  <si>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</si>
  <si>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</si>
  <si>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</si>
  <si>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</si>
  <si>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</si>
  <si>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</si>
  <si>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</si>
  <si>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</si>
  <si>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</si>
  <si>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</si>
  <si>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</si>
  <si>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</si>
  <si>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</si>
  <si>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</si>
  <si>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</si>
  <si>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</si>
  <si>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</si>
  <si>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</si>
  <si>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</si>
  <si>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</si>
  <si>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</si>
  <si>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</si>
  <si>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</si>
  <si>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</si>
  <si>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</si>
  <si>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</si>
  <si>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</si>
  <si>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</si>
  <si>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</si>
  <si>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</si>
  <si>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</si>
  <si>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</si>
  <si>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</si>
  <si>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</si>
  <si>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</si>
  <si>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</si>
  <si>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</si>
  <si>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</si>
  <si>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</si>
  <si>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</si>
  <si>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</si>
  <si>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</si>
  <si>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</si>
  <si>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</si>
  <si>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</si>
  <si>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</si>
  <si>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</si>
  <si>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</si>
  <si>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</si>
  <si>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</si>
  <si>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</si>
  <si>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</si>
  <si>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</si>
  <si>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</si>
  <si>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</si>
  <si>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</si>
  <si>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</si>
  <si>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</si>
  <si>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</si>
  <si>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</si>
  <si>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</si>
  <si>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</si>
  <si>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</si>
  <si>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</si>
  <si>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</si>
  <si>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</si>
  <si>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</si>
  <si>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</si>
  <si>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</si>
  <si>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</si>
  <si>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</si>
  <si>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</si>
  <si>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</si>
  <si>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</si>
  <si>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</si>
  <si>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</si>
  <si>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</si>
  <si>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</si>
  <si>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</si>
  <si>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</si>
  <si>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</si>
  <si>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</si>
  <si>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</si>
  <si>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</si>
  <si>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</si>
  <si>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</si>
  <si>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</si>
  <si>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</si>
  <si>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</si>
  <si>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</si>
  <si>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</si>
  <si>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</si>
  <si>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</si>
  <si>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</si>
  <si>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</si>
  <si>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</si>
  <si>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</si>
  <si>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</si>
  <si>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</si>
  <si>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</si>
  <si>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</si>
  <si>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</si>
  <si>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</si>
  <si>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</si>
  <si>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</si>
  <si>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</si>
  <si>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</si>
  <si>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</si>
  <si>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</si>
  <si>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</si>
  <si>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</si>
  <si>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</si>
  <si>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</si>
  <si>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</si>
  <si>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</si>
  <si>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</si>
  <si>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</si>
  <si>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</si>
  <si>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</si>
  <si>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</si>
  <si>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</si>
  <si>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</si>
  <si>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</si>
  <si>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</si>
  <si>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</si>
  <si>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</si>
  <si>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</si>
  <si>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</si>
  <si>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</si>
  <si>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</si>
  <si>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</si>
  <si>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</si>
  <si>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</si>
  <si>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</si>
  <si>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</si>
  <si>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</si>
  <si>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</si>
  <si>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</si>
  <si>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</si>
  <si>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</si>
  <si>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</si>
  <si>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</si>
  <si>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</si>
  <si>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</si>
  <si>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</si>
  <si>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</si>
  <si>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</si>
  <si>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</si>
  <si>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</si>
  <si>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</si>
  <si>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</si>
  <si>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</si>
  <si>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</si>
  <si>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</si>
  <si>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</si>
  <si>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</si>
  <si>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</si>
  <si>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</si>
  <si>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</si>
  <si>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</si>
  <si>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</si>
  <si>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</si>
  <si>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</si>
  <si>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</si>
  <si>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</si>
  <si>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</si>
  <si>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</si>
  <si>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</si>
  <si>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</si>
  <si>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</si>
  <si>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</si>
  <si>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</si>
  <si>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</si>
  <si>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</si>
  <si>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</si>
  <si>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</si>
  <si>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</si>
  <si>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</si>
  <si>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</si>
  <si>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</si>
  <si>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</si>
  <si>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</si>
  <si>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</si>
  <si>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</si>
  <si>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</si>
  <si>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</si>
  <si>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</si>
  <si>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</si>
  <si>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</si>
  <si>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</si>
  <si>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</si>
  <si>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</si>
  <si>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</si>
  <si>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</si>
  <si>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</si>
  <si>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</si>
  <si>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</si>
  <si>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</si>
  <si>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</si>
  <si>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</si>
  <si>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</si>
  <si>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</si>
  <si>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</si>
  <si>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</si>
  <si>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</si>
  <si>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</si>
  <si>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</si>
  <si>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</si>
  <si>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</si>
  <si>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</si>
  <si>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</si>
  <si>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</si>
  <si>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</si>
  <si>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</si>
  <si>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</si>
  <si>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</si>
  <si>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</si>
  <si>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</si>
  <si>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</si>
  <si>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</si>
  <si>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</si>
  <si>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</si>
  <si>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</si>
  <si>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</si>
  <si>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</si>
  <si>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</si>
  <si>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</si>
  <si>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</si>
  <si>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</si>
  <si>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</si>
  <si>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</si>
  <si>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</si>
  <si>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</si>
  <si>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</si>
  <si>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</si>
  <si>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</si>
  <si>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</si>
  <si>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</si>
  <si>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</si>
  <si>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</si>
  <si>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</si>
  <si>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</si>
  <si>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</si>
  <si>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</si>
  <si>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</si>
  <si>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</si>
  <si>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</si>
  <si>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</si>
  <si>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</si>
  <si>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</si>
  <si>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</si>
  <si>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</si>
  <si>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</si>
  <si>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</si>
  <si>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</si>
  <si>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</si>
  <si>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</si>
  <si>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</si>
  <si>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</si>
  <si>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</si>
  <si>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</si>
  <si>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</si>
  <si>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</si>
  <si>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</si>
  <si>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</si>
  <si>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</si>
  <si>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</si>
  <si>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</si>
  <si>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</si>
  <si>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</si>
  <si>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</si>
  <si>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</si>
  <si>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</si>
  <si>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</si>
  <si>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</si>
  <si>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</si>
  <si>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</si>
  <si>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</si>
  <si>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</si>
  <si>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</si>
  <si>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</si>
  <si>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</si>
  <si>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</si>
  <si>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</si>
  <si>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</si>
  <si>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</si>
  <si>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</si>
  <si>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</si>
  <si>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</si>
  <si>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</si>
  <si>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</si>
  <si>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</si>
  <si>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</si>
  <si>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</si>
  <si>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</si>
  <si>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</si>
  <si>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</si>
  <si>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</si>
  <si>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</si>
  <si>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</si>
  <si>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</si>
  <si>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</si>
  <si>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</si>
  <si>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</si>
  <si>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</si>
  <si>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</si>
  <si>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</si>
  <si>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</si>
  <si>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</si>
  <si>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</si>
  <si>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</si>
  <si>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</si>
  <si>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</si>
  <si>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</si>
  <si>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</si>
  <si>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</si>
  <si>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</si>
  <si>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</si>
  <si>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</si>
  <si>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</si>
  <si>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</si>
  <si>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</si>
  <si>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</si>
  <si>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</si>
  <si>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</si>
  <si>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</si>
  <si>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</si>
  <si>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</si>
  <si>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</si>
  <si>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</si>
  <si>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</si>
  <si>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</si>
  <si>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</si>
  <si>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</si>
  <si>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</si>
  <si>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</si>
  <si>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</si>
  <si>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</si>
  <si>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</si>
  <si>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</si>
  <si>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</si>
  <si>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</si>
  <si>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</si>
  <si>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</si>
  <si>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</si>
  <si>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</si>
  <si>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</si>
  <si>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</si>
  <si>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</si>
  <si>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</si>
  <si>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</si>
  <si>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</si>
  <si>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</si>
  <si>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</si>
  <si>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</si>
  <si>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</si>
  <si>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</si>
  <si>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</si>
  <si>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</si>
  <si>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</si>
  <si>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</si>
  <si>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</si>
  <si>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</si>
  <si>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</si>
  <si>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</si>
  <si>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</si>
  <si>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</si>
  <si>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</si>
  <si>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</si>
  <si>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</si>
  <si>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</si>
  <si>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</si>
  <si>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</si>
  <si>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</si>
  <si>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</si>
  <si>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</si>
  <si>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</si>
  <si>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</si>
  <si>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</si>
  <si>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</si>
  <si>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</si>
  <si>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</si>
  <si>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</si>
  <si>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</si>
  <si>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</si>
  <si>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</si>
  <si>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</si>
  <si>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</si>
  <si>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</si>
  <si>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</si>
  <si>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</si>
  <si>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</si>
  <si>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</si>
  <si>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</si>
  <si>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</si>
  <si>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</si>
  <si>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</si>
  <si>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</si>
  <si>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</si>
  <si>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</si>
  <si>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</si>
  <si>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</si>
  <si>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</si>
  <si>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</si>
  <si>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</si>
  <si>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</si>
  <si>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</si>
  <si>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</si>
  <si>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</si>
  <si>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</si>
  <si>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</si>
  <si>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</si>
  <si>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</si>
  <si>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</si>
  <si>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</si>
  <si>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</si>
  <si>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</si>
  <si>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</si>
  <si>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</si>
  <si>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</si>
  <si>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</si>
  <si>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</si>
  <si>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</si>
  <si>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</si>
  <si>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</si>
  <si>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</si>
  <si>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</si>
  <si>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</si>
  <si>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</si>
  <si>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</si>
  <si>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</si>
  <si>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</si>
  <si>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</si>
  <si>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</si>
  <si>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</si>
  <si>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</si>
  <si>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</si>
  <si>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</si>
  <si>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</si>
  <si>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</si>
  <si>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</si>
  <si>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</si>
  <si>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</si>
  <si>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</si>
  <si>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</si>
  <si>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</si>
  <si>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</si>
  <si>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</si>
  <si>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</si>
  <si>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</si>
  <si>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</si>
  <si>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</si>
  <si>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</si>
  <si>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</si>
  <si>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</si>
  <si>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</si>
  <si>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</si>
  <si>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</si>
  <si>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</si>
  <si>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</si>
  <si>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</si>
  <si>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</si>
  <si>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</si>
  <si>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</si>
  <si>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</si>
  <si>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</si>
  <si>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</si>
  <si>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</si>
  <si>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</si>
  <si>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</si>
  <si>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</si>
  <si>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</si>
  <si>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</si>
  <si>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</si>
  <si>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</si>
  <si>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</si>
  <si>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</si>
  <si>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</si>
  <si>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</si>
  <si>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</si>
  <si>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</si>
  <si>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</si>
  <si>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</si>
  <si>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</si>
  <si>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</si>
  <si>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</si>
  <si>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</si>
  <si>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</si>
  <si>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</si>
  <si>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</si>
  <si>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</si>
  <si>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</si>
  <si>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</si>
  <si>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</si>
  <si>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</si>
  <si>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</si>
  <si>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</si>
  <si>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</si>
  <si>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</si>
  <si>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</si>
  <si>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</si>
  <si>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</si>
  <si>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</si>
  <si>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</si>
  <si>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</si>
  <si>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</si>
  <si>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</si>
  <si>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</si>
  <si>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</si>
  <si>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</si>
  <si>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</si>
  <si>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</si>
  <si>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</si>
  <si>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</si>
  <si>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</si>
  <si>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</si>
  <si>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</si>
  <si>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</si>
  <si>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</si>
  <si>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</si>
  <si>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</si>
  <si>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</si>
  <si>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</si>
  <si>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</si>
  <si>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</si>
  <si>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</si>
  <si>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</si>
  <si>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</si>
  <si>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</si>
  <si>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</si>
  <si>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</si>
  <si>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</si>
  <si>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</si>
  <si>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</si>
  <si>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</si>
  <si>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</si>
  <si>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</si>
  <si>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</si>
  <si>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</si>
  <si>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</si>
  <si>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</si>
  <si>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</si>
  <si>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</si>
  <si>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</si>
  <si>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</si>
  <si>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</si>
  <si>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</si>
  <si>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</si>
  <si>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</si>
  <si>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</si>
  <si>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</si>
  <si>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</si>
  <si>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</si>
  <si>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</si>
  <si>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</si>
  <si>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</si>
  <si>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</si>
  <si>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</si>
  <si>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</si>
  <si>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</si>
  <si>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</si>
  <si>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</si>
  <si>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</si>
  <si>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</si>
  <si>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</si>
  <si>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</si>
  <si>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</si>
  <si>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</si>
  <si>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</si>
  <si>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</si>
  <si>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</si>
  <si>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</si>
  <si>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</si>
  <si>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</si>
  <si>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</si>
  <si>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</si>
  <si>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</si>
  <si>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</si>
  <si>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</si>
  <si>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</si>
  <si>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</si>
  <si>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</si>
  <si>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</si>
  <si>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</si>
  <si>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</si>
  <si>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</si>
  <si>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</si>
  <si>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</si>
  <si>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</si>
  <si>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</si>
  <si>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</si>
  <si>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</si>
  <si>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</si>
  <si>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</si>
  <si>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</si>
  <si>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</si>
  <si>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</si>
  <si>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</si>
  <si>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</si>
  <si>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</si>
  <si>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</si>
  <si>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</si>
  <si>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</si>
  <si>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</si>
  <si>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</si>
  <si>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</si>
  <si>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</si>
  <si>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</si>
  <si>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</si>
  <si>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</si>
  <si>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</si>
  <si>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</si>
  <si>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</si>
  <si>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</si>
  <si>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</si>
  <si>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</si>
  <si>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</si>
  <si>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</si>
  <si>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</si>
  <si>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</si>
  <si>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</si>
  <si>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</si>
  <si>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</si>
  <si>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</si>
  <si>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</si>
  <si>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</si>
  <si>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</si>
  <si>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</si>
  <si>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</si>
  <si>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</si>
  <si>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</si>
  <si>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</si>
  <si>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</si>
  <si>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</si>
  <si>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</si>
  <si>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</si>
  <si>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</si>
  <si>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</si>
  <si>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</si>
  <si>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</si>
  <si>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</si>
  <si>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</si>
  <si>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</si>
  <si>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</si>
  <si>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</si>
  <si>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</si>
  <si>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</si>
  <si>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</si>
  <si>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</si>
  <si>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</si>
  <si>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</si>
  <si>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</si>
  <si>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</si>
  <si>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</si>
  <si>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</si>
  <si>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</si>
  <si>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</si>
  <si>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</si>
  <si>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</si>
  <si>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</si>
  <si>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</si>
  <si>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</si>
  <si>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</si>
  <si>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</si>
  <si>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</si>
  <si>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</si>
  <si>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</si>
  <si>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</si>
  <si>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</si>
  <si>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</si>
  <si>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</si>
  <si>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</si>
  <si>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</si>
  <si>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</si>
  <si>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</si>
  <si>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</si>
  <si>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</si>
  <si>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</si>
  <si>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</si>
  <si>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</si>
  <si>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</si>
  <si>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</si>
  <si>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</si>
  <si>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</si>
  <si>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</si>
  <si>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</si>
  <si>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</si>
  <si>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</si>
  <si>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</si>
  <si>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</si>
  <si>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</si>
  <si>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</si>
  <si>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</si>
  <si>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</si>
  <si>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</si>
  <si>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</si>
  <si>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</si>
  <si>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</si>
  <si>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</si>
  <si>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</si>
  <si>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</si>
  <si>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</si>
  <si>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</si>
  <si>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</si>
  <si>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</si>
  <si>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</si>
  <si>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</si>
  <si>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</si>
  <si>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CORRER, PVC, SOLDÁVEL, DN 25MM, INSTALADO EM RAMAL OU SUB-RAMAL DE ÁGUA - FORNECIMENTO E INSTALAÇÃO. AF_12/2014</t>
  </si>
  <si>
    <t>LUVA DE CORRER, CPVC, SOLDÁVEL, DN 22MM, INSTALADO EM RAMAL DE DISTRIBUIÇÃO DE ÁGUA   FORNECIMENTO E INSTALAÇÃO.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</si>
  <si>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</si>
  <si>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</si>
  <si>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</si>
  <si>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</si>
  <si>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</si>
  <si>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</si>
  <si>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</si>
  <si>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</si>
  <si>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</si>
  <si>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</si>
  <si>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</si>
  <si>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</si>
  <si>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</si>
  <si>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</si>
  <si>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</si>
  <si>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</si>
  <si>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</si>
  <si>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</si>
  <si>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</si>
  <si>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</si>
  <si>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</si>
  <si>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</si>
  <si>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</si>
  <si>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</si>
  <si>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</si>
  <si>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</si>
  <si>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</si>
  <si>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</si>
  <si>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</si>
  <si>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</si>
  <si>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</si>
  <si>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</si>
  <si>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</si>
  <si>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</si>
  <si>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</si>
  <si>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</si>
  <si>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</si>
  <si>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</si>
  <si>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</si>
  <si>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</si>
  <si>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</si>
  <si>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</si>
  <si>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</si>
  <si>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</si>
  <si>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</si>
  <si>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</si>
  <si>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</si>
  <si>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</si>
  <si>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</si>
  <si>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</si>
  <si>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</si>
  <si>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</si>
  <si>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</si>
  <si>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</si>
  <si>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</si>
  <si>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</si>
  <si>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</si>
  <si>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</si>
  <si>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</si>
  <si>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</si>
  <si>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</si>
  <si>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</si>
  <si>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</si>
  <si>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</si>
  <si>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</si>
  <si>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</si>
  <si>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</si>
  <si>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</si>
  <si>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</si>
  <si>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</si>
  <si>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</si>
  <si>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</si>
  <si>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</si>
  <si>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</si>
  <si>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</si>
  <si>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</si>
  <si>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</si>
  <si>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</si>
  <si>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</si>
  <si>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TXKM</t>
  </si>
  <si>
    <t>T</t>
  </si>
  <si>
    <t>M3XKM</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</si>
  <si>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</si>
  <si>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</si>
  <si>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</si>
  <si>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</si>
  <si>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</si>
  <si>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</si>
  <si>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</si>
  <si>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</si>
  <si>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</si>
  <si>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</si>
  <si>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</si>
  <si>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</si>
  <si>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</si>
  <si>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</si>
  <si>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</si>
  <si>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</si>
  <si>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</si>
  <si>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</si>
  <si>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</si>
  <si>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</si>
  <si>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</si>
  <si>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</si>
  <si>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</si>
  <si>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</si>
  <si>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</si>
  <si>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</si>
  <si>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</si>
  <si>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</si>
  <si>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</si>
  <si>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</si>
  <si>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</si>
  <si>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</si>
  <si>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</si>
  <si>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</si>
  <si>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</si>
  <si>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</si>
  <si>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</si>
  <si>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</si>
  <si>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</si>
  <si>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</si>
  <si>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</si>
  <si>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</si>
  <si>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</si>
  <si>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</si>
  <si>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</si>
  <si>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</si>
  <si>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</si>
  <si>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</si>
  <si>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</si>
  <si>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</si>
  <si>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</si>
  <si>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</si>
  <si>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</si>
  <si>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</si>
  <si>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</si>
  <si>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</si>
  <si>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</si>
  <si>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</si>
  <si>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</si>
  <si>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</si>
  <si>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</si>
  <si>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</si>
  <si>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</si>
  <si>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</si>
  <si>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</si>
  <si>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</si>
  <si>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</si>
  <si>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</si>
  <si>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EMBOÇO OU MASSA ÚNICA EM ARGAMASSA TRAÇO 1:2:8, PREPARO MANUAL, APLICADA MANUALMENTE EM PANOS DE FACHADA COM PRESENÇA DE VÃOS, ESPESSURA MAIOR OU IGUAL A 50 MM.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</si>
  <si>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</si>
  <si>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</si>
  <si>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</si>
  <si>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</si>
  <si>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</si>
  <si>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</si>
  <si>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</si>
  <si>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</si>
  <si>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</si>
  <si>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</si>
  <si>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</si>
  <si>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</si>
  <si>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</si>
  <si>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</si>
  <si>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</si>
  <si>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</si>
  <si>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</si>
  <si>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</si>
  <si>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</si>
  <si>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</si>
  <si>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</si>
  <si>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</si>
  <si>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</si>
  <si>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</si>
  <si>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</si>
  <si>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</si>
  <si>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</si>
  <si>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</si>
  <si>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</si>
  <si>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</si>
  <si>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</si>
  <si>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</si>
  <si>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</si>
  <si>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</si>
  <si>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</si>
  <si>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</si>
  <si>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</si>
  <si>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</si>
  <si>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</si>
  <si>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</si>
  <si>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</si>
  <si>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</si>
  <si>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</si>
  <si>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</si>
  <si>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</si>
  <si>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</si>
  <si>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</si>
  <si>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</si>
  <si>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</si>
  <si>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</si>
  <si>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</si>
  <si>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</si>
  <si>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</si>
  <si>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</si>
  <si>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</si>
  <si>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</si>
  <si>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</si>
  <si>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</si>
  <si>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</si>
  <si>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</si>
  <si>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</si>
  <si>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</si>
  <si>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</si>
  <si>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</si>
  <si>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</si>
  <si>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</si>
  <si>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</si>
  <si>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</si>
  <si>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</si>
  <si>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</si>
  <si>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</si>
  <si>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</si>
  <si>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</si>
  <si>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</si>
  <si>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</si>
  <si>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</si>
  <si>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</si>
  <si>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</si>
  <si>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</si>
  <si>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</si>
  <si>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</si>
  <si>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</si>
  <si>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</si>
  <si>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</si>
  <si>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</si>
  <si>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</si>
  <si>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</si>
  <si>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</si>
  <si>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</si>
  <si>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</si>
  <si>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</si>
  <si>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</si>
  <si>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</si>
  <si>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</si>
  <si>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</si>
  <si>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</si>
  <si>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</si>
  <si>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</si>
  <si>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</si>
  <si>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</si>
  <si>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</si>
  <si>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</si>
  <si>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</si>
  <si>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</si>
  <si>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</si>
  <si>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</si>
  <si>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</si>
  <si>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</si>
  <si>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</si>
  <si>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</si>
  <si>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</si>
  <si>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</si>
  <si>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</si>
  <si>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</si>
  <si>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</si>
  <si>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</si>
  <si>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</si>
  <si>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</si>
  <si>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</si>
  <si>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</si>
  <si>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</si>
  <si>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</si>
  <si>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</si>
  <si>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</si>
  <si>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</si>
  <si>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</si>
  <si>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</si>
  <si>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</si>
  <si>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</si>
  <si>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</si>
  <si>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</si>
  <si>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</si>
  <si>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</si>
  <si>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</si>
  <si>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</si>
  <si>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</si>
  <si>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</si>
  <si>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</si>
  <si>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</si>
  <si>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</si>
  <si>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</si>
  <si>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</si>
  <si>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</si>
  <si>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</si>
  <si>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</si>
  <si>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</si>
  <si>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</si>
  <si>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</si>
  <si>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</si>
  <si>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</si>
  <si>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</si>
  <si>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</si>
  <si>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</si>
  <si>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</si>
  <si>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</si>
  <si>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</si>
  <si>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</si>
  <si>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</si>
  <si>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</si>
  <si>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</si>
  <si>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</si>
  <si>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</si>
  <si>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</si>
  <si>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</si>
  <si>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</si>
  <si>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</si>
  <si>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</si>
  <si>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</si>
  <si>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</si>
  <si>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</si>
  <si>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</si>
  <si>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</si>
  <si>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</si>
  <si>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</si>
  <si>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</si>
  <si>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</si>
  <si>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</si>
  <si>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</si>
  <si>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</si>
  <si>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</si>
  <si>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</si>
  <si>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</si>
  <si>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</si>
  <si>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</si>
  <si>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</si>
  <si>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</si>
  <si>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</si>
  <si>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</si>
  <si>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</si>
  <si>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</si>
  <si>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</si>
  <si>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</si>
  <si>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</si>
  <si>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</si>
  <si>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</si>
  <si>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</si>
  <si>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</si>
  <si>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</si>
  <si>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</si>
  <si>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</si>
  <si>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</si>
  <si>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</si>
  <si>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</si>
  <si>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</si>
  <si>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</si>
  <si>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</si>
  <si>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</si>
  <si>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</si>
  <si>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</si>
  <si>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</si>
  <si>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</si>
  <si>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</si>
  <si>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</si>
  <si>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</si>
  <si>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</si>
  <si>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</si>
  <si>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</si>
  <si>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</si>
  <si>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</si>
  <si>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</si>
  <si>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</si>
  <si>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</si>
  <si>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</si>
  <si>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</si>
  <si>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</si>
  <si>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</si>
  <si>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</si>
  <si>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</si>
  <si>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</si>
  <si>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</si>
  <si>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</si>
  <si>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</si>
  <si>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</si>
  <si>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</si>
  <si>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</si>
  <si>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</si>
  <si>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</si>
  <si>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</si>
  <si>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</si>
  <si>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</si>
  <si>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</si>
  <si>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</si>
  <si>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</si>
  <si>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</si>
  <si>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</si>
  <si>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</si>
  <si>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</si>
  <si>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</si>
  <si>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</si>
  <si>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</si>
  <si>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</si>
  <si>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</si>
  <si>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</si>
  <si>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</si>
  <si>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</si>
  <si>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</si>
  <si>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SERVIÇOS TÉCNICOS ESPECIALIZADOS PARA ACOMPANHAMENTO DE EXECUÇÃO DE FUNDAÇÕES PROFUNDAS E ESTRUTURAS DE CONTENÇÃO</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</si>
  <si>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</si>
  <si>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</si>
  <si>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</si>
  <si>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</si>
  <si>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</si>
  <si>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</si>
  <si>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</si>
  <si>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</si>
  <si>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</si>
  <si>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</si>
  <si>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</si>
  <si>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</si>
  <si>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</si>
  <si>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</si>
  <si>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</si>
  <si>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</si>
  <si>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</si>
  <si>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</si>
  <si>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</si>
  <si>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</si>
  <si>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</si>
  <si>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</si>
  <si>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</si>
  <si>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</si>
  <si>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</si>
  <si>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FORRAÇÃO.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</si>
  <si>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</si>
  <si>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</si>
  <si>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</si>
  <si>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</si>
  <si>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</si>
  <si>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</si>
  <si>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</si>
  <si>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</si>
  <si>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</si>
  <si>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</si>
  <si>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</si>
  <si>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</si>
  <si>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</si>
  <si>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</si>
  <si>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</si>
  <si>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</si>
  <si>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</si>
  <si>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</si>
  <si>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</si>
  <si>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</si>
  <si>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</si>
  <si>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</si>
  <si>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</si>
  <si>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</si>
  <si>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</si>
  <si>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</si>
  <si>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</si>
  <si>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</si>
  <si>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</si>
  <si>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</si>
  <si>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</si>
  <si>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</si>
  <si>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</si>
  <si>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</si>
  <si>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</si>
  <si>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</si>
  <si>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</si>
  <si>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</si>
  <si>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</si>
  <si>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</si>
  <si>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</si>
  <si>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</si>
  <si>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</si>
  <si>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</si>
  <si>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</si>
  <si>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</si>
  <si>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</si>
  <si>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</si>
  <si>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</si>
  <si>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</si>
  <si>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</si>
  <si>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</si>
  <si>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</si>
  <si>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</si>
  <si>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</si>
  <si>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</si>
  <si>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</si>
  <si>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</si>
  <si>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</si>
  <si>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</si>
  <si>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</si>
  <si>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</si>
  <si>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</si>
  <si>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</si>
  <si>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</si>
  <si>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</si>
  <si>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</si>
  <si>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</si>
  <si>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</si>
  <si>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</si>
  <si>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</si>
  <si>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</si>
  <si>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</si>
  <si>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</si>
  <si>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</si>
  <si>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</si>
  <si>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</si>
  <si>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</si>
  <si>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</si>
  <si>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</si>
  <si>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</si>
  <si>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</si>
  <si>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</si>
  <si>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</si>
  <si>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</si>
  <si>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</si>
  <si>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</si>
  <si>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</si>
  <si>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</si>
  <si>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</si>
  <si>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</si>
  <si>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</si>
  <si>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</si>
  <si>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</si>
  <si>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</si>
  <si>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</si>
  <si>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</si>
  <si>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</si>
  <si>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</si>
  <si>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</si>
  <si>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</si>
  <si>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</si>
  <si>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</si>
  <si>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</si>
  <si>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</si>
  <si>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</si>
  <si>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</si>
  <si>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</si>
  <si>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</si>
  <si>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</si>
  <si>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</si>
  <si>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</si>
  <si>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</si>
  <si>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</si>
  <si>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</si>
  <si>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</si>
  <si>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</si>
  <si>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</si>
  <si>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</si>
  <si>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</si>
  <si>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</si>
  <si>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</si>
  <si>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</si>
  <si>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</si>
  <si>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</si>
  <si>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</si>
  <si>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</si>
  <si>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</si>
  <si>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</si>
  <si>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</si>
  <si>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</si>
  <si>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</si>
  <si>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</si>
  <si>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</si>
  <si>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</si>
  <si>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</si>
  <si>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</si>
  <si>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</si>
  <si>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</si>
  <si>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</si>
  <si>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</si>
  <si>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</si>
  <si>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</si>
  <si>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</si>
  <si>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</si>
  <si>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</si>
  <si>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</si>
  <si>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</si>
  <si>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</si>
  <si>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</si>
  <si>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</si>
  <si>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</si>
  <si>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</si>
  <si>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</si>
  <si>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</si>
  <si>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</si>
  <si>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</si>
  <si>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</si>
  <si>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</si>
  <si>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</si>
  <si>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</si>
  <si>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</si>
  <si>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</si>
  <si>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</si>
  <si>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</si>
  <si>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</si>
  <si>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</si>
  <si>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</si>
  <si>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</si>
  <si>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</si>
  <si>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</si>
  <si>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</si>
  <si>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</si>
  <si>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</si>
  <si>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</si>
  <si>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</si>
  <si>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</si>
  <si>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</si>
  <si>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</si>
  <si>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</si>
  <si>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</si>
  <si>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</si>
  <si>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</si>
  <si>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</si>
  <si>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</si>
  <si>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</si>
  <si>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</si>
  <si>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</si>
  <si>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</si>
  <si>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</si>
  <si>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</si>
  <si>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</si>
  <si>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</si>
  <si>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</si>
  <si>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</si>
  <si>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</si>
  <si>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</si>
  <si>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</si>
  <si>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</si>
  <si>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</si>
  <si>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</si>
  <si>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</si>
  <si>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</si>
  <si>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</si>
  <si>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</si>
  <si>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</si>
  <si>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</si>
  <si>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</si>
  <si>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</si>
  <si>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</si>
  <si>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</si>
  <si>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</si>
  <si>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</si>
  <si>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</si>
  <si>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</si>
  <si>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</si>
  <si>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</si>
  <si>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</si>
  <si>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</si>
  <si>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</si>
  <si>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</si>
  <si>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</si>
  <si>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</si>
  <si>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</si>
  <si>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</si>
  <si>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</si>
  <si>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</si>
  <si>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</si>
  <si>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</si>
  <si>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</si>
  <si>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</si>
  <si>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</si>
  <si>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</si>
  <si>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</si>
  <si>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</si>
  <si>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</si>
  <si>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</si>
  <si>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</si>
  <si>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</si>
  <si>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</si>
  <si>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</si>
  <si>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</si>
  <si>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</si>
  <si>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</si>
  <si>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</si>
  <si>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</si>
  <si>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</si>
  <si>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</si>
  <si>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</si>
  <si>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</si>
  <si>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</si>
  <si>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</si>
  <si>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</si>
  <si>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</si>
  <si>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</si>
  <si>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</si>
  <si>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</si>
  <si>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</si>
  <si>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</si>
  <si>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</si>
  <si>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</si>
  <si>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</si>
  <si>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</si>
  <si>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</si>
  <si>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</si>
  <si>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</si>
  <si>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</si>
  <si>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</si>
  <si>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</si>
  <si>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</si>
  <si>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</si>
  <si>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</si>
  <si>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</si>
  <si>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</si>
  <si>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</si>
  <si>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</si>
  <si>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</si>
  <si>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</si>
  <si>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</si>
  <si>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</si>
  <si>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</si>
  <si>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</si>
  <si>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</si>
  <si>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</si>
  <si>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</si>
  <si>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</si>
  <si>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</si>
  <si>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</si>
  <si>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</si>
  <si>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</si>
  <si>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</si>
  <si>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</si>
  <si>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</si>
  <si>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</si>
  <si>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</si>
  <si>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</si>
  <si>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</si>
  <si>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</si>
  <si>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</si>
  <si>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</si>
  <si>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</si>
  <si>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</si>
  <si>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</si>
  <si>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</si>
  <si>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</si>
  <si>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</si>
  <si>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</si>
  <si>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</si>
  <si>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</si>
  <si>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</si>
  <si>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</si>
  <si>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</si>
  <si>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</si>
  <si>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</si>
  <si>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</si>
  <si>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</si>
  <si>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</si>
  <si>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</si>
  <si>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</si>
  <si>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</si>
  <si>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</si>
  <si>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</si>
  <si>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</si>
  <si>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</si>
  <si>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</si>
  <si>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</si>
  <si>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</si>
  <si>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</si>
  <si>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</si>
  <si>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</si>
  <si>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</si>
  <si>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</si>
  <si>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</si>
  <si>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</si>
  <si>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</si>
  <si>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</si>
  <si>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</si>
  <si>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</si>
  <si>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</si>
  <si>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</si>
  <si>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</si>
  <si>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</si>
  <si>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</si>
  <si>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</si>
  <si>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</si>
  <si>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</si>
  <si>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</si>
  <si>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</si>
  <si>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</si>
  <si>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</si>
  <si>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</si>
  <si>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</si>
  <si>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</si>
  <si>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</si>
  <si>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</si>
  <si>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</si>
  <si>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</si>
  <si>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</si>
  <si>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</si>
  <si>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</si>
  <si>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</si>
  <si>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</si>
  <si>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</si>
  <si>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</si>
  <si>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</si>
  <si>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</si>
  <si>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</si>
  <si>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</si>
  <si>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</si>
  <si>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</si>
  <si>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</si>
  <si>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</si>
  <si>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</si>
  <si>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</si>
  <si>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</si>
  <si>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</si>
  <si>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</si>
  <si>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</si>
  <si>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</si>
  <si>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</si>
  <si>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</si>
  <si>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</si>
  <si>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</si>
  <si>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</si>
  <si>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</si>
  <si>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</si>
  <si>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</si>
  <si>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</si>
  <si>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</si>
  <si>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</si>
  <si>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</si>
  <si>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</si>
  <si>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</si>
  <si>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</si>
  <si>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</si>
  <si>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</si>
  <si>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</si>
  <si>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</si>
  <si>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</si>
  <si>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</si>
  <si>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</si>
  <si>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</si>
  <si>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</si>
  <si>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</si>
  <si>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</si>
  <si>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</si>
  <si>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</si>
  <si>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</si>
  <si>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</si>
  <si>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</si>
  <si>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</si>
  <si>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</si>
  <si>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</si>
  <si>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</si>
  <si>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</si>
  <si>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</si>
  <si>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</si>
  <si>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</si>
  <si>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</si>
  <si>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</si>
  <si>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</si>
  <si>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</si>
  <si>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</si>
  <si>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</si>
  <si>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</si>
  <si>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</si>
  <si>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</si>
  <si>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</si>
  <si>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</si>
  <si>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</si>
  <si>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</si>
  <si>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</si>
  <si>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</si>
  <si>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</si>
  <si>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</si>
  <si>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</si>
  <si>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</si>
  <si>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</si>
  <si>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</si>
  <si>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</si>
  <si>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</si>
  <si>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</si>
  <si>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</si>
  <si>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</si>
  <si>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</si>
  <si>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</si>
  <si>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</si>
  <si>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</si>
  <si>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</si>
  <si>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</si>
  <si>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</si>
  <si>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</si>
  <si>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</si>
  <si>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</si>
  <si>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</si>
  <si>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</si>
  <si>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</si>
  <si>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</si>
  <si>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</si>
  <si>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</si>
  <si>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</si>
  <si>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</si>
  <si>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</si>
  <si>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</si>
  <si>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</si>
  <si>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</si>
  <si>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</si>
  <si>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</si>
  <si>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</si>
  <si>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</si>
  <si>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</si>
  <si>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</si>
  <si>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</si>
  <si>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</si>
  <si>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</si>
  <si>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</si>
  <si>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</si>
  <si>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</si>
  <si>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</si>
  <si>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</si>
  <si>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</si>
  <si>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</si>
  <si>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</si>
  <si>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</si>
  <si>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</si>
  <si>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</si>
  <si>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</si>
  <si>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</si>
  <si>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</si>
  <si>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</si>
  <si>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</si>
  <si>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</si>
  <si>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</si>
  <si>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</si>
  <si>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</si>
  <si>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</si>
  <si>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</si>
  <si>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</si>
  <si>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</si>
  <si>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</si>
  <si>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</si>
  <si>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</si>
  <si>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</si>
  <si>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</si>
  <si>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</si>
  <si>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</si>
  <si>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</si>
  <si>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</si>
  <si>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</si>
  <si>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</si>
  <si>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</si>
  <si>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</si>
  <si>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</si>
  <si>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</si>
  <si>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</si>
  <si>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</si>
  <si>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</si>
  <si>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</si>
  <si>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</si>
  <si>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</si>
  <si>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</si>
  <si>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</si>
  <si>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</si>
  <si>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</si>
  <si>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</si>
  <si>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</si>
  <si>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</si>
  <si>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</si>
  <si>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</si>
  <si>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</si>
  <si>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</si>
  <si>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</si>
  <si>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</si>
  <si>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</si>
  <si>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</si>
  <si>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</si>
  <si>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</si>
  <si>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</si>
  <si>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</si>
  <si>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</si>
  <si>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</si>
  <si>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</si>
  <si>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</si>
  <si>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</si>
  <si>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</si>
  <si>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</si>
  <si>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</si>
  <si>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</si>
  <si>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</si>
  <si>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</si>
  <si>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</si>
  <si>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</si>
  <si>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</si>
  <si>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</si>
  <si>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</si>
  <si>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</si>
  <si>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</si>
  <si>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</si>
  <si>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</si>
  <si>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</si>
  <si>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</si>
  <si>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</si>
  <si>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</si>
  <si>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</si>
  <si>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</si>
  <si>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</si>
  <si>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</si>
  <si>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</si>
  <si>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</si>
  <si>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</si>
  <si>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</si>
  <si>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</si>
  <si>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</si>
  <si>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</si>
  <si>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</si>
  <si>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</si>
  <si>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</si>
  <si>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</si>
  <si>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</si>
  <si>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</si>
  <si>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</si>
  <si>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</si>
  <si>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</si>
  <si>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</si>
  <si>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</si>
  <si>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</si>
  <si>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</si>
  <si>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</si>
  <si>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</si>
  <si>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</si>
  <si>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</si>
  <si>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</si>
  <si>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</si>
  <si>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</si>
  <si>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</si>
  <si>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</si>
  <si>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</si>
  <si>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</si>
  <si>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</si>
  <si>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</si>
  <si>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</si>
  <si>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</si>
  <si>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</si>
  <si>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</si>
  <si>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</si>
  <si>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</si>
  <si>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</si>
  <si>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</si>
  <si>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</si>
  <si>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</si>
  <si>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</si>
  <si>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</si>
  <si>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</si>
  <si>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</si>
  <si>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</si>
  <si>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</si>
  <si>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</si>
  <si>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</si>
  <si>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</si>
  <si>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</si>
  <si>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</si>
  <si>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</si>
  <si>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</si>
  <si>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</si>
  <si>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</si>
  <si>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</si>
  <si>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</si>
  <si>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</si>
  <si>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</si>
  <si>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</si>
  <si>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</si>
  <si>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</si>
  <si>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</si>
  <si>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</si>
  <si>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</si>
  <si>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</si>
  <si>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</si>
  <si>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</si>
  <si>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</si>
  <si>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</si>
  <si>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</si>
  <si>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</si>
  <si>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</si>
  <si>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</si>
  <si>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</si>
  <si>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</si>
  <si>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</si>
  <si>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</si>
  <si>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</si>
  <si>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</si>
  <si>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</si>
  <si>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</si>
  <si>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</si>
  <si>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</si>
  <si>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</si>
  <si>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</si>
  <si>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</si>
  <si>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</si>
  <si>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</si>
  <si>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</si>
  <si>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</si>
  <si>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</si>
  <si>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</si>
  <si>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</si>
  <si>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</si>
  <si>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</si>
  <si>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</si>
  <si>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</si>
  <si>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</si>
  <si>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</si>
  <si>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</si>
  <si>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</si>
  <si>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</si>
  <si>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</si>
  <si>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</si>
  <si>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</si>
  <si>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</si>
  <si>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</si>
  <si>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</si>
  <si>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</si>
  <si>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</si>
  <si>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</si>
  <si>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</si>
  <si>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</si>
  <si>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</si>
  <si>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</si>
  <si>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</si>
  <si>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</si>
  <si>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</si>
  <si>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</si>
  <si>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</si>
  <si>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</si>
  <si>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</si>
  <si>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</si>
  <si>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</si>
  <si>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</si>
  <si>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</si>
  <si>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</si>
  <si>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</si>
  <si>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</si>
  <si>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</si>
  <si>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</si>
  <si>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</si>
  <si>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</si>
  <si>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</si>
  <si>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</si>
  <si>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</si>
  <si>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</si>
  <si>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</si>
  <si>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</si>
  <si>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</si>
  <si>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</si>
  <si>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</si>
  <si>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</si>
  <si>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</si>
  <si>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</si>
  <si>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</si>
  <si>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</si>
  <si>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</si>
  <si>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</si>
  <si>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</si>
  <si>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</si>
  <si>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</si>
  <si>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</si>
  <si>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</si>
  <si>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</si>
  <si>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</si>
  <si>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</si>
  <si>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</si>
  <si>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</si>
  <si>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</si>
  <si>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</si>
  <si>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</si>
  <si>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</si>
  <si>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</si>
  <si>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</si>
  <si>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</si>
  <si>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</si>
  <si>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</si>
  <si>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</si>
  <si>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</si>
  <si>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</si>
  <si>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</si>
  <si>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</si>
  <si>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</si>
  <si>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</si>
  <si>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</si>
  <si>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</si>
  <si>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</si>
  <si>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</si>
  <si>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</si>
  <si>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</si>
  <si>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</si>
  <si>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</si>
  <si>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</si>
  <si>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</si>
  <si>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</si>
  <si>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</si>
  <si>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</si>
  <si>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</si>
  <si>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</si>
  <si>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</si>
  <si>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</si>
  <si>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</si>
  <si>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</si>
  <si>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</si>
  <si>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</si>
  <si>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</si>
  <si>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</si>
  <si>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</si>
  <si>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</si>
  <si>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</si>
  <si>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</si>
  <si>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</si>
  <si>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</si>
  <si>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</si>
  <si>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</si>
  <si>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</si>
  <si>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</si>
  <si>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</si>
  <si>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</si>
  <si>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</si>
  <si>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</si>
  <si>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</si>
  <si>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</si>
  <si>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</si>
  <si>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</si>
  <si>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</si>
  <si>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</si>
  <si>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</si>
  <si>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</si>
  <si>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</si>
  <si>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</si>
  <si>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</si>
  <si>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</si>
  <si>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</si>
  <si>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</si>
  <si>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</si>
  <si>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</si>
  <si>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</si>
  <si>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</si>
  <si>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</si>
  <si>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</si>
  <si>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</si>
  <si>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</si>
  <si>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</si>
  <si>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</si>
  <si>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</si>
  <si>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</si>
  <si>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</si>
  <si>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</si>
  <si>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</si>
  <si>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</si>
  <si>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</si>
  <si>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</si>
  <si>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</si>
  <si>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</si>
  <si>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</si>
  <si>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</si>
  <si>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</si>
  <si>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</si>
  <si>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</si>
  <si>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</si>
  <si>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</si>
  <si>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</si>
  <si>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</si>
  <si>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</si>
  <si>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</si>
  <si>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</si>
  <si>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</si>
  <si>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</si>
  <si>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</si>
  <si>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</si>
  <si>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</si>
  <si>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</si>
  <si>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</si>
  <si>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</si>
  <si>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</si>
  <si>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</si>
  <si>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</si>
  <si>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</si>
  <si>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</si>
  <si>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</si>
  <si>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</si>
  <si>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</si>
  <si>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</si>
  <si>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</si>
  <si>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</si>
  <si>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</si>
  <si>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</si>
  <si>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</si>
  <si>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</si>
  <si>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</si>
  <si>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</si>
  <si>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</si>
  <si>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</si>
  <si>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</si>
  <si>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</si>
  <si>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</si>
  <si>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</si>
  <si>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</si>
  <si>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</si>
  <si>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</si>
  <si>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</si>
  <si>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</si>
  <si>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</si>
  <si>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</si>
  <si>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</si>
  <si>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</si>
  <si>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</si>
  <si>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</si>
  <si>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</si>
  <si>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</si>
  <si>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</si>
  <si>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</si>
  <si>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</si>
  <si>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</si>
  <si>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</si>
  <si>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</si>
  <si>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</si>
  <si>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</si>
  <si>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</si>
  <si>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</si>
  <si>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</si>
  <si>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</si>
  <si>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</si>
  <si>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</si>
  <si>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</si>
  <si>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</si>
  <si>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</si>
  <si>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</si>
  <si>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</si>
  <si>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</si>
  <si>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</si>
  <si>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</si>
  <si>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</si>
  <si>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</si>
  <si>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</si>
  <si>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</si>
  <si>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</si>
  <si>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</si>
  <si>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</si>
  <si>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</si>
  <si>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</si>
  <si>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</si>
  <si>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</si>
  <si>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</si>
  <si>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</si>
  <si>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</si>
  <si>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</si>
  <si>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</si>
  <si>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</si>
  <si>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</si>
  <si>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</si>
  <si>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</si>
  <si>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</si>
  <si>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</si>
  <si>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</si>
  <si>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</si>
  <si>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</si>
  <si>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</si>
  <si>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</si>
  <si>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</si>
  <si>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</si>
  <si>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</si>
  <si>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</si>
  <si>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</si>
  <si>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</si>
  <si>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</si>
  <si>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</si>
  <si>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</si>
  <si>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</si>
  <si>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</si>
  <si>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</si>
  <si>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</si>
  <si>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</si>
  <si>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</si>
  <si>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</si>
  <si>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</si>
  <si>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</si>
  <si>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</si>
  <si>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</si>
  <si>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</si>
  <si>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</si>
  <si>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</si>
  <si>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</si>
  <si>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</si>
  <si>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</si>
  <si>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</si>
  <si>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</si>
  <si>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</si>
  <si>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</si>
  <si>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</si>
  <si>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</si>
  <si>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</si>
  <si>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</si>
  <si>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</si>
  <si>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</si>
  <si>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</si>
  <si>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</si>
  <si>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</si>
  <si>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</si>
  <si>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</si>
  <si>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</si>
  <si>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</si>
  <si>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</si>
  <si>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</si>
  <si>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</si>
  <si>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</si>
  <si>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</si>
  <si>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</si>
  <si>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</si>
  <si>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</si>
  <si>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</si>
  <si>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</si>
  <si>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</si>
  <si>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</si>
  <si>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</si>
  <si>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</si>
  <si>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</si>
  <si>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</si>
  <si>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</si>
  <si>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</si>
  <si>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</si>
  <si>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</si>
  <si>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</si>
  <si>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</si>
  <si>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</si>
  <si>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</si>
  <si>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</si>
  <si>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</si>
  <si>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</si>
  <si>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</si>
  <si>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</si>
  <si>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</si>
  <si>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</si>
  <si>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</si>
  <si>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</si>
  <si>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</si>
  <si>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</si>
  <si>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</si>
  <si>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</si>
  <si>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</si>
  <si>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</si>
  <si>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</si>
  <si>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</si>
  <si>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</si>
  <si>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</si>
  <si>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</si>
  <si>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</si>
  <si>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</si>
  <si>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</si>
  <si>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</si>
  <si>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</si>
  <si>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</si>
  <si>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</si>
  <si>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</si>
  <si>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</si>
  <si>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</si>
  <si>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</si>
  <si>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</si>
  <si>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</si>
  <si>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</si>
  <si>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</si>
  <si>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</si>
  <si>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</si>
  <si>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</si>
  <si>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</si>
  <si>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</si>
  <si>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</si>
  <si>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</si>
  <si>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</si>
  <si>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</si>
  <si>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</si>
  <si>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</si>
  <si>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</si>
  <si>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</si>
  <si>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</si>
  <si>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</si>
  <si>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</si>
  <si>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</si>
  <si>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</si>
  <si>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</si>
  <si>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</si>
  <si>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</si>
  <si>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</si>
  <si>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</si>
  <si>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</si>
  <si>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</si>
  <si>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</si>
  <si>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</si>
  <si>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</si>
  <si>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</si>
  <si>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</si>
  <si>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</si>
  <si>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</si>
  <si>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</si>
  <si>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</si>
  <si>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</si>
  <si>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</si>
  <si>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</si>
  <si>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</si>
  <si>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</si>
  <si>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</si>
  <si>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</si>
  <si>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</si>
  <si>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</si>
  <si>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</si>
  <si>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</si>
  <si>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</si>
  <si>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</si>
  <si>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</si>
  <si>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</si>
  <si>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</si>
  <si>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</si>
  <si>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</si>
  <si>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</si>
  <si>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</si>
  <si>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</si>
  <si>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</si>
  <si>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</si>
  <si>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</si>
  <si>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</si>
  <si>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</si>
  <si>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</si>
  <si>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</si>
  <si>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</si>
  <si>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</si>
  <si>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</si>
  <si>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</si>
  <si>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</si>
  <si>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</si>
  <si>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</si>
  <si>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</si>
  <si>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</si>
  <si>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</si>
  <si>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</si>
  <si>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</si>
  <si>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</si>
  <si>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</si>
  <si>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</si>
  <si>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</si>
  <si>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</si>
  <si>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</si>
  <si>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</si>
  <si>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</si>
  <si>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</si>
  <si>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</si>
  <si>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</si>
  <si>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</si>
  <si>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</si>
  <si>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</si>
  <si>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</si>
  <si>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</si>
  <si>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</si>
  <si>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</si>
  <si>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</si>
  <si>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</si>
  <si>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</si>
  <si>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</si>
  <si>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</si>
  <si>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</si>
  <si>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</si>
  <si>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</si>
  <si>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</si>
  <si>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</si>
  <si>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</si>
  <si>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</si>
  <si>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</si>
  <si>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</si>
  <si>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</si>
  <si>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</si>
  <si>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</si>
  <si>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</si>
  <si>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</si>
  <si>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</si>
  <si>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</si>
  <si>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</si>
  <si>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</si>
  <si>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</si>
  <si>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</si>
  <si>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</si>
  <si>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</si>
  <si>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</si>
  <si>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</si>
  <si>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</si>
  <si>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</si>
  <si>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</si>
  <si>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</si>
  <si>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</si>
  <si>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</si>
  <si>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</si>
  <si>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</si>
  <si>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</si>
  <si>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</si>
  <si>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</si>
  <si>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</si>
  <si>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</si>
  <si>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</si>
  <si>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</si>
  <si>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</si>
  <si>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</si>
  <si>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</si>
  <si>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</si>
  <si>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</si>
  <si>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</si>
  <si>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</si>
  <si>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</si>
  <si>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</si>
  <si>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</si>
  <si>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</si>
  <si>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</si>
  <si>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</si>
  <si>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</si>
  <si>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</si>
  <si>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</si>
  <si>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</si>
  <si>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</si>
  <si>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</si>
  <si>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</si>
  <si>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</si>
  <si>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</si>
  <si>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</si>
  <si>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</si>
  <si>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</si>
  <si>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</si>
  <si>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BANCADA EM GRANITO CINZA ANDORINHA, E=2CM</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</si>
  <si>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</si>
  <si>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</si>
  <si>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</si>
  <si>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</si>
  <si>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</si>
  <si>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</si>
  <si>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</si>
  <si>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</si>
  <si>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</si>
  <si>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</si>
  <si>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</si>
  <si>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</si>
  <si>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</si>
  <si>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</si>
  <si>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</si>
  <si>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</si>
  <si>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</si>
  <si>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</si>
  <si>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</si>
  <si>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</si>
  <si>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</si>
  <si>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</si>
  <si>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</si>
  <si>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</si>
  <si>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</si>
  <si>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</si>
  <si>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</si>
  <si>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</si>
  <si>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</si>
  <si>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</si>
  <si>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</si>
  <si>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</si>
  <si>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</si>
  <si>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</si>
  <si>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</si>
  <si>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</si>
  <si>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</si>
  <si>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</si>
  <si>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</si>
  <si>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</si>
  <si>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</si>
  <si>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</si>
  <si>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</si>
  <si>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</si>
  <si>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</si>
  <si>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</si>
  <si>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</si>
  <si>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</si>
  <si>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</si>
  <si>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</si>
  <si>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</si>
  <si>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</si>
  <si>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</si>
  <si>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</si>
  <si>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</si>
  <si>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</si>
  <si>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</si>
  <si>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</si>
  <si>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</si>
  <si>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</si>
  <si>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</si>
  <si>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</si>
  <si>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</si>
  <si>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</si>
  <si>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</si>
  <si>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</si>
  <si>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</si>
  <si>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</si>
  <si>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</si>
  <si>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</si>
  <si>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</si>
  <si>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</si>
  <si>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</si>
  <si>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</si>
  <si>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</si>
  <si>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</si>
  <si>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</si>
  <si>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</si>
  <si>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</si>
  <si>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</si>
  <si>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</si>
  <si>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</si>
  <si>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</si>
  <si>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</si>
  <si>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</si>
  <si>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</si>
  <si>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</si>
  <si>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</si>
  <si>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</si>
  <si>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</si>
  <si>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</si>
  <si>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</si>
  <si>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</si>
  <si>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</si>
  <si>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</si>
  <si>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</si>
  <si>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</si>
  <si>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</si>
  <si>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</si>
  <si>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</si>
  <si>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</si>
  <si>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</si>
  <si>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</si>
  <si>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</si>
  <si>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</si>
  <si>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</si>
  <si>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</si>
  <si>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</si>
  <si>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</si>
  <si>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</si>
  <si>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</si>
  <si>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</si>
  <si>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</si>
  <si>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</si>
  <si>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</si>
  <si>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</si>
  <si>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</si>
  <si>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</si>
  <si>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</si>
  <si>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</si>
  <si>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</si>
  <si>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</si>
  <si>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</si>
  <si>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</si>
  <si>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</si>
  <si>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</si>
  <si>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</si>
  <si>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</si>
  <si>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</si>
  <si>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</si>
  <si>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</si>
  <si>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</si>
  <si>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</si>
  <si>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</si>
  <si>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</si>
  <si>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</si>
  <si>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</si>
  <si>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</si>
  <si>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</si>
  <si>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</si>
  <si>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</si>
  <si>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</si>
  <si>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</si>
  <si>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</si>
  <si>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</si>
  <si>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</si>
  <si>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</si>
  <si>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</si>
  <si>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</si>
  <si>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</si>
  <si>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</si>
  <si>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</si>
  <si>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</si>
  <si>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</si>
  <si>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</si>
  <si>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</si>
  <si>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</si>
  <si>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</si>
  <si>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</si>
  <si>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</si>
  <si>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</si>
  <si>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</si>
  <si>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</si>
  <si>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</si>
  <si>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</si>
  <si>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</si>
  <si>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</si>
  <si>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</si>
  <si>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</si>
  <si>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</si>
  <si>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</si>
  <si>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PINTURA TINTA DE ACABAMENTO (PIGMENTADA) ESMALTE SINTÉTICO ACETINADO EM MADEIRA, 2 DEMÃOS. AF_01/2021</t>
  </si>
  <si>
    <t>DIVISORIA SANITÁRIA, TIPO CABINE, EM GRANITO CINZA POLIDO, ESP = 3CM, ASSENTADO COM ARGAMASSA COLANTE AC III-E, EXCLUSIVE FERRAGENS. AF_01/2021</t>
  </si>
  <si>
    <t>INSTALAÇÃO DE VIDRO LISO INCOLOR, E = 3 MM, EM ESQUADRIA DE MADEIRA, FIXADO COM BAGUETE. AF_01/2021</t>
  </si>
  <si>
    <t>PIA DE COZINHA COM BANCADA EM GRANITO CINZA ANDORINHA, E = 2CM, DIM 3,40X0,60M, COM 02 CUBAS DE AÇO INOX, SIFÃO CROMADO, VÁLVULA CROMADA, TORNEIRA CROMADA 1/2", INCLUSIVE RODOPIA 10 CM, ASSENTADA</t>
  </si>
  <si>
    <t>PONTO DE ESGOTO COM TUBO DE PVC RÍGIDO SOLDÁVEL DE Ø 40 MM (LAVATÓRIOS, MICTÓRIOS, RALOS SIFONADOS, ETC...)</t>
  </si>
  <si>
    <t>PONTO DE ESGOTO COM TUBO DE PVC RÍGIDO SOLDÁVEL DE Ø 100 MM (VASO SANITÁRIO)</t>
  </si>
  <si>
    <t>CAIXA SIFONADA QUADRADA, COM SETE ENTRADAS E UMA SAÍDA, D = 150 X 150 X 50MM, REF. Nº25, ACABAMENTO BRANCO, MARCA AKROS OU SIMILAR</t>
  </si>
  <si>
    <t>PT</t>
  </si>
  <si>
    <t>ATERRO MANUAL DE ÁREAS, SEM AQUISIÇÃO DE MATERIAL, COM ESPALHAMENTO E COMPACTAÇÃO</t>
  </si>
  <si>
    <t>RETELHAMENTO EM COBERTURA COM TELHA CERAMICA TIPO CANAL COMUM, ITABAIANA OU SIMILAR.</t>
  </si>
  <si>
    <t>BARRA DE APOIO, PARA LAVATÓRIO, FIXA, CONSTITUIDA DE DUAS BARRAS LATERAIS EM "U", EM AÇO INOX, D=1 1/4", JACKWAL OU SIMILAR</t>
  </si>
  <si>
    <t>CJ</t>
  </si>
  <si>
    <t>TOMADA DUPLA PARA LÓGICA RJ45, 4"X2", EMBUTIR, COMPLETA, REF.0605, FAME OU SIMILAR</t>
  </si>
  <si>
    <t>FORNECIMENTO E INSTALAÇÃO DE MINI RACK DE PAREDE 19" X 16U X 450MM</t>
  </si>
  <si>
    <t>FORNECIMENTO E INSTALAÇÃO DE SWITCH 24 PORTAS GERENCIÁVEL POE 10/100 /1000 + 4SFP</t>
  </si>
  <si>
    <t>PLACA DE SINALIZACAO DE SEGURANCA CONTRA INCENDIO, FOTOLUMINESCENTE, RETANGULAR, EM PVC *2* MM ANTI-CHAMAS (SIMBOLOS, CORES E PICTOGRAMAS CONFORME NBR 13434)</t>
  </si>
  <si>
    <t>TAMPA DE CONCRETO PARA CAIXAS DE PASSAGEM 0,80X0,80MX0,07M</t>
  </si>
  <si>
    <t>PREPARO DE SUPERFÍCIE COM LIXAMENTO DE PAREDES E TETOS</t>
  </si>
  <si>
    <t>LIXAMENTO DE MADEIRA PARA APLICAÇÃO DE FUNDO OU PINTURA. AF_01/2021</t>
  </si>
  <si>
    <t>PISO TÁTIL DIRECIONAL E/OU ALERTA, DE CONCRETO, NA COR NATURAL, P/DEFICIENTES VISUAIS, DIMENSÕES 25X25CM, APLICADO COM ARGAMASSA INDUSTRIALIZADA AC-II, REJUNTADO, EXCLUSIVE REGULARIZAÇÃO DE BASE</t>
  </si>
  <si>
    <t>PINTURA DE PISO COM TINTA EPÓXI, APLICAÇÃO MANUAL, 2 DEMÃOS, INCLUSO PRIMER EPÓXI. AF_05/2021</t>
  </si>
  <si>
    <t>PINTURA IMUNIZANTE PARA MADEIRA, 2 DEMÃOS. AF_01/2021</t>
  </si>
  <si>
    <t>LIMPEZA GERAL</t>
  </si>
  <si>
    <t>LAJE PRÉ-FABRICADA TRELIÇADA PARA PISO OU COBERTURA, INTEREIXO 38CM, H=16CM, EL. ENCHIMENTO EM EPS H=12CM, INCLUSIVE ESCORAMENTO EM MADEIRA E CAPEAMENTO 4CM</t>
  </si>
  <si>
    <t>CÓDIGO  DA COMPOSICAO</t>
  </si>
  <si>
    <t>DESCRICAO DA COMPOSICAO</t>
  </si>
  <si>
    <t>UNIDADE</t>
  </si>
  <si>
    <t>CUSTO TOTAL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</si>
  <si>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</si>
  <si>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</si>
  <si>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</si>
  <si>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</si>
  <si>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</si>
  <si>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</si>
  <si>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</si>
  <si>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</si>
  <si>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</si>
  <si>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</si>
  <si>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</si>
  <si>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</si>
  <si>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</si>
  <si>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</si>
  <si>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</si>
  <si>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</si>
  <si>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</si>
  <si>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</si>
  <si>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</si>
  <si>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</si>
  <si>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</si>
  <si>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</si>
  <si>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</si>
  <si>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</si>
  <si>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</si>
  <si>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</si>
  <si>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</si>
  <si>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</si>
  <si>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</si>
  <si>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</si>
  <si>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</si>
  <si>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</si>
  <si>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</si>
  <si>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</si>
  <si>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</si>
  <si>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</si>
  <si>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</si>
  <si>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</si>
  <si>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</si>
  <si>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</si>
  <si>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</si>
  <si>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</si>
  <si>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</si>
  <si>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</si>
  <si>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</si>
  <si>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</si>
  <si>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</si>
  <si>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</si>
  <si>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</si>
  <si>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</si>
  <si>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</si>
  <si>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</si>
  <si>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</si>
  <si>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</si>
  <si>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</si>
  <si>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</si>
  <si>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</si>
  <si>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</si>
  <si>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</si>
  <si>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</si>
  <si>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</si>
  <si>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</si>
  <si>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</si>
  <si>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</si>
  <si>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</si>
  <si>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</si>
  <si>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</si>
  <si>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</si>
  <si>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</si>
  <si>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</si>
  <si>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</si>
  <si>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</si>
  <si>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</si>
  <si>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</si>
  <si>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</si>
  <si>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</si>
  <si>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</si>
  <si>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</si>
  <si>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</si>
  <si>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</si>
  <si>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</si>
  <si>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</si>
  <si>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</si>
  <si>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</si>
  <si>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</si>
  <si>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</si>
  <si>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</si>
  <si>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</si>
  <si>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</si>
  <si>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</si>
  <si>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</si>
  <si>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</si>
  <si>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</si>
  <si>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</si>
  <si>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</si>
  <si>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</si>
  <si>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</si>
  <si>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</si>
  <si>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</si>
  <si>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</si>
  <si>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</si>
  <si>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</si>
  <si>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</si>
  <si>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</si>
  <si>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</si>
  <si>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</si>
  <si>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</si>
  <si>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</si>
  <si>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</si>
  <si>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</si>
  <si>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</si>
  <si>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</si>
  <si>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</si>
  <si>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</si>
  <si>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</si>
  <si>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</si>
  <si>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</si>
  <si>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</si>
  <si>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</si>
  <si>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</si>
  <si>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</si>
  <si>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</si>
  <si>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</si>
  <si>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</si>
  <si>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</si>
  <si>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</si>
  <si>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</si>
  <si>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</si>
  <si>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</si>
  <si>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</si>
  <si>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</si>
  <si>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</si>
  <si>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</si>
  <si>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</si>
  <si>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</si>
  <si>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</si>
  <si>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</si>
  <si>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</si>
  <si>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</si>
  <si>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</si>
  <si>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</si>
  <si>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</si>
  <si>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</si>
  <si>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</si>
  <si>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</si>
  <si>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</si>
  <si>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</si>
  <si>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</si>
  <si>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</si>
  <si>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</si>
  <si>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</si>
  <si>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</si>
  <si>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</si>
  <si>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</si>
  <si>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</si>
  <si>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</si>
  <si>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</si>
  <si>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</si>
  <si>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</si>
  <si>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</si>
  <si>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</si>
  <si>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</si>
  <si>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</si>
  <si>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</si>
  <si>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</si>
  <si>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</si>
  <si>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</si>
  <si>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</si>
  <si>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</si>
  <si>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</si>
  <si>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</si>
  <si>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</si>
  <si>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</si>
  <si>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</si>
  <si>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</si>
  <si>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</si>
  <si>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</si>
  <si>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</si>
  <si>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</si>
  <si>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MARTELO DEMOLIDOR ELÉTRICO, COM POTÊNCIA DE 2.000 W, 1.000 IMPACTOS POR MINUTO, PESO DE 30 KG -  CHI DIURNO. AF_01/2021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</si>
  <si>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</si>
  <si>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</si>
  <si>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</si>
  <si>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</si>
  <si>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</si>
  <si>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</si>
  <si>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</si>
  <si>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</si>
  <si>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</si>
  <si>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</si>
  <si>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</si>
  <si>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</si>
  <si>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</si>
  <si>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</si>
  <si>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</si>
  <si>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</si>
  <si>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</si>
  <si>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</si>
  <si>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</si>
  <si>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</si>
  <si>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</si>
  <si>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</si>
  <si>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</si>
  <si>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</si>
  <si>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</si>
  <si>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</si>
  <si>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</si>
  <si>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</si>
  <si>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</si>
  <si>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</si>
  <si>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</si>
  <si>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</si>
  <si>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</si>
  <si>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</si>
  <si>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</si>
  <si>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</si>
  <si>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</si>
  <si>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</si>
  <si>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</si>
  <si>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</si>
  <si>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</si>
  <si>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</si>
  <si>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</si>
  <si>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</si>
  <si>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</si>
  <si>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</si>
  <si>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</si>
  <si>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</si>
  <si>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</si>
  <si>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</si>
  <si>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</si>
  <si>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</si>
  <si>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</si>
  <si>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</si>
  <si>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</si>
  <si>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</si>
  <si>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</si>
  <si>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</si>
  <si>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</si>
  <si>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</si>
  <si>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</si>
  <si>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</si>
  <si>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</si>
  <si>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</si>
  <si>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</si>
  <si>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</si>
  <si>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</si>
  <si>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</si>
  <si>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</si>
  <si>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</si>
  <si>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</si>
  <si>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</si>
  <si>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</si>
  <si>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</si>
  <si>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</si>
  <si>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</si>
  <si>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</si>
  <si>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</si>
  <si>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</si>
  <si>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</si>
  <si>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</si>
  <si>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</si>
  <si>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</si>
  <si>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</si>
  <si>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</si>
  <si>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</si>
  <si>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</si>
  <si>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</si>
  <si>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</si>
  <si>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</si>
  <si>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</si>
  <si>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</si>
  <si>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</si>
  <si>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</si>
  <si>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</si>
  <si>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</si>
  <si>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</si>
  <si>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</si>
  <si>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</si>
  <si>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</si>
  <si>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</si>
  <si>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</si>
  <si>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</si>
  <si>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</si>
  <si>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</si>
  <si>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</si>
  <si>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</si>
  <si>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</si>
  <si>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</si>
  <si>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</si>
  <si>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</si>
  <si>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</si>
  <si>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</si>
  <si>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</si>
  <si>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</si>
  <si>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</si>
  <si>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</si>
  <si>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</si>
  <si>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</si>
  <si>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</si>
  <si>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</si>
  <si>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</si>
  <si>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</si>
  <si>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</si>
  <si>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</si>
  <si>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</si>
  <si>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</si>
  <si>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</si>
  <si>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</si>
  <si>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</si>
  <si>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</si>
  <si>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</si>
  <si>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</si>
  <si>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</si>
  <si>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</si>
  <si>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</si>
  <si>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</si>
  <si>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</si>
  <si>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</si>
  <si>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</si>
  <si>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</si>
  <si>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</si>
  <si>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</si>
  <si>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</si>
  <si>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</si>
  <si>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</si>
  <si>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</si>
  <si>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</si>
  <si>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</si>
  <si>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</si>
  <si>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</si>
  <si>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</si>
  <si>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</si>
  <si>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</si>
  <si>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</si>
  <si>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</si>
  <si>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</si>
  <si>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</si>
  <si>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</si>
  <si>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</si>
  <si>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</si>
  <si>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</si>
  <si>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</si>
  <si>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</si>
  <si>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</si>
  <si>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</si>
  <si>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</si>
  <si>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</si>
  <si>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</si>
  <si>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</si>
  <si>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</si>
  <si>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</si>
  <si>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</si>
  <si>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</si>
  <si>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</si>
  <si>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</si>
  <si>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</si>
  <si>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</si>
  <si>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</si>
  <si>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</si>
  <si>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</si>
  <si>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</si>
  <si>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</si>
  <si>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</si>
  <si>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</si>
  <si>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</si>
  <si>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</si>
  <si>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</si>
  <si>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</si>
  <si>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</si>
  <si>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</si>
  <si>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</si>
  <si>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</si>
  <si>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</si>
  <si>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</si>
  <si>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</si>
  <si>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</si>
  <si>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</si>
  <si>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</si>
  <si>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</si>
  <si>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</si>
  <si>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</si>
  <si>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</si>
  <si>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</si>
  <si>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</si>
  <si>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</si>
  <si>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</si>
  <si>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</si>
  <si>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</si>
  <si>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</si>
  <si>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</si>
  <si>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</si>
  <si>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</si>
  <si>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</si>
  <si>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</si>
  <si>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</si>
  <si>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</si>
  <si>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</si>
  <si>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</si>
  <si>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</si>
  <si>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</si>
  <si>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</si>
  <si>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</si>
  <si>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</si>
  <si>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</si>
  <si>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</si>
  <si>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</si>
  <si>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</si>
  <si>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</si>
  <si>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</si>
  <si>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</si>
  <si>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</si>
  <si>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</si>
  <si>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</si>
  <si>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</si>
  <si>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</si>
  <si>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</si>
  <si>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</si>
  <si>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</si>
  <si>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</si>
  <si>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</si>
  <si>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</si>
  <si>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</si>
  <si>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</si>
  <si>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</si>
  <si>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</si>
  <si>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</si>
  <si>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</si>
  <si>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</si>
  <si>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</si>
  <si>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</si>
  <si>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</si>
  <si>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</si>
  <si>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</si>
  <si>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</si>
  <si>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</si>
  <si>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</si>
  <si>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</si>
  <si>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</si>
  <si>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</si>
  <si>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</si>
  <si>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</si>
  <si>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</si>
  <si>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</si>
  <si>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</si>
  <si>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</si>
  <si>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</si>
  <si>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</si>
  <si>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</si>
  <si>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</si>
  <si>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</si>
  <si>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</si>
  <si>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</si>
  <si>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</si>
  <si>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</si>
  <si>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</si>
  <si>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</si>
  <si>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</si>
  <si>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</si>
  <si>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</si>
  <si>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</si>
  <si>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</si>
  <si>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</si>
  <si>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</si>
  <si>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</si>
  <si>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</si>
  <si>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</si>
  <si>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</si>
  <si>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</si>
  <si>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</si>
  <si>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</si>
  <si>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</si>
  <si>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</si>
  <si>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</si>
  <si>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</si>
  <si>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</si>
  <si>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</si>
  <si>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</si>
  <si>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</si>
  <si>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</si>
  <si>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</si>
  <si>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</si>
  <si>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</si>
  <si>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</si>
  <si>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</si>
  <si>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</si>
  <si>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</si>
  <si>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</si>
  <si>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</si>
  <si>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</si>
  <si>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</si>
  <si>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</si>
  <si>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</si>
  <si>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</si>
  <si>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</si>
  <si>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</si>
  <si>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</si>
  <si>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</si>
  <si>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</si>
  <si>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</si>
  <si>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</si>
  <si>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</si>
  <si>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</si>
  <si>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</si>
  <si>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</si>
  <si>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</si>
  <si>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</si>
  <si>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</si>
  <si>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</si>
  <si>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</si>
  <si>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</si>
  <si>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</si>
  <si>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</si>
  <si>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</si>
  <si>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</si>
  <si>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</si>
  <si>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</si>
  <si>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</si>
  <si>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</si>
  <si>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</si>
  <si>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</si>
  <si>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</si>
  <si>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</si>
  <si>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</si>
  <si>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</si>
  <si>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</si>
  <si>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</si>
  <si>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</si>
  <si>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</si>
  <si>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</si>
  <si>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</si>
  <si>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</si>
  <si>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</si>
  <si>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</si>
  <si>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</si>
  <si>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</si>
  <si>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</si>
  <si>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</si>
  <si>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</si>
  <si>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</si>
  <si>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</si>
  <si>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</si>
  <si>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</si>
  <si>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</si>
  <si>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</si>
  <si>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</si>
  <si>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</si>
  <si>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</si>
  <si>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</si>
  <si>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</si>
  <si>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</si>
  <si>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</si>
  <si>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</si>
  <si>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</si>
  <si>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</si>
  <si>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</si>
  <si>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</si>
  <si>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</si>
  <si>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</si>
  <si>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</si>
  <si>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</si>
  <si>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</si>
  <si>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</si>
  <si>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</si>
  <si>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</si>
  <si>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</si>
  <si>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</si>
  <si>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</si>
  <si>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</si>
  <si>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</si>
  <si>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</si>
  <si>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</si>
  <si>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</si>
  <si>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</si>
  <si>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</si>
  <si>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</si>
  <si>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</si>
  <si>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</si>
  <si>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</si>
  <si>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</si>
  <si>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</si>
  <si>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</si>
  <si>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</si>
  <si>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</si>
  <si>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</si>
  <si>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</si>
  <si>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</si>
  <si>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</si>
  <si>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</si>
  <si>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</si>
  <si>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</si>
  <si>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</si>
  <si>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</si>
  <si>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</si>
  <si>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</si>
  <si>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</si>
  <si>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</si>
  <si>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</si>
  <si>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</si>
  <si>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</si>
  <si>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</si>
  <si>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</si>
  <si>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</si>
  <si>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</si>
  <si>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</si>
  <si>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</si>
  <si>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</si>
  <si>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</si>
  <si>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</si>
  <si>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</si>
  <si>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</si>
  <si>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</si>
  <si>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</si>
  <si>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</si>
  <si>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</si>
  <si>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</si>
  <si>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</si>
  <si>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</si>
  <si>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</si>
  <si>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</si>
  <si>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</si>
  <si>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</si>
  <si>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</si>
  <si>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</si>
  <si>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</si>
  <si>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</si>
  <si>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</si>
  <si>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</si>
  <si>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</si>
  <si>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</si>
  <si>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</si>
  <si>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</si>
  <si>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</si>
  <si>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</si>
  <si>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</si>
  <si>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</si>
  <si>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</si>
  <si>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</si>
  <si>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</si>
  <si>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</si>
  <si>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</si>
  <si>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</si>
  <si>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</si>
  <si>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</si>
  <si>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</si>
  <si>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</si>
  <si>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</si>
  <si>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</si>
  <si>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</si>
  <si>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</si>
  <si>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</si>
  <si>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</si>
  <si>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</si>
  <si>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</si>
  <si>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</si>
  <si>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</si>
  <si>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</si>
  <si>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</si>
  <si>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</si>
  <si>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</si>
  <si>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</si>
  <si>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</si>
  <si>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</si>
  <si>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</si>
  <si>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</si>
  <si>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</si>
  <si>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</si>
  <si>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</si>
  <si>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</si>
  <si>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</si>
  <si>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</si>
  <si>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</si>
  <si>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</si>
  <si>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</si>
  <si>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</si>
  <si>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</si>
  <si>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</si>
  <si>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</si>
  <si>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</si>
  <si>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</si>
  <si>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</si>
  <si>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</si>
  <si>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</si>
  <si>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</si>
  <si>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</si>
  <si>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</si>
  <si>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</si>
  <si>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</si>
  <si>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</si>
  <si>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</si>
  <si>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</si>
  <si>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</si>
  <si>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</si>
  <si>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</si>
  <si>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</si>
  <si>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</si>
  <si>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</si>
  <si>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</si>
  <si>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</si>
  <si>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</si>
  <si>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</si>
  <si>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</si>
  <si>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</si>
  <si>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</si>
  <si>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</si>
  <si>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</si>
  <si>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</si>
  <si>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</si>
  <si>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</si>
  <si>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</si>
  <si>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</si>
  <si>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</si>
  <si>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</si>
  <si>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</si>
  <si>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</si>
  <si>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</si>
  <si>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</si>
  <si>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</si>
  <si>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</si>
  <si>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</si>
  <si>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</si>
  <si>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</si>
  <si>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</si>
  <si>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</si>
  <si>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</si>
  <si>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</si>
  <si>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</si>
  <si>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</si>
  <si>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</si>
  <si>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</si>
  <si>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</si>
  <si>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</si>
  <si>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</si>
  <si>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</si>
  <si>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</si>
  <si>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</si>
  <si>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</si>
  <si>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</si>
  <si>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</si>
  <si>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</si>
  <si>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</si>
  <si>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</si>
  <si>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</si>
  <si>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</si>
  <si>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</si>
  <si>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</si>
  <si>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</si>
  <si>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</si>
  <si>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</si>
  <si>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</si>
  <si>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</si>
  <si>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</si>
  <si>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</si>
  <si>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</si>
  <si>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</si>
  <si>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</si>
  <si>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</si>
  <si>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</si>
  <si>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</si>
  <si>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</si>
  <si>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</si>
  <si>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</si>
  <si>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</si>
  <si>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</si>
  <si>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</si>
  <si>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</si>
  <si>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</si>
  <si>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</si>
  <si>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</si>
  <si>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</si>
  <si>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</si>
  <si>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</si>
  <si>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</si>
  <si>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</si>
  <si>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</si>
  <si>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</si>
  <si>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</si>
  <si>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</si>
  <si>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</si>
  <si>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</si>
  <si>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</si>
  <si>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</si>
  <si>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</si>
  <si>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</si>
  <si>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</si>
  <si>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</si>
  <si>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</si>
  <si>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</si>
  <si>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</si>
  <si>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</si>
  <si>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</si>
  <si>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</si>
  <si>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</si>
  <si>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</si>
  <si>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</si>
  <si>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</si>
  <si>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</si>
  <si>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</si>
  <si>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</si>
  <si>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</si>
  <si>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</si>
  <si>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</si>
  <si>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</si>
  <si>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</si>
  <si>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</si>
  <si>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</si>
  <si>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</si>
  <si>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</si>
  <si>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</si>
  <si>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</si>
  <si>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</si>
  <si>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</si>
  <si>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</si>
  <si>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</si>
  <si>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</si>
  <si>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</si>
  <si>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</si>
  <si>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</si>
  <si>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</si>
  <si>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</si>
  <si>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</si>
  <si>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</si>
  <si>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</si>
  <si>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</si>
  <si>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</si>
  <si>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</si>
  <si>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</si>
  <si>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</si>
  <si>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</si>
  <si>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</si>
  <si>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</si>
  <si>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</si>
  <si>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</si>
  <si>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</si>
  <si>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</si>
  <si>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</si>
  <si>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</si>
  <si>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</si>
  <si>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</si>
  <si>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</si>
  <si>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</si>
  <si>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</si>
  <si>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</si>
  <si>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</si>
  <si>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</si>
  <si>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</si>
  <si>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</si>
  <si>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</si>
  <si>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</si>
  <si>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</si>
  <si>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</si>
  <si>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</si>
  <si>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</si>
  <si>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</si>
  <si>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</si>
  <si>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</si>
  <si>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</si>
  <si>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</si>
  <si>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</si>
  <si>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</si>
  <si>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</si>
  <si>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</si>
  <si>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</si>
  <si>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</si>
  <si>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</si>
  <si>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</si>
  <si>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</si>
  <si>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</si>
  <si>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</si>
  <si>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</si>
  <si>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</si>
  <si>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</si>
  <si>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</si>
  <si>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</si>
  <si>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</si>
  <si>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</si>
  <si>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</si>
  <si>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</si>
  <si>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</si>
  <si>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</si>
  <si>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</si>
  <si>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</si>
  <si>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</si>
  <si>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</si>
  <si>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</si>
  <si>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</si>
  <si>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</si>
  <si>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</si>
  <si>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</si>
  <si>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</si>
  <si>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</si>
  <si>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</si>
  <si>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</si>
  <si>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</si>
  <si>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</si>
  <si>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</si>
  <si>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</si>
  <si>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</si>
  <si>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</si>
  <si>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</si>
  <si>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</si>
  <si>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CABEÇALHO</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</si>
  <si>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</si>
  <si>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</si>
  <si>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</si>
  <si>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</si>
  <si>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</si>
  <si>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</si>
  <si>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</si>
  <si>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</si>
  <si>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</si>
  <si>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</si>
  <si>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</si>
  <si>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</si>
  <si>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</si>
  <si>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</si>
  <si>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</si>
  <si>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</si>
  <si>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</si>
  <si>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</si>
  <si>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</si>
  <si>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</si>
  <si>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</si>
  <si>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</si>
  <si>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</si>
  <si>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</si>
  <si>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REMOÇÃO DE VIDRO</t>
  </si>
  <si>
    <t>m2</t>
  </si>
  <si>
    <t>REVISÃO DE ESQUADRIA DE FERRO</t>
  </si>
  <si>
    <t>DISPOSITIVO DE PROTEÇÃO CONTRA SURTO DE TENSÃO DPS 40KA - 175V</t>
  </si>
  <si>
    <t>ESCORAMENTO METÁLICO PARA LAJES E VIGAS, C/ ESCORAS TUBULARES TIPO "A" (H=2,08 A 3,20 M), COM MONTAGEM E DESMONTAGEM</t>
  </si>
  <si>
    <t>PONTO DE ESGOTO COM TUBO DE PVC RÍGIDO SOLDÁVEL DE Ø 50 MM (PIAS DE COZINHA, MÁQUINAS DE LAVAR, ETC...)</t>
  </si>
  <si>
    <t>COMPOSIÇÕES DE PREÇO UNITÁRIO</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</si>
  <si>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</si>
  <si>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</si>
  <si>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</si>
  <si>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</si>
  <si>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</si>
  <si>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</si>
  <si>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</si>
  <si>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</si>
  <si>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</si>
  <si>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</si>
  <si>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</si>
  <si>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</si>
  <si>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</si>
  <si>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</si>
  <si>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</si>
  <si>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</si>
  <si>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</si>
  <si>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RUA 13 DE MAIO, S/Nº - BAIRRO BELA VISTA - MARABÁ ( PA )</t>
  </si>
  <si>
    <t>2.1</t>
  </si>
  <si>
    <t>Demolição de piso de alta resistência</t>
  </si>
  <si>
    <t>2.2</t>
  </si>
  <si>
    <t>3.3</t>
  </si>
  <si>
    <t>3.1</t>
  </si>
  <si>
    <t>3.2</t>
  </si>
  <si>
    <t>RAMPA</t>
  </si>
  <si>
    <t>Guarda-corpo em tubos de aço galvanizado (altura = 1.00), com barras verticais a cada 2.00m (1 1/2"), barra horizontal intermediária (1 1/2") e barra horizontal superior (2 1/2")</t>
  </si>
  <si>
    <t>ARQUIBANCADA E CANALETAS</t>
  </si>
  <si>
    <t>QUADRA</t>
  </si>
  <si>
    <t>SERVIÇOS FINAIS</t>
  </si>
  <si>
    <t>TOTAL GERAL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</si>
  <si>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</si>
  <si>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</si>
  <si>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</si>
  <si>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</si>
  <si>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</si>
  <si>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</si>
  <si>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</si>
  <si>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</si>
  <si>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</si>
  <si>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</si>
  <si>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</si>
  <si>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</si>
  <si>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</si>
  <si>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</si>
  <si>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</si>
  <si>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</si>
  <si>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</si>
  <si>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</si>
  <si>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</si>
  <si>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</si>
  <si>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</si>
  <si>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</si>
  <si>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</si>
  <si>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</si>
  <si>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</si>
  <si>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</si>
  <si>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</si>
  <si>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</si>
  <si>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</si>
  <si>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</si>
  <si>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</si>
  <si>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</si>
  <si>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</si>
  <si>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</si>
  <si>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</si>
  <si>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</si>
  <si>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</si>
  <si>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</si>
  <si>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</si>
  <si>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</si>
  <si>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</si>
  <si>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</si>
  <si>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</si>
  <si>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</si>
  <si>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</si>
  <si>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</si>
  <si>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</si>
  <si>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</si>
  <si>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</si>
  <si>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</si>
  <si>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</si>
  <si>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</si>
  <si>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</si>
  <si>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</si>
  <si>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</si>
  <si>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</si>
  <si>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</si>
  <si>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</si>
  <si>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</si>
  <si>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</si>
  <si>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</si>
  <si>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</si>
  <si>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</si>
  <si>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</si>
  <si>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</si>
  <si>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</si>
  <si>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</si>
  <si>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</si>
  <si>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</si>
  <si>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</si>
  <si>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</si>
  <si>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</si>
  <si>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</si>
  <si>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</si>
  <si>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</si>
  <si>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</si>
  <si>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</si>
  <si>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</si>
  <si>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</si>
  <si>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</si>
  <si>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</si>
  <si>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</si>
  <si>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</si>
  <si>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</si>
  <si>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</si>
  <si>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</si>
  <si>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</si>
  <si>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</si>
  <si>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</si>
  <si>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</si>
  <si>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</si>
  <si>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</si>
  <si>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</si>
  <si>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LUMINÁRIA TIPO PLAFON CIRCULAR, DE SOBREPOR, COM LED DE 12/13 W - FORNECIMENTO E INSTALAÇÃO. AF_03/2022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</si>
  <si>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</si>
  <si>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</si>
  <si>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</si>
  <si>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</si>
  <si>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</si>
  <si>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</si>
  <si>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</si>
  <si>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</si>
  <si>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</si>
  <si>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</si>
  <si>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</si>
  <si>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</si>
  <si>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</si>
  <si>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</si>
  <si>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</si>
  <si>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</si>
  <si>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</si>
  <si>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</si>
  <si>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</si>
  <si>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</si>
  <si>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</si>
  <si>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</si>
  <si>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</si>
  <si>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</si>
  <si>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</si>
  <si>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</si>
  <si>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</si>
  <si>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</si>
  <si>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</si>
  <si>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</si>
  <si>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</si>
  <si>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</si>
  <si>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</si>
  <si>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</si>
  <si>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</si>
  <si>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</si>
  <si>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</si>
  <si>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</si>
  <si>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</si>
  <si>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</si>
  <si>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</si>
  <si>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</si>
  <si>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</si>
  <si>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</si>
  <si>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</si>
  <si>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</si>
  <si>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</si>
  <si>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</si>
  <si>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</si>
  <si>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</si>
  <si>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</si>
  <si>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</si>
  <si>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</si>
  <si>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</si>
  <si>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</si>
  <si>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</si>
  <si>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</si>
  <si>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</si>
  <si>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</si>
  <si>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</si>
  <si>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</si>
  <si>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</si>
  <si>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</si>
  <si>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</si>
  <si>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</si>
  <si>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</si>
  <si>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</si>
  <si>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</si>
  <si>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</si>
  <si>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</si>
  <si>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</si>
  <si>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</si>
  <si>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</si>
  <si>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</si>
  <si>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</si>
  <si>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</si>
  <si>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</si>
  <si>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</si>
  <si>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</si>
  <si>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</si>
  <si>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</si>
  <si>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</si>
  <si>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</si>
  <si>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</si>
  <si>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</si>
  <si>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</si>
  <si>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</si>
  <si>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</si>
  <si>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</si>
  <si>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</si>
  <si>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</si>
  <si>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</si>
  <si>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</si>
  <si>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</si>
  <si>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</si>
  <si>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</si>
  <si>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</si>
  <si>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</si>
  <si>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</si>
  <si>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</si>
  <si>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</si>
  <si>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</si>
  <si>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</si>
  <si>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</si>
  <si>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</si>
  <si>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</si>
  <si>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</si>
  <si>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</si>
  <si>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</si>
  <si>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</si>
  <si>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</si>
  <si>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</si>
  <si>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</si>
  <si>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</si>
  <si>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</si>
  <si>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</si>
  <si>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</si>
  <si>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</si>
  <si>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</si>
  <si>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</si>
  <si>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</si>
  <si>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</si>
  <si>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</si>
  <si>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</si>
  <si>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</si>
  <si>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</si>
  <si>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</si>
  <si>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</si>
  <si>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</si>
  <si>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</si>
  <si>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</si>
  <si>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</si>
  <si>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</si>
  <si>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</si>
  <si>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</si>
  <si>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</si>
  <si>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</si>
  <si>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</si>
  <si>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</si>
  <si>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</si>
  <si>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</si>
  <si>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</si>
  <si>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</si>
  <si>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</si>
  <si>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</si>
  <si>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</si>
  <si>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</si>
  <si>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</si>
  <si>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</si>
  <si>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</si>
  <si>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</si>
  <si>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</si>
  <si>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</si>
  <si>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</si>
  <si>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</si>
  <si>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</si>
  <si>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</si>
  <si>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</si>
  <si>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</si>
  <si>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</si>
  <si>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</si>
  <si>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</si>
  <si>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</si>
  <si>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</si>
  <si>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</si>
  <si>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</si>
  <si>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</si>
  <si>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</si>
  <si>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</si>
  <si>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</si>
  <si>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</si>
  <si>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</si>
  <si>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</si>
  <si>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</si>
  <si>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</si>
  <si>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</si>
  <si>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</si>
  <si>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</si>
  <si>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</si>
  <si>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</si>
  <si>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</si>
  <si>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</si>
  <si>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</si>
  <si>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</si>
  <si>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</si>
  <si>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</si>
  <si>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</si>
  <si>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</si>
  <si>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</si>
  <si>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</si>
  <si>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</si>
  <si>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</si>
  <si>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</si>
  <si>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</si>
  <si>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</si>
  <si>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</si>
  <si>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</si>
  <si>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</si>
  <si>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</si>
  <si>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</si>
  <si>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</si>
  <si>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</si>
  <si>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</si>
  <si>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</si>
  <si>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</si>
  <si>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</si>
  <si>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</si>
  <si>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</si>
  <si>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</si>
  <si>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</si>
  <si>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</si>
  <si>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</si>
  <si>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</si>
  <si>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</si>
  <si>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</si>
  <si>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</si>
  <si>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</si>
  <si>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</si>
  <si>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</si>
  <si>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</si>
  <si>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</si>
  <si>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</si>
  <si>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</si>
  <si>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</si>
  <si>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</si>
  <si>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</si>
  <si>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</si>
  <si>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</si>
  <si>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</si>
  <si>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</si>
  <si>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</si>
  <si>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</si>
  <si>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</si>
  <si>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</si>
  <si>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</si>
  <si>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</si>
  <si>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</si>
  <si>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</si>
  <si>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</si>
  <si>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</si>
  <si>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</si>
  <si>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</si>
  <si>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</si>
  <si>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</si>
  <si>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</si>
  <si>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</si>
  <si>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</si>
  <si>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</si>
  <si>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</si>
  <si>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</si>
  <si>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</si>
  <si>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</si>
  <si>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</si>
  <si>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</si>
  <si>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</si>
  <si>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</si>
  <si>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</si>
  <si>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</si>
  <si>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</si>
  <si>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</si>
  <si>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</si>
  <si>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</si>
  <si>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</si>
  <si>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</si>
  <si>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</si>
  <si>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</si>
  <si>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</si>
  <si>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</si>
  <si>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</si>
  <si>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</si>
  <si>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</si>
  <si>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</si>
  <si>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</si>
  <si>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</si>
  <si>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</si>
  <si>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</si>
  <si>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</si>
  <si>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</si>
  <si>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</si>
  <si>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</si>
  <si>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</si>
  <si>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</si>
  <si>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</si>
  <si>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</si>
  <si>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</si>
  <si>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</si>
  <si>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</si>
  <si>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</si>
  <si>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</si>
  <si>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</si>
  <si>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</si>
  <si>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</si>
  <si>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</si>
  <si>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</si>
  <si>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</si>
  <si>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</si>
  <si>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</si>
  <si>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</si>
  <si>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</si>
  <si>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</si>
  <si>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</si>
  <si>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</si>
  <si>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</si>
  <si>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</si>
  <si>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</si>
  <si>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</si>
  <si>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</si>
  <si>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</si>
  <si>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</si>
  <si>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</si>
  <si>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</si>
  <si>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</si>
  <si>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</si>
  <si>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</si>
  <si>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</si>
  <si>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</si>
  <si>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</si>
  <si>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</si>
  <si>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</si>
  <si>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</si>
  <si>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</si>
  <si>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</si>
  <si>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</si>
  <si>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</si>
  <si>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</si>
  <si>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</si>
  <si>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</si>
  <si>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</si>
  <si>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</si>
  <si>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</si>
  <si>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</si>
  <si>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</si>
  <si>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</si>
  <si>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</si>
  <si>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</si>
  <si>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</si>
  <si>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</si>
  <si>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</si>
  <si>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</si>
  <si>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</si>
  <si>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</si>
  <si>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</si>
  <si>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</si>
  <si>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</si>
  <si>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</si>
  <si>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</si>
  <si>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</si>
  <si>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</si>
  <si>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</si>
  <si>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</si>
  <si>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</si>
  <si>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</si>
  <si>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</si>
  <si>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</si>
  <si>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</si>
  <si>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</si>
  <si>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</si>
  <si>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</si>
  <si>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</si>
  <si>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</si>
  <si>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</si>
  <si>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</si>
  <si>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</si>
  <si>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</si>
  <si>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</si>
  <si>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</si>
  <si>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</si>
  <si>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</si>
  <si>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</si>
  <si>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</si>
  <si>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</si>
  <si>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</si>
  <si>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</si>
  <si>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</si>
  <si>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</si>
  <si>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</si>
  <si>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</si>
  <si>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</si>
  <si>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</si>
  <si>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</si>
  <si>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</si>
  <si>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</si>
  <si>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</si>
  <si>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</si>
  <si>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</si>
  <si>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</si>
  <si>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</si>
  <si>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</si>
  <si>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</si>
  <si>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</si>
  <si>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</si>
  <si>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</si>
  <si>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</si>
  <si>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</si>
  <si>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</si>
  <si>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</si>
  <si>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</si>
  <si>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</si>
  <si>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</si>
  <si>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</si>
  <si>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</si>
  <si>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</si>
  <si>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</si>
  <si>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</si>
  <si>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</si>
  <si>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</si>
  <si>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</si>
  <si>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</si>
  <si>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</si>
  <si>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</si>
  <si>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</si>
  <si>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</si>
  <si>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</si>
  <si>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</si>
  <si>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</si>
  <si>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</si>
  <si>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</si>
  <si>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</si>
  <si>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</si>
  <si>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</si>
  <si>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</si>
  <si>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</si>
  <si>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</si>
  <si>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</si>
  <si>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</si>
  <si>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</si>
  <si>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</si>
  <si>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</si>
  <si>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</si>
  <si>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</si>
  <si>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</si>
  <si>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</si>
  <si>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</si>
  <si>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</si>
  <si>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</si>
  <si>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</si>
  <si>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</si>
  <si>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</si>
  <si>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</si>
  <si>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</si>
  <si>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</si>
  <si>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</si>
  <si>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</si>
  <si>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</si>
  <si>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</si>
  <si>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</si>
  <si>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</si>
  <si>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</si>
  <si>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</si>
  <si>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</si>
  <si>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</si>
  <si>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</si>
  <si>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</si>
  <si>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</si>
  <si>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</si>
  <si>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</si>
  <si>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</si>
  <si>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</si>
  <si>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</si>
  <si>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</si>
  <si>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</si>
  <si>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</si>
  <si>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</si>
  <si>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</si>
  <si>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</si>
  <si>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</si>
  <si>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</si>
  <si>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</si>
  <si>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</si>
  <si>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</si>
  <si>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</si>
  <si>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</si>
  <si>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</si>
  <si>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</si>
  <si>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</si>
  <si>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</si>
  <si>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</si>
  <si>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</si>
  <si>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</si>
  <si>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</si>
  <si>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</si>
  <si>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</si>
  <si>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</si>
  <si>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</si>
  <si>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</si>
  <si>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</si>
  <si>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</si>
  <si>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</si>
  <si>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</si>
  <si>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</si>
  <si>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</si>
  <si>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</si>
  <si>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</si>
  <si>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</si>
  <si>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</si>
  <si>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</si>
  <si>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</si>
  <si>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</si>
  <si>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</si>
  <si>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</si>
  <si>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</si>
  <si>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</si>
  <si>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</si>
  <si>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</si>
  <si>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</si>
  <si>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</si>
  <si>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</si>
  <si>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</si>
  <si>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</si>
  <si>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</si>
  <si>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</si>
  <si>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</si>
  <si>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</si>
  <si>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</si>
  <si>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</si>
  <si>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</si>
  <si>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</si>
  <si>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</si>
  <si>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</si>
  <si>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</si>
  <si>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</si>
  <si>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</si>
  <si>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</si>
  <si>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</si>
  <si>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</si>
  <si>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</si>
  <si>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</si>
  <si>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</si>
  <si>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</si>
  <si>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</si>
  <si>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</si>
  <si>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</si>
  <si>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</si>
  <si>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</si>
  <si>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</si>
  <si>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</si>
  <si>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</si>
  <si>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</si>
  <si>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</si>
  <si>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</si>
  <si>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</si>
  <si>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</si>
  <si>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</si>
  <si>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</si>
  <si>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</si>
  <si>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</si>
  <si>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</si>
  <si>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</si>
  <si>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</si>
  <si>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</si>
  <si>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</si>
  <si>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</si>
  <si>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</si>
  <si>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</si>
  <si>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</si>
  <si>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</si>
  <si>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</si>
  <si>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</si>
  <si>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</si>
  <si>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</si>
  <si>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</si>
  <si>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</si>
  <si>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</si>
  <si>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</si>
  <si>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</si>
  <si>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</si>
  <si>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</si>
  <si>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</si>
  <si>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</si>
  <si>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</si>
  <si>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</si>
  <si>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</si>
  <si>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</si>
  <si>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</si>
  <si>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</si>
  <si>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</si>
  <si>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</si>
  <si>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</si>
  <si>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</si>
  <si>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</si>
  <si>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</si>
  <si>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</si>
  <si>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</si>
  <si>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</si>
  <si>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</si>
  <si>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</si>
  <si>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</si>
  <si>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</si>
  <si>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</si>
  <si>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</si>
  <si>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</si>
  <si>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</si>
  <si>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</si>
  <si>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</si>
  <si>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</si>
  <si>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</si>
  <si>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</si>
  <si>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</si>
  <si>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</si>
  <si>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</si>
  <si>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</si>
  <si>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</si>
  <si>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</si>
  <si>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</si>
  <si>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</si>
  <si>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</si>
  <si>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</si>
  <si>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</si>
  <si>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</si>
  <si>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</si>
  <si>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</si>
  <si>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</si>
  <si>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</si>
  <si>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</si>
  <si>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</si>
  <si>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</si>
  <si>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</si>
  <si>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</si>
  <si>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</si>
  <si>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</si>
  <si>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</si>
  <si>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</si>
  <si>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</si>
  <si>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</si>
  <si>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</si>
  <si>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</si>
  <si>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</si>
  <si>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</si>
  <si>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</si>
  <si>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</si>
  <si>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</si>
  <si>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</si>
  <si>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</si>
  <si>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</si>
  <si>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</si>
  <si>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</si>
  <si>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</si>
  <si>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</si>
  <si>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</si>
  <si>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</si>
  <si>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</si>
  <si>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</si>
  <si>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</si>
  <si>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</si>
  <si>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</si>
  <si>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</si>
  <si>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</si>
  <si>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</si>
  <si>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</si>
  <si>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</si>
  <si>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</si>
  <si>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</si>
  <si>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</si>
  <si>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</si>
  <si>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</si>
  <si>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</si>
  <si>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</si>
  <si>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</si>
  <si>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</si>
  <si>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</si>
  <si>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</si>
  <si>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</si>
  <si>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</si>
  <si>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</si>
  <si>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</si>
  <si>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</si>
  <si>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</si>
  <si>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</si>
  <si>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</si>
  <si>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</si>
  <si>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</si>
  <si>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</si>
  <si>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</si>
  <si>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</si>
  <si>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</si>
  <si>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</si>
  <si>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</si>
  <si>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</si>
  <si>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</si>
  <si>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</si>
  <si>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</si>
  <si>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</si>
  <si>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</si>
  <si>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</si>
  <si>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</si>
  <si>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</si>
  <si>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</si>
  <si>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</si>
  <si>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</si>
  <si>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</si>
  <si>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</si>
  <si>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</si>
  <si>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</si>
  <si>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</si>
  <si>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</si>
  <si>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</si>
  <si>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</si>
  <si>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</si>
  <si>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</si>
  <si>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</si>
  <si>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</si>
  <si>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</si>
  <si>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</si>
  <si>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</si>
  <si>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</si>
  <si>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</si>
  <si>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</si>
  <si>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</si>
  <si>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</si>
  <si>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</si>
  <si>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</si>
  <si>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</si>
  <si>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</si>
  <si>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</si>
  <si>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</si>
  <si>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</si>
  <si>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</si>
  <si>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</si>
  <si>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</si>
  <si>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</si>
  <si>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</si>
  <si>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</si>
  <si>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</si>
  <si>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</si>
  <si>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</si>
  <si>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</si>
  <si>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</si>
  <si>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</si>
  <si>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</si>
  <si>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</si>
  <si>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</si>
  <si>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</si>
  <si>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</si>
  <si>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</si>
  <si>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</si>
  <si>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</si>
  <si>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</si>
  <si>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</si>
  <si>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</si>
  <si>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</si>
  <si>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</si>
  <si>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</si>
  <si>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</si>
  <si>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</si>
  <si>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</si>
  <si>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</si>
  <si>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</si>
  <si>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</si>
  <si>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</si>
  <si>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</si>
  <si>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</si>
  <si>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</si>
  <si>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</si>
  <si>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</si>
  <si>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</si>
  <si>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</si>
  <si>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</si>
  <si>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</si>
  <si>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</si>
  <si>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</si>
  <si>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</si>
  <si>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</si>
  <si>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</si>
  <si>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</si>
  <si>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</si>
  <si>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</si>
  <si>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</si>
  <si>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</si>
  <si>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</si>
  <si>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</si>
  <si>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</si>
  <si>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</si>
  <si>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</si>
  <si>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</si>
  <si>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</si>
  <si>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</si>
  <si>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</si>
  <si>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</si>
  <si>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</si>
  <si>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</si>
  <si>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</si>
  <si>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</si>
  <si>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</si>
  <si>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</si>
  <si>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</si>
  <si>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</si>
  <si>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</si>
  <si>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</si>
  <si>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</si>
  <si>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</si>
  <si>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</si>
  <si>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</si>
  <si>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</si>
  <si>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</si>
  <si>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</si>
  <si>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</si>
  <si>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</si>
  <si>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</si>
  <si>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</si>
  <si>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</si>
  <si>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</si>
  <si>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</si>
  <si>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</si>
  <si>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</si>
  <si>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</si>
  <si>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</si>
  <si>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</si>
  <si>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</si>
  <si>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</si>
  <si>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</si>
  <si>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</si>
  <si>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</si>
  <si>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</si>
  <si>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</si>
  <si>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</si>
  <si>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</si>
  <si>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</si>
  <si>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</si>
  <si>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</si>
  <si>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</si>
  <si>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</si>
  <si>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</si>
  <si>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</si>
  <si>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</si>
  <si>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</si>
  <si>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</si>
  <si>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</si>
  <si>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</si>
  <si>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</si>
  <si>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</si>
  <si>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</si>
  <si>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</si>
  <si>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</si>
  <si>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</si>
  <si>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</si>
  <si>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</si>
  <si>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</si>
  <si>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</si>
  <si>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</si>
  <si>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</si>
  <si>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</si>
  <si>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</si>
  <si>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</si>
  <si>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</si>
  <si>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</si>
  <si>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</si>
  <si>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</si>
  <si>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</si>
  <si>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</si>
  <si>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</si>
  <si>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</si>
  <si>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</si>
  <si>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</si>
  <si>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</si>
  <si>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</si>
  <si>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</si>
  <si>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</si>
  <si>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</si>
  <si>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</si>
  <si>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</si>
  <si>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</si>
  <si>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</si>
  <si>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</si>
  <si>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</si>
  <si>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</si>
  <si>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</si>
  <si>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</si>
  <si>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</si>
  <si>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</si>
  <si>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</si>
  <si>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</si>
  <si>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</si>
  <si>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</si>
  <si>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</si>
  <si>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</si>
  <si>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</si>
  <si>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</si>
  <si>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</si>
  <si>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</si>
  <si>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</si>
  <si>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</si>
  <si>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</si>
  <si>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</si>
  <si>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</si>
  <si>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</si>
  <si>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</si>
  <si>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</si>
  <si>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</si>
  <si>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</si>
  <si>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</si>
  <si>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</si>
  <si>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</si>
  <si>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</si>
  <si>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</si>
  <si>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</si>
  <si>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</si>
  <si>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</si>
  <si>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</si>
  <si>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</si>
  <si>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</si>
  <si>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</si>
  <si>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</si>
  <si>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</si>
  <si>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</si>
  <si>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</si>
  <si>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</si>
  <si>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</si>
  <si>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</si>
  <si>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</si>
  <si>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</si>
  <si>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</si>
  <si>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</si>
  <si>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</si>
  <si>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</si>
  <si>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</si>
  <si>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</si>
  <si>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</si>
  <si>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</si>
  <si>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</si>
  <si>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</si>
  <si>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</si>
  <si>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</si>
  <si>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</si>
  <si>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</si>
  <si>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</si>
  <si>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</si>
  <si>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</si>
  <si>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</si>
  <si>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</si>
  <si>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</si>
  <si>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</si>
  <si>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</si>
  <si>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</si>
  <si>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</si>
  <si>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</si>
  <si>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</si>
  <si>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</si>
  <si>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</si>
  <si>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</si>
  <si>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</si>
  <si>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</si>
  <si>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</si>
  <si>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</si>
  <si>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</si>
  <si>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</si>
  <si>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</si>
  <si>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</si>
  <si>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</si>
  <si>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</si>
  <si>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</si>
  <si>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</si>
  <si>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</si>
  <si>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</si>
  <si>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</si>
  <si>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</si>
  <si>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</si>
  <si>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</si>
  <si>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</si>
  <si>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</si>
  <si>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</si>
  <si>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</si>
  <si>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</si>
  <si>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</si>
  <si>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</si>
  <si>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</si>
  <si>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</si>
  <si>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</si>
  <si>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</si>
  <si>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</si>
  <si>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</si>
  <si>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</si>
  <si>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</si>
  <si>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</si>
  <si>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</si>
  <si>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</si>
  <si>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</si>
  <si>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</si>
  <si>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</si>
  <si>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</si>
  <si>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</si>
  <si>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</si>
  <si>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</si>
  <si>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</si>
  <si>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</si>
  <si>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</si>
  <si>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</si>
  <si>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</si>
  <si>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</si>
  <si>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</si>
  <si>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</si>
  <si>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</si>
  <si>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</si>
  <si>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</si>
  <si>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</si>
  <si>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</si>
  <si>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</si>
  <si>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</si>
  <si>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</si>
  <si>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</si>
  <si>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</si>
  <si>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</si>
  <si>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</si>
  <si>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</si>
  <si>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</si>
  <si>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</si>
  <si>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</si>
  <si>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</si>
  <si>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</si>
  <si>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</si>
  <si>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</si>
  <si>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</si>
  <si>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</si>
  <si>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</si>
  <si>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</si>
  <si>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</si>
  <si>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</si>
  <si>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</si>
  <si>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</si>
  <si>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</si>
  <si>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</si>
  <si>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</si>
  <si>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</si>
  <si>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</si>
  <si>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</si>
  <si>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</si>
  <si>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</si>
  <si>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</si>
  <si>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</si>
  <si>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</si>
  <si>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</si>
  <si>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</si>
  <si>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</si>
  <si>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</si>
  <si>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</si>
  <si>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</si>
  <si>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</si>
  <si>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</si>
  <si>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</si>
  <si>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</si>
  <si>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</si>
  <si>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</si>
  <si>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</si>
  <si>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</si>
  <si>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</si>
  <si>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</si>
  <si>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</si>
  <si>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</si>
  <si>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</si>
  <si>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</si>
  <si>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</si>
  <si>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</si>
  <si>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</si>
  <si>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</si>
  <si>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</si>
  <si>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</si>
  <si>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</si>
  <si>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</si>
  <si>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</si>
  <si>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</si>
  <si>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</si>
  <si>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</si>
  <si>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</si>
  <si>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</si>
  <si>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</si>
  <si>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</si>
  <si>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</si>
  <si>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</si>
  <si>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</si>
  <si>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</si>
  <si>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</si>
  <si>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</si>
  <si>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</si>
  <si>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</si>
  <si>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</si>
  <si>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PLANTIO DE GRAMA BATATAIS EM PLACAS. AF_05/2018</t>
  </si>
  <si>
    <t>PLANTIO DE GRAMA ESMERALDA OU SÃO CARLOS OU CURITIBANA, EM PLACAS. AF_05/2022</t>
  </si>
  <si>
    <t>PAR DE TABELAS DE BASQUETE DE COMPENSADO NAVAL, COM AROS E REDES - FORNECIMENTO E INSTALAÇÃO. AF_03/2022</t>
  </si>
  <si>
    <t>2.3</t>
  </si>
  <si>
    <t>2.4</t>
  </si>
  <si>
    <t>2.5</t>
  </si>
  <si>
    <t>Perímetro externo</t>
  </si>
  <si>
    <t>Piso</t>
  </si>
  <si>
    <t>Vedação+Revestimento</t>
  </si>
  <si>
    <t>Pintura</t>
  </si>
  <si>
    <t>COMPOSIÇÃO</t>
  </si>
  <si>
    <t>CPU-001</t>
  </si>
  <si>
    <t>CPU-002</t>
  </si>
  <si>
    <t>CPU-003</t>
  </si>
  <si>
    <t>CPU-004</t>
  </si>
  <si>
    <t>CPU-005</t>
  </si>
  <si>
    <t>CPU-006</t>
  </si>
  <si>
    <t>CPU-007</t>
  </si>
  <si>
    <t>P3</t>
  </si>
  <si>
    <t>CPU-008</t>
  </si>
  <si>
    <t>P1</t>
  </si>
  <si>
    <t>CPU-009</t>
  </si>
  <si>
    <t>P2</t>
  </si>
  <si>
    <t>P6</t>
  </si>
  <si>
    <t>J1</t>
  </si>
  <si>
    <t>J2</t>
  </si>
  <si>
    <t>Lavabo PCD</t>
  </si>
  <si>
    <t>COMPOSIÇÃO DO CUSTO UNITÁRIO DE SERVIÇO</t>
  </si>
  <si>
    <t>Unidade:</t>
  </si>
  <si>
    <t>SERVIÇO</t>
  </si>
  <si>
    <t>ESPECIFICAÇÃO</t>
  </si>
  <si>
    <t>1. MÃO DE OBRA</t>
  </si>
  <si>
    <t>FONTE</t>
  </si>
  <si>
    <t xml:space="preserve">CÓDIGO </t>
  </si>
  <si>
    <t>QUANT</t>
  </si>
  <si>
    <t xml:space="preserve">U N </t>
  </si>
  <si>
    <t>UNITÁRIO</t>
  </si>
  <si>
    <t>1.2</t>
  </si>
  <si>
    <t xml:space="preserve">TOTAL 1 - MÃO DE OBRA </t>
  </si>
  <si>
    <t>2. EQUIPAMENTOS</t>
  </si>
  <si>
    <t>TOTAL 2 - EQUIPAMENTOS</t>
  </si>
  <si>
    <t>3. MATERIAL</t>
  </si>
  <si>
    <t>TOTAL 3 - MATERIAL</t>
  </si>
  <si>
    <t>4. OUTROS CUSTOS</t>
  </si>
  <si>
    <t>TOTAL 4 - OUTROS CUSTOS</t>
  </si>
  <si>
    <t>CUSTO TOTAL (1 + 2 + 3 + 4) - SEM BDI</t>
  </si>
  <si>
    <t>CPU-010</t>
  </si>
  <si>
    <t>CPU-011</t>
  </si>
  <si>
    <t>Estrutural</t>
  </si>
  <si>
    <t>V1</t>
  </si>
  <si>
    <t>V2</t>
  </si>
  <si>
    <t>V3</t>
  </si>
  <si>
    <t>V4</t>
  </si>
  <si>
    <t>V5</t>
  </si>
  <si>
    <t>V6</t>
  </si>
  <si>
    <t>V7</t>
  </si>
  <si>
    <t>V8</t>
  </si>
  <si>
    <t>Viga Baldrame</t>
  </si>
  <si>
    <t>Pilares</t>
  </si>
  <si>
    <t>AMPLIAÇÃO (VESTIÁRIO+LAVABO+ÁREA DE SERVIÇO)</t>
  </si>
  <si>
    <t>LIXADEIRA DE PAREDE, COM LED, POTÊNCIA 750 W, FREQUÊNCIA 60 HZ, VELOCIDADE 1000 A 2100 RPM, DIÂMETRO DA LIXA 225 MM - MATERIAIS NA OPERAÇÃO. AF_12/2022</t>
  </si>
  <si>
    <t>TELHAMENTO COM TELHA ESTRUTURAL DE FIBROCIMENTO E= 8 MM, COM ATÉ 2 ÁGUAS, INCLUSO IÇAMENTO. AF_07/2019_PS</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</si>
  <si>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</si>
  <si>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</si>
  <si>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</si>
  <si>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</si>
  <si>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</si>
  <si>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</si>
  <si>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</si>
  <si>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</si>
  <si>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</si>
  <si>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</si>
  <si>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</si>
  <si>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</si>
  <si>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</si>
  <si>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</si>
  <si>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</si>
  <si>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</si>
  <si>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</si>
  <si>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</si>
  <si>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</si>
  <si>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</si>
  <si>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</si>
  <si>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</si>
  <si>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</si>
  <si>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</si>
  <si>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</si>
  <si>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</si>
  <si>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</si>
  <si>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</si>
  <si>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</si>
  <si>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</si>
  <si>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</si>
  <si>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</si>
  <si>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</si>
  <si>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</si>
  <si>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</si>
  <si>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</si>
  <si>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</si>
  <si>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</si>
  <si>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</si>
  <si>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</si>
  <si>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</si>
  <si>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</si>
  <si>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</si>
  <si>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</si>
  <si>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</si>
  <si>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</si>
  <si>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</si>
  <si>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</si>
  <si>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</si>
  <si>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</si>
  <si>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</si>
  <si>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</si>
  <si>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</si>
  <si>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</si>
  <si>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</si>
  <si>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</si>
  <si>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</si>
  <si>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</si>
  <si>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</si>
  <si>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</si>
  <si>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</si>
  <si>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</si>
  <si>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</si>
  <si>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</si>
  <si>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</si>
  <si>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</si>
  <si>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</si>
  <si>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</si>
  <si>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</si>
  <si>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</si>
  <si>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</si>
  <si>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</si>
  <si>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</si>
  <si>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</si>
  <si>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</si>
  <si>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</si>
  <si>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</si>
  <si>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</si>
  <si>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</si>
  <si>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</si>
  <si>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</si>
  <si>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</si>
  <si>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</si>
  <si>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</si>
  <si>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</si>
  <si>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</si>
  <si>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</si>
  <si>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</si>
  <si>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</si>
  <si>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</si>
  <si>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</si>
  <si>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</si>
  <si>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</si>
  <si>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</si>
  <si>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</si>
  <si>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</si>
  <si>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</si>
  <si>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</si>
  <si>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</si>
  <si>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</si>
  <si>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</si>
  <si>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</si>
  <si>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</si>
  <si>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</si>
  <si>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</si>
  <si>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</si>
  <si>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</si>
  <si>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</si>
  <si>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</si>
  <si>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</si>
  <si>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</si>
  <si>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</si>
  <si>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</si>
  <si>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</si>
  <si>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</si>
  <si>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</si>
  <si>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</si>
  <si>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</si>
  <si>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</si>
  <si>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</si>
  <si>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</si>
  <si>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</si>
  <si>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</si>
  <si>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</si>
  <si>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</si>
  <si>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</si>
  <si>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</si>
  <si>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</si>
  <si>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</si>
  <si>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</si>
  <si>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</si>
  <si>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</si>
  <si>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</si>
  <si>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</si>
  <si>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</si>
  <si>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</si>
  <si>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</si>
  <si>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</si>
  <si>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</si>
  <si>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</si>
  <si>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</si>
  <si>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</si>
  <si>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</si>
  <si>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</si>
  <si>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</si>
  <si>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</si>
  <si>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</si>
  <si>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</si>
  <si>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</si>
  <si>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</si>
  <si>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</si>
  <si>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</si>
  <si>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</si>
  <si>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</si>
  <si>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</si>
  <si>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</si>
  <si>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</si>
  <si>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</si>
  <si>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</si>
  <si>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</si>
  <si>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</si>
  <si>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</si>
  <si>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</si>
  <si>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</si>
  <si>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</si>
  <si>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</si>
  <si>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</si>
  <si>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</si>
  <si>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</si>
  <si>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</si>
  <si>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</si>
  <si>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</si>
  <si>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</si>
  <si>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</si>
  <si>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</si>
  <si>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</si>
  <si>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</si>
  <si>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</si>
  <si>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</si>
  <si>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</si>
  <si>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</si>
  <si>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</si>
  <si>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</si>
  <si>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</si>
  <si>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</si>
  <si>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</si>
  <si>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</si>
  <si>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</si>
  <si>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</si>
  <si>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</si>
  <si>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</si>
  <si>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</si>
  <si>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</si>
  <si>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</si>
  <si>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</si>
  <si>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</si>
  <si>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</si>
  <si>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</si>
  <si>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</si>
  <si>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</si>
  <si>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</si>
  <si>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</si>
  <si>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</si>
  <si>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</si>
  <si>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</si>
  <si>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</si>
  <si>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</si>
  <si>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</si>
  <si>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</si>
  <si>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</si>
  <si>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</si>
  <si>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</si>
  <si>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</si>
  <si>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</si>
  <si>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</si>
  <si>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</si>
  <si>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</si>
  <si>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</si>
  <si>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</si>
  <si>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</si>
  <si>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</si>
  <si>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</si>
  <si>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</si>
  <si>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</si>
  <si>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</si>
  <si>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</si>
  <si>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</si>
  <si>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</si>
  <si>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</si>
  <si>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</si>
  <si>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</si>
  <si>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</si>
  <si>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</si>
  <si>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</si>
  <si>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</si>
  <si>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</si>
  <si>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</si>
  <si>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</si>
  <si>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</si>
  <si>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</si>
  <si>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</si>
  <si>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</si>
  <si>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</si>
  <si>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</si>
  <si>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</si>
  <si>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</si>
  <si>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</si>
  <si>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</si>
  <si>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</si>
  <si>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</si>
  <si>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</si>
  <si>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</si>
  <si>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</si>
  <si>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</si>
  <si>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</si>
  <si>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</si>
  <si>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</si>
  <si>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</si>
  <si>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</si>
  <si>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</si>
  <si>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</si>
  <si>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</si>
  <si>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</si>
  <si>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</si>
  <si>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</si>
  <si>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</si>
  <si>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</si>
  <si>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</si>
  <si>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</si>
  <si>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</si>
  <si>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</si>
  <si>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</si>
  <si>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</si>
  <si>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</si>
  <si>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</si>
  <si>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</si>
  <si>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</si>
  <si>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</si>
  <si>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</si>
  <si>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</si>
  <si>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</si>
  <si>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</si>
  <si>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</si>
  <si>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</si>
  <si>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</si>
  <si>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</si>
  <si>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</si>
  <si>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</si>
  <si>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</si>
  <si>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</si>
  <si>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</si>
  <si>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</si>
  <si>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</si>
  <si>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</si>
  <si>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</si>
  <si>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</si>
  <si>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</si>
  <si>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</si>
  <si>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</si>
  <si>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</si>
  <si>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</si>
  <si>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</si>
  <si>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</si>
  <si>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</si>
  <si>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</si>
  <si>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</si>
  <si>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</si>
  <si>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</si>
  <si>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</si>
  <si>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</si>
  <si>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</si>
  <si>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</si>
  <si>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</si>
  <si>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</si>
  <si>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</si>
  <si>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</si>
  <si>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</si>
  <si>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</si>
  <si>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</si>
  <si>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</si>
  <si>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</si>
  <si>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</si>
  <si>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</si>
  <si>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</si>
  <si>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</si>
  <si>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</si>
  <si>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</si>
  <si>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</si>
  <si>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</si>
  <si>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</si>
  <si>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</si>
  <si>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</si>
  <si>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</si>
  <si>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</si>
  <si>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</si>
  <si>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</si>
  <si>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</si>
  <si>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</si>
  <si>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</si>
  <si>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</si>
  <si>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</si>
  <si>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</si>
  <si>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</si>
  <si>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</si>
  <si>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</si>
  <si>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</si>
  <si>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</si>
  <si>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</si>
  <si>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</si>
  <si>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</si>
  <si>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</si>
  <si>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</si>
  <si>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</si>
  <si>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</si>
  <si>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</si>
  <si>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</si>
  <si>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</si>
  <si>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</si>
  <si>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</si>
  <si>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</si>
  <si>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</si>
  <si>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</si>
  <si>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</si>
  <si>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</si>
  <si>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</si>
  <si>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</si>
  <si>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</si>
  <si>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</si>
  <si>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</si>
  <si>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</si>
  <si>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</si>
  <si>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</si>
  <si>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</si>
  <si>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</si>
  <si>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</si>
  <si>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</si>
  <si>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</si>
  <si>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</si>
  <si>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</si>
  <si>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</si>
  <si>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</si>
  <si>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</si>
  <si>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</si>
  <si>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</si>
  <si>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</si>
  <si>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</si>
  <si>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</si>
  <si>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</si>
  <si>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</si>
  <si>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</si>
  <si>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</si>
  <si>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</si>
  <si>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</si>
  <si>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</si>
  <si>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</si>
  <si>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</si>
  <si>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</si>
  <si>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</si>
  <si>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</si>
  <si>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</si>
  <si>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</si>
  <si>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</si>
  <si>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</si>
  <si>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</si>
  <si>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</si>
  <si>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</si>
  <si>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</si>
  <si>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</si>
  <si>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</si>
  <si>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</si>
  <si>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</si>
  <si>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</si>
  <si>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</si>
  <si>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</si>
  <si>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</si>
  <si>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</si>
  <si>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</si>
  <si>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</si>
  <si>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</si>
  <si>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</si>
  <si>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</si>
  <si>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</si>
  <si>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</si>
  <si>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</si>
  <si>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</si>
  <si>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</si>
  <si>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</si>
  <si>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</si>
  <si>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</si>
  <si>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</si>
  <si>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</si>
  <si>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</si>
  <si>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</si>
  <si>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</si>
  <si>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</si>
  <si>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</si>
  <si>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</si>
  <si>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</si>
  <si>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</si>
  <si>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</si>
  <si>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</si>
  <si>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</si>
  <si>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</si>
  <si>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</si>
  <si>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</si>
  <si>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</si>
  <si>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</si>
  <si>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</si>
  <si>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</si>
  <si>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</si>
  <si>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</si>
  <si>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</si>
  <si>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</si>
  <si>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</si>
  <si>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</si>
  <si>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</si>
  <si>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</si>
  <si>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</si>
  <si>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</si>
  <si>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</si>
  <si>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</si>
  <si>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</si>
  <si>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</si>
  <si>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</si>
  <si>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</si>
  <si>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</si>
  <si>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</si>
  <si>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</si>
  <si>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</si>
  <si>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</si>
  <si>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</si>
  <si>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</si>
  <si>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</si>
  <si>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</si>
  <si>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</si>
  <si>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</si>
  <si>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</si>
  <si>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</si>
  <si>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</si>
  <si>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</si>
  <si>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</si>
  <si>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</si>
  <si>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</si>
  <si>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</si>
  <si>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</si>
  <si>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</si>
  <si>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</si>
  <si>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</si>
  <si>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</si>
  <si>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</si>
  <si>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</si>
  <si>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</si>
  <si>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</si>
  <si>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</si>
  <si>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</si>
  <si>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</si>
  <si>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</si>
  <si>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</si>
  <si>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</si>
  <si>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</si>
  <si>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</si>
  <si>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</si>
  <si>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</si>
  <si>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</si>
  <si>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</si>
  <si>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</si>
  <si>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</si>
  <si>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</si>
  <si>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</si>
  <si>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</si>
  <si>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</si>
  <si>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</si>
  <si>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</si>
  <si>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</si>
  <si>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</si>
  <si>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</si>
  <si>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</si>
  <si>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</si>
  <si>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</si>
  <si>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</si>
  <si>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</si>
  <si>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</si>
  <si>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</si>
  <si>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</si>
  <si>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</si>
  <si>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</si>
  <si>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</si>
  <si>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</si>
  <si>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</si>
  <si>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</si>
  <si>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</si>
  <si>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</si>
  <si>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</si>
  <si>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</si>
  <si>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</si>
  <si>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</si>
  <si>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</si>
  <si>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</si>
  <si>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</si>
  <si>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</si>
  <si>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</si>
  <si>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</si>
  <si>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</si>
  <si>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</si>
  <si>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</si>
  <si>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</si>
  <si>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</si>
  <si>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</si>
  <si>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</si>
  <si>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</si>
  <si>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</si>
  <si>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</si>
  <si>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</si>
  <si>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</si>
  <si>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</si>
  <si>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</si>
  <si>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</si>
  <si>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</si>
  <si>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</si>
  <si>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</si>
  <si>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</si>
  <si>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</si>
  <si>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</si>
  <si>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</si>
  <si>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</si>
  <si>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</si>
  <si>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</si>
  <si>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</si>
  <si>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</si>
  <si>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</si>
  <si>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</si>
  <si>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</si>
  <si>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</si>
  <si>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</si>
  <si>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</si>
  <si>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</si>
  <si>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</si>
  <si>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</si>
  <si>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</si>
  <si>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</si>
  <si>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</si>
  <si>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</si>
  <si>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</si>
  <si>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</si>
  <si>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</si>
  <si>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</si>
  <si>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</si>
  <si>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</si>
  <si>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</si>
  <si>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</si>
  <si>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</si>
  <si>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</si>
  <si>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</si>
  <si>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</si>
  <si>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</si>
  <si>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</si>
  <si>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</si>
  <si>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</si>
  <si>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</si>
  <si>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</si>
  <si>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</si>
  <si>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</si>
  <si>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</si>
  <si>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</si>
  <si>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</si>
  <si>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</si>
  <si>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</si>
  <si>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</si>
  <si>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</si>
  <si>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</si>
  <si>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</si>
  <si>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</si>
  <si>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</si>
  <si>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</si>
  <si>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</si>
  <si>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</si>
  <si>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</si>
  <si>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</si>
  <si>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</si>
  <si>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</si>
  <si>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</si>
  <si>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</si>
  <si>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</si>
  <si>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</si>
  <si>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</si>
  <si>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</si>
  <si>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</si>
  <si>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</si>
  <si>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</si>
  <si>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</si>
  <si>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</si>
  <si>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</si>
  <si>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</si>
  <si>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</si>
  <si>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</si>
  <si>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</si>
  <si>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</si>
  <si>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</si>
  <si>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</si>
  <si>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</si>
  <si>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</si>
  <si>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</si>
  <si>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</si>
  <si>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</si>
  <si>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</si>
  <si>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</si>
  <si>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</si>
  <si>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</si>
  <si>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</si>
  <si>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</si>
  <si>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</si>
  <si>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</si>
  <si>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</si>
  <si>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</si>
  <si>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</si>
  <si>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</si>
  <si>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</si>
  <si>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</si>
  <si>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</si>
  <si>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</si>
  <si>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</si>
  <si>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</si>
  <si>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</si>
  <si>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</si>
  <si>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</si>
  <si>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</si>
  <si>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</si>
  <si>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</si>
  <si>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</si>
  <si>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</si>
  <si>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</si>
  <si>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</si>
  <si>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</si>
  <si>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</si>
  <si>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</si>
  <si>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</si>
  <si>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</si>
  <si>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</si>
  <si>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</si>
  <si>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</si>
  <si>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</si>
  <si>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</si>
  <si>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</si>
  <si>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</si>
  <si>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</si>
  <si>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</si>
  <si>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</si>
  <si>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</si>
  <si>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</si>
  <si>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</si>
  <si>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</si>
  <si>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</si>
  <si>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</si>
  <si>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</si>
  <si>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</si>
  <si>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</si>
  <si>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</si>
  <si>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</si>
  <si>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</si>
  <si>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</si>
  <si>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</si>
  <si>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</si>
  <si>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</si>
  <si>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</si>
  <si>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</si>
  <si>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</si>
  <si>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</si>
  <si>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</si>
  <si>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</si>
  <si>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</si>
  <si>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</si>
  <si>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</si>
  <si>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</si>
  <si>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</si>
  <si>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</si>
  <si>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</si>
  <si>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</si>
  <si>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</si>
  <si>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</si>
  <si>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</si>
  <si>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</si>
  <si>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</si>
  <si>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</si>
  <si>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</si>
  <si>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</si>
  <si>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</si>
  <si>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</si>
  <si>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</si>
  <si>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</si>
  <si>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</si>
  <si>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</si>
  <si>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</si>
  <si>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</si>
  <si>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</si>
  <si>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</si>
  <si>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</si>
  <si>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</si>
  <si>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</si>
  <si>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</si>
  <si>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</si>
  <si>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</si>
  <si>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</si>
  <si>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</si>
  <si>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</si>
  <si>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</si>
  <si>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</si>
  <si>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</si>
  <si>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</si>
  <si>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</si>
  <si>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</si>
  <si>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</si>
  <si>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</si>
  <si>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</si>
  <si>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</si>
  <si>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</si>
  <si>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</si>
  <si>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</si>
  <si>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</si>
  <si>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</si>
  <si>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</si>
  <si>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</si>
  <si>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</si>
  <si>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</si>
  <si>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</si>
  <si>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</si>
  <si>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</si>
  <si>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</si>
  <si>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</si>
  <si>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</si>
  <si>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</si>
  <si>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</si>
  <si>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</si>
  <si>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</si>
  <si>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</si>
  <si>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</si>
  <si>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</si>
  <si>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</si>
  <si>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</si>
  <si>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</si>
  <si>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</si>
  <si>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</si>
  <si>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</si>
  <si>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</si>
  <si>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</si>
  <si>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</si>
  <si>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</si>
  <si>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</si>
  <si>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</si>
  <si>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</si>
  <si>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</si>
  <si>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</si>
  <si>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</si>
  <si>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</si>
  <si>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</si>
  <si>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</si>
  <si>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</si>
  <si>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</si>
  <si>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</si>
  <si>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</si>
  <si>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</si>
  <si>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</si>
  <si>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</si>
  <si>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</si>
  <si>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</si>
  <si>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</si>
  <si>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</si>
  <si>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</si>
  <si>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</si>
  <si>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</si>
  <si>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</si>
  <si>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</si>
  <si>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</si>
  <si>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</si>
  <si>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</si>
  <si>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</si>
  <si>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</si>
  <si>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</si>
  <si>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</si>
  <si>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</si>
  <si>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</si>
  <si>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</si>
  <si>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</si>
  <si>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</si>
  <si>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</si>
  <si>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</si>
  <si>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</si>
  <si>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</si>
  <si>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</si>
  <si>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</si>
  <si>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</si>
  <si>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</si>
  <si>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</si>
  <si>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</si>
  <si>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</si>
  <si>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</si>
  <si>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</si>
  <si>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</si>
  <si>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</si>
  <si>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</si>
  <si>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</si>
  <si>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</si>
  <si>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</si>
  <si>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</si>
  <si>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</si>
  <si>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</si>
  <si>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</si>
  <si>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</si>
  <si>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</si>
  <si>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</si>
  <si>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</si>
  <si>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</si>
  <si>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</si>
  <si>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</si>
  <si>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</si>
  <si>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</si>
  <si>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</si>
  <si>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</si>
  <si>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</si>
  <si>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</si>
  <si>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</si>
  <si>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</si>
  <si>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</si>
  <si>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</si>
  <si>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</si>
  <si>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</si>
  <si>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</si>
  <si>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</si>
  <si>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</si>
  <si>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</si>
  <si>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</si>
  <si>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</si>
  <si>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</si>
  <si>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</si>
  <si>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</si>
  <si>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</si>
  <si>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</si>
  <si>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</si>
  <si>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</si>
  <si>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</si>
  <si>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</si>
  <si>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</si>
  <si>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</si>
  <si>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</si>
  <si>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</si>
  <si>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</si>
  <si>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</si>
  <si>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</si>
  <si>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</si>
  <si>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</si>
  <si>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</si>
  <si>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</si>
  <si>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</si>
  <si>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</si>
  <si>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</si>
  <si>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</si>
  <si>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</si>
  <si>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</si>
  <si>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</si>
  <si>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</si>
  <si>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</si>
  <si>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</si>
  <si>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</si>
  <si>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</si>
  <si>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</si>
  <si>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</si>
  <si>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</si>
  <si>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</si>
  <si>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</si>
  <si>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</si>
  <si>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</si>
  <si>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</si>
  <si>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</si>
  <si>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</si>
  <si>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</si>
  <si>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</si>
  <si>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</si>
  <si>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</si>
  <si>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</si>
  <si>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</si>
  <si>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</si>
  <si>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</si>
  <si>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</si>
  <si>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</si>
  <si>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</si>
  <si>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</si>
  <si>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</si>
  <si>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</si>
  <si>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</si>
  <si>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</si>
  <si>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</si>
  <si>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</si>
  <si>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</si>
  <si>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</si>
  <si>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</si>
  <si>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</si>
  <si>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</si>
  <si>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</si>
  <si>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</si>
  <si>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</si>
  <si>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</si>
  <si>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</si>
  <si>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</si>
  <si>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</si>
  <si>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</si>
  <si>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</si>
  <si>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</si>
  <si>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</si>
  <si>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</si>
  <si>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</si>
  <si>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</si>
  <si>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</si>
  <si>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</si>
  <si>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</si>
  <si>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</si>
  <si>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</si>
  <si>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</si>
  <si>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</si>
  <si>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</si>
  <si>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</si>
  <si>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</si>
  <si>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</si>
  <si>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</si>
  <si>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</si>
  <si>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</si>
  <si>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</si>
  <si>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</si>
  <si>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</si>
  <si>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</si>
  <si>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</si>
  <si>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</si>
  <si>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</si>
  <si>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</si>
  <si>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</si>
  <si>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</si>
  <si>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</si>
  <si>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</si>
  <si>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</si>
  <si>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</si>
  <si>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</si>
  <si>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</si>
  <si>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</si>
  <si>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</si>
  <si>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</si>
  <si>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</si>
  <si>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</si>
  <si>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</si>
  <si>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</si>
  <si>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</si>
  <si>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</si>
  <si>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</si>
  <si>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</si>
  <si>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</si>
  <si>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</si>
  <si>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</si>
  <si>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</si>
  <si>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</si>
  <si>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</si>
  <si>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</si>
  <si>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</si>
  <si>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</si>
  <si>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</si>
  <si>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</si>
  <si>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</si>
  <si>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</si>
  <si>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</si>
  <si>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</si>
  <si>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</si>
  <si>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</si>
  <si>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</si>
  <si>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</si>
  <si>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</si>
  <si>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</si>
  <si>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</si>
  <si>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</si>
  <si>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</si>
  <si>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</si>
  <si>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</si>
  <si>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</si>
  <si>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</si>
  <si>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</si>
  <si>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</si>
  <si>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</si>
  <si>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</si>
  <si>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</si>
  <si>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</si>
  <si>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</si>
  <si>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</si>
  <si>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</si>
  <si>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</si>
  <si>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</si>
  <si>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</si>
  <si>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</si>
  <si>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</si>
  <si>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</si>
  <si>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</si>
  <si>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</si>
  <si>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</si>
  <si>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</si>
  <si>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</si>
  <si>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</si>
  <si>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</si>
  <si>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</si>
  <si>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</si>
  <si>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</si>
  <si>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</si>
  <si>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</si>
  <si>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</si>
  <si>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</si>
  <si>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</si>
  <si>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</si>
  <si>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</si>
  <si>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</si>
  <si>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</si>
  <si>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</si>
  <si>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</si>
  <si>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</si>
  <si>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</si>
  <si>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</si>
  <si>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</si>
  <si>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</si>
  <si>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</si>
  <si>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</si>
  <si>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</si>
  <si>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</si>
  <si>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</si>
  <si>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</si>
  <si>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</si>
  <si>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</si>
  <si>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</si>
  <si>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</si>
  <si>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</si>
  <si>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</si>
  <si>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</si>
  <si>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</si>
  <si>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</si>
  <si>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</si>
  <si>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</si>
  <si>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</si>
  <si>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</si>
  <si>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</si>
  <si>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</si>
  <si>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</si>
  <si>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</si>
  <si>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</si>
  <si>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</si>
  <si>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</si>
  <si>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</si>
  <si>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</si>
  <si>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</si>
  <si>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</si>
  <si>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</si>
  <si>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</si>
  <si>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</si>
  <si>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</si>
  <si>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</si>
  <si>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</si>
  <si>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</si>
  <si>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</si>
  <si>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</si>
  <si>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</si>
  <si>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</si>
  <si>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</si>
  <si>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</si>
  <si>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</si>
  <si>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</si>
  <si>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</si>
  <si>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</si>
  <si>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</si>
  <si>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</si>
  <si>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</si>
  <si>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</si>
  <si>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</si>
  <si>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</si>
  <si>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</si>
  <si>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</si>
  <si>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</si>
  <si>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</si>
  <si>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</si>
  <si>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</si>
  <si>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</si>
  <si>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</si>
  <si>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</si>
  <si>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</si>
  <si>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</si>
  <si>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</si>
  <si>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</si>
  <si>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</si>
  <si>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</si>
  <si>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</si>
  <si>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</si>
  <si>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</si>
  <si>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</si>
  <si>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</si>
  <si>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</si>
  <si>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</si>
  <si>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</si>
  <si>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</si>
  <si>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</si>
  <si>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</si>
  <si>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</si>
  <si>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</si>
  <si>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</si>
  <si>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</si>
  <si>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</si>
  <si>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</si>
  <si>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</si>
  <si>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</si>
  <si>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</si>
  <si>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</si>
  <si>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</si>
  <si>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</si>
  <si>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</si>
  <si>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</si>
  <si>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</si>
  <si>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</si>
  <si>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</si>
  <si>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</si>
  <si>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</si>
  <si>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</si>
  <si>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</si>
  <si>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</si>
  <si>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</si>
  <si>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</si>
  <si>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</si>
  <si>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</si>
  <si>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</si>
  <si>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</si>
  <si>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</si>
  <si>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</si>
  <si>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</si>
  <si>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</si>
  <si>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</si>
  <si>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</si>
  <si>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</si>
  <si>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</si>
  <si>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</si>
  <si>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</si>
  <si>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</si>
  <si>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</si>
  <si>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</si>
  <si>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</si>
  <si>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</si>
  <si>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</si>
  <si>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</si>
  <si>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</si>
  <si>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</si>
  <si>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</si>
  <si>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</si>
  <si>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</si>
  <si>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</si>
  <si>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</si>
  <si>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</si>
  <si>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</si>
  <si>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</si>
  <si>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</si>
  <si>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</si>
  <si>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</si>
  <si>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</si>
  <si>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</si>
  <si>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</si>
  <si>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</si>
  <si>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</si>
  <si>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</si>
  <si>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</si>
  <si>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</si>
  <si>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</si>
  <si>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</si>
  <si>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</si>
  <si>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</si>
  <si>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</si>
  <si>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</si>
  <si>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</si>
  <si>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</si>
  <si>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</si>
  <si>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</si>
  <si>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</si>
  <si>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</si>
  <si>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</si>
  <si>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</si>
  <si>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</si>
  <si>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</si>
  <si>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</si>
  <si>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</si>
  <si>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</si>
  <si>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</si>
  <si>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</si>
  <si>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</si>
  <si>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</si>
  <si>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</si>
  <si>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</si>
  <si>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</si>
  <si>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</si>
  <si>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</si>
  <si>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</si>
  <si>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</si>
  <si>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</si>
  <si>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</si>
  <si>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</si>
  <si>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</si>
  <si>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</si>
  <si>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</si>
  <si>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</si>
  <si>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</si>
  <si>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</si>
  <si>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</si>
  <si>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</si>
  <si>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</si>
  <si>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</si>
  <si>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</si>
  <si>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</si>
  <si>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</si>
  <si>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</si>
  <si>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</si>
  <si>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</si>
  <si>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</si>
  <si>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</si>
  <si>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</si>
  <si>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</si>
  <si>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</si>
  <si>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</si>
  <si>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</si>
  <si>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</si>
  <si>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</si>
  <si>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</si>
  <si>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</si>
  <si>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</si>
  <si>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</si>
  <si>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</si>
  <si>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</si>
  <si>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</si>
  <si>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</si>
  <si>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</si>
  <si>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</si>
  <si>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</si>
  <si>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</si>
  <si>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</si>
  <si>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</si>
  <si>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</si>
  <si>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</si>
  <si>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</si>
  <si>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</si>
  <si>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</si>
  <si>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</si>
  <si>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</si>
  <si>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</si>
  <si>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</si>
  <si>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</si>
  <si>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</si>
  <si>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</si>
  <si>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</si>
  <si>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</si>
  <si>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</si>
  <si>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</si>
  <si>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</si>
  <si>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</si>
  <si>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</si>
  <si>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</si>
  <si>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</si>
  <si>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</si>
  <si>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</si>
  <si>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</si>
  <si>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</si>
  <si>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</si>
  <si>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</si>
  <si>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</si>
  <si>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</si>
  <si>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</si>
  <si>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</si>
  <si>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</si>
  <si>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</si>
  <si>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</si>
  <si>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</si>
  <si>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</si>
  <si>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</si>
  <si>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</si>
  <si>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</si>
  <si>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</si>
  <si>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</si>
  <si>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</si>
  <si>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</si>
  <si>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</si>
  <si>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</si>
  <si>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</si>
  <si>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</si>
  <si>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</si>
  <si>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</si>
  <si>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</si>
  <si>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</si>
  <si>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</si>
  <si>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</si>
  <si>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</si>
  <si>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</si>
  <si>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</si>
  <si>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</si>
  <si>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</si>
  <si>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</si>
  <si>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</si>
  <si>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</si>
  <si>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</si>
  <si>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</si>
  <si>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</si>
  <si>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</si>
  <si>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</si>
  <si>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</si>
  <si>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</si>
  <si>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</si>
  <si>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</si>
  <si>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</si>
  <si>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</si>
  <si>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</si>
  <si>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</si>
  <si>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</si>
  <si>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</si>
  <si>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</si>
  <si>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</si>
  <si>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</si>
  <si>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</si>
  <si>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</si>
  <si>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</si>
  <si>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</si>
  <si>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</si>
  <si>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</si>
  <si>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</si>
  <si>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</si>
  <si>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</si>
  <si>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</si>
  <si>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</si>
  <si>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</si>
  <si>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</si>
  <si>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</si>
  <si>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</si>
  <si>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</si>
  <si>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</si>
  <si>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</si>
  <si>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</si>
  <si>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</si>
  <si>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</si>
  <si>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</si>
  <si>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</si>
  <si>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</si>
  <si>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</si>
  <si>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</si>
  <si>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</si>
  <si>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</si>
  <si>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</si>
  <si>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</si>
  <si>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</si>
  <si>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</si>
  <si>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</si>
  <si>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</si>
  <si>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</si>
  <si>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</si>
  <si>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</si>
  <si>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</si>
  <si>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</si>
  <si>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</si>
  <si>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</si>
  <si>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</si>
  <si>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</si>
  <si>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</si>
  <si>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</si>
  <si>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</si>
  <si>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</si>
  <si>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</si>
  <si>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</si>
  <si>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</si>
  <si>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</si>
  <si>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</si>
  <si>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</si>
  <si>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</si>
  <si>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</si>
  <si>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</si>
  <si>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</si>
  <si>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</si>
  <si>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</si>
  <si>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</si>
  <si>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</si>
  <si>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</si>
  <si>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</si>
  <si>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</si>
  <si>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</si>
  <si>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</si>
  <si>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</si>
  <si>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</si>
  <si>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</si>
  <si>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</si>
  <si>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</si>
  <si>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</si>
  <si>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</si>
  <si>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</si>
  <si>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</si>
  <si>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</si>
  <si>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</si>
  <si>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</si>
  <si>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</si>
  <si>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</si>
  <si>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</si>
  <si>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</si>
  <si>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</si>
  <si>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</si>
  <si>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</si>
  <si>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</si>
  <si>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</si>
  <si>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</si>
  <si>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</si>
  <si>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</si>
  <si>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</si>
  <si>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</si>
  <si>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</si>
  <si>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</si>
  <si>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</si>
  <si>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</si>
  <si>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</si>
  <si>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</si>
  <si>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</si>
  <si>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</si>
  <si>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</si>
  <si>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</si>
  <si>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</si>
  <si>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</si>
  <si>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</si>
  <si>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</si>
  <si>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</si>
  <si>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</si>
  <si>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</si>
  <si>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</si>
  <si>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</si>
  <si>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</si>
  <si>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</si>
  <si>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</si>
  <si>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</si>
  <si>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</si>
  <si>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</si>
  <si>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</si>
  <si>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</si>
  <si>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</si>
  <si>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</si>
  <si>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</si>
  <si>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</si>
  <si>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</si>
  <si>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</si>
  <si>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</si>
  <si>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</si>
  <si>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</si>
  <si>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</si>
  <si>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</si>
  <si>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</si>
  <si>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</si>
  <si>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</si>
  <si>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</si>
  <si>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</si>
  <si>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</si>
  <si>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</si>
  <si>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</si>
  <si>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</si>
  <si>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</si>
  <si>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</si>
  <si>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</si>
  <si>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</si>
  <si>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</si>
  <si>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</si>
  <si>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</si>
  <si>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</si>
  <si>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</si>
  <si>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</si>
  <si>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</si>
  <si>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</si>
  <si>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</si>
  <si>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</si>
  <si>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</si>
  <si>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</si>
  <si>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</si>
  <si>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</si>
  <si>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</si>
  <si>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</si>
  <si>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</si>
  <si>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</si>
  <si>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</si>
  <si>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</si>
  <si>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</si>
  <si>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</si>
  <si>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</si>
  <si>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</si>
  <si>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</si>
  <si>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</si>
  <si>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</si>
  <si>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</si>
  <si>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</si>
  <si>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</si>
  <si>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</si>
  <si>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</si>
  <si>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</si>
  <si>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</si>
  <si>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</si>
  <si>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</si>
  <si>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</si>
  <si>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</si>
  <si>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</si>
  <si>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</si>
  <si>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</si>
  <si>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</si>
  <si>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</si>
  <si>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</si>
  <si>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</si>
  <si>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</si>
  <si>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</si>
  <si>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</si>
  <si>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</si>
  <si>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</si>
  <si>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</si>
  <si>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</si>
  <si>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</si>
  <si>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</si>
  <si>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</si>
  <si>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</si>
  <si>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</si>
  <si>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</si>
  <si>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</si>
  <si>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</si>
  <si>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</si>
  <si>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</si>
  <si>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</si>
  <si>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</si>
  <si>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</si>
  <si>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</si>
  <si>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</si>
  <si>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</si>
  <si>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</si>
  <si>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</si>
  <si>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</si>
  <si>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</si>
  <si>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</si>
  <si>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</si>
  <si>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</si>
  <si>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</si>
  <si>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</si>
  <si>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</si>
  <si>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</si>
  <si>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</si>
  <si>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</si>
  <si>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</si>
  <si>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</si>
  <si>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</si>
  <si>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</si>
  <si>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</si>
  <si>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</si>
  <si>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</si>
  <si>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</si>
  <si>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</si>
  <si>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</si>
  <si>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</si>
  <si>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</si>
  <si>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</si>
  <si>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</si>
  <si>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</si>
  <si>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</si>
  <si>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</si>
  <si>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</si>
  <si>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</si>
  <si>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</si>
  <si>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</si>
  <si>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</si>
  <si>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</si>
  <si>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</si>
  <si>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</si>
  <si>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</si>
  <si>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</si>
  <si>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</si>
  <si>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</si>
  <si>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</si>
  <si>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</si>
  <si>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</si>
  <si>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</si>
  <si>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</si>
  <si>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</si>
  <si>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</si>
  <si>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</si>
  <si>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</si>
  <si>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</si>
  <si>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</si>
  <si>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</si>
  <si>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</si>
  <si>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</si>
  <si>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</si>
  <si>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</si>
  <si>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</si>
  <si>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</si>
  <si>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</si>
  <si>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</si>
  <si>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</si>
  <si>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</si>
  <si>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</si>
  <si>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</si>
  <si>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</si>
  <si>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</si>
  <si>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</si>
  <si>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</si>
  <si>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</si>
  <si>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</si>
  <si>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</si>
  <si>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</si>
  <si>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</si>
  <si>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</si>
  <si>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</si>
  <si>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</si>
  <si>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</si>
  <si>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</si>
  <si>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</si>
  <si>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</si>
  <si>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</si>
  <si>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</si>
  <si>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</si>
  <si>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</si>
  <si>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</si>
  <si>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</si>
  <si>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</si>
  <si>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</si>
  <si>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</si>
  <si>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</si>
  <si>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</si>
  <si>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</si>
  <si>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</si>
  <si>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</si>
  <si>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</si>
  <si>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</si>
  <si>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</si>
  <si>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</si>
  <si>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</si>
  <si>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</si>
  <si>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</si>
  <si>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</si>
  <si>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</si>
  <si>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</si>
  <si>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</si>
  <si>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</si>
  <si>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</si>
  <si>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</si>
  <si>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</si>
  <si>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</si>
  <si>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</si>
  <si>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</si>
  <si>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</si>
  <si>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</si>
  <si>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</si>
  <si>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</si>
  <si>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</si>
  <si>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</si>
  <si>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</si>
  <si>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</si>
  <si>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</si>
  <si>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</si>
  <si>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</si>
  <si>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</si>
  <si>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</si>
  <si>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</si>
  <si>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</si>
  <si>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</si>
  <si>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</si>
  <si>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</si>
  <si>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</si>
  <si>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</si>
  <si>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</si>
  <si>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</si>
  <si>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</si>
  <si>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</si>
  <si>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</si>
  <si>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</si>
  <si>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</si>
  <si>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</si>
  <si>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</si>
  <si>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</si>
  <si>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</si>
  <si>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</si>
  <si>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</si>
  <si>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</si>
  <si>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</si>
  <si>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</si>
  <si>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</si>
  <si>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</si>
  <si>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</si>
  <si>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</si>
  <si>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</si>
  <si>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</si>
  <si>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</si>
  <si>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</si>
  <si>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</si>
  <si>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</si>
  <si>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</si>
  <si>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</si>
  <si>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</si>
  <si>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</si>
  <si>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</si>
  <si>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</si>
  <si>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</si>
  <si>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</si>
  <si>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</si>
  <si>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</si>
  <si>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</si>
  <si>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</si>
  <si>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</si>
  <si>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</si>
  <si>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</si>
  <si>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</si>
  <si>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</si>
  <si>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</si>
  <si>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</si>
  <si>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</si>
  <si>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</si>
  <si>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</si>
  <si>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</si>
  <si>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</si>
  <si>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</si>
  <si>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</si>
  <si>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</si>
  <si>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</si>
  <si>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</si>
  <si>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</si>
  <si>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</si>
  <si>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</si>
  <si>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</si>
  <si>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</si>
  <si>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</si>
  <si>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</si>
  <si>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</si>
  <si>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</si>
  <si>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</si>
  <si>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</si>
  <si>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</si>
  <si>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</si>
  <si>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</si>
  <si>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</si>
  <si>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</si>
  <si>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</si>
  <si>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</si>
  <si>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</si>
  <si>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</si>
  <si>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</si>
  <si>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</si>
  <si>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</si>
  <si>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</si>
  <si>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</si>
  <si>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</si>
  <si>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</si>
  <si>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</si>
  <si>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</si>
  <si>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</si>
  <si>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</si>
  <si>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</si>
  <si>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</si>
  <si>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</si>
  <si>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</si>
  <si>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</si>
  <si>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</si>
  <si>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</si>
  <si>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</si>
  <si>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</si>
  <si>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</si>
  <si>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</si>
  <si>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</si>
  <si>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</si>
  <si>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</si>
  <si>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</si>
  <si>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</si>
  <si>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</si>
  <si>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</si>
  <si>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</si>
  <si>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</si>
  <si>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</si>
  <si>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</si>
  <si>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</si>
  <si>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</si>
  <si>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</si>
  <si>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</si>
  <si>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</si>
  <si>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</si>
  <si>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</si>
  <si>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</si>
  <si>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</si>
  <si>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</si>
  <si>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</si>
  <si>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</si>
  <si>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</si>
  <si>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</si>
  <si>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</si>
  <si>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</si>
  <si>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</si>
  <si>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</si>
  <si>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</si>
  <si>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</si>
  <si>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</si>
  <si>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</si>
  <si>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</si>
  <si>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</si>
  <si>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</si>
  <si>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</si>
  <si>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</si>
  <si>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</si>
  <si>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</si>
  <si>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</si>
  <si>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</si>
  <si>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</si>
  <si>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</si>
  <si>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</si>
  <si>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</si>
  <si>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</si>
  <si>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</si>
  <si>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</si>
  <si>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</si>
  <si>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</si>
  <si>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</si>
  <si>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</si>
  <si>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</si>
  <si>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</si>
  <si>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</si>
  <si>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</si>
  <si>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</si>
  <si>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</si>
  <si>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</si>
  <si>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</si>
  <si>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</si>
  <si>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</si>
  <si>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</si>
  <si>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</si>
  <si>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</si>
  <si>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</si>
  <si>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</si>
  <si>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</si>
  <si>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</si>
  <si>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</si>
  <si>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</si>
  <si>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</si>
  <si>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</si>
  <si>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</si>
  <si>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</si>
  <si>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</si>
  <si>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</si>
  <si>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</si>
  <si>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</si>
  <si>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</si>
  <si>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</si>
  <si>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</si>
  <si>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</si>
  <si>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</si>
  <si>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</si>
  <si>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</si>
  <si>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</si>
  <si>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</si>
  <si>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</si>
  <si>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</si>
  <si>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</si>
  <si>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</si>
  <si>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</si>
  <si>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</si>
  <si>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</si>
  <si>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</si>
  <si>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</si>
  <si>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</si>
  <si>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</si>
  <si>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</si>
  <si>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</si>
  <si>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</si>
  <si>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</si>
  <si>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</si>
  <si>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</si>
  <si>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</si>
  <si>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</si>
  <si>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</si>
  <si>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</si>
  <si>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</si>
  <si>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</si>
  <si>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</si>
  <si>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</si>
  <si>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</si>
  <si>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</si>
  <si>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</si>
  <si>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</si>
  <si>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</si>
  <si>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</si>
  <si>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</si>
  <si>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</si>
  <si>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</si>
  <si>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</si>
  <si>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</si>
  <si>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</si>
  <si>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</si>
  <si>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</si>
  <si>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</si>
  <si>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</si>
  <si>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</si>
  <si>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</si>
  <si>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</si>
  <si>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</si>
  <si>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</si>
  <si>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</si>
  <si>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</si>
  <si>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</si>
  <si>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</si>
  <si>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</si>
  <si>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</si>
  <si>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</si>
  <si>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</si>
  <si>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</si>
  <si>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</si>
  <si>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</si>
  <si>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</si>
  <si>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</si>
  <si>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</si>
  <si>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</si>
  <si>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</si>
  <si>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</si>
  <si>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</si>
  <si>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</si>
  <si>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</si>
  <si>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</si>
  <si>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</si>
  <si>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</si>
  <si>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</si>
  <si>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</si>
  <si>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</si>
  <si>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</si>
  <si>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</si>
  <si>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</si>
  <si>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</si>
  <si>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</si>
  <si>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</si>
  <si>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</si>
  <si>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</si>
  <si>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</si>
  <si>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</si>
  <si>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</si>
  <si>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</si>
  <si>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</si>
  <si>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</si>
  <si>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</si>
  <si>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</si>
  <si>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</si>
  <si>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</si>
  <si>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</si>
  <si>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</si>
  <si>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</si>
  <si>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</si>
  <si>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</si>
  <si>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</si>
  <si>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</si>
  <si>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</si>
  <si>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</si>
  <si>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</si>
  <si>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</si>
  <si>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</si>
  <si>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</si>
  <si>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</si>
  <si>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</si>
  <si>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</si>
  <si>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</si>
  <si>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</si>
  <si>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</si>
  <si>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</si>
  <si>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</si>
  <si>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</si>
  <si>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</si>
  <si>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</si>
  <si>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</si>
  <si>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</si>
  <si>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</si>
  <si>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</si>
  <si>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</si>
  <si>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</si>
  <si>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</si>
  <si>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</si>
  <si>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</si>
  <si>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</si>
  <si>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</si>
  <si>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</si>
  <si>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</si>
  <si>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</si>
  <si>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</si>
  <si>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</si>
  <si>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</si>
  <si>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</si>
  <si>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</si>
  <si>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</si>
  <si>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</si>
  <si>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</si>
  <si>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</si>
  <si>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</si>
  <si>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</si>
  <si>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</si>
  <si>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</si>
  <si>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</si>
  <si>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</si>
  <si>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</si>
  <si>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</si>
  <si>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</si>
  <si>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</si>
  <si>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</si>
  <si>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</si>
  <si>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</si>
  <si>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</si>
  <si>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</si>
  <si>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</si>
  <si>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</si>
  <si>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</si>
  <si>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</si>
  <si>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</si>
  <si>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</si>
  <si>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</si>
  <si>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</si>
  <si>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</si>
  <si>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</si>
  <si>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</si>
  <si>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</si>
  <si>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</si>
  <si>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</si>
  <si>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</si>
  <si>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</si>
  <si>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</si>
  <si>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</si>
  <si>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</si>
  <si>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</si>
  <si>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</si>
  <si>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</si>
  <si>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</si>
  <si>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</si>
  <si>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</si>
  <si>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</si>
  <si>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</si>
  <si>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</si>
  <si>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</si>
  <si>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</si>
  <si>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</si>
  <si>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</si>
  <si>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</si>
  <si>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</si>
  <si>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</si>
  <si>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</si>
  <si>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</si>
  <si>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</si>
  <si>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</si>
  <si>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</si>
  <si>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</si>
  <si>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</si>
  <si>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</si>
  <si>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</si>
  <si>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</si>
  <si>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</si>
  <si>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</si>
  <si>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</si>
  <si>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</si>
  <si>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</si>
  <si>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</si>
  <si>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</si>
  <si>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</si>
  <si>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</si>
  <si>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</si>
  <si>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</si>
  <si>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</si>
  <si>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</si>
  <si>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</si>
  <si>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</si>
  <si>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</si>
  <si>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</si>
  <si>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</si>
  <si>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</si>
  <si>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</si>
  <si>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</si>
  <si>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</si>
  <si>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</si>
  <si>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</si>
  <si>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</si>
  <si>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</si>
  <si>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</si>
  <si>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</si>
  <si>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</si>
  <si>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</si>
  <si>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</si>
  <si>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</si>
  <si>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</si>
  <si>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</si>
  <si>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</si>
  <si>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</si>
  <si>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</si>
  <si>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</si>
  <si>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</si>
  <si>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</si>
  <si>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</si>
  <si>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</si>
  <si>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</si>
  <si>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</si>
  <si>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</si>
  <si>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</si>
  <si>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</si>
  <si>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</si>
  <si>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</si>
  <si>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</si>
  <si>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</si>
  <si>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</si>
  <si>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</si>
  <si>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</si>
  <si>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</si>
  <si>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</si>
  <si>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</si>
  <si>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</si>
  <si>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</si>
  <si>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</si>
  <si>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</si>
  <si>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</si>
  <si>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</si>
  <si>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</si>
  <si>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</si>
  <si>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</si>
  <si>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</si>
  <si>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</si>
  <si>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</si>
  <si>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</si>
  <si>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</si>
  <si>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</si>
  <si>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</si>
  <si>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</si>
  <si>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</si>
  <si>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</si>
  <si>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</si>
  <si>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</si>
  <si>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</si>
  <si>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</si>
  <si>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</si>
  <si>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</si>
  <si>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</si>
  <si>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</si>
  <si>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</si>
  <si>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</si>
  <si>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</si>
  <si>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</si>
  <si>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</si>
  <si>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</si>
  <si>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</si>
  <si>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</si>
  <si>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</si>
  <si>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</si>
  <si>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</si>
  <si>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</si>
  <si>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</si>
  <si>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</si>
  <si>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</si>
  <si>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</si>
  <si>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</si>
  <si>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</si>
  <si>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</si>
  <si>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</si>
  <si>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</si>
  <si>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</si>
  <si>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</si>
  <si>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</si>
  <si>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</si>
  <si>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</si>
  <si>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</si>
  <si>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</si>
  <si>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</si>
  <si>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</si>
  <si>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</si>
  <si>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</si>
  <si>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</si>
  <si>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</si>
  <si>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</si>
  <si>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</si>
  <si>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</si>
  <si>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</si>
  <si>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</si>
  <si>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</si>
  <si>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</si>
  <si>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</si>
  <si>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</si>
  <si>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</si>
  <si>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</si>
  <si>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</si>
  <si>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</si>
  <si>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</si>
  <si>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</si>
  <si>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</si>
  <si>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</si>
  <si>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</si>
  <si>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</si>
  <si>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</si>
  <si>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</si>
  <si>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</si>
  <si>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</si>
  <si>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</si>
  <si>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</si>
  <si>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</si>
  <si>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</si>
  <si>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</si>
  <si>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</si>
  <si>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</si>
  <si>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</si>
  <si>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</si>
  <si>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</si>
  <si>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</si>
  <si>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</si>
  <si>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</si>
  <si>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</si>
  <si>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</si>
  <si>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</si>
  <si>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</si>
  <si>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</si>
  <si>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</si>
  <si>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</si>
  <si>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</si>
  <si>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</si>
  <si>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</si>
  <si>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</si>
  <si>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</si>
  <si>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</si>
  <si>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</si>
  <si>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</si>
  <si>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</si>
  <si>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</si>
  <si>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</si>
  <si>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</si>
  <si>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</si>
  <si>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</si>
  <si>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</si>
  <si>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</si>
  <si>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</si>
  <si>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</si>
  <si>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</si>
  <si>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</si>
  <si>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</si>
  <si>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</si>
  <si>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</si>
  <si>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</si>
  <si>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</si>
  <si>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</si>
  <si>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</si>
  <si>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</si>
  <si>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</si>
  <si>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</si>
  <si>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</si>
  <si>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</si>
  <si>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</si>
  <si>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</si>
  <si>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</si>
  <si>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</si>
  <si>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</si>
  <si>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</si>
  <si>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</si>
  <si>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</si>
  <si>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</si>
  <si>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</si>
  <si>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</si>
  <si>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</si>
  <si>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</si>
  <si>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</si>
  <si>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</si>
  <si>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</si>
  <si>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</si>
  <si>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</si>
  <si>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</si>
  <si>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</si>
  <si>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</si>
  <si>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</si>
  <si>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</si>
  <si>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</si>
  <si>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</si>
  <si>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</si>
  <si>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</si>
  <si>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</si>
  <si>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</si>
  <si>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</si>
  <si>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</si>
  <si>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</si>
  <si>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</si>
  <si>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</si>
  <si>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</si>
  <si>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</si>
  <si>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</si>
  <si>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</si>
  <si>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</si>
  <si>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</si>
  <si>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</si>
  <si>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</si>
  <si>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</si>
  <si>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</si>
  <si>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</si>
  <si>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</si>
  <si>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</si>
  <si>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</si>
  <si>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</si>
  <si>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</si>
  <si>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</si>
  <si>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</si>
  <si>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</si>
  <si>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</si>
  <si>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</si>
  <si>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</si>
  <si>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</si>
  <si>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</si>
  <si>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</si>
  <si>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</si>
  <si>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</si>
  <si>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</si>
  <si>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</si>
  <si>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</si>
  <si>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</si>
  <si>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</si>
  <si>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</si>
  <si>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</si>
  <si>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</si>
  <si>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</si>
  <si>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</si>
  <si>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</si>
  <si>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</si>
  <si>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</si>
  <si>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</si>
  <si>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</si>
  <si>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</si>
  <si>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</si>
  <si>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</si>
  <si>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</si>
  <si>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</si>
  <si>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</si>
  <si>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</si>
  <si>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</si>
  <si>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</si>
  <si>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</si>
  <si>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</si>
  <si>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</si>
  <si>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</si>
  <si>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</si>
  <si>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</si>
  <si>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</si>
  <si>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</si>
  <si>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</si>
  <si>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</si>
  <si>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</si>
  <si>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</si>
  <si>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</si>
  <si>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</si>
  <si>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</si>
  <si>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</si>
  <si>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</si>
  <si>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</si>
  <si>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</si>
  <si>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</si>
  <si>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</si>
  <si>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</si>
  <si>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</si>
  <si>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</si>
  <si>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</si>
  <si>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</si>
  <si>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</si>
  <si>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</si>
  <si>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</si>
  <si>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</si>
  <si>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</si>
  <si>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</si>
  <si>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</si>
  <si>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</si>
  <si>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</si>
  <si>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</si>
  <si>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</si>
  <si>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</si>
  <si>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</si>
  <si>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</si>
  <si>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</si>
  <si>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</si>
  <si>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</si>
  <si>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</si>
  <si>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</si>
  <si>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</si>
  <si>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</si>
  <si>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</si>
  <si>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</si>
  <si>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</si>
  <si>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</si>
  <si>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</si>
  <si>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</si>
  <si>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</si>
  <si>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</si>
  <si>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</si>
  <si>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</si>
  <si>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</si>
  <si>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</si>
  <si>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</si>
  <si>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</si>
  <si>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</si>
  <si>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</si>
  <si>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</si>
  <si>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</si>
  <si>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</si>
  <si>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</si>
  <si>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</si>
  <si>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</si>
  <si>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</si>
  <si>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</si>
  <si>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</si>
  <si>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</si>
  <si>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</si>
  <si>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</si>
  <si>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</si>
  <si>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</si>
  <si>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</si>
  <si>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</si>
  <si>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</si>
  <si>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</si>
  <si>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</si>
  <si>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</si>
  <si>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</si>
  <si>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</si>
  <si>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</si>
  <si>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</si>
  <si>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</si>
  <si>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</si>
  <si>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</si>
  <si>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</si>
  <si>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</si>
  <si>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</si>
  <si>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</si>
  <si>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</si>
  <si>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</si>
  <si>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</si>
  <si>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</si>
  <si>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</si>
  <si>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</si>
  <si>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</si>
  <si>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</si>
  <si>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</si>
  <si>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</si>
  <si>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</si>
  <si>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</si>
  <si>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</si>
  <si>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</si>
  <si>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</si>
  <si>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</si>
  <si>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</si>
  <si>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</si>
  <si>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</si>
  <si>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</si>
  <si>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</si>
  <si>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</si>
  <si>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</si>
  <si>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</si>
  <si>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</si>
  <si>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</si>
  <si>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</si>
  <si>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</si>
  <si>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</si>
  <si>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</si>
  <si>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</si>
  <si>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</si>
  <si>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</si>
  <si>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</si>
  <si>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</si>
  <si>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</si>
  <si>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</si>
  <si>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</si>
  <si>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</si>
  <si>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</si>
  <si>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</si>
  <si>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</si>
  <si>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</si>
  <si>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</si>
  <si>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</si>
  <si>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</si>
  <si>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</si>
  <si>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</si>
  <si>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</si>
  <si>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</si>
  <si>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</si>
  <si>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</si>
  <si>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</si>
  <si>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</si>
  <si>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</si>
  <si>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</si>
  <si>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</si>
  <si>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</si>
  <si>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</si>
  <si>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</si>
  <si>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</si>
  <si>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</si>
  <si>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</si>
  <si>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</si>
  <si>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</si>
  <si>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</si>
  <si>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</si>
  <si>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</si>
  <si>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</si>
  <si>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</si>
  <si>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</si>
  <si>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</si>
  <si>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</si>
  <si>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</si>
  <si>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</si>
  <si>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</si>
  <si>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</si>
  <si>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</si>
  <si>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</si>
  <si>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</si>
  <si>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</si>
  <si>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</si>
  <si>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</si>
  <si>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</si>
  <si>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</si>
  <si>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</si>
  <si>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</si>
  <si>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</si>
  <si>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</si>
  <si>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</si>
  <si>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</si>
  <si>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</si>
  <si>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</si>
  <si>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</si>
  <si>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</si>
  <si>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</si>
  <si>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</si>
  <si>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</si>
  <si>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</si>
  <si>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</si>
  <si>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</si>
  <si>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</si>
  <si>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</si>
  <si>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</si>
  <si>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</si>
  <si>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</si>
  <si>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</si>
  <si>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</si>
  <si>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</si>
  <si>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</si>
  <si>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</si>
  <si>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</si>
  <si>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</si>
  <si>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</si>
  <si>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</si>
  <si>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</si>
  <si>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</si>
  <si>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</si>
  <si>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</si>
  <si>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</si>
  <si>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</si>
  <si>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</si>
  <si>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</si>
  <si>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</si>
  <si>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</si>
  <si>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</si>
  <si>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</si>
  <si>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</si>
  <si>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</si>
  <si>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</si>
  <si>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</si>
  <si>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</si>
  <si>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</si>
  <si>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</si>
  <si>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</si>
  <si>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</si>
  <si>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</si>
  <si>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</si>
  <si>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</si>
  <si>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</si>
  <si>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</si>
  <si>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</si>
  <si>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</si>
  <si>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</si>
  <si>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</si>
  <si>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</si>
  <si>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</si>
  <si>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</si>
  <si>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</si>
  <si>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</si>
  <si>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</si>
  <si>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</si>
  <si>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</si>
  <si>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</si>
  <si>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</si>
  <si>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</si>
  <si>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</si>
  <si>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</si>
  <si>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</si>
  <si>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</si>
  <si>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</si>
  <si>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</si>
  <si>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</si>
  <si>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</si>
  <si>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</si>
  <si>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</si>
  <si>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</si>
  <si>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</si>
  <si>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</si>
  <si>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</si>
  <si>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</si>
  <si>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</si>
  <si>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</si>
  <si>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</si>
  <si>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</si>
  <si>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</si>
  <si>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</si>
  <si>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</si>
  <si>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</si>
  <si>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</si>
  <si>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</si>
  <si>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</si>
  <si>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</si>
  <si>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</si>
  <si>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</si>
  <si>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</si>
  <si>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</si>
  <si>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</si>
  <si>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</si>
  <si>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</si>
  <si>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</si>
  <si>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</si>
  <si>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</si>
  <si>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</si>
  <si>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</si>
  <si>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</si>
  <si>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</si>
  <si>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</si>
  <si>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</si>
  <si>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</si>
  <si>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</si>
  <si>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</si>
  <si>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</si>
  <si>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</si>
  <si>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</si>
  <si>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</si>
  <si>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</si>
  <si>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</si>
  <si>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</si>
  <si>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</si>
  <si>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</si>
  <si>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</si>
  <si>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</si>
  <si>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</si>
  <si>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</si>
  <si>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</si>
  <si>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</si>
  <si>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</si>
  <si>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</si>
  <si>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</si>
  <si>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</si>
  <si>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</si>
  <si>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</si>
  <si>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</si>
  <si>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</si>
  <si>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</si>
  <si>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</si>
  <si>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</si>
  <si>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</si>
  <si>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</si>
  <si>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</si>
  <si>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</si>
  <si>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</si>
  <si>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</si>
  <si>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</si>
  <si>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</si>
  <si>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</si>
  <si>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</si>
  <si>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</si>
  <si>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</si>
  <si>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</si>
  <si>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</si>
  <si>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</si>
  <si>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</si>
  <si>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</si>
  <si>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</si>
  <si>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</si>
  <si>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</si>
  <si>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</si>
  <si>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</si>
  <si>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</si>
  <si>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</si>
  <si>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</si>
  <si>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</si>
  <si>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</si>
  <si>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</si>
  <si>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</si>
  <si>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</si>
  <si>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</si>
  <si>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</si>
  <si>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</si>
  <si>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</si>
  <si>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</si>
  <si>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</si>
  <si>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</si>
  <si>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</si>
  <si>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</si>
  <si>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</si>
  <si>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</si>
  <si>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</si>
  <si>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</si>
  <si>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</si>
  <si>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</si>
  <si>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</si>
  <si>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</si>
  <si>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</si>
  <si>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</si>
  <si>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</si>
  <si>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</si>
  <si>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</si>
  <si>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</si>
  <si>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</si>
  <si>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</si>
  <si>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</si>
  <si>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</si>
  <si>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</si>
  <si>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</si>
  <si>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</si>
  <si>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</si>
  <si>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</si>
  <si>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</si>
  <si>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</si>
  <si>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</si>
  <si>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</si>
  <si>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</si>
  <si>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</si>
  <si>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</si>
  <si>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</si>
  <si>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</si>
  <si>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</si>
  <si>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</si>
  <si>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</si>
  <si>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</si>
  <si>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</si>
  <si>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</si>
  <si>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</si>
  <si>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</si>
  <si>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</si>
  <si>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</si>
  <si>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</si>
  <si>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</si>
  <si>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</si>
  <si>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</si>
  <si>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</si>
  <si>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</si>
  <si>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</si>
  <si>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</si>
  <si>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</si>
  <si>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</si>
  <si>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</si>
  <si>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</si>
  <si>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</si>
  <si>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</si>
  <si>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</si>
  <si>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</si>
  <si>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</si>
  <si>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</si>
  <si>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</si>
  <si>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</si>
  <si>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</si>
  <si>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</si>
  <si>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</si>
  <si>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</si>
  <si>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</si>
  <si>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</si>
  <si>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</si>
  <si>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</si>
  <si>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</si>
  <si>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</si>
  <si>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</si>
  <si>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</si>
  <si>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</si>
  <si>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</si>
  <si>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</si>
  <si>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</si>
  <si>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</si>
  <si>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</si>
  <si>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</si>
  <si>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</si>
  <si>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</si>
  <si>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</si>
  <si>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</si>
  <si>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</si>
  <si>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</si>
  <si>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</si>
  <si>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</si>
  <si>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</si>
  <si>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</si>
  <si>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</si>
  <si>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</si>
  <si>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</si>
  <si>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</si>
  <si>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</si>
  <si>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</si>
  <si>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</si>
  <si>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</si>
  <si>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</si>
  <si>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</si>
  <si>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</si>
  <si>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</si>
  <si>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</si>
  <si>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</si>
  <si>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</si>
  <si>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</si>
  <si>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</si>
  <si>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</si>
  <si>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</si>
  <si>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</si>
  <si>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</si>
  <si>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</si>
  <si>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</si>
  <si>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</si>
  <si>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</si>
  <si>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</si>
  <si>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</si>
  <si>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</si>
  <si>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</si>
  <si>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</si>
  <si>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</si>
  <si>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</si>
  <si>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</si>
  <si>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</si>
  <si>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</si>
  <si>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</si>
  <si>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</si>
  <si>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</si>
  <si>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</si>
  <si>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</si>
  <si>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</si>
  <si>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</si>
  <si>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</si>
  <si>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</si>
  <si>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</si>
  <si>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</si>
  <si>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</si>
  <si>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</si>
  <si>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</si>
  <si>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</si>
  <si>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</si>
  <si>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</si>
  <si>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</si>
  <si>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</si>
  <si>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</si>
  <si>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</si>
  <si>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</si>
  <si>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</si>
  <si>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</si>
  <si>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</si>
  <si>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</si>
  <si>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</si>
  <si>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</si>
  <si>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</si>
  <si>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</si>
  <si>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</si>
  <si>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</si>
  <si>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</si>
  <si>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</si>
  <si>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</si>
  <si>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</si>
  <si>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</si>
  <si>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</si>
  <si>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</si>
  <si>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</si>
  <si>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</si>
  <si>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</si>
  <si>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</si>
  <si>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</si>
  <si>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</si>
  <si>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</si>
  <si>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</si>
  <si>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</si>
  <si>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</si>
  <si>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</si>
  <si>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</si>
  <si>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</si>
  <si>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</si>
  <si>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</si>
  <si>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</si>
  <si>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</si>
  <si>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</si>
  <si>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</si>
  <si>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</si>
  <si>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</si>
  <si>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</si>
  <si>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</si>
  <si>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</si>
  <si>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</si>
  <si>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</si>
  <si>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</si>
  <si>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</si>
  <si>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</si>
  <si>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</si>
  <si>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</si>
  <si>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</si>
  <si>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</si>
  <si>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</si>
  <si>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</si>
  <si>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</si>
  <si>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</si>
  <si>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</si>
  <si>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</si>
  <si>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</si>
  <si>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</si>
  <si>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</si>
  <si>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</si>
  <si>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</si>
  <si>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</si>
  <si>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</si>
  <si>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</si>
  <si>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</si>
  <si>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</si>
  <si>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</si>
  <si>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</si>
  <si>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</si>
  <si>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</si>
  <si>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</si>
  <si>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</si>
  <si>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</si>
  <si>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</si>
  <si>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</si>
  <si>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</si>
  <si>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</si>
  <si>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</si>
  <si>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</si>
  <si>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</si>
  <si>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</si>
  <si>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</si>
  <si>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</si>
  <si>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</si>
  <si>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</si>
  <si>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</si>
  <si>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</si>
  <si>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</si>
  <si>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</si>
  <si>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400 W, TENSAO DE PULSO ENTRE 3000 A 4500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</si>
  <si>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</si>
  <si>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</si>
  <si>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</si>
  <si>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</si>
  <si>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</si>
  <si>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</si>
  <si>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</si>
  <si>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</si>
  <si>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</si>
  <si>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</si>
  <si>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</si>
  <si>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</si>
  <si>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</si>
  <si>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</si>
  <si>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</si>
  <si>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</si>
  <si>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</si>
  <si>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</si>
  <si>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</si>
  <si>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</si>
  <si>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</si>
  <si>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</si>
  <si>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</si>
  <si>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</si>
  <si>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</si>
  <si>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</si>
  <si>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</si>
  <si>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</si>
  <si>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</si>
  <si>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</si>
  <si>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</si>
  <si>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</si>
  <si>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</si>
  <si>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</si>
  <si>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</si>
  <si>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</si>
  <si>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</si>
  <si>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</si>
  <si>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</si>
  <si>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</si>
  <si>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</si>
  <si>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</si>
  <si>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</si>
  <si>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</si>
  <si>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</si>
  <si>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</si>
  <si>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</si>
  <si>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</si>
  <si>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</si>
  <si>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</si>
  <si>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</si>
  <si>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</si>
  <si>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</si>
  <si>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</si>
  <si>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</si>
  <si>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</si>
  <si>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</si>
  <si>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</si>
  <si>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</si>
  <si>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</si>
  <si>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</si>
  <si>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</si>
  <si>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</si>
  <si>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</si>
  <si>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</si>
  <si>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</si>
  <si>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</si>
  <si>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</si>
  <si>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</si>
  <si>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</si>
  <si>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</si>
  <si>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</si>
  <si>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</si>
  <si>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</si>
  <si>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</si>
  <si>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</si>
  <si>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</si>
  <si>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</si>
  <si>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</si>
  <si>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</si>
  <si>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</si>
  <si>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</si>
  <si>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</si>
  <si>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</si>
  <si>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</si>
  <si>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</si>
  <si>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</si>
  <si>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</si>
  <si>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</si>
  <si>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</si>
  <si>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</si>
  <si>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</si>
  <si>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</si>
  <si>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</si>
  <si>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</si>
  <si>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</si>
  <si>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</si>
  <si>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</si>
  <si>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</si>
  <si>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</si>
  <si>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</si>
  <si>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</si>
  <si>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</si>
  <si>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</si>
  <si>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</si>
  <si>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</si>
  <si>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</si>
  <si>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</si>
  <si>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</si>
  <si>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</si>
  <si>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</si>
  <si>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</si>
  <si>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</si>
  <si>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</si>
  <si>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</si>
  <si>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</si>
  <si>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</si>
  <si>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</si>
  <si>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</si>
  <si>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</si>
  <si>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</si>
  <si>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</si>
  <si>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</si>
  <si>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</si>
  <si>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</si>
  <si>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</si>
  <si>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</si>
  <si>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</si>
  <si>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</si>
  <si>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</si>
  <si>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</si>
  <si>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</si>
  <si>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</si>
  <si>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</si>
  <si>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</si>
  <si>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</si>
  <si>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</si>
  <si>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</si>
  <si>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</si>
  <si>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</si>
  <si>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</si>
  <si>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</si>
  <si>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</si>
  <si>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</si>
  <si>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</si>
  <si>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</si>
  <si>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</si>
  <si>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</si>
  <si>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</si>
  <si>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</si>
  <si>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</si>
  <si>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</si>
  <si>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</si>
  <si>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</si>
  <si>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</si>
  <si>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</si>
  <si>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</si>
  <si>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</si>
  <si>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</si>
  <si>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</si>
  <si>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</si>
  <si>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</si>
  <si>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</si>
  <si>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</si>
  <si>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</si>
  <si>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</si>
  <si>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</si>
  <si>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</si>
  <si>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</si>
  <si>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</si>
  <si>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</si>
  <si>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</si>
  <si>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</si>
  <si>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</si>
  <si>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</si>
  <si>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</si>
  <si>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</si>
  <si>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</si>
  <si>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</si>
  <si>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</si>
  <si>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</si>
  <si>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</si>
  <si>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</si>
  <si>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</si>
  <si>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</si>
  <si>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</si>
  <si>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</si>
  <si>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</si>
  <si>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</si>
  <si>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</si>
  <si>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</si>
  <si>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</si>
  <si>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</si>
  <si>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</si>
  <si>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</si>
  <si>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</si>
  <si>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</si>
  <si>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</si>
  <si>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</si>
  <si>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</si>
  <si>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</si>
  <si>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</si>
  <si>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</si>
  <si>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</si>
  <si>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</si>
  <si>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</si>
  <si>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</si>
  <si>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</si>
  <si>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</si>
  <si>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</si>
  <si>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</si>
  <si>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</si>
  <si>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</si>
  <si>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</si>
  <si>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</si>
  <si>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</si>
  <si>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</si>
  <si>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</si>
  <si>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</si>
  <si>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</si>
  <si>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</si>
  <si>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</si>
  <si>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</si>
  <si>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</si>
  <si>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</si>
  <si>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</si>
  <si>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</si>
  <si>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</si>
  <si>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</si>
  <si>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</si>
  <si>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</si>
  <si>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</si>
  <si>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</si>
  <si>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</si>
  <si>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</si>
  <si>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</si>
  <si>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</si>
  <si>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</si>
  <si>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</si>
  <si>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</si>
  <si>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</si>
  <si>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</si>
  <si>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</si>
  <si>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</si>
  <si>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</si>
  <si>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</si>
  <si>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</si>
  <si>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TUBULAR T10, DE 20 OU 40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</si>
  <si>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</si>
  <si>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</si>
  <si>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</si>
  <si>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</si>
  <si>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</si>
  <si>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MERCURIO 250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</si>
  <si>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</si>
  <si>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</si>
  <si>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</si>
  <si>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</si>
  <si>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</si>
  <si>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</si>
  <si>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</si>
  <si>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</si>
  <si>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</si>
  <si>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</si>
  <si>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</si>
  <si>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</si>
  <si>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</si>
  <si>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</si>
  <si>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</si>
  <si>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</si>
  <si>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</si>
  <si>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</si>
  <si>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</si>
  <si>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</si>
  <si>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</si>
  <si>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</si>
  <si>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</si>
  <si>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</si>
  <si>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</si>
  <si>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</si>
  <si>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</si>
  <si>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</si>
  <si>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</si>
  <si>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</si>
  <si>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</si>
  <si>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</si>
  <si>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</si>
  <si>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</si>
  <si>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</si>
  <si>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</si>
  <si>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</si>
  <si>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</si>
  <si>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</si>
  <si>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</si>
  <si>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</si>
  <si>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</si>
  <si>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</si>
  <si>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</si>
  <si>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</si>
  <si>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</si>
  <si>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</si>
  <si>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</si>
  <si>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</si>
  <si>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</si>
  <si>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</si>
  <si>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</si>
  <si>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</si>
  <si>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</si>
  <si>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</si>
  <si>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</si>
  <si>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</si>
  <si>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</si>
  <si>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</si>
  <si>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</si>
  <si>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</si>
  <si>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</si>
  <si>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</si>
  <si>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</si>
  <si>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</si>
  <si>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</si>
  <si>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</si>
  <si>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</si>
  <si>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</si>
  <si>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</si>
  <si>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</si>
  <si>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</si>
  <si>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</si>
  <si>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</si>
  <si>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</si>
  <si>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</si>
  <si>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</si>
  <si>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</si>
  <si>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</si>
  <si>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</si>
  <si>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</si>
  <si>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</si>
  <si>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</si>
  <si>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</si>
  <si>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</si>
  <si>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</si>
  <si>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</si>
  <si>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</si>
  <si>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</si>
  <si>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</si>
  <si>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</si>
  <si>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</si>
  <si>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</si>
  <si>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</si>
  <si>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</si>
  <si>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</si>
  <si>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</si>
  <si>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</si>
  <si>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</si>
  <si>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</si>
  <si>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</si>
  <si>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</si>
  <si>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</si>
  <si>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</si>
  <si>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</si>
  <si>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</si>
  <si>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</si>
  <si>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</si>
  <si>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</si>
  <si>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</si>
  <si>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</si>
  <si>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</si>
  <si>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</si>
  <si>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</si>
  <si>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</si>
  <si>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</si>
  <si>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</si>
  <si>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</si>
  <si>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</si>
  <si>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</si>
  <si>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</si>
  <si>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</si>
  <si>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</si>
  <si>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</si>
  <si>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</si>
  <si>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</si>
  <si>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</si>
  <si>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</si>
  <si>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</si>
  <si>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</si>
  <si>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</si>
  <si>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</si>
  <si>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</si>
  <si>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</si>
  <si>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</si>
  <si>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</si>
  <si>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</si>
  <si>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</si>
  <si>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</si>
  <si>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</si>
  <si>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</si>
  <si>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</si>
  <si>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</si>
  <si>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</si>
  <si>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</si>
  <si>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</si>
  <si>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</si>
  <si>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</si>
  <si>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</si>
  <si>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</si>
  <si>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</si>
  <si>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</si>
  <si>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</si>
  <si>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</si>
  <si>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</si>
  <si>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</si>
  <si>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</si>
  <si>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</si>
  <si>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</si>
  <si>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</si>
  <si>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</si>
  <si>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</si>
  <si>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</si>
  <si>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</si>
  <si>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</si>
  <si>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</si>
  <si>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</si>
  <si>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</si>
  <si>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</si>
  <si>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</si>
  <si>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</si>
  <si>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</si>
  <si>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</si>
  <si>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</si>
  <si>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</si>
  <si>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</si>
  <si>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</si>
  <si>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</si>
  <si>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</si>
  <si>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</si>
  <si>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</si>
  <si>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</si>
  <si>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</si>
  <si>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</si>
  <si>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</si>
  <si>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</si>
  <si>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</si>
  <si>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</si>
  <si>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</si>
  <si>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</si>
  <si>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</si>
  <si>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</si>
  <si>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</si>
  <si>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</si>
  <si>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</si>
  <si>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</si>
  <si>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</si>
  <si>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</si>
  <si>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</si>
  <si>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</si>
  <si>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</si>
  <si>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</si>
  <si>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</si>
  <si>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</si>
  <si>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</si>
  <si>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</si>
  <si>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</si>
  <si>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</si>
  <si>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</si>
  <si>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</si>
  <si>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</si>
  <si>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</si>
  <si>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</si>
  <si>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</si>
  <si>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</si>
  <si>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</si>
  <si>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</si>
  <si>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</si>
  <si>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</si>
  <si>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</si>
  <si>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</si>
  <si>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</si>
  <si>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</si>
  <si>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</si>
  <si>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</si>
  <si>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</si>
  <si>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</si>
  <si>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</si>
  <si>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</si>
  <si>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</si>
  <si>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</si>
  <si>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</si>
  <si>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</si>
  <si>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</si>
  <si>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</si>
  <si>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</si>
  <si>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</si>
  <si>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</si>
  <si>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</si>
  <si>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</si>
  <si>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</si>
  <si>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</si>
  <si>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</si>
  <si>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</si>
  <si>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</si>
  <si>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</si>
  <si>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</si>
  <si>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</si>
  <si>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</si>
  <si>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</si>
  <si>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</si>
  <si>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</si>
  <si>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</si>
  <si>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</si>
  <si>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</si>
  <si>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</si>
  <si>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</si>
  <si>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</si>
  <si>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</si>
  <si>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</si>
  <si>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</si>
  <si>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</si>
  <si>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</si>
  <si>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</si>
  <si>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</si>
  <si>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</si>
  <si>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</si>
  <si>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</si>
  <si>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</si>
  <si>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</si>
  <si>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</si>
  <si>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</si>
  <si>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</si>
  <si>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</si>
  <si>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</si>
  <si>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</si>
  <si>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</si>
  <si>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</si>
  <si>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</si>
  <si>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</si>
  <si>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</si>
  <si>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</si>
  <si>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</si>
  <si>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</si>
  <si>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</si>
  <si>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</si>
  <si>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</si>
  <si>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</si>
  <si>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</si>
  <si>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</si>
  <si>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</si>
  <si>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</si>
  <si>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</si>
  <si>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</si>
  <si>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</si>
  <si>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</si>
  <si>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</si>
  <si>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</si>
  <si>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</si>
  <si>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</si>
  <si>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</si>
  <si>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</si>
  <si>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</si>
  <si>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</si>
  <si>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</si>
  <si>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</si>
  <si>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</si>
  <si>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</si>
  <si>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</si>
  <si>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</si>
  <si>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</si>
  <si>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</si>
  <si>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</si>
  <si>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</si>
  <si>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</si>
  <si>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</si>
  <si>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</si>
  <si>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</si>
  <si>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</si>
  <si>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</si>
  <si>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</si>
  <si>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</si>
  <si>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</si>
  <si>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</si>
  <si>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</si>
  <si>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</si>
  <si>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</si>
  <si>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</si>
  <si>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</si>
  <si>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</si>
  <si>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</si>
  <si>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</si>
  <si>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</si>
  <si>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</si>
  <si>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</si>
  <si>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</si>
  <si>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</si>
  <si>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</si>
  <si>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</si>
  <si>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</si>
  <si>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</si>
  <si>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</si>
  <si>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</si>
  <si>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</si>
  <si>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</si>
  <si>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</si>
  <si>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</si>
  <si>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</si>
  <si>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</si>
  <si>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</si>
  <si>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</si>
  <si>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</si>
  <si>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</si>
  <si>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</si>
  <si>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</si>
  <si>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</si>
  <si>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</si>
  <si>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</si>
  <si>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</si>
  <si>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</si>
  <si>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</si>
  <si>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</si>
  <si>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</si>
  <si>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</si>
  <si>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</si>
  <si>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</si>
  <si>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</si>
  <si>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</si>
  <si>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</si>
  <si>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</si>
  <si>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</si>
  <si>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</si>
  <si>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</si>
  <si>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</si>
  <si>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</si>
  <si>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</si>
  <si>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</si>
  <si>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</si>
  <si>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</si>
  <si>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</si>
  <si>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</si>
  <si>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</si>
  <si>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</si>
  <si>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</si>
  <si>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</si>
  <si>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</si>
  <si>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</si>
  <si>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</si>
  <si>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</si>
  <si>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</si>
  <si>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</si>
  <si>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</si>
  <si>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</si>
  <si>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</si>
  <si>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</si>
  <si>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</si>
  <si>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</si>
  <si>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</si>
  <si>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</si>
  <si>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</si>
  <si>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</si>
  <si>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</si>
  <si>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</si>
  <si>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</si>
  <si>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</si>
  <si>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</si>
  <si>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</si>
  <si>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</si>
  <si>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</si>
  <si>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</si>
  <si>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</si>
  <si>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</si>
  <si>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</si>
  <si>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</si>
  <si>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</si>
  <si>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</si>
  <si>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</si>
  <si>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</si>
  <si>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</si>
  <si>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</si>
  <si>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</si>
  <si>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</si>
  <si>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</si>
  <si>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</si>
  <si>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</si>
  <si>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</si>
  <si>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</si>
  <si>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</si>
  <si>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</si>
  <si>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</si>
  <si>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</si>
  <si>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</si>
  <si>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</si>
  <si>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</si>
  <si>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</si>
  <si>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</si>
  <si>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</si>
  <si>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</si>
  <si>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</si>
  <si>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</si>
  <si>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</si>
  <si>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</si>
  <si>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</si>
  <si>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</si>
  <si>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</si>
  <si>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</si>
  <si>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</si>
  <si>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</si>
  <si>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</si>
  <si>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</si>
  <si>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</si>
  <si>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</si>
  <si>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</si>
  <si>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</si>
  <si>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</si>
  <si>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</si>
  <si>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</si>
  <si>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</si>
  <si>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</si>
  <si>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</si>
  <si>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</si>
  <si>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</si>
  <si>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</si>
  <si>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</si>
  <si>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</si>
  <si>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</si>
  <si>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</si>
  <si>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</si>
  <si>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</si>
  <si>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</si>
  <si>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</si>
  <si>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</si>
  <si>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</si>
  <si>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</si>
  <si>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</si>
  <si>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</si>
  <si>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</si>
  <si>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</si>
  <si>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</si>
  <si>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</si>
  <si>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</si>
  <si>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</si>
  <si>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</si>
  <si>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</si>
  <si>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</si>
  <si>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</si>
  <si>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</si>
  <si>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</si>
  <si>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</si>
  <si>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</si>
  <si>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</si>
  <si>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</si>
  <si>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</si>
  <si>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</si>
  <si>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</si>
  <si>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</si>
  <si>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</si>
  <si>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</si>
  <si>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</si>
  <si>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</si>
  <si>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</si>
  <si>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</si>
  <si>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</si>
  <si>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</si>
  <si>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</si>
  <si>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</si>
  <si>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</si>
  <si>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</si>
  <si>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</si>
  <si>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</si>
  <si>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</si>
  <si>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</si>
  <si>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</si>
  <si>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</si>
  <si>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</si>
  <si>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</si>
  <si>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</si>
  <si>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</si>
  <si>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</si>
  <si>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</si>
  <si>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</si>
  <si>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</si>
  <si>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</si>
  <si>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</si>
  <si>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</si>
  <si>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</si>
  <si>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</si>
  <si>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</si>
  <si>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</si>
  <si>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</si>
  <si>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</si>
  <si>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</si>
  <si>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</si>
  <si>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</si>
  <si>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</si>
  <si>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</si>
  <si>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</si>
  <si>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</si>
  <si>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</si>
  <si>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</si>
  <si>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</si>
  <si>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</si>
  <si>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</si>
  <si>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</si>
  <si>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</si>
  <si>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</si>
  <si>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</si>
  <si>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</si>
  <si>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</si>
  <si>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</si>
  <si>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</si>
  <si>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</si>
  <si>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</si>
  <si>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</si>
  <si>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</si>
  <si>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</si>
  <si>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</si>
  <si>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</si>
  <si>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</si>
  <si>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</si>
  <si>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</si>
  <si>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</si>
  <si>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</si>
  <si>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</si>
  <si>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</si>
  <si>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</si>
  <si>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</si>
  <si>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</si>
  <si>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</si>
  <si>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</si>
  <si>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</si>
  <si>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</si>
  <si>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</si>
  <si>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</si>
  <si>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</si>
  <si>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</si>
  <si>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</si>
  <si>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</si>
  <si>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</si>
  <si>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</si>
  <si>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</si>
  <si>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</si>
  <si>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</si>
  <si>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</si>
  <si>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</si>
  <si>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</si>
  <si>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</si>
  <si>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</si>
  <si>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</si>
  <si>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</si>
  <si>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</si>
  <si>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</si>
  <si>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</si>
  <si>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</si>
  <si>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</si>
  <si>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</si>
  <si>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</si>
  <si>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</si>
  <si>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</si>
  <si>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</si>
  <si>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</si>
  <si>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</si>
  <si>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</si>
  <si>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</si>
  <si>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</si>
  <si>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</si>
  <si>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</si>
  <si>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</si>
  <si>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</si>
  <si>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</si>
  <si>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</si>
  <si>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</si>
  <si>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</si>
  <si>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</si>
  <si>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</si>
  <si>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</si>
  <si>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</si>
  <si>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</si>
  <si>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</si>
  <si>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</si>
  <si>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</si>
  <si>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</si>
  <si>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</si>
  <si>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</si>
  <si>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</si>
  <si>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</si>
  <si>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</si>
  <si>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</si>
  <si>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</si>
  <si>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</si>
  <si>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</si>
  <si>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</si>
  <si>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</si>
  <si>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</si>
  <si>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</si>
  <si>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</si>
  <si>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</si>
  <si>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</si>
  <si>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</si>
  <si>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</si>
  <si>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</si>
  <si>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</si>
  <si>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</si>
  <si>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</si>
  <si>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</si>
  <si>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</si>
  <si>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</si>
  <si>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</si>
  <si>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</si>
  <si>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</si>
  <si>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</si>
  <si>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</si>
  <si>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</si>
  <si>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</si>
  <si>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</si>
  <si>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</si>
  <si>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</si>
  <si>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</si>
  <si>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</si>
  <si>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</si>
  <si>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</si>
  <si>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</si>
  <si>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</si>
  <si>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</si>
  <si>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</si>
  <si>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</si>
  <si>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</si>
  <si>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</si>
  <si>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</si>
  <si>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</si>
  <si>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</si>
  <si>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</si>
  <si>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</si>
  <si>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</si>
  <si>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</si>
  <si>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</si>
  <si>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</si>
  <si>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</si>
  <si>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</si>
  <si>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</si>
  <si>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</si>
  <si>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</si>
  <si>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</si>
  <si>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</si>
  <si>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</si>
  <si>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</si>
  <si>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</si>
  <si>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</si>
  <si>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</si>
  <si>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</si>
  <si>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</si>
  <si>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</si>
  <si>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</si>
  <si>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</si>
  <si>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</si>
  <si>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</si>
  <si>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</si>
  <si>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</si>
  <si>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</si>
  <si>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</si>
  <si>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</si>
  <si>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</si>
  <si>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</si>
  <si>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</si>
  <si>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</si>
  <si>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</si>
  <si>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</si>
  <si>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</si>
  <si>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</si>
  <si>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</si>
  <si>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</si>
  <si>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</si>
  <si>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</si>
  <si>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</si>
  <si>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</si>
  <si>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</si>
  <si>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</si>
  <si>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</si>
  <si>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</si>
  <si>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</si>
  <si>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</si>
  <si>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</si>
  <si>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</si>
  <si>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</si>
  <si>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</si>
  <si>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</si>
  <si>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</si>
  <si>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</si>
  <si>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</si>
  <si>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</si>
  <si>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</si>
  <si>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</si>
  <si>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</si>
  <si>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</si>
  <si>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</si>
  <si>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</si>
  <si>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</si>
  <si>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</si>
  <si>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</si>
  <si>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</si>
  <si>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</si>
  <si>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</si>
  <si>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</si>
  <si>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</si>
  <si>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</si>
  <si>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</si>
  <si>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</si>
  <si>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</si>
  <si>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</si>
  <si>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</si>
  <si>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</si>
  <si>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</si>
  <si>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</si>
  <si>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</si>
  <si>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</si>
  <si>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</si>
  <si>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</si>
  <si>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</si>
  <si>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</si>
  <si>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</si>
  <si>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</si>
  <si>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</si>
  <si>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</si>
  <si>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</si>
  <si>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</si>
  <si>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</si>
  <si>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</si>
  <si>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</si>
  <si>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</si>
  <si>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</si>
  <si>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</si>
  <si>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</si>
  <si>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</si>
  <si>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</si>
  <si>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</si>
  <si>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</si>
  <si>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</si>
  <si>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</si>
  <si>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</si>
  <si>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</si>
  <si>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</si>
  <si>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</si>
  <si>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</si>
  <si>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</si>
  <si>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</si>
  <si>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</si>
  <si>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</si>
  <si>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</si>
  <si>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</si>
  <si>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</si>
  <si>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</si>
  <si>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</si>
  <si>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</si>
  <si>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</si>
  <si>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</si>
  <si>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</si>
  <si>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</si>
  <si>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</si>
  <si>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</si>
  <si>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</si>
  <si>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</si>
  <si>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</si>
  <si>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</si>
  <si>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</si>
  <si>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</si>
  <si>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</si>
  <si>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</si>
  <si>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</si>
  <si>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</si>
  <si>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</si>
  <si>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</si>
  <si>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</si>
  <si>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</si>
  <si>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</si>
  <si>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</si>
  <si>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</si>
  <si>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</si>
  <si>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</si>
  <si>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</si>
  <si>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</si>
  <si>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</si>
  <si>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</si>
  <si>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</si>
  <si>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</si>
  <si>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</si>
  <si>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</si>
  <si>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</si>
  <si>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</si>
  <si>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</si>
  <si>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</si>
  <si>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</si>
  <si>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</si>
  <si>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</si>
  <si>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</si>
  <si>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</si>
  <si>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</si>
  <si>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</si>
  <si>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</si>
  <si>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</si>
  <si>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</si>
  <si>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</si>
  <si>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</si>
  <si>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</si>
  <si>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</si>
  <si>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</si>
  <si>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</si>
  <si>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</si>
  <si>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</si>
  <si>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</si>
  <si>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</si>
  <si>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</si>
  <si>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</si>
  <si>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</si>
  <si>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</si>
  <si>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</si>
  <si>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</si>
  <si>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</si>
  <si>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</si>
  <si>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</si>
  <si>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</si>
  <si>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</si>
  <si>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</si>
  <si>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</si>
  <si>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</si>
  <si>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</si>
  <si>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</si>
  <si>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</si>
  <si>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</si>
  <si>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</si>
  <si>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</si>
  <si>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</si>
  <si>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</si>
  <si>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</si>
  <si>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</si>
  <si>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</si>
  <si>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</si>
  <si>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</si>
  <si>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</si>
  <si>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</si>
  <si>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</si>
  <si>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</si>
  <si>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</si>
  <si>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</si>
  <si>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</si>
  <si>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</si>
  <si>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</si>
  <si>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</si>
  <si>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</si>
  <si>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</si>
  <si>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</si>
  <si>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</si>
  <si>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</si>
  <si>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</si>
  <si>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</si>
  <si>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</si>
  <si>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</si>
  <si>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</si>
  <si>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</si>
  <si>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</si>
  <si>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</si>
  <si>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</si>
  <si>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</si>
  <si>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</si>
  <si>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</si>
  <si>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</si>
  <si>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</si>
  <si>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</si>
  <si>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</si>
  <si>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</si>
  <si>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</si>
  <si>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</si>
  <si>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</si>
  <si>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</si>
  <si>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</si>
  <si>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</si>
  <si>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</si>
  <si>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</si>
  <si>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</si>
  <si>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</si>
  <si>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</si>
  <si>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</si>
  <si>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</si>
  <si>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</si>
  <si>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</si>
  <si>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</si>
  <si>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</si>
  <si>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</si>
  <si>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</si>
  <si>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</si>
  <si>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</si>
  <si>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</si>
  <si>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</si>
  <si>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</si>
  <si>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</si>
  <si>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</si>
  <si>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</si>
  <si>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</si>
  <si>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</si>
  <si>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</si>
  <si>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</si>
  <si>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</si>
  <si>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</si>
  <si>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</si>
  <si>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</si>
  <si>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</si>
  <si>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</si>
  <si>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</si>
  <si>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</si>
  <si>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</si>
  <si>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</si>
  <si>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</si>
  <si>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</si>
  <si>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</si>
  <si>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</si>
  <si>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</si>
  <si>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</si>
  <si>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</si>
  <si>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</si>
  <si>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</si>
  <si>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</si>
  <si>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</si>
  <si>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</si>
  <si>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</si>
  <si>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</si>
  <si>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</si>
  <si>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</si>
  <si>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</si>
  <si>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</si>
  <si>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</si>
  <si>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</si>
  <si>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</si>
  <si>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</si>
  <si>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</si>
  <si>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</si>
  <si>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</si>
  <si>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</si>
  <si>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</si>
  <si>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</si>
  <si>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</si>
  <si>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</si>
  <si>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</si>
  <si>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</si>
  <si>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</si>
  <si>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</si>
  <si>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</si>
  <si>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</si>
  <si>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</si>
  <si>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</si>
  <si>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</si>
  <si>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</si>
  <si>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</si>
  <si>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</si>
  <si>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</si>
  <si>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</si>
  <si>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</si>
  <si>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</si>
  <si>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</si>
  <si>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</si>
  <si>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</si>
  <si>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</si>
  <si>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</si>
  <si>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</si>
  <si>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</si>
  <si>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</si>
  <si>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</si>
  <si>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</si>
  <si>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</si>
  <si>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</si>
  <si>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</si>
  <si>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</si>
  <si>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</si>
  <si>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</si>
  <si>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</si>
  <si>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</si>
  <si>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</si>
  <si>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</si>
  <si>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</si>
  <si>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</si>
  <si>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</si>
  <si>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</si>
  <si>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</si>
  <si>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</si>
  <si>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</si>
  <si>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</si>
  <si>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</si>
  <si>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</si>
  <si>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</si>
  <si>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2 LAMPADAS FLUORESCENTES DE 18/20 W                                                                                                                                                                                                                                                                                                                                                                                                                                         </t>
  </si>
  <si>
    <t xml:space="preserve">REATOR INTERNO/INTEGRADO PARA LAMPADA VAPOR METALICO 400 W, ALTO FATOR DE POTENCIA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</si>
  <si>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</si>
  <si>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</si>
  <si>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</si>
  <si>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</si>
  <si>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</si>
  <si>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</si>
  <si>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</si>
  <si>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</si>
  <si>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</si>
  <si>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</si>
  <si>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</si>
  <si>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</si>
  <si>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</si>
  <si>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</si>
  <si>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</si>
  <si>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</si>
  <si>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</si>
  <si>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</si>
  <si>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</si>
  <si>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</si>
  <si>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</si>
  <si>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</si>
  <si>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</si>
  <si>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</si>
  <si>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</si>
  <si>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</si>
  <si>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</si>
  <si>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</si>
  <si>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</si>
  <si>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</si>
  <si>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</si>
  <si>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</si>
  <si>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</si>
  <si>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</si>
  <si>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</si>
  <si>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</si>
  <si>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</si>
  <si>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</si>
  <si>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</si>
  <si>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</si>
  <si>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</si>
  <si>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</si>
  <si>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</si>
  <si>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</si>
  <si>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</si>
  <si>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</si>
  <si>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</si>
  <si>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</si>
  <si>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</si>
  <si>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</si>
  <si>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</si>
  <si>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</si>
  <si>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</si>
  <si>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</si>
  <si>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</si>
  <si>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</si>
  <si>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</si>
  <si>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</si>
  <si>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</si>
  <si>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</si>
  <si>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</si>
  <si>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</si>
  <si>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</si>
  <si>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</si>
  <si>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</si>
  <si>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</si>
  <si>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</si>
  <si>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</si>
  <si>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</si>
  <si>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</si>
  <si>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</si>
  <si>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</si>
  <si>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</si>
  <si>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</si>
  <si>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</si>
  <si>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</si>
  <si>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</si>
  <si>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</si>
  <si>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</si>
  <si>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</si>
  <si>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</si>
  <si>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</si>
  <si>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</si>
  <si>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</si>
  <si>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</si>
  <si>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</si>
  <si>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</si>
  <si>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</si>
  <si>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</si>
  <si>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</si>
  <si>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</si>
  <si>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</si>
  <si>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</si>
  <si>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</si>
  <si>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</si>
  <si>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</si>
  <si>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</si>
  <si>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</si>
  <si>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</si>
  <si>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</si>
  <si>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</si>
  <si>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</si>
  <si>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</si>
  <si>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</si>
  <si>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</si>
  <si>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</si>
  <si>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</si>
  <si>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</si>
  <si>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</si>
  <si>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</si>
  <si>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</si>
  <si>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</si>
  <si>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</si>
  <si>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</si>
  <si>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</si>
  <si>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</si>
  <si>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</si>
  <si>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</si>
  <si>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</si>
  <si>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</si>
  <si>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</si>
  <si>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</si>
  <si>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</si>
  <si>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</si>
  <si>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</si>
  <si>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</si>
  <si>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</si>
  <si>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</si>
  <si>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</si>
  <si>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</si>
  <si>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</si>
  <si>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</si>
  <si>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</si>
  <si>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</si>
  <si>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</si>
  <si>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</si>
  <si>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</si>
  <si>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</si>
  <si>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</si>
  <si>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</si>
  <si>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</si>
  <si>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</si>
  <si>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</si>
  <si>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</si>
  <si>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</si>
  <si>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</si>
  <si>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</si>
  <si>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</si>
  <si>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</si>
  <si>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</si>
  <si>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</si>
  <si>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</si>
  <si>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</si>
  <si>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</si>
  <si>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</si>
  <si>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</si>
  <si>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</si>
  <si>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</si>
  <si>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</si>
  <si>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</si>
  <si>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</si>
  <si>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</si>
  <si>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</si>
  <si>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</si>
  <si>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</si>
  <si>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</si>
  <si>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</si>
  <si>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</si>
  <si>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</si>
  <si>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</si>
  <si>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</si>
  <si>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</si>
  <si>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</si>
  <si>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</si>
  <si>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</si>
  <si>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</si>
  <si>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</si>
  <si>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</si>
  <si>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</si>
  <si>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</si>
  <si>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</si>
  <si>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</si>
  <si>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</si>
  <si>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</si>
  <si>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</si>
  <si>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</si>
  <si>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</si>
  <si>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</si>
  <si>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</si>
  <si>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</si>
  <si>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</si>
  <si>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</si>
  <si>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</si>
  <si>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</si>
  <si>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</si>
  <si>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</si>
  <si>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</si>
  <si>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</si>
  <si>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</si>
  <si>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</si>
  <si>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</si>
  <si>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</si>
  <si>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</si>
  <si>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</si>
  <si>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</si>
  <si>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</si>
  <si>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</si>
  <si>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</si>
  <si>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</si>
  <si>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</si>
  <si>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</si>
  <si>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</si>
  <si>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</si>
  <si>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</si>
  <si>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</si>
  <si>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</si>
  <si>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</si>
  <si>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</si>
  <si>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</si>
  <si>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</si>
  <si>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</si>
  <si>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</si>
  <si>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</si>
  <si>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</si>
  <si>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</si>
  <si>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</si>
  <si>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</si>
  <si>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</si>
  <si>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</si>
  <si>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</si>
  <si>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</si>
  <si>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</si>
  <si>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</si>
  <si>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</si>
  <si>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</si>
  <si>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</si>
  <si>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</si>
  <si>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</si>
  <si>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</si>
  <si>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</si>
  <si>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</si>
  <si>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</si>
  <si>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</si>
  <si>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</si>
  <si>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</si>
  <si>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</si>
  <si>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</si>
  <si>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</si>
  <si>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</si>
  <si>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</si>
  <si>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</si>
  <si>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</si>
  <si>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</si>
  <si>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</si>
  <si>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</si>
  <si>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</si>
  <si>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</si>
  <si>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</si>
  <si>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</si>
  <si>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</si>
  <si>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</si>
  <si>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</si>
  <si>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</si>
  <si>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</si>
  <si>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</si>
  <si>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</si>
  <si>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</si>
  <si>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</si>
  <si>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</si>
  <si>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</si>
  <si>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</si>
  <si>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</si>
  <si>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</si>
  <si>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</si>
  <si>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</si>
  <si>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</si>
  <si>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</si>
  <si>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</si>
  <si>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</si>
  <si>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</si>
  <si>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</si>
  <si>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</si>
  <si>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</si>
  <si>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</si>
  <si>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</si>
  <si>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</si>
  <si>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</si>
  <si>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</si>
  <si>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</si>
  <si>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</si>
  <si>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</si>
  <si>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</si>
  <si>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</si>
  <si>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</si>
  <si>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</si>
  <si>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</si>
  <si>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</si>
  <si>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</si>
  <si>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</si>
  <si>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</si>
  <si>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</si>
  <si>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</si>
  <si>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</si>
  <si>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</si>
  <si>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</si>
  <si>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</si>
  <si>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</si>
  <si>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</si>
  <si>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</si>
  <si>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</si>
  <si>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</si>
  <si>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</si>
  <si>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</si>
  <si>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</si>
  <si>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</si>
  <si>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</si>
  <si>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</si>
  <si>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</si>
  <si>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</si>
  <si>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</si>
  <si>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</si>
  <si>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</si>
  <si>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</si>
  <si>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</si>
  <si>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</si>
  <si>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</si>
  <si>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</si>
  <si>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</si>
  <si>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</si>
  <si>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</si>
  <si>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</si>
  <si>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</si>
  <si>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</si>
  <si>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</si>
  <si>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</si>
  <si>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</si>
  <si>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</si>
  <si>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</si>
  <si>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</si>
  <si>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</si>
  <si>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</si>
  <si>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</si>
  <si>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</si>
  <si>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</si>
  <si>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</si>
  <si>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</si>
  <si>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</si>
  <si>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</si>
  <si>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</si>
  <si>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</si>
  <si>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</si>
  <si>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</si>
  <si>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</si>
  <si>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</si>
  <si>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</si>
  <si>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</si>
  <si>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</si>
  <si>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</si>
  <si>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</si>
  <si>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</si>
  <si>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</si>
  <si>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</si>
  <si>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</si>
  <si>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</si>
  <si>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</si>
  <si>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</si>
  <si>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</si>
  <si>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</si>
  <si>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</si>
  <si>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</si>
  <si>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</si>
  <si>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</si>
  <si>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</si>
  <si>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</si>
  <si>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</si>
  <si>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</si>
  <si>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</si>
  <si>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</si>
  <si>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</si>
  <si>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</si>
  <si>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</si>
  <si>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</si>
  <si>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</si>
  <si>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</si>
  <si>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</si>
  <si>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</si>
  <si>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</si>
  <si>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</si>
  <si>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</si>
  <si>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</si>
  <si>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</si>
  <si>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</si>
  <si>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</si>
  <si>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</si>
  <si>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</si>
  <si>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</si>
  <si>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</si>
  <si>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</si>
  <si>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</si>
  <si>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</si>
  <si>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</si>
  <si>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</si>
  <si>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</si>
  <si>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</si>
  <si>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</si>
  <si>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</si>
  <si>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</si>
  <si>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</si>
  <si>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</si>
  <si>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</si>
  <si>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</si>
  <si>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</si>
  <si>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</si>
  <si>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</si>
  <si>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</si>
  <si>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</si>
  <si>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</si>
  <si>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</si>
  <si>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</si>
  <si>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</si>
  <si>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</si>
  <si>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</si>
  <si>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</si>
  <si>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</si>
  <si>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</si>
  <si>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</si>
  <si>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</si>
  <si>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</si>
  <si>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</si>
  <si>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</si>
  <si>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</si>
  <si>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</si>
  <si>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</si>
  <si>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</si>
  <si>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</si>
  <si>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</si>
  <si>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</si>
  <si>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</si>
  <si>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</si>
  <si>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</si>
  <si>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</si>
  <si>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</si>
  <si>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</si>
  <si>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</si>
  <si>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</si>
  <si>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</si>
  <si>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</si>
  <si>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</si>
  <si>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</si>
  <si>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</si>
  <si>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</si>
  <si>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</si>
  <si>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</si>
  <si>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</si>
  <si>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</si>
  <si>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</si>
  <si>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</si>
  <si>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</si>
  <si>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</si>
  <si>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</si>
  <si>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</si>
  <si>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</si>
  <si>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</si>
  <si>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</si>
  <si>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</si>
  <si>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</si>
  <si>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</si>
  <si>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</si>
  <si>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</si>
  <si>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</si>
  <si>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</si>
  <si>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</si>
  <si>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</si>
  <si>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</si>
  <si>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</si>
  <si>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</si>
  <si>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</si>
  <si>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</si>
  <si>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</si>
  <si>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</si>
  <si>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</si>
  <si>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</si>
  <si>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</si>
  <si>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</si>
  <si>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</si>
  <si>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</si>
  <si>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</si>
  <si>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</si>
  <si>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</si>
  <si>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</si>
  <si>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</si>
  <si>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</si>
  <si>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</si>
  <si>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</si>
  <si>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</si>
  <si>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</si>
  <si>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</si>
  <si>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</si>
  <si>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</si>
  <si>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</si>
  <si>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</si>
  <si>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</si>
  <si>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</si>
  <si>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</si>
  <si>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</si>
  <si>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</si>
  <si>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</si>
  <si>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</si>
  <si>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</si>
  <si>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</si>
  <si>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</si>
  <si>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</si>
  <si>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</si>
  <si>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</si>
  <si>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</si>
  <si>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</si>
  <si>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</si>
  <si>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</si>
  <si>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</si>
  <si>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</si>
  <si>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</si>
  <si>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</si>
  <si>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</si>
  <si>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</si>
  <si>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</si>
  <si>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</si>
  <si>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</si>
  <si>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</si>
  <si>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</si>
  <si>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</si>
  <si>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</si>
  <si>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</si>
  <si>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</si>
  <si>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</si>
  <si>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</si>
  <si>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</si>
  <si>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</si>
  <si>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</si>
  <si>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</si>
  <si>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</si>
  <si>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</si>
  <si>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</si>
  <si>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</si>
  <si>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</si>
  <si>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</si>
  <si>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</si>
  <si>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</si>
  <si>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</si>
  <si>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</si>
  <si>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</si>
  <si>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</si>
  <si>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</si>
  <si>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</si>
  <si>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</si>
  <si>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</si>
  <si>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</si>
  <si>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</si>
  <si>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</si>
  <si>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</si>
  <si>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</si>
  <si>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</si>
  <si>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</si>
  <si>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</si>
  <si>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</si>
  <si>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</si>
  <si>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</si>
  <si>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</si>
  <si>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</si>
  <si>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</si>
  <si>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</si>
  <si>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</si>
  <si>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</si>
  <si>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</si>
  <si>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</si>
  <si>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</si>
  <si>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</si>
  <si>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</si>
  <si>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</si>
  <si>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</si>
  <si>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</si>
  <si>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</si>
  <si>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</si>
  <si>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</si>
  <si>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</si>
  <si>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</si>
  <si>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</si>
  <si>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</si>
  <si>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</si>
  <si>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</si>
  <si>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</si>
  <si>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</si>
  <si>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</si>
  <si>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</si>
  <si>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</si>
  <si>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</si>
  <si>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</si>
  <si>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</si>
  <si>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</si>
  <si>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</si>
  <si>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</si>
  <si>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</si>
  <si>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</si>
  <si>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</si>
  <si>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</si>
  <si>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</si>
  <si>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</si>
  <si>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</si>
  <si>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</si>
  <si>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</si>
  <si>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</si>
  <si>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</si>
  <si>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</si>
  <si>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</si>
  <si>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</si>
  <si>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</si>
  <si>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</si>
  <si>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</si>
  <si>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</si>
  <si>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</si>
  <si>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</si>
  <si>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</si>
  <si>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</si>
  <si>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</si>
  <si>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</si>
  <si>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</si>
  <si>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</si>
  <si>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</si>
  <si>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</si>
  <si>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</si>
  <si>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</si>
  <si>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</si>
  <si>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</si>
  <si>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</si>
  <si>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</si>
  <si>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</si>
  <si>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</si>
  <si>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</si>
  <si>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</si>
  <si>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</si>
  <si>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</si>
  <si>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</si>
  <si>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</si>
  <si>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</si>
  <si>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</si>
  <si>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</si>
  <si>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</si>
  <si>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</si>
  <si>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</si>
  <si>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</si>
  <si>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</si>
  <si>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</si>
  <si>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</si>
  <si>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</si>
  <si>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</si>
  <si>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</si>
  <si>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</si>
  <si>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</si>
  <si>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</si>
  <si>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</si>
  <si>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</si>
  <si>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</si>
  <si>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</si>
  <si>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</si>
  <si>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</si>
  <si>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</si>
  <si>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</si>
  <si>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</si>
  <si>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</si>
  <si>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</si>
  <si>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</si>
  <si>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</si>
  <si>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</si>
  <si>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</si>
  <si>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</si>
  <si>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</si>
  <si>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</si>
  <si>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</si>
  <si>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</si>
  <si>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</si>
  <si>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</si>
  <si>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</si>
  <si>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</si>
  <si>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</si>
  <si>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</si>
  <si>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</si>
  <si>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</si>
  <si>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</si>
  <si>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</si>
  <si>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</si>
  <si>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</si>
  <si>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</si>
  <si>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</si>
  <si>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</si>
  <si>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</si>
  <si>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</si>
  <si>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</si>
  <si>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</si>
  <si>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</si>
  <si>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</si>
  <si>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</si>
  <si>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</si>
  <si>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</si>
  <si>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</si>
  <si>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</si>
  <si>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</si>
  <si>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</si>
  <si>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</si>
  <si>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</si>
  <si>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</si>
  <si>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</si>
  <si>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</si>
  <si>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</si>
  <si>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</si>
  <si>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</si>
  <si>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</si>
  <si>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</si>
  <si>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</si>
  <si>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</si>
  <si>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</si>
  <si>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</si>
  <si>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</si>
  <si>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</si>
  <si>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</si>
  <si>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</si>
  <si>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</si>
  <si>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</si>
  <si>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</si>
  <si>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</si>
  <si>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</si>
  <si>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</si>
  <si>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</si>
  <si>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</si>
  <si>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</si>
  <si>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</si>
  <si>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</si>
  <si>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</si>
  <si>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</si>
  <si>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</si>
  <si>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</si>
  <si>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</si>
  <si>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</si>
  <si>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</si>
  <si>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</si>
  <si>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</si>
  <si>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</si>
  <si>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</si>
  <si>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</si>
  <si>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</si>
  <si>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</si>
  <si>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</si>
  <si>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</si>
  <si>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</si>
  <si>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</si>
  <si>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</si>
  <si>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</si>
  <si>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</si>
  <si>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</si>
  <si>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</si>
  <si>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</si>
  <si>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</si>
  <si>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</si>
  <si>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</si>
  <si>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</si>
  <si>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</si>
  <si>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</si>
  <si>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</si>
  <si>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</si>
  <si>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</si>
  <si>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</si>
  <si>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</si>
  <si>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</si>
  <si>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</si>
  <si>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</si>
  <si>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</si>
  <si>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</si>
  <si>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</si>
  <si>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</si>
  <si>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</si>
  <si>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</si>
  <si>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</si>
  <si>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</si>
  <si>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</si>
  <si>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</si>
  <si>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</si>
  <si>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</si>
  <si>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</si>
  <si>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</si>
  <si>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</si>
  <si>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</si>
  <si>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</si>
  <si>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</si>
  <si>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</si>
  <si>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</si>
  <si>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</si>
  <si>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</si>
  <si>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</si>
  <si>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</si>
  <si>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</si>
  <si>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</si>
  <si>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</si>
  <si>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</si>
  <si>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</si>
  <si>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</si>
  <si>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</si>
  <si>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</si>
  <si>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</si>
  <si>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</si>
  <si>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</si>
  <si>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</si>
  <si>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</si>
  <si>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</si>
  <si>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</si>
  <si>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</si>
  <si>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</si>
  <si>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</si>
  <si>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</si>
  <si>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</si>
  <si>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</si>
  <si>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</si>
  <si>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</si>
  <si>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</si>
  <si>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</si>
  <si>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</si>
  <si>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</si>
  <si>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</si>
  <si>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</si>
  <si>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</si>
  <si>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</si>
  <si>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</si>
  <si>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</si>
  <si>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</si>
  <si>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</si>
  <si>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</si>
  <si>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</si>
  <si>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</si>
  <si>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</si>
  <si>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</si>
  <si>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</si>
  <si>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</si>
  <si>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</si>
  <si>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</si>
  <si>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</si>
  <si>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</si>
  <si>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</si>
  <si>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</si>
  <si>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</si>
  <si>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</si>
  <si>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</si>
  <si>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</si>
  <si>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</si>
  <si>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</si>
  <si>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</si>
  <si>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</si>
  <si>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</si>
  <si>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</si>
  <si>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</si>
  <si>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</si>
  <si>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</si>
  <si>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</si>
  <si>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</si>
  <si>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</si>
  <si>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</si>
  <si>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</si>
  <si>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</si>
  <si>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</si>
  <si>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</si>
  <si>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</si>
  <si>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</si>
  <si>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</si>
  <si>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</si>
  <si>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</si>
  <si>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</si>
  <si>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</si>
  <si>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</si>
  <si>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</si>
  <si>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</si>
  <si>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</si>
  <si>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</si>
  <si>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</si>
  <si>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</si>
  <si>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</si>
  <si>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</si>
  <si>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</si>
  <si>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</si>
  <si>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</si>
  <si>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</si>
  <si>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</si>
  <si>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</si>
  <si>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</si>
  <si>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</si>
  <si>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</si>
  <si>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</si>
  <si>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</si>
  <si>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</si>
  <si>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</si>
  <si>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</si>
  <si>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</si>
  <si>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</si>
  <si>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</si>
  <si>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</si>
  <si>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</si>
  <si>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</si>
  <si>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</si>
  <si>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</si>
  <si>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</si>
  <si>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</si>
  <si>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</si>
  <si>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</si>
  <si>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</si>
  <si>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</si>
  <si>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</si>
  <si>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</si>
  <si>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</si>
  <si>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</si>
  <si>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</si>
  <si>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</si>
  <si>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</si>
  <si>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</si>
  <si>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</si>
  <si>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</si>
  <si>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</si>
  <si>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</si>
  <si>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</si>
  <si>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</si>
  <si>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</si>
  <si>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</si>
  <si>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</si>
  <si>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</si>
  <si>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</si>
  <si>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</si>
  <si>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</si>
  <si>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</si>
  <si>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</si>
  <si>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</si>
  <si>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</si>
  <si>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</si>
  <si>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</si>
  <si>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</si>
  <si>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</si>
  <si>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</si>
  <si>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</si>
  <si>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</si>
  <si>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</si>
  <si>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</si>
  <si>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</si>
  <si>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</si>
  <si>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</si>
  <si>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</si>
  <si>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</si>
  <si>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</si>
  <si>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</si>
  <si>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</si>
  <si>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</si>
  <si>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</si>
  <si>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</si>
  <si>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</si>
  <si>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</si>
  <si>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</si>
  <si>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</si>
  <si>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</si>
  <si>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</si>
  <si>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</si>
  <si>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</si>
  <si>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</si>
  <si>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</si>
  <si>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</si>
  <si>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</si>
  <si>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</si>
  <si>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</si>
  <si>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</si>
  <si>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</si>
  <si>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</si>
  <si>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</si>
  <si>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</si>
  <si>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</si>
  <si>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</si>
  <si>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</si>
  <si>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</si>
  <si>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</si>
  <si>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</si>
  <si>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</si>
  <si>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</si>
  <si>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</si>
  <si>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</si>
  <si>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</si>
  <si>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</si>
  <si>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</si>
  <si>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</si>
  <si>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</si>
  <si>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</si>
  <si>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</si>
  <si>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</si>
  <si>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</si>
  <si>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</si>
  <si>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</si>
  <si>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</si>
  <si>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</si>
  <si>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</si>
  <si>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</si>
  <si>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</si>
  <si>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</si>
  <si>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</si>
  <si>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</si>
  <si>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</si>
  <si>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</si>
  <si>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</si>
  <si>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</si>
  <si>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</si>
  <si>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</si>
  <si>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</si>
  <si>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</si>
  <si>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</si>
  <si>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</si>
  <si>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</si>
  <si>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</si>
  <si>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</si>
  <si>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</si>
  <si>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</si>
  <si>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</si>
  <si>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</si>
  <si>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</si>
  <si>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</si>
  <si>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</si>
  <si>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</si>
  <si>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</si>
  <si>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</si>
  <si>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</si>
  <si>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</si>
  <si>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</si>
  <si>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</si>
  <si>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</si>
  <si>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</si>
  <si>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</si>
  <si>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</si>
  <si>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</si>
  <si>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</si>
  <si>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</si>
  <si>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</si>
  <si>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</si>
  <si>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</si>
  <si>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</si>
  <si>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</si>
  <si>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</si>
  <si>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</si>
  <si>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</si>
  <si>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</si>
  <si>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</si>
  <si>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</si>
  <si>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</si>
  <si>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</si>
  <si>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</si>
  <si>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</si>
  <si>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</si>
  <si>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</si>
  <si>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</si>
  <si>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</si>
  <si>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</si>
  <si>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</si>
  <si>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</si>
  <si>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</si>
  <si>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</si>
  <si>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</si>
  <si>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</si>
  <si>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</si>
  <si>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</si>
  <si>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</si>
  <si>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</si>
  <si>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</si>
  <si>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</si>
  <si>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</si>
  <si>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</si>
  <si>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</si>
  <si>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</si>
  <si>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</si>
  <si>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</si>
  <si>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</si>
  <si>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</si>
  <si>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</si>
  <si>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</si>
  <si>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</si>
  <si>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</si>
  <si>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</si>
  <si>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</si>
  <si>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</si>
  <si>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</si>
  <si>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</si>
  <si>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</si>
  <si>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</si>
  <si>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</si>
  <si>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</si>
  <si>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</si>
  <si>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</si>
  <si>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</si>
  <si>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</si>
  <si>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</si>
  <si>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</si>
  <si>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</si>
  <si>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</si>
  <si>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</si>
  <si>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</si>
  <si>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</si>
  <si>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</si>
  <si>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</si>
  <si>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</si>
  <si>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</si>
  <si>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</si>
  <si>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</si>
  <si>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</si>
  <si>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</si>
  <si>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</si>
  <si>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</si>
  <si>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</si>
  <si>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</si>
  <si>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</si>
  <si>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</si>
  <si>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</si>
  <si>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</si>
  <si>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</si>
  <si>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</si>
  <si>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</si>
  <si>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</si>
  <si>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</si>
  <si>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</si>
  <si>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</si>
  <si>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</si>
  <si>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</si>
  <si>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</si>
  <si>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</si>
  <si>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</si>
  <si>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</si>
  <si>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</si>
  <si>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</si>
  <si>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</si>
  <si>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</si>
  <si>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</si>
  <si>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</si>
  <si>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</si>
  <si>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</si>
  <si>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Diversos</t>
  </si>
  <si>
    <t>Blocos</t>
  </si>
  <si>
    <t>Blocos+Viga Baldrame + Viga Superior + Pilares</t>
  </si>
  <si>
    <t>Instalação Hidrossanitárias</t>
  </si>
  <si>
    <r>
      <rPr>
        <b/>
        <sz val="11"/>
        <rFont val="Calibri"/>
        <family val="2"/>
        <scheme val="minor"/>
      </rPr>
      <t xml:space="preserve">Responsável Técnico: </t>
    </r>
    <r>
      <rPr>
        <sz val="11"/>
        <rFont val="Calibri"/>
        <family val="2"/>
        <scheme val="minor"/>
      </rPr>
      <t>Eng. Rafael de Jesus Froz Silva</t>
    </r>
  </si>
  <si>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</si>
  <si>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</si>
  <si>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</si>
  <si>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</si>
  <si>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</si>
  <si>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</si>
  <si>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</si>
  <si>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</si>
  <si>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</si>
  <si>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</si>
  <si>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</si>
  <si>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</si>
  <si>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</si>
  <si>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</si>
  <si>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</si>
  <si>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</si>
  <si>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</si>
  <si>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</si>
  <si>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</si>
  <si>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</si>
  <si>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</si>
  <si>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</si>
  <si>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</si>
  <si>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</si>
  <si>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</si>
  <si>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</si>
  <si>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</si>
  <si>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</si>
  <si>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</si>
  <si>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</si>
  <si>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</si>
  <si>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</si>
  <si>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</si>
  <si>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</si>
  <si>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</si>
  <si>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</si>
  <si>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</si>
  <si>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</si>
  <si>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</si>
  <si>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</si>
  <si>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</si>
  <si>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</si>
  <si>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</si>
  <si>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</si>
  <si>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</si>
  <si>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</si>
  <si>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</si>
  <si>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</si>
  <si>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</si>
  <si>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</si>
  <si>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</si>
  <si>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</si>
  <si>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</si>
  <si>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</si>
  <si>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</si>
  <si>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</si>
  <si>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</si>
  <si>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</si>
  <si>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</si>
  <si>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</si>
  <si>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</si>
  <si>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</si>
  <si>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</si>
  <si>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</si>
  <si>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</si>
  <si>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</si>
  <si>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</si>
  <si>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</si>
  <si>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</si>
  <si>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</si>
  <si>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</si>
  <si>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</si>
  <si>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</si>
  <si>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</si>
  <si>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</si>
  <si>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</si>
  <si>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</si>
  <si>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</si>
  <si>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</si>
  <si>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</si>
  <si>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</si>
  <si>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</si>
  <si>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</si>
  <si>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</si>
  <si>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</si>
  <si>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</si>
  <si>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</si>
  <si>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</si>
  <si>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</si>
  <si>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</si>
  <si>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</si>
  <si>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</si>
  <si>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</si>
  <si>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</si>
  <si>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</si>
  <si>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</si>
  <si>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</si>
  <si>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</si>
  <si>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</si>
  <si>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</si>
  <si>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</si>
  <si>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</si>
  <si>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</si>
  <si>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</si>
  <si>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</si>
  <si>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</si>
  <si>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</si>
  <si>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</si>
  <si>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</si>
  <si>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</si>
  <si>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</si>
  <si>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</si>
  <si>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</si>
  <si>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</si>
  <si>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</si>
  <si>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</si>
  <si>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</si>
  <si>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</si>
  <si>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</si>
  <si>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</si>
  <si>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</si>
  <si>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</si>
  <si>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</si>
  <si>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</si>
  <si>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</si>
  <si>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</si>
  <si>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</si>
  <si>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</si>
  <si>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</si>
  <si>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</si>
  <si>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</si>
  <si>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</si>
  <si>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</si>
  <si>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</si>
  <si>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</si>
  <si>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</si>
  <si>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</si>
  <si>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</si>
  <si>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</si>
  <si>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</si>
  <si>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</si>
  <si>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</si>
  <si>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</si>
  <si>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</si>
  <si>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</si>
  <si>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</si>
  <si>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</si>
  <si>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</si>
  <si>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</si>
  <si>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</si>
  <si>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</si>
  <si>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</si>
  <si>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</si>
  <si>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</si>
  <si>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</si>
  <si>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</si>
  <si>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</si>
  <si>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</si>
  <si>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</si>
  <si>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</si>
  <si>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</si>
  <si>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</si>
  <si>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</si>
  <si>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</si>
  <si>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</si>
  <si>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</si>
  <si>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</si>
  <si>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</si>
  <si>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</si>
  <si>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</si>
  <si>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</si>
  <si>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</si>
  <si>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</si>
  <si>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</si>
  <si>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</si>
  <si>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</si>
  <si>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</si>
  <si>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</si>
  <si>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</si>
  <si>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</si>
  <si>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</si>
  <si>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</si>
  <si>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</si>
  <si>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</si>
  <si>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</si>
  <si>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</si>
  <si>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</si>
  <si>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</si>
  <si>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</si>
  <si>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</si>
  <si>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</si>
  <si>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</si>
  <si>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</si>
  <si>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</si>
  <si>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ALVENARIA DE BLOCOS DE CONCRETO ESTRUTURAL 14X19X29 CM (ESPESSURA 14 CM), FBK = 14,0 MPA, UTILIZANDO PALHETA. AF_10/2022</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</si>
  <si>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</si>
  <si>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</si>
  <si>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</si>
  <si>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</si>
  <si>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AR CONDICIONADO SPLIT INVERTER, HI-WALL (PAREDE), 24000 BTU/H, CICLO FRIO, 60HZ, CLASSIFICACAO A (SELO PROCEL), GAS HFC, CONTROLE S/FIO                                                                                                                                                                                                                                                                                                                                                                   </t>
  </si>
  <si>
    <t xml:space="preserve">COMPRESSOR DE AR REBOCAVEL, VAZAO 89 PCM, PRESSAO EFETIVA DE TRABALHO *102* PSI, MOTOR DIESEL, POTENCIA *20* CV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</si>
  <si>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</si>
  <si>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</si>
  <si>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</si>
  <si>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</si>
  <si>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</si>
  <si>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INSTALAÇÕES ELÉTRICAS </t>
  </si>
  <si>
    <t>PINTURA</t>
  </si>
  <si>
    <t>SEDOP - 02/2024</t>
  </si>
  <si>
    <t>ORSE - 12/2023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</si>
  <si>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</si>
  <si>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</si>
  <si>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</si>
  <si>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</si>
  <si>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</si>
  <si>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</si>
  <si>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</si>
  <si>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</si>
  <si>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</si>
  <si>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</si>
  <si>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</si>
  <si>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</si>
  <si>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</si>
  <si>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</si>
  <si>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</si>
  <si>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</si>
  <si>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</si>
  <si>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</si>
  <si>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</si>
  <si>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</si>
  <si>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</si>
  <si>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</si>
  <si>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</si>
  <si>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</si>
  <si>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</si>
  <si>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</si>
  <si>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</si>
  <si>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</si>
  <si>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</si>
  <si>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</si>
  <si>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</si>
  <si>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</si>
  <si>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</si>
  <si>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</si>
  <si>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</si>
  <si>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</si>
  <si>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</si>
  <si>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</si>
  <si>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</si>
  <si>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</si>
  <si>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</si>
  <si>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</si>
  <si>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</si>
  <si>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</si>
  <si>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</si>
  <si>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</si>
  <si>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</si>
  <si>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</si>
  <si>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</si>
  <si>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</si>
  <si>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</si>
  <si>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</si>
  <si>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</si>
  <si>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</si>
  <si>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</si>
  <si>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</si>
  <si>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</si>
  <si>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</si>
  <si>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</si>
  <si>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</si>
  <si>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</si>
  <si>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</si>
  <si>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</si>
  <si>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</si>
  <si>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</si>
  <si>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</si>
  <si>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</si>
  <si>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</si>
  <si>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</si>
  <si>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</si>
  <si>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</si>
  <si>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</si>
  <si>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</si>
  <si>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</si>
  <si>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</si>
  <si>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</si>
  <si>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</si>
  <si>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</si>
  <si>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</si>
  <si>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</si>
  <si>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</si>
  <si>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</si>
  <si>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</si>
  <si>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</si>
  <si>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</si>
  <si>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</si>
  <si>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</si>
  <si>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</si>
  <si>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</si>
  <si>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</si>
  <si>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</si>
  <si>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</si>
  <si>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</si>
  <si>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</si>
  <si>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</si>
  <si>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</si>
  <si>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</si>
  <si>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</si>
  <si>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</si>
  <si>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</si>
  <si>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</si>
  <si>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</si>
  <si>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</si>
  <si>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</si>
  <si>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</si>
  <si>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</si>
  <si>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</si>
  <si>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</si>
  <si>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</si>
  <si>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</si>
  <si>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</si>
  <si>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</si>
  <si>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</si>
  <si>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</si>
  <si>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</si>
  <si>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</si>
  <si>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</si>
  <si>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</si>
  <si>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</si>
  <si>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</si>
  <si>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</si>
  <si>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</si>
  <si>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</si>
  <si>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</si>
  <si>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</si>
  <si>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</si>
  <si>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</si>
  <si>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</si>
  <si>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</si>
  <si>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</si>
  <si>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</si>
  <si>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</si>
  <si>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</si>
  <si>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</si>
  <si>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</si>
  <si>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</si>
  <si>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</si>
  <si>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</si>
  <si>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</si>
  <si>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</si>
  <si>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</si>
  <si>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</si>
  <si>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</si>
  <si>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</si>
  <si>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</si>
  <si>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</si>
  <si>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</si>
  <si>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</si>
  <si>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</si>
  <si>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</si>
  <si>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</si>
  <si>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</si>
  <si>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</si>
  <si>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</si>
  <si>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</si>
  <si>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</si>
  <si>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</si>
  <si>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</si>
  <si>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</si>
  <si>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</si>
  <si>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</si>
  <si>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</si>
  <si>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</si>
  <si>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</si>
  <si>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</si>
  <si>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</si>
  <si>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</si>
  <si>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</si>
  <si>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</si>
  <si>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</si>
  <si>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</si>
  <si>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</si>
  <si>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</si>
  <si>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</si>
  <si>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</si>
  <si>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</si>
  <si>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</si>
  <si>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</si>
  <si>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</si>
  <si>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</si>
  <si>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</si>
  <si>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</si>
  <si>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</si>
  <si>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</si>
  <si>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</si>
  <si>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</si>
  <si>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</si>
  <si>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</si>
  <si>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</si>
  <si>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</si>
  <si>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</si>
  <si>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</si>
  <si>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</si>
  <si>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</si>
  <si>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</si>
  <si>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</si>
  <si>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</si>
  <si>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</si>
  <si>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</si>
  <si>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</si>
  <si>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</si>
  <si>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</si>
  <si>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</si>
  <si>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</si>
  <si>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</si>
  <si>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</si>
  <si>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</si>
  <si>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</si>
  <si>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</si>
  <si>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</si>
  <si>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</si>
  <si>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</si>
  <si>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</si>
  <si>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</si>
  <si>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</si>
  <si>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</si>
  <si>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</si>
  <si>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</si>
  <si>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</si>
  <si>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</si>
  <si>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</si>
  <si>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</si>
  <si>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</si>
  <si>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</si>
  <si>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</si>
  <si>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</si>
  <si>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</si>
  <si>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</si>
  <si>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</si>
  <si>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</si>
  <si>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</si>
  <si>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</si>
  <si>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</si>
  <si>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</si>
  <si>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</si>
  <si>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</si>
  <si>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</si>
  <si>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</si>
  <si>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</si>
  <si>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</si>
  <si>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</si>
  <si>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</si>
  <si>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</si>
  <si>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</si>
  <si>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</si>
  <si>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</si>
  <si>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</si>
  <si>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</si>
  <si>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</si>
  <si>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</si>
  <si>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</si>
  <si>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</si>
  <si>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</si>
  <si>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</si>
  <si>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</si>
  <si>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</si>
  <si>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</si>
  <si>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</si>
  <si>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</si>
  <si>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</si>
  <si>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</si>
  <si>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</si>
  <si>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</si>
  <si>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</si>
  <si>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</si>
  <si>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</si>
  <si>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</si>
  <si>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</si>
  <si>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</si>
  <si>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</si>
  <si>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</si>
  <si>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</si>
  <si>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</si>
  <si>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</si>
  <si>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</si>
  <si>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</si>
  <si>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</si>
  <si>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</si>
  <si>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</si>
  <si>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</si>
  <si>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</si>
  <si>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</si>
  <si>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</si>
  <si>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</si>
  <si>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</si>
  <si>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</si>
  <si>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</si>
  <si>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</si>
  <si>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</si>
  <si>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</si>
  <si>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</si>
  <si>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</si>
  <si>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</si>
  <si>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</si>
  <si>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</si>
  <si>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</si>
  <si>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</si>
  <si>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</si>
  <si>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</si>
  <si>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</si>
  <si>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</si>
  <si>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</si>
  <si>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</si>
  <si>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</si>
  <si>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</si>
  <si>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</si>
  <si>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</si>
  <si>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</si>
  <si>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</si>
  <si>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</si>
  <si>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</si>
  <si>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</si>
  <si>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</si>
  <si>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</si>
  <si>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</si>
  <si>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</si>
  <si>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</si>
  <si>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</si>
  <si>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</si>
  <si>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</si>
  <si>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</si>
  <si>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</si>
  <si>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</si>
  <si>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</si>
  <si>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</si>
  <si>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</si>
  <si>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</si>
  <si>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</si>
  <si>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</si>
  <si>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</si>
  <si>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</si>
  <si>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</si>
  <si>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</si>
  <si>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</si>
  <si>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CONTRAPISO EM ARGAMASSA PRONTA, PREPARO MANUAL, APLICADO EM ÁREAS SECAS SOBRE LAJE, ADERIDO, ACABAMENTO NÃO REFORÇADO, ESPESSURA 2CM. AF_07/2021</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</si>
  <si>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</si>
  <si>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</si>
  <si>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</si>
  <si>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</si>
  <si>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</si>
  <si>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</si>
  <si>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</si>
  <si>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</si>
  <si>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</si>
  <si>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</si>
  <si>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</si>
  <si>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</si>
  <si>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</si>
  <si>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</si>
  <si>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</si>
  <si>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</si>
  <si>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</si>
  <si>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</si>
  <si>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</si>
  <si>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</si>
  <si>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</si>
  <si>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</si>
  <si>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</si>
  <si>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</si>
  <si>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</si>
  <si>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</si>
  <si>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</si>
  <si>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</si>
  <si>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</si>
  <si>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</si>
  <si>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</si>
  <si>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</si>
  <si>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</si>
  <si>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</si>
  <si>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</si>
  <si>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</si>
  <si>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</si>
  <si>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</si>
  <si>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</si>
  <si>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</si>
  <si>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</si>
  <si>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</si>
  <si>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</si>
  <si>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</si>
  <si>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</si>
  <si>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</si>
  <si>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</si>
  <si>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</si>
  <si>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</si>
  <si>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</si>
  <si>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</si>
  <si>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</si>
  <si>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</si>
  <si>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</si>
  <si>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</si>
  <si>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</si>
  <si>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</si>
  <si>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</si>
  <si>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</si>
  <si>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</si>
  <si>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</si>
  <si>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</si>
  <si>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</si>
  <si>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</si>
  <si>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</si>
  <si>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</si>
  <si>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</si>
  <si>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</si>
  <si>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</si>
  <si>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</si>
  <si>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</si>
  <si>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</si>
  <si>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</si>
  <si>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</si>
  <si>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</si>
  <si>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</si>
  <si>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 xml:space="preserve">ADITIVO IMPERMEABILIZANTE CRISTALIZANTE PARA CONCRETO                                                                                                                                                                                                                                                                                                                                                                                                                                                     </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</si>
  <si>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</si>
  <si>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</si>
  <si>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</si>
  <si>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</si>
  <si>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</si>
  <si>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</si>
  <si>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</si>
  <si>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</si>
  <si>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</si>
  <si>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BARRA DE ACO CHATO, RETANGULAR, 25,4 MM X 4,76 MM (L X E), 0,94 KG/M                                                                                                                                                                                                                                                                                                                                                                                                                                      </t>
  </si>
  <si>
    <t xml:space="preserve">BLASTER, DINAMITADOR OU CABO DE FOGO (HORISTA)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</si>
  <si>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</si>
  <si>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</si>
  <si>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</si>
  <si>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</si>
  <si>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</si>
  <si>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</si>
  <si>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</si>
  <si>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</si>
  <si>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</si>
  <si>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</si>
  <si>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</si>
  <si>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</si>
  <si>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</si>
  <si>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</si>
  <si>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</si>
  <si>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</si>
  <si>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</si>
  <si>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</si>
  <si>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</si>
  <si>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</si>
  <si>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</si>
  <si>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</si>
  <si>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</si>
  <si>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</si>
  <si>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</si>
  <si>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</si>
  <si>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</si>
  <si>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</si>
  <si>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</si>
  <si>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</si>
  <si>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</si>
  <si>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</si>
  <si>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</si>
  <si>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</si>
  <si>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</si>
  <si>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</si>
  <si>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</si>
  <si>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</si>
  <si>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CURVA 90 GRAUS DE BARRA CHATA EM ALUMINIO 3/4" X 1/4" X 300 MM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</si>
  <si>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</si>
  <si>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</si>
  <si>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</si>
  <si>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</si>
  <si>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</si>
  <si>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</si>
  <si>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</si>
  <si>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</si>
  <si>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</si>
  <si>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</si>
  <si>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</si>
  <si>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</si>
  <si>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</si>
  <si>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</si>
  <si>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</si>
  <si>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</si>
  <si>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</si>
  <si>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</si>
  <si>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</si>
  <si>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</si>
  <si>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</si>
  <si>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</si>
  <si>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GANCHO CHATO EM ACO GALVANIZADO, L = 110 MM, RECOBRIMENTO = 100MM, SECAO 1/8 X 1/2" (3 MM X 12 MM), PARA FIXAR TELHA DE FIBROCIMENTO ONDULADA                                                                                                                                                                                                                                                                                                                                                             </t>
  </si>
  <si>
    <t xml:space="preserve">GRAMPO U DE 5/8 " N8 EM ACO GALVANIZADO                                                                                                                                                                                                                                                                                                                                                                                                                                                                   </t>
  </si>
  <si>
    <t xml:space="preserve">GRAXA LUBRIFICANTE A BASE DE LITIO, DE MULTIPLAS APLICACOES E CONTENDO ADITIVOS DE EXTREMA PRESSAO (GRAU DE VISCOSIDADE NLGI 2)                                                                                                                                                                                                                                                                                                                                                                           </t>
  </si>
  <si>
    <t xml:space="preserve">HASTE RETA DE ACO GALVANIZADO, H = *30* CM, BASE RETANGULAR, PARA FIXACAO DE CONCERTINA SIMPLES DE 30 CM (NAO INCLUI OS FIXADORES)                                                                                                                                                                                                                                                                                                                                                                        </t>
  </si>
  <si>
    <t xml:space="preserve">INSTALADOR DE TUBULACOES - TUBOS/EQUIPAMENTOS (HORISTA)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</si>
  <si>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</si>
  <si>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</si>
  <si>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</si>
  <si>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</si>
  <si>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</si>
  <si>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</si>
  <si>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</si>
  <si>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</si>
  <si>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</si>
  <si>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</si>
  <si>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LOCACAO DE ANDAIME METALICO TIPO FACHADEIRO, PECAS COM APROXIMADAMENTE 1,20 M DE LARGURA E 2,0 M DE ALTURA, INCLUINDO DIAGONAIS EM X, BARRAS DE LIGACAO, SAPATAS E DEMAIS ITENS NECESSARIOS A MONTAGEM (NAO INCLUI INSTALACAO)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</si>
  <si>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</si>
  <si>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</si>
  <si>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</si>
  <si>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</si>
  <si>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</si>
  <si>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</si>
  <si>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</si>
  <si>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</si>
  <si>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MECANICO DE EQUIPAMENTOS PESADOS (HORISTA)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</si>
  <si>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</si>
  <si>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</si>
  <si>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</si>
  <si>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</si>
  <si>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</si>
  <si>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</si>
  <si>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</si>
  <si>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</si>
  <si>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</si>
  <si>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</si>
  <si>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</si>
  <si>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</si>
  <si>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</si>
  <si>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</si>
  <si>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</si>
  <si>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</si>
  <si>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</si>
  <si>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</si>
  <si>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</si>
  <si>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</si>
  <si>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</si>
  <si>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</si>
  <si>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</si>
  <si>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</si>
  <si>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</si>
  <si>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</si>
  <si>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</si>
  <si>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</si>
  <si>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</si>
  <si>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</si>
  <si>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</si>
  <si>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</si>
  <si>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</si>
  <si>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</si>
  <si>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</si>
  <si>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</si>
  <si>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</si>
  <si>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</si>
  <si>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</si>
  <si>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</si>
  <si>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</si>
  <si>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</si>
  <si>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</si>
  <si>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POCEIRO / ESCAVADOR DE VALAS E TUBULOES (HORISTA)                                                                                                                                                                                                                                                                                                                                                                                                                                                         </t>
  </si>
  <si>
    <t xml:space="preserve">PORTA CORTA-FOGO SIMPLES PARA SAIDA DE EMERGENCIA, 1 FOLHA DE ABRIR, 5 CM, ACABAMENTO NATURAL / SEM PINTURA, COM FECHADURA TIPO TRINCO, DOBRADICAS E BATENTE, VAO LUZ DE 90 X 210 CM, CLASSE P-90 (NBR 11742)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</si>
  <si>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</si>
  <si>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</si>
  <si>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</si>
  <si>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</si>
  <si>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</si>
  <si>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</si>
  <si>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</si>
  <si>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</si>
  <si>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</si>
  <si>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</si>
  <si>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</si>
  <si>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</si>
  <si>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</si>
  <si>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</si>
  <si>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</si>
  <si>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</si>
  <si>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</si>
  <si>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</si>
  <si>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</si>
  <si>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SUPORTE PARA CALHA DE 150 MM EM ACO GALVANIZADO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</si>
  <si>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</si>
  <si>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</si>
  <si>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</si>
  <si>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</si>
  <si>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</si>
  <si>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</si>
  <si>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</si>
  <si>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</si>
  <si>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</si>
  <si>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</si>
  <si>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</si>
  <si>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</si>
  <si>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</si>
  <si>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</si>
  <si>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</si>
  <si>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</si>
  <si>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</si>
  <si>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</si>
  <si>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 PLASTICO, DN 16 MM, PARA CONEXAO COM CRIMPAGEM, EM TUBO PEX PARA INST. AGUA QUENTE/FRIA                                                                                                                                                                                                                                                                                                                                                                                                               </t>
  </si>
  <si>
    <t xml:space="preserve">TECNICO EM SONDAGEM (HORISTA)                                                                                                                                                                                                                                                                                                                                                                                                                                                                             </t>
  </si>
  <si>
    <t xml:space="preserve">TORNEIRA ELETRICA DE PAREDE, PLASTICA, BICA ALTA, PARA COZINHA, 5500 W (110/220 V)                                                                                                                                                                                                                                                                                                                                                                                                                        </t>
  </si>
  <si>
    <t xml:space="preserve">TUBO DE DESCIDA EXTERNO, DE PVC, PARA CAIXA DE DESCARGA EXTERNA ALTA - DIAMETRO DE 40 MM E ALTURA DE APROXIMADAMENTE 1,55 M                                                                                                                                                                                                                                                                                                                                                                               </t>
  </si>
  <si>
    <t xml:space="preserve">TUBO DE REVESTIMENTO, EM ACO, CORPO SCHEDULE 40, PONTEIRA SCHEDULE 80, ROSQUEAVEL E SEGMENTADO PARA PERFURACAO, DIAMETRO 10'' (273 MM)                                                                                                                                                                                                                                                                                                                                                                    </t>
  </si>
  <si>
    <t xml:space="preserve">UNIAO COM FLANGE PPR, COM PARAFUSOS, DN 40 MM, PARA AGUA QUENTE PREDIAL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</si>
  <si>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</si>
  <si>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</si>
  <si>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</si>
  <si>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</si>
  <si>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</si>
  <si>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</si>
  <si>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</si>
  <si>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r>
      <rPr>
        <b/>
        <sz val="8"/>
        <rFont val="Arial"/>
        <family val="2"/>
      </rPr>
      <t>SERVIÇOS PRELIMINARES:</t>
    </r>
  </si>
  <si>
    <r>
      <rPr>
        <sz val="8"/>
        <rFont val="Arial MT"/>
        <family val="2"/>
      </rPr>
      <t xml:space="preserve">Aluguel de andaime metálico tipo fachadeiro (incluindo montagem e
</t>
    </r>
    <r>
      <rPr>
        <sz val="8"/>
        <rFont val="Arial MT"/>
        <family val="2"/>
      </rPr>
      <t>desmontagem)</t>
    </r>
  </si>
  <si>
    <r>
      <rPr>
        <sz val="8"/>
        <rFont val="Arial MT"/>
        <family val="2"/>
      </rPr>
      <t>m²/mês</t>
    </r>
  </si>
  <si>
    <r>
      <rPr>
        <sz val="8"/>
        <rFont val="Arial MT"/>
        <family val="2"/>
      </rPr>
      <t>Aluguel e montagem de andaime metálico</t>
    </r>
  </si>
  <si>
    <r>
      <rPr>
        <sz val="8"/>
        <rFont val="Arial MT"/>
        <family val="2"/>
      </rPr>
      <t>Andaime de madeira</t>
    </r>
  </si>
  <si>
    <r>
      <rPr>
        <sz val="8"/>
        <rFont val="Arial MT"/>
        <family val="2"/>
      </rPr>
      <t>m²</t>
    </r>
  </si>
  <si>
    <r>
      <rPr>
        <sz val="8"/>
        <rFont val="Arial MT"/>
        <family val="2"/>
      </rPr>
      <t>Barracão de madeira (incl. instalações)</t>
    </r>
  </si>
  <si>
    <r>
      <rPr>
        <sz val="8"/>
        <rFont val="Arial MT"/>
        <family val="2"/>
      </rPr>
      <t>Barracão de madeira/Almoxarifado</t>
    </r>
  </si>
  <si>
    <r>
      <rPr>
        <sz val="8"/>
        <rFont val="Arial MT"/>
        <family val="2"/>
      </rPr>
      <t>Desmatamento mecanico c/trator D-6</t>
    </r>
  </si>
  <si>
    <r>
      <rPr>
        <sz val="8"/>
        <rFont val="Arial MT"/>
        <family val="2"/>
      </rPr>
      <t>Destocamento manual de arvores d=30cm</t>
    </r>
  </si>
  <si>
    <r>
      <rPr>
        <sz val="8"/>
        <rFont val="Arial MT"/>
        <family val="2"/>
      </rPr>
      <t>un</t>
    </r>
  </si>
  <si>
    <r>
      <rPr>
        <sz val="8"/>
        <rFont val="Arial MT"/>
        <family val="2"/>
      </rPr>
      <t>Furo de sondagem - até 15m</t>
    </r>
  </si>
  <si>
    <r>
      <rPr>
        <sz val="8"/>
        <rFont val="Arial MT"/>
        <family val="2"/>
      </rPr>
      <t>Furo de sondagem - mais de 15m</t>
    </r>
  </si>
  <si>
    <r>
      <rPr>
        <sz val="8"/>
        <rFont val="Arial MT"/>
        <family val="2"/>
      </rPr>
      <t>Levantamento planialtimétrico  c/ aparelho</t>
    </r>
  </si>
  <si>
    <r>
      <rPr>
        <sz val="8"/>
        <rFont val="Arial MT"/>
        <family val="2"/>
      </rPr>
      <t>Levantamento planimetrico a trena</t>
    </r>
  </si>
  <si>
    <r>
      <rPr>
        <sz val="8"/>
        <rFont val="Arial MT"/>
        <family val="2"/>
      </rPr>
      <t>Licenças e taxas da obra (acima de 500m2)</t>
    </r>
  </si>
  <si>
    <r>
      <rPr>
        <sz val="8"/>
        <rFont val="Arial MT"/>
        <family val="2"/>
      </rPr>
      <t>cj</t>
    </r>
  </si>
  <si>
    <r>
      <rPr>
        <sz val="8"/>
        <rFont val="Arial MT"/>
        <family val="2"/>
      </rPr>
      <t>Licenças e taxas da obra (até 100m2)</t>
    </r>
  </si>
  <si>
    <r>
      <rPr>
        <sz val="8"/>
        <rFont val="Arial MT"/>
        <family val="2"/>
      </rPr>
      <t>Licenças e taxas da obra (até 500m2)</t>
    </r>
  </si>
  <si>
    <r>
      <rPr>
        <sz val="8"/>
        <rFont val="Arial MT"/>
        <family val="2"/>
      </rPr>
      <t>Limpeza do terreno</t>
    </r>
  </si>
  <si>
    <r>
      <rPr>
        <sz val="8"/>
        <rFont val="Arial MT"/>
        <family val="2"/>
      </rPr>
      <t>Locação da obra a aparelho</t>
    </r>
  </si>
  <si>
    <r>
      <rPr>
        <sz val="8"/>
        <rFont val="Arial MT"/>
        <family val="2"/>
      </rPr>
      <t>Locação da obra a trena</t>
    </r>
  </si>
  <si>
    <r>
      <rPr>
        <sz val="8"/>
        <rFont val="Arial MT"/>
        <family val="2"/>
      </rPr>
      <t>Locação planimetrica de linha</t>
    </r>
  </si>
  <si>
    <r>
      <rPr>
        <sz val="8"/>
        <rFont val="Arial MT"/>
        <family val="2"/>
      </rPr>
      <t>m</t>
    </r>
  </si>
  <si>
    <r>
      <rPr>
        <sz val="8"/>
        <rFont val="Arial MT"/>
        <family val="2"/>
      </rPr>
      <t>Mobilização e Desmobilização de pessoal e equipamentos</t>
    </r>
  </si>
  <si>
    <r>
      <rPr>
        <sz val="8"/>
        <rFont val="Arial MT"/>
        <family val="2"/>
      </rPr>
      <t>Placa da obra em chapa galvanizada</t>
    </r>
  </si>
  <si>
    <r>
      <rPr>
        <sz val="8"/>
        <rFont val="Arial MT"/>
        <family val="2"/>
      </rPr>
      <t>Placa de obra em lona com plotagem de gráfica</t>
    </r>
  </si>
  <si>
    <r>
      <rPr>
        <sz val="8"/>
        <rFont val="Arial MT"/>
        <family val="2"/>
      </rPr>
      <t>Tapume c/ chapa de madeirit resinado e=10mm (h=2.20m)</t>
    </r>
  </si>
  <si>
    <r>
      <rPr>
        <sz val="8"/>
        <rFont val="Arial MT"/>
        <family val="2"/>
      </rPr>
      <t>Tapume metálico</t>
    </r>
  </si>
  <si>
    <r>
      <rPr>
        <b/>
        <sz val="8"/>
        <rFont val="Arial"/>
        <family val="2"/>
      </rPr>
      <t>ADMINISTRAÇÃO LOCAL DA OBRA</t>
    </r>
  </si>
  <si>
    <r>
      <rPr>
        <sz val="8"/>
        <rFont val="Arial MT"/>
        <family val="2"/>
      </rPr>
      <t>ALMOXARIFE COM ENCARGOS COMPLEMENTARES</t>
    </r>
  </si>
  <si>
    <r>
      <rPr>
        <sz val="8"/>
        <rFont val="Arial MT"/>
        <family val="2"/>
      </rPr>
      <t>mês</t>
    </r>
  </si>
  <si>
    <r>
      <rPr>
        <sz val="8"/>
        <rFont val="Arial MT"/>
        <family val="2"/>
      </rPr>
      <t>APONTADOR OU APROPRIADOR COM ENCARGOS COMPLEMENTARES</t>
    </r>
  </si>
  <si>
    <r>
      <rPr>
        <sz val="8"/>
        <rFont val="Arial MT"/>
        <family val="2"/>
      </rPr>
      <t>ENCARREGADO GERAL DE OBRAS COM ENCARGOS COMPLEMENTARES</t>
    </r>
  </si>
  <si>
    <r>
      <rPr>
        <sz val="8"/>
        <rFont val="Arial MT"/>
        <family val="2"/>
      </rPr>
      <t>ENGENHEIRO CIVIL/ ELETRICISTA/SANITARISTA/MECANICO E ARQUITETO DE OBRA JUNIOR COM ENCARGOS COMPLEMENTARES</t>
    </r>
  </si>
  <si>
    <r>
      <rPr>
        <sz val="8"/>
        <rFont val="Arial MT"/>
        <family val="2"/>
      </rPr>
      <t>ENGENHEIRO CIVIL/ELETRICISTA/SANITARISTA/MECANICO E ARQUITETO DE OBRA SENIOR COM ENCARGOS COMPLEMENTARES</t>
    </r>
  </si>
  <si>
    <r>
      <rPr>
        <sz val="8"/>
        <rFont val="Arial MT"/>
        <family val="2"/>
      </rPr>
      <t>MESTRE DE OBRAS COM ENCARGOS COMPLEMENTARES</t>
    </r>
  </si>
  <si>
    <r>
      <rPr>
        <sz val="8"/>
        <rFont val="Arial MT"/>
        <family val="2"/>
      </rPr>
      <t>TECNICO DE EDIFICACOES COM ENCARGOS COMPLEMENTARES</t>
    </r>
  </si>
  <si>
    <r>
      <rPr>
        <b/>
        <sz val="8"/>
        <rFont val="Arial"/>
        <family val="2"/>
      </rPr>
      <t>L.S.h</t>
    </r>
  </si>
  <si>
    <r>
      <rPr>
        <b/>
        <sz val="8"/>
        <rFont val="Arial"/>
        <family val="2"/>
      </rPr>
      <t>L.S.m</t>
    </r>
  </si>
  <si>
    <r>
      <rPr>
        <b/>
        <sz val="6.5"/>
        <rFont val="Tahoma"/>
        <family val="2"/>
      </rPr>
      <t>Cod</t>
    </r>
  </si>
  <si>
    <r>
      <rPr>
        <b/>
        <sz val="6.5"/>
        <rFont val="Tahoma"/>
        <family val="2"/>
      </rPr>
      <t>Nome</t>
    </r>
  </si>
  <si>
    <r>
      <rPr>
        <b/>
        <sz val="6.5"/>
        <rFont val="Tahoma"/>
        <family val="2"/>
      </rPr>
      <t>un</t>
    </r>
  </si>
  <si>
    <r>
      <rPr>
        <b/>
        <sz val="6.5"/>
        <rFont val="Tahoma"/>
        <family val="2"/>
      </rPr>
      <t>Custo Unitário</t>
    </r>
  </si>
  <si>
    <r>
      <rPr>
        <sz val="8"/>
        <rFont val="Arial MT"/>
        <family val="2"/>
      </rPr>
      <t xml:space="preserve">TÉCNICO EM SEGURANÇA DO TRABALHO COM ENCARGOS
</t>
    </r>
    <r>
      <rPr>
        <sz val="8"/>
        <rFont val="Arial MT"/>
        <family val="2"/>
      </rPr>
      <t>COMPLEMENTARES</t>
    </r>
  </si>
  <si>
    <r>
      <rPr>
        <sz val="8"/>
        <rFont val="Arial MT"/>
        <family val="2"/>
      </rPr>
      <t>VIGIA DIURNO COM ENCARGOS COMPLEMENTARES</t>
    </r>
  </si>
  <si>
    <r>
      <rPr>
        <sz val="8"/>
        <rFont val="Arial MT"/>
        <family val="2"/>
      </rPr>
      <t>h</t>
    </r>
  </si>
  <si>
    <r>
      <rPr>
        <sz val="8"/>
        <rFont val="Arial MT"/>
        <family val="2"/>
      </rPr>
      <t>VIGIA NOTURNO COM ENCARGOS COMPLEMENTARES</t>
    </r>
  </si>
  <si>
    <r>
      <rPr>
        <b/>
        <sz val="8"/>
        <rFont val="Arial"/>
        <family val="2"/>
      </rPr>
      <t>MÃO DE OBRA OPERACIONAL</t>
    </r>
  </si>
  <si>
    <r>
      <rPr>
        <sz val="8"/>
        <rFont val="Arial MT"/>
        <family val="2"/>
      </rPr>
      <t>AJUDANTE DE ARMADOR COM ENCARGOS COMPLEMENTARES</t>
    </r>
  </si>
  <si>
    <r>
      <rPr>
        <sz val="8"/>
        <rFont val="Arial MT"/>
        <family val="2"/>
      </rPr>
      <t>AJUDANTE DE CARPINTEIRO COM ENCARGOS COMPLEMENTARES</t>
    </r>
  </si>
  <si>
    <r>
      <rPr>
        <sz val="8"/>
        <rFont val="Arial MT"/>
        <family val="2"/>
      </rPr>
      <t>AJUDANTE DE MONTADOR COM ENCARGOS COMPLEMENTARES</t>
    </r>
  </si>
  <si>
    <r>
      <rPr>
        <sz val="8"/>
        <rFont val="Arial MT"/>
        <family val="2"/>
      </rPr>
      <t>AJUDANTE DE PEDREIRO COM ENCARGOS COMPLEMENTARES</t>
    </r>
  </si>
  <si>
    <r>
      <rPr>
        <sz val="8"/>
        <rFont val="Arial MT"/>
        <family val="2"/>
      </rPr>
      <t>AJUDANTE ESPECIALIZADO COM ENCARGOS COMPLEMENTARES</t>
    </r>
  </si>
  <si>
    <r>
      <rPr>
        <sz val="8"/>
        <rFont val="Arial MT"/>
        <family val="2"/>
      </rPr>
      <t>ARMADOR COM ENCARGOS COMPLEMENTARES</t>
    </r>
  </si>
  <si>
    <r>
      <rPr>
        <sz val="8"/>
        <rFont val="Arial MT"/>
        <family val="2"/>
      </rPr>
      <t>AUXILIAR DE ELETRICISTA COM ENCARGOS COMPLEMENTARES</t>
    </r>
  </si>
  <si>
    <r>
      <rPr>
        <sz val="8"/>
        <rFont val="Arial MT"/>
        <family val="2"/>
      </rPr>
      <t xml:space="preserve">AUXILIAR DE ENCANADOR OU BOMBEIRO HIDRÁULICO COM ENCARGOS
</t>
    </r>
    <r>
      <rPr>
        <sz val="8"/>
        <rFont val="Arial MT"/>
        <family val="2"/>
      </rPr>
      <t>COMPLEMENTARES</t>
    </r>
  </si>
  <si>
    <r>
      <rPr>
        <sz val="8"/>
        <rFont val="Arial MT"/>
        <family val="2"/>
      </rPr>
      <t>AUXILIAR DE SERRALHEIRO COM ENCARGOS COMPLEMENTARES</t>
    </r>
  </si>
  <si>
    <r>
      <rPr>
        <sz val="8"/>
        <rFont val="Arial MT"/>
        <family val="2"/>
      </rPr>
      <t>AUXILIAR DE SERVIÇOS GERAIS COM ENCARGOS COMPLEMENTARES</t>
    </r>
  </si>
  <si>
    <r>
      <rPr>
        <sz val="8"/>
        <rFont val="Arial MT"/>
        <family val="2"/>
      </rPr>
      <t>CALAFETADOR/CALAFATE COM ENCARGOS COMPLEMENTARES</t>
    </r>
  </si>
  <si>
    <r>
      <rPr>
        <sz val="8"/>
        <rFont val="Arial MT"/>
        <family val="2"/>
      </rPr>
      <t>CALCETEIRO COM ENCARGOS COMPLEMENTARES</t>
    </r>
  </si>
  <si>
    <r>
      <rPr>
        <sz val="8"/>
        <rFont val="Arial MT"/>
        <family val="2"/>
      </rPr>
      <t>CARPINTEIRO COM ENCARGOS COMPLEMENTARES</t>
    </r>
  </si>
  <si>
    <r>
      <rPr>
        <sz val="8"/>
        <rFont val="Arial MT"/>
        <family val="2"/>
      </rPr>
      <t>ELETRICISTA COM ENCARGOS COMPLEMENTARES</t>
    </r>
  </si>
  <si>
    <r>
      <rPr>
        <sz val="8"/>
        <rFont val="Arial MT"/>
        <family val="2"/>
      </rPr>
      <t>ELETROTÉCNICO COM ENCARGOS COMPLEMENTARES</t>
    </r>
  </si>
  <si>
    <r>
      <rPr>
        <sz val="8"/>
        <rFont val="Arial MT"/>
        <family val="2"/>
      </rPr>
      <t xml:space="preserve">ENCANADOR OU BOMBEIRO HIDRÁULICO COM ENCARGOS
</t>
    </r>
    <r>
      <rPr>
        <sz val="8"/>
        <rFont val="Arial MT"/>
        <family val="2"/>
      </rPr>
      <t>COMPLEMENTARES</t>
    </r>
  </si>
  <si>
    <r>
      <rPr>
        <sz val="8"/>
        <rFont val="Arial MT"/>
        <family val="2"/>
      </rPr>
      <t>GESSEIRO COM ENCARGOS COMPLEMENTARES</t>
    </r>
  </si>
  <si>
    <r>
      <rPr>
        <sz val="8"/>
        <rFont val="Arial MT"/>
        <family val="2"/>
      </rPr>
      <t>JARDINEIRO COM ENCARGOS COMPLEMENTARES</t>
    </r>
  </si>
  <si>
    <r>
      <rPr>
        <sz val="8"/>
        <rFont val="Arial MT"/>
        <family val="2"/>
      </rPr>
      <t>MARMORISTA/GRANITEIRO COM ENCARGOS COMPLEMENTARES</t>
    </r>
  </si>
  <si>
    <r>
      <rPr>
        <sz val="8"/>
        <rFont val="Arial MT"/>
        <family val="2"/>
      </rPr>
      <t>MONTADOR COM ENCARGOS COMPLEMENTARES</t>
    </r>
  </si>
  <si>
    <r>
      <rPr>
        <sz val="8"/>
        <rFont val="Arial MT"/>
        <family val="2"/>
      </rPr>
      <t>MONTADOR ELETROMECÃNICO COM ENCARGOS COMPLEMENTARES</t>
    </r>
  </si>
  <si>
    <r>
      <rPr>
        <sz val="8"/>
        <rFont val="Arial MT"/>
        <family val="2"/>
      </rPr>
      <t xml:space="preserve">OPERADOR DE BETONEIRA/MISTURADOR COM ENCARGOS
</t>
    </r>
    <r>
      <rPr>
        <sz val="8"/>
        <rFont val="Arial MT"/>
        <family val="2"/>
      </rPr>
      <t>COMPLEMENTARES</t>
    </r>
  </si>
  <si>
    <r>
      <rPr>
        <sz val="8"/>
        <rFont val="Arial MT"/>
        <family val="2"/>
      </rPr>
      <t>PEDREIRO COM ENCARGOS COMPLEMENTARES</t>
    </r>
  </si>
  <si>
    <r>
      <rPr>
        <sz val="8"/>
        <rFont val="Arial MT"/>
        <family val="2"/>
      </rPr>
      <t>PINTOR COM ENCARGOS COMPLEMENTARES</t>
    </r>
  </si>
  <si>
    <r>
      <rPr>
        <sz val="8"/>
        <rFont val="Arial MT"/>
        <family val="2"/>
      </rPr>
      <t>SERRALHEIRO COM ENCARGOS COMPLEMENTARES</t>
    </r>
  </si>
  <si>
    <r>
      <rPr>
        <sz val="8"/>
        <rFont val="Arial MT"/>
        <family val="2"/>
      </rPr>
      <t>SERVENTE COM ENCARGOS COMPLEMENTARES</t>
    </r>
  </si>
  <si>
    <r>
      <rPr>
        <sz val="8"/>
        <rFont val="Arial MT"/>
        <family val="2"/>
      </rPr>
      <t>SOLDADOR COM ENCARGOS COMPLEMENTARES</t>
    </r>
  </si>
  <si>
    <r>
      <rPr>
        <sz val="8"/>
        <rFont val="Arial MT"/>
        <family val="2"/>
      </rPr>
      <t>TELHADISTA COM ENCARGOS COMPLEMENTARES</t>
    </r>
  </si>
  <si>
    <r>
      <rPr>
        <sz val="8"/>
        <rFont val="Arial MT"/>
        <family val="2"/>
      </rPr>
      <t>TOPOGRAFO COM ENCARGOS COMPLEMENTARES</t>
    </r>
  </si>
  <si>
    <r>
      <rPr>
        <sz val="8"/>
        <rFont val="Arial MT"/>
        <family val="2"/>
      </rPr>
      <t>VIDRACEIRO COM ENCARGOS COMPLEMENTARES</t>
    </r>
  </si>
  <si>
    <r>
      <rPr>
        <b/>
        <sz val="8"/>
        <rFont val="Arial"/>
        <family val="2"/>
      </rPr>
      <t>DEMOLIÇÕES E RETIRADAS:</t>
    </r>
  </si>
  <si>
    <r>
      <rPr>
        <sz val="8"/>
        <rFont val="Arial MT"/>
        <family val="2"/>
      </rPr>
      <t>Apicoamento de concreto</t>
    </r>
  </si>
  <si>
    <r>
      <rPr>
        <sz val="8"/>
        <rFont val="Arial MT"/>
        <family val="2"/>
      </rPr>
      <t>Apicoamento de reboco ou cimentado</t>
    </r>
  </si>
  <si>
    <r>
      <rPr>
        <sz val="8"/>
        <rFont val="Arial MT"/>
        <family val="2"/>
      </rPr>
      <t>Bota fora manual c/ DMT=200m</t>
    </r>
  </si>
  <si>
    <r>
      <rPr>
        <sz val="8"/>
        <rFont val="Arial MT"/>
        <family val="2"/>
      </rPr>
      <t>m³</t>
    </r>
  </si>
  <si>
    <r>
      <rPr>
        <sz val="8"/>
        <rFont val="Arial MT"/>
        <family val="2"/>
      </rPr>
      <t>Demolição de andaimes</t>
    </r>
  </si>
  <si>
    <r>
      <rPr>
        <sz val="8"/>
        <rFont val="Arial MT"/>
        <family val="2"/>
      </rPr>
      <t>Demolição de asfalto c/ martelete</t>
    </r>
  </si>
  <si>
    <r>
      <rPr>
        <sz val="8"/>
        <rFont val="Arial MT"/>
        <family val="2"/>
      </rPr>
      <t>Demolição de concreto armado c/ martelete</t>
    </r>
  </si>
  <si>
    <r>
      <rPr>
        <sz val="8"/>
        <rFont val="Arial MT"/>
        <family val="2"/>
      </rPr>
      <t>Demolição manual de alvenaria de tijolo</t>
    </r>
  </si>
  <si>
    <r>
      <rPr>
        <sz val="8"/>
        <rFont val="Arial MT"/>
        <family val="2"/>
      </rPr>
      <t>Demolição manual de concreto armado</t>
    </r>
  </si>
  <si>
    <r>
      <rPr>
        <sz val="8"/>
        <rFont val="Arial MT"/>
        <family val="2"/>
      </rPr>
      <t>Demolição manual de concreto simples</t>
    </r>
  </si>
  <si>
    <r>
      <rPr>
        <sz val="8"/>
        <rFont val="Arial MT"/>
        <family val="2"/>
      </rPr>
      <t xml:space="preserve">Demolição manual de piso em madeira e retirada de vigamento incluindo
</t>
    </r>
    <r>
      <rPr>
        <sz val="8"/>
        <rFont val="Arial MT"/>
        <family val="2"/>
      </rPr>
      <t>granzepe</t>
    </r>
  </si>
  <si>
    <r>
      <rPr>
        <sz val="8"/>
        <rFont val="Arial MT"/>
        <family val="2"/>
      </rPr>
      <t xml:space="preserve">Desmontagem de estrutura metálica com retirada de solda e corte de peças por
</t>
    </r>
    <r>
      <rPr>
        <sz val="8"/>
        <rFont val="Arial MT"/>
        <family val="2"/>
      </rPr>
      <t>meio de lixadeira</t>
    </r>
  </si>
  <si>
    <r>
      <rPr>
        <sz val="8"/>
        <rFont val="Arial MT"/>
        <family val="2"/>
      </rPr>
      <t>Retirada da estrutura em madeira da cobertura</t>
    </r>
  </si>
  <si>
    <r>
      <rPr>
        <sz val="8"/>
        <rFont val="Arial MT"/>
        <family val="2"/>
      </rPr>
      <t>Retirada de blokret com aproveitamento</t>
    </r>
  </si>
  <si>
    <r>
      <rPr>
        <sz val="8"/>
        <rFont val="Arial MT"/>
        <family val="2"/>
      </rPr>
      <t>Retirada de caixa de ar condicionado</t>
    </r>
  </si>
  <si>
    <r>
      <rPr>
        <sz val="8"/>
        <rFont val="Arial MT"/>
        <family val="2"/>
      </rPr>
      <t>Retirada de calha em chapa galvanizada</t>
    </r>
  </si>
  <si>
    <r>
      <rPr>
        <sz val="8"/>
        <rFont val="Arial MT"/>
        <family val="2"/>
      </rPr>
      <t>Retirada de carpete</t>
    </r>
  </si>
  <si>
    <r>
      <rPr>
        <sz val="8"/>
        <rFont val="Arial MT"/>
        <family val="2"/>
      </rPr>
      <t>Retirada de cobogo</t>
    </r>
  </si>
  <si>
    <r>
      <rPr>
        <sz val="8"/>
        <rFont val="Arial MT"/>
        <family val="2"/>
      </rPr>
      <t>Retirada de divisória (painel cego)</t>
    </r>
  </si>
  <si>
    <r>
      <rPr>
        <sz val="8"/>
        <rFont val="Arial MT"/>
        <family val="2"/>
      </rPr>
      <t>Retirada de divisória (painel/vidro/painel)</t>
    </r>
  </si>
  <si>
    <r>
      <rPr>
        <sz val="8"/>
        <rFont val="Arial MT"/>
        <family val="2"/>
      </rPr>
      <t>Retirada de divisórias em paineis div. em mad.compens.incl.entarugamento</t>
    </r>
  </si>
  <si>
    <r>
      <rPr>
        <sz val="8"/>
        <rFont val="Arial MT"/>
        <family val="2"/>
      </rPr>
      <t>Retirada de entulho - manualmente (incluindo caixa coletora)</t>
    </r>
  </si>
  <si>
    <r>
      <rPr>
        <sz val="8"/>
        <rFont val="Arial MT"/>
        <family val="2"/>
      </rPr>
      <t>Retirada de entulho c/ equipamento distancia ate 5k</t>
    </r>
  </si>
  <si>
    <r>
      <rPr>
        <sz val="8"/>
        <rFont val="Arial MT"/>
        <family val="2"/>
      </rPr>
      <t>Retirada de esquadria com aproveitamento</t>
    </r>
  </si>
  <si>
    <r>
      <rPr>
        <sz val="8"/>
        <rFont val="Arial MT"/>
        <family val="2"/>
      </rPr>
      <t>Retirada de esquadria metálica</t>
    </r>
  </si>
  <si>
    <r>
      <rPr>
        <sz val="8"/>
        <rFont val="Arial MT"/>
        <family val="2"/>
      </rPr>
      <t>Retirada de esquadria sem aproveitamento</t>
    </r>
  </si>
  <si>
    <r>
      <rPr>
        <sz val="8"/>
        <rFont val="Arial MT"/>
        <family val="2"/>
      </rPr>
      <t>Retirada de forro de gesso (incl. barroteamento)</t>
    </r>
  </si>
  <si>
    <r>
      <rPr>
        <sz val="8"/>
        <rFont val="Arial MT"/>
        <family val="2"/>
      </rPr>
      <t>Retirada de forro em mad., incl. barroteamento</t>
    </r>
  </si>
  <si>
    <r>
      <rPr>
        <sz val="8"/>
        <rFont val="Arial MT"/>
        <family val="2"/>
      </rPr>
      <t>Retirada de forro em PVC, incl. barroteamento</t>
    </r>
  </si>
  <si>
    <r>
      <rPr>
        <sz val="8"/>
        <rFont val="Arial MT"/>
        <family val="2"/>
      </rPr>
      <t>Retirada de grade de ferro</t>
    </r>
  </si>
  <si>
    <r>
      <rPr>
        <sz val="8"/>
        <rFont val="Arial MT"/>
        <family val="2"/>
      </rPr>
      <t>Retirada de lambrequim</t>
    </r>
  </si>
  <si>
    <r>
      <rPr>
        <sz val="8"/>
        <rFont val="Arial MT"/>
        <family val="2"/>
      </rPr>
      <t>Retirada de lambri de madeira</t>
    </r>
  </si>
  <si>
    <r>
      <rPr>
        <sz val="8"/>
        <rFont val="Arial MT"/>
        <family val="2"/>
      </rPr>
      <t>Retirada de louça sanitária</t>
    </r>
  </si>
  <si>
    <r>
      <rPr>
        <sz val="8"/>
        <rFont val="Arial MT"/>
        <family val="2"/>
      </rPr>
      <t>Retirada de luminárias</t>
    </r>
  </si>
  <si>
    <r>
      <rPr>
        <sz val="8"/>
        <rFont val="Arial MT"/>
        <family val="2"/>
      </rPr>
      <t>Retirada de mictório aço inox</t>
    </r>
  </si>
  <si>
    <r>
      <rPr>
        <sz val="8"/>
        <rFont val="Arial MT"/>
        <family val="2"/>
      </rPr>
      <t>Retirada de pintura (c/ escova de aço)</t>
    </r>
  </si>
  <si>
    <r>
      <rPr>
        <sz val="8"/>
        <rFont val="Arial MT"/>
        <family val="2"/>
      </rPr>
      <t>Retirada de piso ceramico, inclusive camada regularizadora</t>
    </r>
  </si>
  <si>
    <r>
      <rPr>
        <sz val="8"/>
        <rFont val="Arial MT"/>
        <family val="2"/>
      </rPr>
      <t>Retirada de piso cimentado</t>
    </r>
  </si>
  <si>
    <r>
      <rPr>
        <sz val="8"/>
        <rFont val="Arial MT"/>
        <family val="2"/>
      </rPr>
      <t>Retirada de piso em taco de madeira</t>
    </r>
  </si>
  <si>
    <r>
      <rPr>
        <sz val="8"/>
        <rFont val="Arial MT"/>
        <family val="2"/>
      </rPr>
      <t>Retirada de piso incl. camada impermeabilizadora</t>
    </r>
  </si>
  <si>
    <r>
      <rPr>
        <sz val="8"/>
        <rFont val="Arial MT"/>
        <family val="2"/>
      </rPr>
      <t>Retirada de piso vinilico</t>
    </r>
  </si>
  <si>
    <r>
      <rPr>
        <sz val="8"/>
        <rFont val="Arial MT"/>
        <family val="2"/>
      </rPr>
      <t>Retirada de ponto de água/esgoto</t>
    </r>
  </si>
  <si>
    <r>
      <rPr>
        <sz val="8"/>
        <rFont val="Arial MT"/>
        <family val="2"/>
      </rPr>
      <t>pt</t>
    </r>
  </si>
  <si>
    <r>
      <rPr>
        <sz val="8"/>
        <rFont val="Arial MT"/>
        <family val="2"/>
      </rPr>
      <t>Retirada de ponto elétrico</t>
    </r>
  </si>
  <si>
    <r>
      <rPr>
        <sz val="8"/>
        <rFont val="Arial MT"/>
        <family val="2"/>
      </rPr>
      <t>Retirada de reboco ou emboço</t>
    </r>
  </si>
  <si>
    <r>
      <rPr>
        <sz val="8"/>
        <rFont val="Arial MT"/>
        <family val="2"/>
      </rPr>
      <t>Retirada de revestimento cerâmico</t>
    </r>
  </si>
  <si>
    <r>
      <rPr>
        <sz val="8"/>
        <rFont val="Arial MT"/>
        <family val="2"/>
      </rPr>
      <t>Retirada de rodapé cerâmico</t>
    </r>
  </si>
  <si>
    <r>
      <rPr>
        <sz val="8"/>
        <rFont val="Arial MT"/>
        <family val="2"/>
      </rPr>
      <t>Retirada de Rodapé em Granito</t>
    </r>
  </si>
  <si>
    <r>
      <rPr>
        <sz val="8"/>
        <rFont val="Arial MT"/>
        <family val="2"/>
      </rPr>
      <t>Retirada de rodapé em madeira</t>
    </r>
  </si>
  <si>
    <r>
      <rPr>
        <sz val="8"/>
        <rFont val="Arial MT"/>
        <family val="2"/>
      </rPr>
      <t>Retirada de rodapé em piso de alta resistência</t>
    </r>
  </si>
  <si>
    <r>
      <rPr>
        <sz val="8"/>
        <rFont val="Arial MT"/>
        <family val="2"/>
      </rPr>
      <t>Retirada de soleira e peitoril</t>
    </r>
  </si>
  <si>
    <r>
      <rPr>
        <sz val="8"/>
        <rFont val="Arial MT"/>
        <family val="2"/>
      </rPr>
      <t>Retirada de telha de fibrocimento com aproveitamento</t>
    </r>
  </si>
  <si>
    <r>
      <rPr>
        <sz val="8"/>
        <rFont val="Arial MT"/>
        <family val="2"/>
      </rPr>
      <t>Retirada de telhas de barro</t>
    </r>
  </si>
  <si>
    <r>
      <rPr>
        <sz val="8"/>
        <rFont val="Arial MT"/>
        <family val="2"/>
      </rPr>
      <t>Retirada de telhas fibrocimento sem aproveitamento</t>
    </r>
  </si>
  <si>
    <r>
      <rPr>
        <sz val="8"/>
        <rFont val="Arial MT"/>
        <family val="2"/>
      </rPr>
      <t>Retirada de válvula Hydra</t>
    </r>
  </si>
  <si>
    <r>
      <rPr>
        <sz val="8"/>
        <rFont val="Arial MT"/>
        <family val="2"/>
      </rPr>
      <t>Retirada de ventilador de teto</t>
    </r>
  </si>
  <si>
    <r>
      <rPr>
        <b/>
        <sz val="8"/>
        <rFont val="Arial"/>
        <family val="2"/>
      </rPr>
      <t>MOVIMENTO DE TERRA:</t>
    </r>
  </si>
  <si>
    <r>
      <rPr>
        <sz val="8"/>
        <rFont val="Arial MT"/>
        <family val="2"/>
      </rPr>
      <t>Aterro incluindo carga, descarga, transporte e apiloamento</t>
    </r>
  </si>
  <si>
    <r>
      <rPr>
        <sz val="8"/>
        <rFont val="Arial MT"/>
        <family val="2"/>
      </rPr>
      <t>Escavação manual ate 1.50m de profundidade</t>
    </r>
  </si>
  <si>
    <r>
      <rPr>
        <sz val="8"/>
        <rFont val="Arial MT"/>
        <family val="2"/>
      </rPr>
      <t>Escavação manual p/ tubulao a ceu aberto</t>
    </r>
  </si>
  <si>
    <r>
      <rPr>
        <sz val="8"/>
        <rFont val="Arial MT"/>
        <family val="2"/>
      </rPr>
      <t>Escavação mecanizada</t>
    </r>
  </si>
  <si>
    <r>
      <rPr>
        <sz val="8"/>
        <rFont val="Arial MT"/>
        <family val="2"/>
      </rPr>
      <t>Reaterro compactado</t>
    </r>
  </si>
  <si>
    <r>
      <rPr>
        <b/>
        <sz val="8"/>
        <rFont val="Arial"/>
        <family val="2"/>
      </rPr>
      <t>FUNDAÇÕES:</t>
    </r>
  </si>
  <si>
    <r>
      <rPr>
        <sz val="8"/>
        <rFont val="Arial MT"/>
        <family val="2"/>
      </rPr>
      <t>Arrasamento de estaca</t>
    </r>
  </si>
  <si>
    <r>
      <rPr>
        <sz val="8"/>
        <rFont val="Arial MT"/>
        <family val="2"/>
      </rPr>
      <t>Baldrame em concreto simples com seixo inclusive forma madeira branca</t>
    </r>
  </si>
  <si>
    <r>
      <rPr>
        <sz val="8"/>
        <rFont val="Arial MT"/>
        <family val="2"/>
      </rPr>
      <t>Baldrame em concreto armado c/ cinta de amarração</t>
    </r>
  </si>
  <si>
    <r>
      <rPr>
        <sz val="8"/>
        <rFont val="Arial MT"/>
        <family val="2"/>
      </rPr>
      <t>Bloco em concreto armado p/ fundaçao (incl. forma)</t>
    </r>
  </si>
  <si>
    <r>
      <rPr>
        <sz val="8"/>
        <rFont val="Arial MT"/>
        <family val="2"/>
      </rPr>
      <t>Estaca de concreto 20x20cm (incl. cravaçao)</t>
    </r>
  </si>
  <si>
    <r>
      <rPr>
        <sz val="8"/>
        <rFont val="Arial MT"/>
        <family val="2"/>
      </rPr>
      <t>Estaca de concreto 25x25cm (incl. cravaçao)</t>
    </r>
  </si>
  <si>
    <r>
      <rPr>
        <sz val="8"/>
        <rFont val="Arial MT"/>
        <family val="2"/>
      </rPr>
      <t>Estaca de concreto 30x30cm (incl. cravaçao)</t>
    </r>
  </si>
  <si>
    <r>
      <rPr>
        <sz val="8"/>
        <rFont val="Arial MT"/>
        <family val="2"/>
      </rPr>
      <t>Estaca de concreto 40x40cm (incl. cravaçao)</t>
    </r>
  </si>
  <si>
    <r>
      <rPr>
        <sz val="8"/>
        <rFont val="Arial MT"/>
        <family val="2"/>
      </rPr>
      <t>Estaca helice de diametro 30cm</t>
    </r>
  </si>
  <si>
    <r>
      <rPr>
        <sz val="8"/>
        <rFont val="Arial MT"/>
        <family val="2"/>
      </rPr>
      <t>Estaca helice de diametro 40cm</t>
    </r>
  </si>
  <si>
    <r>
      <rPr>
        <sz val="8"/>
        <rFont val="Arial MT"/>
        <family val="2"/>
      </rPr>
      <t>Estaca helice de diametro 50 cm</t>
    </r>
  </si>
  <si>
    <r>
      <rPr>
        <sz val="8"/>
        <rFont val="Arial MT"/>
        <family val="2"/>
      </rPr>
      <t>Estaca helice de diametro 60 cm</t>
    </r>
  </si>
  <si>
    <r>
      <rPr>
        <sz val="8"/>
        <rFont val="Arial MT"/>
        <family val="2"/>
      </rPr>
      <t>Estaca helice de diametro 80 cm</t>
    </r>
  </si>
  <si>
    <r>
      <rPr>
        <sz val="8"/>
        <rFont val="Arial MT"/>
        <family val="2"/>
      </rPr>
      <t>Estaca raiz - 41cm</t>
    </r>
  </si>
  <si>
    <r>
      <rPr>
        <sz val="8"/>
        <rFont val="Arial MT"/>
        <family val="2"/>
      </rPr>
      <t>Estaca raiz - 25cm</t>
    </r>
  </si>
  <si>
    <r>
      <rPr>
        <sz val="8"/>
        <rFont val="Arial MT"/>
        <family val="2"/>
      </rPr>
      <t>Estaca raiz - 31cm</t>
    </r>
  </si>
  <si>
    <r>
      <rPr>
        <sz val="8"/>
        <rFont val="Arial MT"/>
        <family val="2"/>
      </rPr>
      <t>Fundação corrida com seixo</t>
    </r>
  </si>
  <si>
    <r>
      <rPr>
        <sz val="8"/>
        <rFont val="Arial MT"/>
        <family val="2"/>
      </rPr>
      <t>Lastro de concreto magro c/ seixo</t>
    </r>
  </si>
  <si>
    <r>
      <rPr>
        <sz val="8"/>
        <rFont val="Arial MT"/>
        <family val="2"/>
      </rPr>
      <t>Mobilização e desmobilização de equipamentos para estaca hélice contínua</t>
    </r>
  </si>
  <si>
    <r>
      <rPr>
        <sz val="8"/>
        <rFont val="Arial MT"/>
        <family val="2"/>
      </rPr>
      <t>Tubulão a céu aberto-concreto Fck=20MPA - cintado</t>
    </r>
  </si>
  <si>
    <r>
      <rPr>
        <b/>
        <sz val="8"/>
        <rFont val="Arial"/>
        <family val="2"/>
      </rPr>
      <t>ESTRUTURA:</t>
    </r>
  </si>
  <si>
    <r>
      <rPr>
        <b/>
        <sz val="8"/>
        <rFont val="Arial"/>
        <family val="2"/>
      </rPr>
      <t>--&gt; CONCRETO:</t>
    </r>
  </si>
  <si>
    <r>
      <rPr>
        <sz val="8"/>
        <rFont val="Arial MT"/>
        <family val="2"/>
      </rPr>
      <t>Chumbamento de barras c/ resina epoxi</t>
    </r>
  </si>
  <si>
    <r>
      <rPr>
        <sz val="8"/>
        <rFont val="Arial MT"/>
        <family val="2"/>
      </rPr>
      <t>kg</t>
    </r>
  </si>
  <si>
    <r>
      <rPr>
        <sz val="8"/>
        <rFont val="Arial MT"/>
        <family val="2"/>
      </rPr>
      <t xml:space="preserve">Concreto armado Fck=15 MPA c/forma mad. branca (incl. lançamento e
</t>
    </r>
    <r>
      <rPr>
        <sz val="8"/>
        <rFont val="Arial MT"/>
        <family val="2"/>
      </rPr>
      <t>adensamento)</t>
    </r>
  </si>
  <si>
    <r>
      <rPr>
        <sz val="8"/>
        <rFont val="Arial MT"/>
        <family val="2"/>
      </rPr>
      <t xml:space="preserve">Concreto armado Fck=18 MPA c/ forma mad. branca (incl. lançamento e
</t>
    </r>
    <r>
      <rPr>
        <sz val="8"/>
        <rFont val="Arial MT"/>
        <family val="2"/>
      </rPr>
      <t>adensamento)</t>
    </r>
  </si>
  <si>
    <r>
      <rPr>
        <sz val="8"/>
        <rFont val="Arial MT"/>
        <family val="2"/>
      </rPr>
      <t xml:space="preserve">Concreto armado Fck=18 MPA com forma aparente - 1 reaproveitamento (incl.
</t>
    </r>
    <r>
      <rPr>
        <sz val="8"/>
        <rFont val="Arial MT"/>
        <family val="2"/>
      </rPr>
      <t>lançamento e adensamento)</t>
    </r>
  </si>
  <si>
    <r>
      <rPr>
        <sz val="8"/>
        <rFont val="Arial MT"/>
        <family val="2"/>
      </rPr>
      <t xml:space="preserve">Concreto armado fck=20MPA c/ forma mad. branca (incl. lançamento e
</t>
    </r>
    <r>
      <rPr>
        <sz val="8"/>
        <rFont val="Arial MT"/>
        <family val="2"/>
      </rPr>
      <t>adensamento)</t>
    </r>
  </si>
  <si>
    <r>
      <rPr>
        <sz val="8"/>
        <rFont val="Arial MT"/>
        <family val="2"/>
      </rPr>
      <t xml:space="preserve">Concreto armado FCK=20MPA com forma aparente - 1 reaproveitamento (incl.
</t>
    </r>
    <r>
      <rPr>
        <sz val="8"/>
        <rFont val="Arial MT"/>
        <family val="2"/>
      </rPr>
      <t>lançamento e adensamento)</t>
    </r>
  </si>
  <si>
    <r>
      <rPr>
        <sz val="8"/>
        <rFont val="Arial MT"/>
        <family val="2"/>
      </rPr>
      <t xml:space="preserve">Concreto armado fck=25MPA c/ forma mad. branca (incl. lançamento e
</t>
    </r>
    <r>
      <rPr>
        <sz val="8"/>
        <rFont val="Arial MT"/>
        <family val="2"/>
      </rPr>
      <t>adensamento)</t>
    </r>
  </si>
  <si>
    <r>
      <rPr>
        <sz val="8"/>
        <rFont val="Arial MT"/>
        <family val="2"/>
      </rPr>
      <t>Concreto armado FCK=25MPA com forma aparente - 1 reaproveitamento</t>
    </r>
  </si>
  <si>
    <r>
      <rPr>
        <sz val="8"/>
        <rFont val="Arial MT"/>
        <family val="2"/>
      </rPr>
      <t xml:space="preserve">Concreto armado FCK=30MPA c/ forma aparente - 1 reaproveitamento (incl.
</t>
    </r>
    <r>
      <rPr>
        <sz val="8"/>
        <rFont val="Arial MT"/>
        <family val="2"/>
      </rPr>
      <t>lançamento e adensamento)</t>
    </r>
  </si>
  <si>
    <r>
      <rPr>
        <sz val="8"/>
        <rFont val="Arial MT"/>
        <family val="2"/>
      </rPr>
      <t xml:space="preserve">Concreto armado FCK=30MPA c/ forma madeira branca (incl. lançamento e
</t>
    </r>
    <r>
      <rPr>
        <sz val="8"/>
        <rFont val="Arial MT"/>
        <family val="2"/>
      </rPr>
      <t>adensamento)</t>
    </r>
  </si>
  <si>
    <r>
      <rPr>
        <sz val="8"/>
        <rFont val="Arial MT"/>
        <family val="2"/>
      </rPr>
      <t xml:space="preserve">Concreto armado FCK=35MPA c/ forma aparente - 1 Reaproveitamento (incl.
</t>
    </r>
    <r>
      <rPr>
        <sz val="8"/>
        <rFont val="Arial MT"/>
        <family val="2"/>
      </rPr>
      <t>lançamento e adensamento)</t>
    </r>
  </si>
  <si>
    <r>
      <rPr>
        <sz val="8"/>
        <rFont val="Arial MT"/>
        <family val="2"/>
      </rPr>
      <t>Concreto c/ seixo Fck= 15 MPA (incl. lançamento e adensamento)</t>
    </r>
  </si>
  <si>
    <r>
      <rPr>
        <sz val="8"/>
        <rFont val="Arial MT"/>
        <family val="2"/>
      </rPr>
      <t>Concreto c/ seixo Fck= 18.0 MPA (incl. lançamento e adensamento)</t>
    </r>
  </si>
  <si>
    <r>
      <rPr>
        <sz val="8"/>
        <rFont val="Arial MT"/>
        <family val="2"/>
      </rPr>
      <t>Concreto c/ seixo Fck= 20 MPA (incl. lançamento e adensamento)</t>
    </r>
  </si>
  <si>
    <r>
      <rPr>
        <sz val="8"/>
        <rFont val="Arial MT"/>
        <family val="2"/>
      </rPr>
      <t>Concreto c/ seixo Fck= 25MPA (incl. lançamento e adensamento)</t>
    </r>
  </si>
  <si>
    <r>
      <rPr>
        <sz val="8"/>
        <rFont val="Arial MT"/>
        <family val="2"/>
      </rPr>
      <t>Concreto c/ seixo FCK=30 MPA (incl. lançamento e adensamento)</t>
    </r>
  </si>
  <si>
    <r>
      <rPr>
        <sz val="8"/>
        <rFont val="Arial MT"/>
        <family val="2"/>
      </rPr>
      <t>Concreto usinado bombeado de 25MPA (incl. lançamento e adensamento)</t>
    </r>
  </si>
  <si>
    <r>
      <rPr>
        <sz val="8"/>
        <rFont val="Arial MT"/>
        <family val="2"/>
      </rPr>
      <t>Concreto usinado bombeado de 30MPA (incl. lançamento e adensamento)</t>
    </r>
  </si>
  <si>
    <r>
      <rPr>
        <sz val="8"/>
        <rFont val="Arial MT"/>
        <family val="2"/>
      </rPr>
      <t>Concreto usinado bombeado de 35MPA (incl. lançamento e adensamento)</t>
    </r>
  </si>
  <si>
    <r>
      <rPr>
        <sz val="8"/>
        <rFont val="Arial MT"/>
        <family val="2"/>
      </rPr>
      <t>Concreto usinado bombeado de 40MPA (incl. lançamento e adensamento)</t>
    </r>
  </si>
  <si>
    <r>
      <rPr>
        <sz val="8"/>
        <rFont val="Arial MT"/>
        <family val="2"/>
      </rPr>
      <t>Laje pré-moldada e=12cm (incl. capeamento) - unidirecional</t>
    </r>
  </si>
  <si>
    <r>
      <rPr>
        <sz val="8"/>
        <rFont val="Arial MT"/>
        <family val="2"/>
      </rPr>
      <t>Laje pré-moldada treliçada e=16cm (Incl. capeamento) - unidirecional</t>
    </r>
  </si>
  <si>
    <r>
      <rPr>
        <sz val="8"/>
        <rFont val="Arial MT"/>
        <family val="2"/>
      </rPr>
      <t>Laje pré moldada treliçada e=20cm (incl. capeamento) - unidirecional</t>
    </r>
  </si>
  <si>
    <r>
      <rPr>
        <sz val="8"/>
        <rFont val="Arial MT"/>
        <family val="2"/>
      </rPr>
      <t>Protensão de cordoalha de 12,7mm</t>
    </r>
  </si>
  <si>
    <r>
      <rPr>
        <sz val="8"/>
        <rFont val="Arial MT"/>
        <family val="2"/>
      </rPr>
      <t>Protensão de cordoalha de 15,2mm</t>
    </r>
  </si>
  <si>
    <r>
      <rPr>
        <b/>
        <sz val="8"/>
        <rFont val="Arial"/>
        <family val="2"/>
      </rPr>
      <t>--&gt; FORMA / ARMAÇÃO / CIMBRAMENTO:</t>
    </r>
  </si>
  <si>
    <r>
      <rPr>
        <sz val="8"/>
        <rFont val="Arial MT"/>
        <family val="2"/>
      </rPr>
      <t>Armação p/ concreto</t>
    </r>
  </si>
  <si>
    <r>
      <rPr>
        <sz val="8"/>
        <rFont val="Arial MT"/>
        <family val="2"/>
      </rPr>
      <t>Cimbramento de madeira p/ h até 4,00 m</t>
    </r>
  </si>
  <si>
    <r>
      <rPr>
        <sz val="8"/>
        <rFont val="Arial MT"/>
        <family val="2"/>
      </rPr>
      <t>Cimbramento metálico com altura até 3,50m</t>
    </r>
  </si>
  <si>
    <r>
      <rPr>
        <sz val="8"/>
        <rFont val="Arial MT"/>
        <family val="2"/>
      </rPr>
      <t>Forma  c/ madeira branca (incl. desforma)</t>
    </r>
  </si>
  <si>
    <r>
      <rPr>
        <sz val="8"/>
        <rFont val="Arial MT"/>
        <family val="2"/>
      </rPr>
      <t>Forma para concreto em chapa de madeira compensada para estruturas especiais (formas curvas e/ou alturas elevadas) - incl. desforma</t>
    </r>
  </si>
  <si>
    <r>
      <rPr>
        <sz val="8"/>
        <rFont val="Arial MT"/>
        <family val="2"/>
      </rPr>
      <t xml:space="preserve">Formas para concreto em chapa de madeira compensada plastificada e=15mm
</t>
    </r>
    <r>
      <rPr>
        <sz val="8"/>
        <rFont val="Arial MT"/>
        <family val="2"/>
      </rPr>
      <t>(REAP 2x) - incl. desforma</t>
    </r>
  </si>
  <si>
    <r>
      <rPr>
        <sz val="8"/>
        <rFont val="Arial MT"/>
        <family val="2"/>
      </rPr>
      <t xml:space="preserve">Formas para concreto em chapa de madeira compensada resinada e=15mm
</t>
    </r>
    <r>
      <rPr>
        <sz val="8"/>
        <rFont val="Arial MT"/>
        <family val="2"/>
      </rPr>
      <t>(REAP 1x) - incl. desforma</t>
    </r>
  </si>
  <si>
    <r>
      <rPr>
        <sz val="8"/>
        <rFont val="Arial MT"/>
        <family val="2"/>
      </rPr>
      <t xml:space="preserve">Formas para concreto em chapa de madeira compensada resinada e=15mm
</t>
    </r>
    <r>
      <rPr>
        <sz val="8"/>
        <rFont val="Arial MT"/>
        <family val="2"/>
      </rPr>
      <t>(REAP 2x) - incl. desforma</t>
    </r>
  </si>
  <si>
    <r>
      <rPr>
        <b/>
        <sz val="8"/>
        <rFont val="Arial"/>
        <family val="2"/>
      </rPr>
      <t>--&gt; PILARES:</t>
    </r>
  </si>
  <si>
    <r>
      <rPr>
        <sz val="8"/>
        <rFont val="Arial MT"/>
        <family val="2"/>
      </rPr>
      <t>Pilar em mad. de lei 20x20cm(incl.bl.conc.ciclópico)</t>
    </r>
  </si>
  <si>
    <r>
      <rPr>
        <sz val="8"/>
        <rFont val="Arial MT"/>
        <family val="2"/>
      </rPr>
      <t>Pilar em mad. de lei 4"x4"(incl.bl.conc.ciclópico)</t>
    </r>
  </si>
  <si>
    <r>
      <rPr>
        <sz val="8"/>
        <rFont val="Arial MT"/>
        <family val="2"/>
      </rPr>
      <t>Pilar em mad. de lei 6"x6"(incl.bl.conc.ciclópico)</t>
    </r>
  </si>
  <si>
    <r>
      <rPr>
        <sz val="8"/>
        <rFont val="Arial MT"/>
        <family val="2"/>
      </rPr>
      <t>Pilar em mad. de lei 8"x4"(incl.bl.conc.ciclópico)</t>
    </r>
  </si>
  <si>
    <r>
      <rPr>
        <sz val="8"/>
        <rFont val="Arial MT"/>
        <family val="2"/>
      </rPr>
      <t>Pilar em mad.de lei tipo sanduíche(incl.chumb/bl.concr.ciclópico)</t>
    </r>
  </si>
  <si>
    <r>
      <rPr>
        <b/>
        <sz val="8"/>
        <rFont val="Arial"/>
        <family val="2"/>
      </rPr>
      <t>PAREDES E PAINEIS:</t>
    </r>
  </si>
  <si>
    <r>
      <rPr>
        <sz val="8"/>
        <rFont val="Arial MT"/>
        <family val="2"/>
      </rPr>
      <t>Alvenaria de elevação c/ bloco de vidro 20x20x10cm</t>
    </r>
  </si>
  <si>
    <r>
      <rPr>
        <sz val="8"/>
        <rFont val="Arial MT"/>
        <family val="2"/>
      </rPr>
      <t>Alvenaria de tijolo refratário (11,4 x 2,5 x 22,9cm)</t>
    </r>
  </si>
  <si>
    <r>
      <rPr>
        <sz val="8"/>
        <rFont val="Arial MT"/>
        <family val="2"/>
      </rPr>
      <t>Alvenaria estrutural articulada armada</t>
    </r>
  </si>
  <si>
    <r>
      <rPr>
        <sz val="8"/>
        <rFont val="Arial MT"/>
        <family val="2"/>
      </rPr>
      <t>Alvenaria tijolo de barro a cutelo</t>
    </r>
  </si>
  <si>
    <r>
      <rPr>
        <sz val="8"/>
        <rFont val="Arial MT"/>
        <family val="2"/>
      </rPr>
      <t>Alvenaria tijolo de barro a singelo</t>
    </r>
  </si>
  <si>
    <r>
      <rPr>
        <sz val="8"/>
        <rFont val="Arial MT"/>
        <family val="2"/>
      </rPr>
      <t>Cobogó de cimento 20x20x10cm</t>
    </r>
  </si>
  <si>
    <r>
      <rPr>
        <sz val="8"/>
        <rFont val="Arial MT"/>
        <family val="2"/>
      </rPr>
      <t>Cobogó de vidro 10x10x20cm</t>
    </r>
  </si>
  <si>
    <r>
      <rPr>
        <sz val="8"/>
        <rFont val="Arial MT"/>
        <family val="2"/>
      </rPr>
      <t>Divisória de MDF c/ laminado</t>
    </r>
  </si>
  <si>
    <r>
      <rPr>
        <sz val="8"/>
        <rFont val="Arial MT"/>
        <family val="2"/>
      </rPr>
      <t>Divisória de PVC</t>
    </r>
  </si>
  <si>
    <r>
      <rPr>
        <sz val="8"/>
        <rFont val="Arial MT"/>
        <family val="2"/>
      </rPr>
      <t>Divisória Divilux pefil alumínio / miolo celular -P/V/P</t>
    </r>
  </si>
  <si>
    <r>
      <rPr>
        <sz val="8"/>
        <rFont val="Arial MT"/>
        <family val="2"/>
      </rPr>
      <t>Divisória Divilux perfil em aluminio/miolo celular (painel cego)</t>
    </r>
  </si>
  <si>
    <r>
      <rPr>
        <sz val="8"/>
        <rFont val="Arial MT"/>
        <family val="2"/>
      </rPr>
      <t>Divisória em gesso acartonado acústica e=9cm</t>
    </r>
  </si>
  <si>
    <r>
      <rPr>
        <sz val="8"/>
        <rFont val="Arial MT"/>
        <family val="2"/>
      </rPr>
      <t>Divisória em gesso acartonado acústico e=11cm</t>
    </r>
  </si>
  <si>
    <r>
      <rPr>
        <sz val="8"/>
        <rFont val="Arial MT"/>
        <family val="2"/>
      </rPr>
      <t>Divisória em gesso acartonado e= 7cm</t>
    </r>
  </si>
  <si>
    <r>
      <rPr>
        <sz val="8"/>
        <rFont val="Arial MT"/>
        <family val="2"/>
      </rPr>
      <t>Divisória em gesso acartonado e= 9cm</t>
    </r>
  </si>
  <si>
    <r>
      <rPr>
        <sz val="8"/>
        <rFont val="Arial MT"/>
        <family val="2"/>
      </rPr>
      <t>Divisória em gesso acartonado e=11cm</t>
    </r>
  </si>
  <si>
    <r>
      <rPr>
        <sz val="8"/>
        <rFont val="Arial MT"/>
        <family val="2"/>
      </rPr>
      <t>Divisória em gesso acartonado Painéis duplos W112</t>
    </r>
  </si>
  <si>
    <r>
      <rPr>
        <sz val="8"/>
        <rFont val="Arial MT"/>
        <family val="2"/>
      </rPr>
      <t>Divisória em granito cinza - incl. ferrag. de fixação</t>
    </r>
  </si>
  <si>
    <r>
      <rPr>
        <sz val="8"/>
        <rFont val="Arial MT"/>
        <family val="2"/>
      </rPr>
      <t>Divisória em granito preto - Incl. ferragens de fixação</t>
    </r>
  </si>
  <si>
    <r>
      <rPr>
        <sz val="8"/>
        <rFont val="Arial MT"/>
        <family val="2"/>
      </rPr>
      <t>Divisória em MDF sem laminado</t>
    </r>
  </si>
  <si>
    <r>
      <rPr>
        <sz val="8"/>
        <rFont val="Arial MT"/>
        <family val="2"/>
      </rPr>
      <t>Divisória naval perfil em aço/miolo celular</t>
    </r>
  </si>
  <si>
    <r>
      <rPr>
        <sz val="8"/>
        <rFont val="Arial MT"/>
        <family val="2"/>
      </rPr>
      <t>Elemento vazado 1/2 tijolo 13x10x8cm</t>
    </r>
  </si>
  <si>
    <r>
      <rPr>
        <sz val="8"/>
        <rFont val="Arial MT"/>
        <family val="2"/>
      </rPr>
      <t>Elemento vazado 1/2 tijolo 15x15x10cm</t>
    </r>
  </si>
  <si>
    <r>
      <rPr>
        <sz val="8"/>
        <rFont val="Arial MT"/>
        <family val="2"/>
      </rPr>
      <t>Elemento vazado pré-moldado 40x40x7cm</t>
    </r>
  </si>
  <si>
    <r>
      <rPr>
        <sz val="8"/>
        <rFont val="Arial MT"/>
        <family val="2"/>
      </rPr>
      <t>Fechamento de empena com veneziana em mad.de lei</t>
    </r>
  </si>
  <si>
    <r>
      <rPr>
        <sz val="8"/>
        <rFont val="Arial MT"/>
        <family val="2"/>
      </rPr>
      <t>Fechamento de vão c/ tela fo go fio 10 # 2"</t>
    </r>
  </si>
  <si>
    <r>
      <rPr>
        <sz val="8"/>
        <rFont val="Arial MT"/>
        <family val="2"/>
      </rPr>
      <t>Painel em ACM - Estruturado (fachadas)</t>
    </r>
  </si>
  <si>
    <r>
      <rPr>
        <sz val="8"/>
        <rFont val="Arial MT"/>
        <family val="2"/>
      </rPr>
      <t>Painel em ch.compens. c/ laminado melaminico (c/ estrut. mad.)</t>
    </r>
  </si>
  <si>
    <r>
      <rPr>
        <sz val="8"/>
        <rFont val="Arial MT"/>
        <family val="2"/>
      </rPr>
      <t>Painel em ch.compens. c/ laminado melaminico 2 lados (c/estru mad.)</t>
    </r>
  </si>
  <si>
    <r>
      <rPr>
        <sz val="8"/>
        <rFont val="Arial MT"/>
        <family val="2"/>
      </rPr>
      <t>Painel em ch.compens. Duraplac (c/estrut. mad.)</t>
    </r>
  </si>
  <si>
    <r>
      <rPr>
        <sz val="8"/>
        <rFont val="Arial MT"/>
        <family val="2"/>
      </rPr>
      <t>Painel em ch.compens. e=10mm (c/ estrut. mad.)</t>
    </r>
  </si>
  <si>
    <r>
      <rPr>
        <sz val="8"/>
        <rFont val="Arial MT"/>
        <family val="2"/>
      </rPr>
      <t>Painel em tabuas macheadas - 1 face</t>
    </r>
  </si>
  <si>
    <r>
      <rPr>
        <sz val="8"/>
        <rFont val="Arial MT"/>
        <family val="2"/>
      </rPr>
      <t>Parede em madeira de lei revestida 2 faces</t>
    </r>
  </si>
  <si>
    <r>
      <rPr>
        <sz val="8"/>
        <rFont val="Arial MT"/>
        <family val="2"/>
      </rPr>
      <t>Placa cimentícia c/ verniz de acabamento (incl. acessórios de fixação)</t>
    </r>
  </si>
  <si>
    <r>
      <rPr>
        <sz val="8"/>
        <rFont val="Arial MT"/>
        <family val="2"/>
      </rPr>
      <t>Recomposição de alvenaria - Instalação de pontos</t>
    </r>
  </si>
  <si>
    <r>
      <rPr>
        <b/>
        <sz val="8"/>
        <rFont val="Arial"/>
        <family val="2"/>
      </rPr>
      <t>COBERTURA:</t>
    </r>
  </si>
  <si>
    <r>
      <rPr>
        <b/>
        <sz val="8"/>
        <rFont val="Arial"/>
        <family val="2"/>
      </rPr>
      <t>--&gt; ESTRUTURA:</t>
    </r>
  </si>
  <si>
    <r>
      <rPr>
        <sz val="8"/>
        <rFont val="Arial MT"/>
        <family val="2"/>
      </rPr>
      <t>Encaibramento e ripamento</t>
    </r>
  </si>
  <si>
    <r>
      <rPr>
        <sz val="8"/>
        <rFont val="Arial MT"/>
        <family val="2"/>
      </rPr>
      <t>Estrutura em mad. lei p/ telha de barro - pç. serrada</t>
    </r>
  </si>
  <si>
    <r>
      <rPr>
        <sz val="8"/>
        <rFont val="Arial MT"/>
        <family val="2"/>
      </rPr>
      <t>Estrutura em mad. lei p/ telha de barro - pç.aparelhada</t>
    </r>
  </si>
  <si>
    <r>
      <rPr>
        <sz val="8"/>
        <rFont val="Arial MT"/>
        <family val="2"/>
      </rPr>
      <t>Estrutura em mad.p/ chapa fibrocimento / telha asfáltica - pc. aparelhada</t>
    </r>
  </si>
  <si>
    <r>
      <rPr>
        <sz val="8"/>
        <rFont val="Arial MT"/>
        <family val="2"/>
      </rPr>
      <t>Estrutura em mad.p/ chapa fibrocimento / telha asfáltica - pc. serrada</t>
    </r>
  </si>
  <si>
    <r>
      <rPr>
        <sz val="8"/>
        <rFont val="Arial MT"/>
        <family val="2"/>
      </rPr>
      <t>Estrutura metálica p/ cobertura - (Incl. pintura anti-corrosiva)</t>
    </r>
  </si>
  <si>
    <r>
      <rPr>
        <sz val="8"/>
        <rFont val="Arial MT"/>
        <family val="2"/>
      </rPr>
      <t>Estrutura metálica p/ cobertura - 2 águas-vão 20m</t>
    </r>
  </si>
  <si>
    <r>
      <rPr>
        <sz val="8"/>
        <rFont val="Arial MT"/>
        <family val="2"/>
      </rPr>
      <t>Estrutura metálica p/ cobertura - 2 águas-vão 30m</t>
    </r>
  </si>
  <si>
    <r>
      <rPr>
        <sz val="8"/>
        <rFont val="Arial MT"/>
        <family val="2"/>
      </rPr>
      <t>Estrutura metálica p/ cobertura - 2 águas-vão 40m</t>
    </r>
  </si>
  <si>
    <r>
      <rPr>
        <sz val="8"/>
        <rFont val="Arial MT"/>
        <family val="2"/>
      </rPr>
      <t>Estrutura metálica p/ cobertura em arco-vão 20m</t>
    </r>
  </si>
  <si>
    <r>
      <rPr>
        <sz val="8"/>
        <rFont val="Arial MT"/>
        <family val="2"/>
      </rPr>
      <t>Estrutura metálica p/ cobertura em arco-vão 30m</t>
    </r>
  </si>
  <si>
    <r>
      <rPr>
        <sz val="8"/>
        <rFont val="Arial MT"/>
        <family val="2"/>
      </rPr>
      <t>Estrutura metálica p/ cobertura em arco-vão 40m</t>
    </r>
  </si>
  <si>
    <r>
      <rPr>
        <sz val="8"/>
        <rFont val="Arial MT"/>
        <family val="2"/>
      </rPr>
      <t>Lambrequim de madeira de lei aparelhada</t>
    </r>
  </si>
  <si>
    <r>
      <rPr>
        <sz val="8"/>
        <rFont val="Arial MT"/>
        <family val="2"/>
      </rPr>
      <t>Mão francesa em mad. de lei (padrao SEDUC)</t>
    </r>
  </si>
  <si>
    <r>
      <rPr>
        <sz val="8"/>
        <rFont val="Arial MT"/>
        <family val="2"/>
      </rPr>
      <t>Ripamento</t>
    </r>
  </si>
  <si>
    <r>
      <rPr>
        <sz val="8"/>
        <rFont val="Arial MT"/>
        <family val="2"/>
      </rPr>
      <t>Ripamento para sub cobertura (manta)</t>
    </r>
  </si>
  <si>
    <r>
      <rPr>
        <sz val="8"/>
        <rFont val="Arial MT"/>
        <family val="2"/>
      </rPr>
      <t>Tesoura em mad. de lei p/ vao de  6.0m</t>
    </r>
  </si>
  <si>
    <r>
      <rPr>
        <sz val="8"/>
        <rFont val="Arial MT"/>
        <family val="2"/>
      </rPr>
      <t>Tesoura em mad. de lei p/ vao de  8.0m</t>
    </r>
  </si>
  <si>
    <r>
      <rPr>
        <sz val="8"/>
        <rFont val="Arial MT"/>
        <family val="2"/>
      </rPr>
      <t>Tesoura em mad. de lei p/ vao de 12.0m</t>
    </r>
  </si>
  <si>
    <r>
      <rPr>
        <b/>
        <sz val="8"/>
        <rFont val="Arial"/>
        <family val="2"/>
      </rPr>
      <t>--&gt; TELHAMENTO:</t>
    </r>
  </si>
  <si>
    <r>
      <rPr>
        <sz val="8"/>
        <rFont val="Arial MT"/>
        <family val="2"/>
      </rPr>
      <t>Cobertura - telha aluminio trapezoidal e= 0,5mm</t>
    </r>
  </si>
  <si>
    <r>
      <rPr>
        <sz val="8"/>
        <rFont val="Arial MT"/>
        <family val="2"/>
      </rPr>
      <t>Cobertura - telha asfáltica</t>
    </r>
  </si>
  <si>
    <r>
      <rPr>
        <sz val="8"/>
        <rFont val="Arial MT"/>
        <family val="2"/>
      </rPr>
      <t>Cobertura - telha de aluminio ondulada e=0,5mm</t>
    </r>
  </si>
  <si>
    <r>
      <rPr>
        <sz val="8"/>
        <rFont val="Arial MT"/>
        <family val="2"/>
      </rPr>
      <t>Cobertura - telha de barro paulista ou planatex</t>
    </r>
  </si>
  <si>
    <r>
      <rPr>
        <sz val="8"/>
        <rFont val="Arial MT"/>
        <family val="2"/>
      </rPr>
      <t>Cobertura - Telha de fibrocimento e=4mm</t>
    </r>
  </si>
  <si>
    <r>
      <rPr>
        <sz val="8"/>
        <rFont val="Arial MT"/>
        <family val="2"/>
      </rPr>
      <t>Cobertura - telha de fibrocimento e=6mm</t>
    </r>
  </si>
  <si>
    <r>
      <rPr>
        <sz val="8"/>
        <rFont val="Arial MT"/>
        <family val="2"/>
      </rPr>
      <t>Cobertura - telha em aço galvanizado e=0,5mm</t>
    </r>
  </si>
  <si>
    <r>
      <rPr>
        <sz val="8"/>
        <rFont val="Arial MT"/>
        <family val="2"/>
      </rPr>
      <t>Cobertura - telha fibrotex e=4mm</t>
    </r>
  </si>
  <si>
    <r>
      <rPr>
        <sz val="8"/>
        <rFont val="Arial MT"/>
        <family val="2"/>
      </rPr>
      <t>Cobertura - telha maxiplac e= 6mm</t>
    </r>
  </si>
  <si>
    <r>
      <rPr>
        <sz val="8"/>
        <rFont val="Arial MT"/>
        <family val="2"/>
      </rPr>
      <t>Cobertura - telha plan</t>
    </r>
  </si>
  <si>
    <r>
      <rPr>
        <sz val="8"/>
        <rFont val="Arial MT"/>
        <family val="2"/>
      </rPr>
      <t>Cobertura - telha translucida fibra de vidro</t>
    </r>
  </si>
  <si>
    <r>
      <rPr>
        <sz val="8"/>
        <rFont val="Arial MT"/>
        <family val="2"/>
      </rPr>
      <t>Cobertura em policarbonato fumê - Incl. estr. metálica</t>
    </r>
  </si>
  <si>
    <r>
      <rPr>
        <sz val="8"/>
        <rFont val="Arial MT"/>
        <family val="2"/>
      </rPr>
      <t>Cobertura em policarbonato Incolor- Incl. estr. metálica</t>
    </r>
  </si>
  <si>
    <r>
      <rPr>
        <sz val="8"/>
        <rFont val="Arial MT"/>
        <family val="2"/>
      </rPr>
      <t xml:space="preserve">Cobertura -Telha termoacústica e=30mm chapa filme com isolamento
</t>
    </r>
    <r>
      <rPr>
        <sz val="8"/>
        <rFont val="Arial MT"/>
        <family val="2"/>
      </rPr>
      <t>poliisocianurato (PIR)</t>
    </r>
  </si>
  <si>
    <r>
      <rPr>
        <sz val="8"/>
        <rFont val="Arial MT"/>
        <family val="2"/>
      </rPr>
      <t xml:space="preserve">Cobertura -Telha termoacústica e=30mm chapa chapa com isolamento em
</t>
    </r>
    <r>
      <rPr>
        <sz val="8"/>
        <rFont val="Arial MT"/>
        <family val="2"/>
      </rPr>
      <t>poliisocianurato (PIR)</t>
    </r>
  </si>
  <si>
    <r>
      <rPr>
        <b/>
        <sz val="8"/>
        <rFont val="Arial"/>
        <family val="2"/>
      </rPr>
      <t>--&gt; CALHAS / CUMEEIRAS:</t>
    </r>
  </si>
  <si>
    <r>
      <rPr>
        <sz val="8"/>
        <rFont val="Arial MT"/>
        <family val="2"/>
      </rPr>
      <t>Calha em chapa galvanizada</t>
    </r>
  </si>
  <si>
    <r>
      <rPr>
        <sz val="8"/>
        <rFont val="Arial MT"/>
        <family val="2"/>
      </rPr>
      <t>Calha em PVC (1/2 cana d= 100mm)</t>
    </r>
  </si>
  <si>
    <r>
      <rPr>
        <sz val="8"/>
        <rFont val="Arial MT"/>
        <family val="2"/>
      </rPr>
      <t>Cumeeira aluminio e = 0,8 mm</t>
    </r>
  </si>
  <si>
    <r>
      <rPr>
        <sz val="8"/>
        <rFont val="Arial MT"/>
        <family val="2"/>
      </rPr>
      <t>Cumeeira asfaltica</t>
    </r>
  </si>
  <si>
    <r>
      <rPr>
        <sz val="8"/>
        <rFont val="Arial MT"/>
        <family val="2"/>
      </rPr>
      <t>Cumeeira de barro</t>
    </r>
  </si>
  <si>
    <r>
      <rPr>
        <sz val="8"/>
        <rFont val="Arial MT"/>
        <family val="2"/>
      </rPr>
      <t>Cumeeira em aço galvanizado</t>
    </r>
  </si>
  <si>
    <r>
      <rPr>
        <sz val="8"/>
        <rFont val="Arial MT"/>
        <family val="2"/>
      </rPr>
      <t>Cumeeira em fibrocimento e=6mm</t>
    </r>
  </si>
  <si>
    <r>
      <rPr>
        <sz val="8"/>
        <rFont val="Arial MT"/>
        <family val="2"/>
      </rPr>
      <t>Cumeeira plana fibrotex e=4mm</t>
    </r>
  </si>
  <si>
    <r>
      <rPr>
        <sz val="8"/>
        <rFont val="Arial MT"/>
        <family val="2"/>
      </rPr>
      <t>Encaliçamento de telha ceramica (beiral e cumieira)</t>
    </r>
  </si>
  <si>
    <r>
      <rPr>
        <sz val="8"/>
        <rFont val="Arial MT"/>
        <family val="2"/>
      </rPr>
      <t>Rincão em chapa galvanizada - l=1,0m</t>
    </r>
  </si>
  <si>
    <r>
      <rPr>
        <b/>
        <sz val="8"/>
        <rFont val="Arial"/>
        <family val="2"/>
      </rPr>
      <t>IMPERMEABILIZAÇÕES /TRATAMENTOS:</t>
    </r>
  </si>
  <si>
    <r>
      <rPr>
        <sz val="8"/>
        <rFont val="Arial MT"/>
        <family val="2"/>
      </rPr>
      <t>Impermeabilização com massa asfáltica para concreto (2 demãos)</t>
    </r>
  </si>
  <si>
    <r>
      <rPr>
        <sz val="8"/>
        <rFont val="Arial MT"/>
        <family val="2"/>
      </rPr>
      <t>Impermeabilização asfáltica para concreto e alvenaria (3 demãos)</t>
    </r>
  </si>
  <si>
    <r>
      <rPr>
        <sz val="8"/>
        <rFont val="Arial MT"/>
        <family val="2"/>
      </rPr>
      <t>Impermeabilização com bicomponente semiflexível</t>
    </r>
  </si>
  <si>
    <r>
      <rPr>
        <sz val="8"/>
        <rFont val="Arial MT"/>
        <family val="2"/>
      </rPr>
      <t>Descupinização</t>
    </r>
  </si>
  <si>
    <r>
      <rPr>
        <sz val="8"/>
        <rFont val="Arial MT"/>
        <family val="2"/>
      </rPr>
      <t>Impermeabilização de jardineiras</t>
    </r>
  </si>
  <si>
    <r>
      <rPr>
        <sz val="8"/>
        <rFont val="Arial MT"/>
        <family val="2"/>
      </rPr>
      <t>Impermeabilização de lajes e calhas</t>
    </r>
  </si>
  <si>
    <r>
      <rPr>
        <sz val="8"/>
        <rFont val="Arial MT"/>
        <family val="2"/>
      </rPr>
      <t>Impermeabilização de reservatórios</t>
    </r>
  </si>
  <si>
    <r>
      <rPr>
        <sz val="8"/>
        <rFont val="Arial MT"/>
        <family val="2"/>
      </rPr>
      <t>Impermeabilização para baldrame</t>
    </r>
  </si>
  <si>
    <r>
      <rPr>
        <sz val="8"/>
        <rFont val="Arial MT"/>
        <family val="2"/>
      </rPr>
      <t>Impermeabilização rebaixos banho./coz.(tinta asfaltica)</t>
    </r>
  </si>
  <si>
    <r>
      <rPr>
        <sz val="8"/>
        <rFont val="Arial MT"/>
        <family val="2"/>
      </rPr>
      <t>Imunização para madeira</t>
    </r>
  </si>
  <si>
    <r>
      <rPr>
        <sz val="8"/>
        <rFont val="Arial MT"/>
        <family val="2"/>
      </rPr>
      <t>Perfil pré-formado em PVC, para junta de dilatação - 12cm</t>
    </r>
  </si>
  <si>
    <r>
      <rPr>
        <sz val="8"/>
        <rFont val="Arial MT"/>
        <family val="2"/>
      </rPr>
      <t>Manta asfáltica c/ filme de aluminio</t>
    </r>
  </si>
  <si>
    <r>
      <rPr>
        <sz val="8"/>
        <rFont val="Arial MT"/>
        <family val="2"/>
      </rPr>
      <t>Manta asfáltica SBS-3mm c/ filme de polietileno</t>
    </r>
  </si>
  <si>
    <r>
      <rPr>
        <sz val="8"/>
        <rFont val="Arial MT"/>
        <family val="2"/>
      </rPr>
      <t>Manta asfáltica SBS-4mm c/ filme de polietileno</t>
    </r>
  </si>
  <si>
    <r>
      <rPr>
        <sz val="8"/>
        <rFont val="Arial MT"/>
        <family val="2"/>
      </rPr>
      <t>Manta para sub cobertura e= 1.1mm</t>
    </r>
  </si>
  <si>
    <r>
      <rPr>
        <sz val="8"/>
        <rFont val="Arial MT"/>
        <family val="2"/>
      </rPr>
      <t>Reboco impermeabilizante</t>
    </r>
  </si>
  <si>
    <r>
      <rPr>
        <b/>
        <sz val="8"/>
        <rFont val="Arial"/>
        <family val="2"/>
      </rPr>
      <t>ESQUADRIAS:</t>
    </r>
  </si>
  <si>
    <r>
      <rPr>
        <b/>
        <sz val="8"/>
        <rFont val="Arial"/>
        <family val="2"/>
      </rPr>
      <t>--&gt; MADEIRA:</t>
    </r>
  </si>
  <si>
    <r>
      <rPr>
        <sz val="8"/>
        <rFont val="Arial MT"/>
        <family val="2"/>
      </rPr>
      <t>Alizar em madeira de lei</t>
    </r>
  </si>
  <si>
    <r>
      <rPr>
        <sz val="8"/>
        <rFont val="Arial MT"/>
        <family val="2"/>
      </rPr>
      <t>Caixilho em madeira de lei</t>
    </r>
  </si>
  <si>
    <r>
      <rPr>
        <sz val="8"/>
        <rFont val="Arial MT"/>
        <family val="2"/>
      </rPr>
      <t>Esquadria mad. e=3cm c/ caix. aduela e alizar</t>
    </r>
  </si>
  <si>
    <r>
      <rPr>
        <sz val="8"/>
        <rFont val="Arial MT"/>
        <family val="2"/>
      </rPr>
      <t>Esquadria mad. e=3cm c/ caixilho</t>
    </r>
  </si>
  <si>
    <r>
      <rPr>
        <sz val="8"/>
        <rFont val="Arial MT"/>
        <family val="2"/>
      </rPr>
      <t>Esquadria mad. venez. fixa c/ caix. simples</t>
    </r>
  </si>
  <si>
    <r>
      <rPr>
        <sz val="8"/>
        <rFont val="Arial MT"/>
        <family val="2"/>
      </rPr>
      <t>Esquadria mad. venez. fixa c/ caix. simples e alizar</t>
    </r>
  </si>
  <si>
    <r>
      <rPr>
        <sz val="8"/>
        <rFont val="Arial MT"/>
        <family val="2"/>
      </rPr>
      <t>Esquadria mad. venez. fixa c/caix. aduela e alizar</t>
    </r>
  </si>
  <si>
    <r>
      <rPr>
        <sz val="8"/>
        <rFont val="Arial MT"/>
        <family val="2"/>
      </rPr>
      <t>Esquadria mad. venez. moveis c/ caix. aduela e alizar</t>
    </r>
  </si>
  <si>
    <r>
      <rPr>
        <sz val="8"/>
        <rFont val="Arial MT"/>
        <family val="2"/>
      </rPr>
      <t>Esquadria mad. venez. moveis c/caix. simples</t>
    </r>
  </si>
  <si>
    <r>
      <rPr>
        <sz val="8"/>
        <rFont val="Arial MT"/>
        <family val="2"/>
      </rPr>
      <t>Esquadria. mad. venez. moveis c/ caix. simples e alizar</t>
    </r>
  </si>
  <si>
    <r>
      <rPr>
        <sz val="8"/>
        <rFont val="Arial MT"/>
        <family val="2"/>
      </rPr>
      <t>Janela em madeira lambrizada</t>
    </r>
  </si>
  <si>
    <r>
      <rPr>
        <sz val="8"/>
        <rFont val="Arial MT"/>
        <family val="2"/>
      </rPr>
      <t>Janela mad. tipo basculante c/ caix. simples</t>
    </r>
  </si>
  <si>
    <r>
      <rPr>
        <sz val="8"/>
        <rFont val="Arial MT"/>
        <family val="2"/>
      </rPr>
      <t>Janela mad. tipo de correr c/ caix. simples</t>
    </r>
  </si>
  <si>
    <r>
      <rPr>
        <sz val="8"/>
        <rFont val="Arial MT"/>
        <family val="2"/>
      </rPr>
      <t>Porta em madeira lambrizada</t>
    </r>
  </si>
  <si>
    <r>
      <rPr>
        <sz val="8"/>
        <rFont val="Arial MT"/>
        <family val="2"/>
      </rPr>
      <t>Porta mad. compens. c/ caix. aduela e alizar</t>
    </r>
  </si>
  <si>
    <r>
      <rPr>
        <sz val="8"/>
        <rFont val="Arial MT"/>
        <family val="2"/>
      </rPr>
      <t>Porta mad. compens. c/ caix. simples</t>
    </r>
  </si>
  <si>
    <r>
      <rPr>
        <sz val="8"/>
        <rFont val="Arial MT"/>
        <family val="2"/>
      </rPr>
      <t>Porta mad. compens. c/caix. simples e alizar</t>
    </r>
  </si>
  <si>
    <r>
      <rPr>
        <sz val="8"/>
        <rFont val="Arial MT"/>
        <family val="2"/>
      </rPr>
      <t>Porta mad. compens. revest. formica c/ caix. simples</t>
    </r>
  </si>
  <si>
    <r>
      <rPr>
        <sz val="8"/>
        <rFont val="Arial MT"/>
        <family val="2"/>
      </rPr>
      <t>Porta mad. de lei miolo lençol de chumbo</t>
    </r>
  </si>
  <si>
    <r>
      <rPr>
        <sz val="8"/>
        <rFont val="Arial MT"/>
        <family val="2"/>
      </rPr>
      <t>Porta mad. trabalhada c/ caix. aduela e alizar</t>
    </r>
  </si>
  <si>
    <r>
      <rPr>
        <sz val="8"/>
        <rFont val="Arial MT"/>
        <family val="2"/>
      </rPr>
      <t>Porta miolo madeira, acabamento em MDF c/ ferragens de abrir</t>
    </r>
  </si>
  <si>
    <r>
      <rPr>
        <sz val="8"/>
        <rFont val="Arial MT"/>
        <family val="2"/>
      </rPr>
      <t>Porta miolo madeira, acabamento em MDF c/ ferragens de correr</t>
    </r>
  </si>
  <si>
    <r>
      <rPr>
        <b/>
        <sz val="8"/>
        <rFont val="Arial"/>
        <family val="2"/>
      </rPr>
      <t>--&gt; FERRO:</t>
    </r>
  </si>
  <si>
    <r>
      <rPr>
        <sz val="8"/>
        <rFont val="Arial MT"/>
        <family val="2"/>
      </rPr>
      <t>Esquadria de ferro tipo basculante (incl. pint. anti-corrosiva)</t>
    </r>
  </si>
  <si>
    <r>
      <rPr>
        <sz val="8"/>
        <rFont val="Arial MT"/>
        <family val="2"/>
      </rPr>
      <t>Grade de ferro 1/2" (incl. pint. anti-corrosiva)</t>
    </r>
  </si>
  <si>
    <r>
      <rPr>
        <sz val="8"/>
        <rFont val="Arial MT"/>
        <family val="2"/>
      </rPr>
      <t>Grade de ferro 3/4" (incl. pint. anti-corrosiva)</t>
    </r>
  </si>
  <si>
    <r>
      <rPr>
        <sz val="8"/>
        <rFont val="Arial MT"/>
        <family val="2"/>
      </rPr>
      <t>Grade de ferro 5/8" (incl. pint. anti-corrosiva)</t>
    </r>
  </si>
  <si>
    <r>
      <rPr>
        <sz val="8"/>
        <rFont val="Arial MT"/>
        <family val="2"/>
      </rPr>
      <t>Grade de ferro 7/8" (incl. pint. anti-corrosiva)</t>
    </r>
  </si>
  <si>
    <r>
      <rPr>
        <sz val="8"/>
        <rFont val="Arial MT"/>
        <family val="2"/>
      </rPr>
      <t>Grade de ferro 7/8" sec. quadrada espaçamento=10cm (incl. pint. anti-corrosiva)</t>
    </r>
  </si>
  <si>
    <r>
      <rPr>
        <sz val="8"/>
        <rFont val="Arial MT"/>
        <family val="2"/>
      </rPr>
      <t>Grade de ferro em metalom  (incl. pint.anti-corrosiva)</t>
    </r>
  </si>
  <si>
    <r>
      <rPr>
        <sz val="8"/>
        <rFont val="Arial MT"/>
        <family val="2"/>
      </rPr>
      <t>Grade sanfonada (incl. pint. anti-corrosiva)</t>
    </r>
  </si>
  <si>
    <r>
      <rPr>
        <sz val="8"/>
        <rFont val="Arial MT"/>
        <family val="2"/>
      </rPr>
      <t>Porta de aço-esteira de enrolar c/ferr.(incl.pint.anti-corrosiva)</t>
    </r>
  </si>
  <si>
    <r>
      <rPr>
        <sz val="8"/>
        <rFont val="Arial MT"/>
        <family val="2"/>
      </rPr>
      <t>Portão de ferro 1/2" c/ ferragens (incl. pint. anti-corrosiva)</t>
    </r>
  </si>
  <si>
    <r>
      <rPr>
        <sz val="8"/>
        <rFont val="Arial MT"/>
        <family val="2"/>
      </rPr>
      <t>Portão de ferro 3/4" c/ ferragens (incl. pint. anti-corrosiva)</t>
    </r>
  </si>
  <si>
    <r>
      <rPr>
        <sz val="8"/>
        <rFont val="Arial MT"/>
        <family val="2"/>
      </rPr>
      <t>Portão de ferro 5/8" c/ ferragens (incl. pint. anti-corrosiva)</t>
    </r>
  </si>
  <si>
    <r>
      <rPr>
        <sz val="8"/>
        <rFont val="Arial MT"/>
        <family val="2"/>
      </rPr>
      <t>Portão de ferro 7/8" c/ ferragens (incl. pint. anti-corrosiva)</t>
    </r>
  </si>
  <si>
    <r>
      <rPr>
        <sz val="8"/>
        <rFont val="Arial MT"/>
        <family val="2"/>
      </rPr>
      <t>Portão de ferro em metalom (incl. pintura anti corrosiva)</t>
    </r>
  </si>
  <si>
    <r>
      <rPr>
        <sz val="8"/>
        <rFont val="Arial MT"/>
        <family val="2"/>
      </rPr>
      <t>Portão em grade c/ chapa de ferro 3/16" - incl. ferragens e pintura antiferruginosa</t>
    </r>
  </si>
  <si>
    <r>
      <rPr>
        <sz val="8"/>
        <rFont val="Arial MT"/>
        <family val="2"/>
      </rPr>
      <t>Portão tubo/tela arame galv.c/ferragens (incl.pint.anti-corrosiva)</t>
    </r>
  </si>
  <si>
    <r>
      <rPr>
        <b/>
        <sz val="8"/>
        <rFont val="Arial"/>
        <family val="2"/>
      </rPr>
      <t>--&gt; OUTROS MATERIAIS:</t>
    </r>
  </si>
  <si>
    <r>
      <rPr>
        <sz val="8"/>
        <rFont val="Arial MT"/>
        <family val="2"/>
      </rPr>
      <t>Esquadria basculante em vidro temperado de 10mm</t>
    </r>
  </si>
  <si>
    <r>
      <rPr>
        <sz val="8"/>
        <rFont val="Arial MT"/>
        <family val="2"/>
      </rPr>
      <t>Esquadria basculante em vidro temperado de 6mm</t>
    </r>
  </si>
  <si>
    <r>
      <rPr>
        <sz val="8"/>
        <rFont val="Arial MT"/>
        <family val="2"/>
      </rPr>
      <t>Esquadria basculante em vidro temperado de 8mm</t>
    </r>
  </si>
  <si>
    <r>
      <rPr>
        <sz val="8"/>
        <rFont val="Arial MT"/>
        <family val="2"/>
      </rPr>
      <t>Esquadria c/ venezianas de aluminio  anodizado preto c/ ferragens</t>
    </r>
  </si>
  <si>
    <r>
      <rPr>
        <sz val="8"/>
        <rFont val="Arial MT"/>
        <family val="2"/>
      </rPr>
      <t>Esquadria c/ venezianas de aluminio  natural c/ ferragens</t>
    </r>
  </si>
  <si>
    <r>
      <rPr>
        <sz val="8"/>
        <rFont val="Arial MT"/>
        <family val="2"/>
      </rPr>
      <t>Esquadria de alum.de correr c/ vidro e ferragens</t>
    </r>
  </si>
  <si>
    <r>
      <rPr>
        <sz val="8"/>
        <rFont val="Arial MT"/>
        <family val="2"/>
      </rPr>
      <t>Esquadria de alumínio anodizado preto basculante c/ vidro e ferragens</t>
    </r>
  </si>
  <si>
    <r>
      <rPr>
        <sz val="8"/>
        <rFont val="Arial MT"/>
        <family val="2"/>
      </rPr>
      <t>Esquadria de alumínio anodizado preto de correr c/ vidro e ferragens</t>
    </r>
  </si>
  <si>
    <r>
      <rPr>
        <sz val="8"/>
        <rFont val="Arial MT"/>
        <family val="2"/>
      </rPr>
      <t>Esquadria de alumínio basculante c/vidro e ferragens</t>
    </r>
  </si>
  <si>
    <r>
      <rPr>
        <sz val="8"/>
        <rFont val="Arial MT"/>
        <family val="2"/>
      </rPr>
      <t>Esquadria de correr em vidro temperado de 10mm</t>
    </r>
  </si>
  <si>
    <r>
      <rPr>
        <sz val="8"/>
        <rFont val="Arial MT"/>
        <family val="2"/>
      </rPr>
      <t>Esquadria de correr em vidro temperado de 6mm</t>
    </r>
  </si>
  <si>
    <r>
      <rPr>
        <sz val="8"/>
        <rFont val="Arial MT"/>
        <family val="2"/>
      </rPr>
      <t>Esquadria de correr em vidro temperado de 8mm</t>
    </r>
  </si>
  <si>
    <r>
      <rPr>
        <sz val="8"/>
        <rFont val="Arial MT"/>
        <family val="2"/>
      </rPr>
      <t>Painel fixo em vidro temperado de 10mm</t>
    </r>
  </si>
  <si>
    <r>
      <rPr>
        <sz val="8"/>
        <rFont val="Arial MT"/>
        <family val="2"/>
      </rPr>
      <t>Painel fixo em vidro temperado de 6mm</t>
    </r>
  </si>
  <si>
    <r>
      <rPr>
        <sz val="8"/>
        <rFont val="Arial MT"/>
        <family val="2"/>
      </rPr>
      <t>Painel fixo em vidro temperado de 8mm</t>
    </r>
  </si>
  <si>
    <r>
      <rPr>
        <sz val="8"/>
        <rFont val="Arial MT"/>
        <family val="2"/>
      </rPr>
      <t>Pele de vidro ( Painel fixo)</t>
    </r>
  </si>
  <si>
    <r>
      <rPr>
        <sz val="8"/>
        <rFont val="Arial MT"/>
        <family val="2"/>
      </rPr>
      <t>Pele de vidro (painel móvel)</t>
    </r>
  </si>
  <si>
    <r>
      <rPr>
        <sz val="8"/>
        <rFont val="Arial MT"/>
        <family val="2"/>
      </rPr>
      <t>Porta divilux 0.80x2.10m c/ferragens - c/ perfil de aluminio</t>
    </r>
  </si>
  <si>
    <r>
      <rPr>
        <sz val="8"/>
        <rFont val="Arial MT"/>
        <family val="2"/>
      </rPr>
      <t>Porta divisória Naval c/ ferragens - c/ perfil de aço</t>
    </r>
  </si>
  <si>
    <r>
      <rPr>
        <sz val="8"/>
        <rFont val="Arial MT"/>
        <family val="2"/>
      </rPr>
      <t xml:space="preserve">Porta em MDF revestida com laminado, com caixilho,alizar e ferragens de
</t>
    </r>
    <r>
      <rPr>
        <sz val="8"/>
        <rFont val="Arial MT"/>
        <family val="2"/>
      </rPr>
      <t>0,8x2,10m</t>
    </r>
  </si>
  <si>
    <r>
      <rPr>
        <sz val="8"/>
        <rFont val="Arial MT"/>
        <family val="2"/>
      </rPr>
      <t>Porta em PVC 0.60 X 2.10 M</t>
    </r>
  </si>
  <si>
    <r>
      <rPr>
        <sz val="8"/>
        <rFont val="Arial MT"/>
        <family val="2"/>
      </rPr>
      <t>Porta em PVC 0.70 X 2.10 M</t>
    </r>
  </si>
  <si>
    <r>
      <rPr>
        <sz val="8"/>
        <rFont val="Arial MT"/>
        <family val="2"/>
      </rPr>
      <t>Porta em vidro temperado c/ ferragens -(sem mola)</t>
    </r>
  </si>
  <si>
    <r>
      <rPr>
        <sz val="8"/>
        <rFont val="Arial MT"/>
        <family val="2"/>
      </rPr>
      <t>Portas em MDF (sob bancadas)</t>
    </r>
  </si>
  <si>
    <r>
      <rPr>
        <sz val="8"/>
        <rFont val="Arial MT"/>
        <family val="2"/>
      </rPr>
      <t>Revestimento em Laminado melaminico (para Esquadria em MDF)</t>
    </r>
  </si>
  <si>
    <r>
      <rPr>
        <b/>
        <sz val="8"/>
        <rFont val="Arial"/>
        <family val="2"/>
      </rPr>
      <t>VIDROS</t>
    </r>
  </si>
  <si>
    <r>
      <rPr>
        <sz val="8"/>
        <rFont val="Arial MT"/>
        <family val="2"/>
      </rPr>
      <t>Vidro aramado</t>
    </r>
  </si>
  <si>
    <r>
      <rPr>
        <sz val="8"/>
        <rFont val="Arial MT"/>
        <family val="2"/>
      </rPr>
      <t>Vidro canelado e=3mm</t>
    </r>
  </si>
  <si>
    <r>
      <rPr>
        <sz val="8"/>
        <rFont val="Arial MT"/>
        <family val="2"/>
      </rPr>
      <t>Vidro fume e=4mm</t>
    </r>
  </si>
  <si>
    <r>
      <rPr>
        <sz val="8"/>
        <rFont val="Arial MT"/>
        <family val="2"/>
      </rPr>
      <t>Vidro laminado 8mm (4+4mm)</t>
    </r>
  </si>
  <si>
    <r>
      <rPr>
        <sz val="8"/>
        <rFont val="Arial MT"/>
        <family val="2"/>
      </rPr>
      <t>Vidro laminado e=6mm 3+3mm</t>
    </r>
  </si>
  <si>
    <r>
      <rPr>
        <sz val="8"/>
        <rFont val="Arial MT"/>
        <family val="2"/>
      </rPr>
      <t>Vidro liso e=4mm</t>
    </r>
  </si>
  <si>
    <r>
      <rPr>
        <sz val="8"/>
        <rFont val="Arial MT"/>
        <family val="2"/>
      </rPr>
      <t>Vidro liso e=6mm</t>
    </r>
  </si>
  <si>
    <r>
      <rPr>
        <sz val="8"/>
        <rFont val="Arial MT"/>
        <family val="2"/>
      </rPr>
      <t>Vidro martelado e=4mm</t>
    </r>
  </si>
  <si>
    <r>
      <rPr>
        <sz val="8"/>
        <rFont val="Arial MT"/>
        <family val="2"/>
      </rPr>
      <t>Vidro temperado fume e= 6mm com ferragens</t>
    </r>
  </si>
  <si>
    <r>
      <rPr>
        <sz val="8"/>
        <rFont val="Arial MT"/>
        <family val="2"/>
      </rPr>
      <t>Vidro temperado fumê e= 8mm com ferragens</t>
    </r>
  </si>
  <si>
    <r>
      <rPr>
        <sz val="8"/>
        <rFont val="Arial MT"/>
        <family val="2"/>
      </rPr>
      <t>Vidro temperado fumê e=10mm com ferragens</t>
    </r>
  </si>
  <si>
    <r>
      <rPr>
        <sz val="8"/>
        <rFont val="Arial MT"/>
        <family val="2"/>
      </rPr>
      <t>Vidro temperado incolor e= 6mm com ferragens</t>
    </r>
  </si>
  <si>
    <r>
      <rPr>
        <sz val="8"/>
        <rFont val="Arial MT"/>
        <family val="2"/>
      </rPr>
      <t>Vidro temperado incolor e= 8mm com ferragens</t>
    </r>
  </si>
  <si>
    <r>
      <rPr>
        <sz val="8"/>
        <rFont val="Arial MT"/>
        <family val="2"/>
      </rPr>
      <t>Vidro temperado incolor e=10mm com ferragens</t>
    </r>
  </si>
  <si>
    <r>
      <rPr>
        <sz val="8"/>
        <rFont val="Arial MT"/>
        <family val="2"/>
      </rPr>
      <t>Vidro temperado incolor e=12mm com ferragens</t>
    </r>
  </si>
  <si>
    <r>
      <rPr>
        <b/>
        <sz val="8"/>
        <rFont val="Arial"/>
        <family val="2"/>
      </rPr>
      <t>FERRAGENS:</t>
    </r>
  </si>
  <si>
    <r>
      <rPr>
        <b/>
        <sz val="8"/>
        <rFont val="Arial"/>
        <family val="2"/>
      </rPr>
      <t>--&gt; P/ PORTAS:</t>
    </r>
  </si>
  <si>
    <r>
      <rPr>
        <sz val="8"/>
        <rFont val="Arial MT"/>
        <family val="2"/>
      </rPr>
      <t>Fechadura para porta de banheiro</t>
    </r>
  </si>
  <si>
    <r>
      <rPr>
        <sz val="8"/>
        <rFont val="Arial MT"/>
        <family val="2"/>
      </rPr>
      <t>Fechadura para porta externa</t>
    </r>
  </si>
  <si>
    <r>
      <rPr>
        <sz val="8"/>
        <rFont val="Arial MT"/>
        <family val="2"/>
      </rPr>
      <t>Fechadura para porta interna</t>
    </r>
  </si>
  <si>
    <r>
      <rPr>
        <sz val="8"/>
        <rFont val="Arial MT"/>
        <family val="2"/>
      </rPr>
      <t>Fecho para janelas de correr (bico de papagaio)</t>
    </r>
  </si>
  <si>
    <r>
      <rPr>
        <sz val="8"/>
        <rFont val="Arial MT"/>
        <family val="2"/>
      </rPr>
      <t>Ferragens p/ porta de banheiro</t>
    </r>
  </si>
  <si>
    <r>
      <rPr>
        <sz val="8"/>
        <rFont val="Arial MT"/>
        <family val="2"/>
      </rPr>
      <t>Ferragens p/ porta externa 1 fl.</t>
    </r>
  </si>
  <si>
    <r>
      <rPr>
        <sz val="8"/>
        <rFont val="Arial MT"/>
        <family val="2"/>
      </rPr>
      <t>Ferragens p/ porta externa 2 fls. (c/ ferrolho)</t>
    </r>
  </si>
  <si>
    <r>
      <rPr>
        <sz val="8"/>
        <rFont val="Arial MT"/>
        <family val="2"/>
      </rPr>
      <t>Ferragens p/ porta interna 1 fl.</t>
    </r>
  </si>
  <si>
    <r>
      <rPr>
        <sz val="8"/>
        <rFont val="Arial MT"/>
        <family val="2"/>
      </rPr>
      <t>Ferragens p/ porta interna 2 fls. (c/ ferrolho)</t>
    </r>
  </si>
  <si>
    <r>
      <rPr>
        <sz val="8"/>
        <rFont val="Arial MT"/>
        <family val="2"/>
      </rPr>
      <t>Ferrolho para porta e janela (média)</t>
    </r>
  </si>
  <si>
    <r>
      <rPr>
        <sz val="8"/>
        <rFont val="Arial MT"/>
        <family val="2"/>
      </rPr>
      <t>Mola hidráulica para porta</t>
    </r>
  </si>
  <si>
    <r>
      <rPr>
        <sz val="8"/>
        <rFont val="Arial MT"/>
        <family val="2"/>
      </rPr>
      <t>Mola p/ porta de vidro</t>
    </r>
  </si>
  <si>
    <r>
      <rPr>
        <sz val="8"/>
        <rFont val="Arial MT"/>
        <family val="2"/>
      </rPr>
      <t>Puxador em alumínio - 30cm</t>
    </r>
  </si>
  <si>
    <r>
      <rPr>
        <sz val="8"/>
        <rFont val="Arial MT"/>
        <family val="2"/>
      </rPr>
      <t>Puxador em alumínio - 50cm</t>
    </r>
  </si>
  <si>
    <r>
      <rPr>
        <sz val="8"/>
        <rFont val="Arial MT"/>
        <family val="2"/>
      </rPr>
      <t>Puxador em alumínio - 80cm</t>
    </r>
  </si>
  <si>
    <r>
      <rPr>
        <b/>
        <sz val="8"/>
        <rFont val="Arial"/>
        <family val="2"/>
      </rPr>
      <t>--&gt; P/ JANELAS:</t>
    </r>
  </si>
  <si>
    <r>
      <rPr>
        <sz val="8"/>
        <rFont val="Arial MT"/>
        <family val="2"/>
      </rPr>
      <t>Ferragens p/ janela 1 fl. (c/ cremone)</t>
    </r>
  </si>
  <si>
    <r>
      <rPr>
        <sz val="8"/>
        <rFont val="Arial MT"/>
        <family val="2"/>
      </rPr>
      <t>Ferragens p/ janela 1 fl. (c/ ferrolho)</t>
    </r>
  </si>
  <si>
    <r>
      <rPr>
        <sz val="8"/>
        <rFont val="Arial MT"/>
        <family val="2"/>
      </rPr>
      <t>Ferragens p/ janela 2 fl. (c/ ferrolho)</t>
    </r>
  </si>
  <si>
    <r>
      <rPr>
        <sz val="8"/>
        <rFont val="Arial MT"/>
        <family val="2"/>
      </rPr>
      <t>Ferragens p/ janela 2 fls. (c/ cremone)</t>
    </r>
  </si>
  <si>
    <r>
      <rPr>
        <sz val="8"/>
        <rFont val="Arial MT"/>
        <family val="2"/>
      </rPr>
      <t>Ferragens p/ janela de correr</t>
    </r>
  </si>
  <si>
    <r>
      <rPr>
        <sz val="8"/>
        <rFont val="Arial MT"/>
        <family val="2"/>
      </rPr>
      <t>Ferragens p/ janela pivotante</t>
    </r>
  </si>
  <si>
    <r>
      <rPr>
        <b/>
        <sz val="8"/>
        <rFont val="Arial"/>
        <family val="2"/>
      </rPr>
      <t>--&gt; P/ BALANCINS:</t>
    </r>
  </si>
  <si>
    <r>
      <rPr>
        <sz val="8"/>
        <rFont val="Arial MT"/>
        <family val="2"/>
      </rPr>
      <t>Ferragens p/ balancim (c/ corrente)</t>
    </r>
  </si>
  <si>
    <r>
      <rPr>
        <sz val="8"/>
        <rFont val="Arial MT"/>
        <family val="2"/>
      </rPr>
      <t>Ferragens p/ balancim (c/ haste e punho em ferro)</t>
    </r>
  </si>
  <si>
    <r>
      <rPr>
        <sz val="8"/>
        <rFont val="Arial MT"/>
        <family val="2"/>
      </rPr>
      <t>Ferrolho para balancim (targeta)</t>
    </r>
  </si>
  <si>
    <r>
      <rPr>
        <sz val="8"/>
        <rFont val="Arial MT"/>
        <family val="2"/>
      </rPr>
      <t>Gonzo</t>
    </r>
  </si>
  <si>
    <r>
      <rPr>
        <sz val="8"/>
        <rFont val="Arial MT"/>
        <family val="2"/>
      </rPr>
      <t>par</t>
    </r>
  </si>
  <si>
    <r>
      <rPr>
        <sz val="8"/>
        <rFont val="Arial MT"/>
        <family val="2"/>
      </rPr>
      <t>Haste/punho de ferro para balancim</t>
    </r>
  </si>
  <si>
    <r>
      <rPr>
        <b/>
        <sz val="8"/>
        <rFont val="Arial"/>
        <family val="2"/>
      </rPr>
      <t>REVESTIMENTOS:</t>
    </r>
  </si>
  <si>
    <r>
      <rPr>
        <sz val="8"/>
        <rFont val="Arial MT"/>
        <family val="2"/>
      </rPr>
      <t>Argamassa de cimento e areia 1:2 p/ impermeabiliz.</t>
    </r>
  </si>
  <si>
    <r>
      <rPr>
        <sz val="8"/>
        <rFont val="Arial MT"/>
        <family val="2"/>
      </rPr>
      <t>Argamassa de cimento e areia 1:4</t>
    </r>
  </si>
  <si>
    <r>
      <rPr>
        <sz val="8"/>
        <rFont val="Arial MT"/>
        <family val="2"/>
      </rPr>
      <t>Argamassa de cimento e areia 1:6</t>
    </r>
  </si>
  <si>
    <r>
      <rPr>
        <sz val="8"/>
        <rFont val="Arial MT"/>
        <family val="2"/>
      </rPr>
      <t>Argamassa de cimento e areia no traço 1:3</t>
    </r>
  </si>
  <si>
    <r>
      <rPr>
        <sz val="8"/>
        <rFont val="Arial MT"/>
        <family val="2"/>
      </rPr>
      <t>Argamassa de cimento,areia e adit. plast. 1:6</t>
    </r>
  </si>
  <si>
    <r>
      <rPr>
        <sz val="8"/>
        <rFont val="Arial MT"/>
        <family val="2"/>
      </rPr>
      <t>Azulejo branco assentado a prumo no traço 1:5:1</t>
    </r>
  </si>
  <si>
    <r>
      <rPr>
        <sz val="8"/>
        <rFont val="Arial MT"/>
        <family val="2"/>
      </rPr>
      <t>Barra lisa c/argamassa de cimento areia e aditivo plástico 1:6</t>
    </r>
  </si>
  <si>
    <r>
      <rPr>
        <sz val="8"/>
        <rFont val="Arial MT"/>
        <family val="2"/>
      </rPr>
      <t>Cantoneira para azulejo (alumínio)</t>
    </r>
  </si>
  <si>
    <r>
      <rPr>
        <sz val="8"/>
        <rFont val="Arial MT"/>
        <family val="2"/>
      </rPr>
      <t>Carapinha c/ argamassa no traço 1:4</t>
    </r>
  </si>
  <si>
    <r>
      <rPr>
        <sz val="8"/>
        <rFont val="Arial MT"/>
        <family val="2"/>
      </rPr>
      <t>Cerâmica 10x10cm (padrao medio)</t>
    </r>
  </si>
  <si>
    <r>
      <rPr>
        <sz val="8"/>
        <rFont val="Arial MT"/>
        <family val="2"/>
      </rPr>
      <t>Cerâmica Terragres 10x10cm</t>
    </r>
  </si>
  <si>
    <r>
      <rPr>
        <sz val="8"/>
        <rFont val="Arial MT"/>
        <family val="2"/>
      </rPr>
      <t>Chapa de chumbo sobre parede</t>
    </r>
  </si>
  <si>
    <r>
      <rPr>
        <sz val="8"/>
        <rFont val="Arial MT"/>
        <family val="2"/>
      </rPr>
      <t>Chapa de chumbo sobre parede c/acabamento em fórmica</t>
    </r>
  </si>
  <si>
    <r>
      <rPr>
        <sz val="8"/>
        <rFont val="Arial MT"/>
        <family val="2"/>
      </rPr>
      <t>Chapisco de cimento e areia no traço 1:3</t>
    </r>
  </si>
  <si>
    <r>
      <rPr>
        <sz val="8"/>
        <rFont val="Arial MT"/>
        <family val="2"/>
      </rPr>
      <t>Compensado c/ formica sobre estrutura em madeira</t>
    </r>
  </si>
  <si>
    <r>
      <rPr>
        <sz val="8"/>
        <rFont val="Arial MT"/>
        <family val="2"/>
      </rPr>
      <t>Chapisco de cimento e areia no traço 1:3 aplicado no teto</t>
    </r>
  </si>
  <si>
    <r>
      <rPr>
        <sz val="8"/>
        <rFont val="Arial MT"/>
        <family val="2"/>
      </rPr>
      <t>Emboço com argamassa 1:6:Adit. Plast.</t>
    </r>
  </si>
  <si>
    <r>
      <rPr>
        <sz val="8"/>
        <rFont val="Arial MT"/>
        <family val="2"/>
      </rPr>
      <t>Fórmica sobre emboço</t>
    </r>
  </si>
  <si>
    <r>
      <rPr>
        <sz val="8"/>
        <rFont val="Arial MT"/>
        <family val="2"/>
      </rPr>
      <t>Grampeamento de parede</t>
    </r>
  </si>
  <si>
    <r>
      <rPr>
        <sz val="8"/>
        <rFont val="Arial MT"/>
        <family val="2"/>
      </rPr>
      <t>Granito e=2cm</t>
    </r>
  </si>
  <si>
    <r>
      <rPr>
        <sz val="8"/>
        <rFont val="Arial MT"/>
        <family val="2"/>
      </rPr>
      <t>Pastilha de porcelana 5x5cm - incluindo rejuntamento (Padrão Alto)</t>
    </r>
  </si>
  <si>
    <r>
      <rPr>
        <sz val="8"/>
        <rFont val="Arial MT"/>
        <family val="2"/>
      </rPr>
      <t>Pastilha de porcelana 5x5cm - incluindo rejuntamento (Padrão Médio)</t>
    </r>
  </si>
  <si>
    <r>
      <rPr>
        <sz val="8"/>
        <rFont val="Arial MT"/>
        <family val="2"/>
      </rPr>
      <t>Pastilhas de vidro 2,5x2,5cm</t>
    </r>
  </si>
  <si>
    <r>
      <rPr>
        <sz val="8"/>
        <rFont val="Arial MT"/>
        <family val="2"/>
      </rPr>
      <t>Placa de argamassa armada</t>
    </r>
  </si>
  <si>
    <r>
      <rPr>
        <sz val="8"/>
        <rFont val="Arial MT"/>
        <family val="2"/>
      </rPr>
      <t>Reboco com argamassa 1:6:Adit. Plast.</t>
    </r>
  </si>
  <si>
    <r>
      <rPr>
        <sz val="8"/>
        <rFont val="Arial MT"/>
        <family val="2"/>
      </rPr>
      <t>Reboco com argamassa baritada</t>
    </r>
  </si>
  <si>
    <r>
      <rPr>
        <sz val="8"/>
        <rFont val="Arial MT"/>
        <family val="2"/>
      </rPr>
      <t>Reboco com argamassa no traço 1:3 - p/ epoxi</t>
    </r>
  </si>
  <si>
    <r>
      <rPr>
        <sz val="8"/>
        <rFont val="Arial MT"/>
        <family val="2"/>
      </rPr>
      <t>Reboco estanhado</t>
    </r>
  </si>
  <si>
    <r>
      <rPr>
        <sz val="8"/>
        <rFont val="Arial MT"/>
        <family val="2"/>
      </rPr>
      <t>Revestimento Cerâmico Padrão Alto</t>
    </r>
  </si>
  <si>
    <r>
      <rPr>
        <sz val="8"/>
        <rFont val="Arial MT"/>
        <family val="2"/>
      </rPr>
      <t>Revestimento Cerâmico Padrão Médio</t>
    </r>
  </si>
  <si>
    <r>
      <rPr>
        <sz val="8"/>
        <rFont val="Arial MT"/>
        <family val="2"/>
      </rPr>
      <t>Reboco com argamassa 1:6 adit. plast. aplicado no teto</t>
    </r>
  </si>
  <si>
    <r>
      <rPr>
        <b/>
        <sz val="8"/>
        <rFont val="Arial"/>
        <family val="2"/>
      </rPr>
      <t>RODAPES, SOLEIRAS E PEITORIS:</t>
    </r>
  </si>
  <si>
    <r>
      <rPr>
        <sz val="8"/>
        <rFont val="Arial MT"/>
        <family val="2"/>
      </rPr>
      <t>Peitoril em marmore branco e=2cm</t>
    </r>
  </si>
  <si>
    <r>
      <rPr>
        <sz val="8"/>
        <rFont val="Arial MT"/>
        <family val="2"/>
      </rPr>
      <t>Rodape ceramico h=8cm</t>
    </r>
  </si>
  <si>
    <r>
      <rPr>
        <sz val="8"/>
        <rFont val="Arial MT"/>
        <family val="2"/>
      </rPr>
      <t>Rodapé de alta resistência (incl. polimento)</t>
    </r>
  </si>
  <si>
    <r>
      <rPr>
        <sz val="8"/>
        <rFont val="Arial MT"/>
        <family val="2"/>
      </rPr>
      <t>Rodape em cimentado</t>
    </r>
  </si>
  <si>
    <r>
      <rPr>
        <sz val="8"/>
        <rFont val="Arial MT"/>
        <family val="2"/>
      </rPr>
      <t>Rodape em granito e=2cm/h=8cm</t>
    </r>
  </si>
  <si>
    <r>
      <rPr>
        <sz val="8"/>
        <rFont val="Arial MT"/>
        <family val="2"/>
      </rPr>
      <t>Rodape em madeira de lei h=7cm</t>
    </r>
  </si>
  <si>
    <r>
      <rPr>
        <sz val="8"/>
        <rFont val="Arial MT"/>
        <family val="2"/>
      </rPr>
      <t>Rodapé em poliestireno de 12cm</t>
    </r>
  </si>
  <si>
    <r>
      <rPr>
        <sz val="8"/>
        <rFont val="Arial MT"/>
        <family val="2"/>
      </rPr>
      <t>Rodapé em poliestireno de 9cm</t>
    </r>
  </si>
  <si>
    <r>
      <rPr>
        <sz val="8"/>
        <rFont val="Arial MT"/>
        <family val="2"/>
      </rPr>
      <t>Rodape em Porcelanato</t>
    </r>
  </si>
  <si>
    <r>
      <rPr>
        <sz val="8"/>
        <rFont val="Arial MT"/>
        <family val="2"/>
      </rPr>
      <t>Rodape Vinílico e=2mm</t>
    </r>
  </si>
  <si>
    <r>
      <rPr>
        <sz val="8"/>
        <rFont val="Arial MT"/>
        <family val="2"/>
      </rPr>
      <t>Soleira e peitoril - granito preto - e=2cm</t>
    </r>
  </si>
  <si>
    <r>
      <rPr>
        <sz val="8"/>
        <rFont val="Arial MT"/>
        <family val="2"/>
      </rPr>
      <t>Soleira e Peitoril em granito (preto) c/ rebaixo e=3cm</t>
    </r>
  </si>
  <si>
    <r>
      <rPr>
        <sz val="8"/>
        <rFont val="Arial MT"/>
        <family val="2"/>
      </rPr>
      <t>Soleira em cimentado L=15cm</t>
    </r>
  </si>
  <si>
    <r>
      <rPr>
        <sz val="8"/>
        <rFont val="Arial MT"/>
        <family val="2"/>
      </rPr>
      <t>Soleira em marmore branco e=2cm</t>
    </r>
  </si>
  <si>
    <r>
      <rPr>
        <sz val="8"/>
        <rFont val="Arial MT"/>
        <family val="2"/>
      </rPr>
      <t>Soleira em marmore de cor e=2cm</t>
    </r>
  </si>
  <si>
    <r>
      <rPr>
        <b/>
        <sz val="8"/>
        <rFont val="Arial"/>
        <family val="2"/>
      </rPr>
      <t>PISOS:</t>
    </r>
  </si>
  <si>
    <r>
      <rPr>
        <sz val="8"/>
        <rFont val="Arial MT"/>
        <family val="2"/>
      </rPr>
      <t>Acabamento polido piso de concreto</t>
    </r>
  </si>
  <si>
    <r>
      <rPr>
        <sz val="8"/>
        <rFont val="Arial MT"/>
        <family val="2"/>
      </rPr>
      <t>Ardosia</t>
    </r>
  </si>
  <si>
    <r>
      <rPr>
        <sz val="8"/>
        <rFont val="Arial MT"/>
        <family val="2"/>
      </rPr>
      <t>Calçada (incl.alicerce, baldrame e concreto c/ junta seca)</t>
    </r>
  </si>
  <si>
    <r>
      <rPr>
        <sz val="8"/>
        <rFont val="Arial MT"/>
        <family val="2"/>
      </rPr>
      <t>Camada impermeabilizadora e=10cm c/ seixo</t>
    </r>
  </si>
  <si>
    <r>
      <rPr>
        <sz val="8"/>
        <rFont val="Arial MT"/>
        <family val="2"/>
      </rPr>
      <t>Camada regularizadora no traço 1:4</t>
    </r>
  </si>
  <si>
    <r>
      <rPr>
        <sz val="8"/>
        <rFont val="Arial MT"/>
        <family val="2"/>
      </rPr>
      <t>Carpete e=4mm</t>
    </r>
  </si>
  <si>
    <r>
      <rPr>
        <sz val="8"/>
        <rFont val="Arial MT"/>
        <family val="2"/>
      </rPr>
      <t>Cerâmica anti-derrapante</t>
    </r>
  </si>
  <si>
    <r>
      <rPr>
        <sz val="8"/>
        <rFont val="Arial MT"/>
        <family val="2"/>
      </rPr>
      <t>Cimentado liso c/ junta plastica</t>
    </r>
  </si>
  <si>
    <r>
      <rPr>
        <sz val="8"/>
        <rFont val="Arial MT"/>
        <family val="2"/>
      </rPr>
      <t>Cimentado liso c/junta de madeira</t>
    </r>
  </si>
  <si>
    <r>
      <rPr>
        <sz val="8"/>
        <rFont val="Arial MT"/>
        <family val="2"/>
      </rPr>
      <t>Cimentado liso e=2cm traço 1:3</t>
    </r>
  </si>
  <si>
    <r>
      <rPr>
        <sz val="8"/>
        <rFont val="Arial MT"/>
        <family val="2"/>
      </rPr>
      <t>Cimentado queimado</t>
    </r>
  </si>
  <si>
    <r>
      <rPr>
        <sz val="8"/>
        <rFont val="Arial MT"/>
        <family val="2"/>
      </rPr>
      <t>Concreto c/ seixo e junta plástica e=10cm</t>
    </r>
  </si>
  <si>
    <r>
      <rPr>
        <sz val="8"/>
        <rFont val="Arial MT"/>
        <family val="2"/>
      </rPr>
      <t>Concreto c/ seixo e junta seca e=10cm</t>
    </r>
  </si>
  <si>
    <r>
      <rPr>
        <sz val="8"/>
        <rFont val="Arial MT"/>
        <family val="2"/>
      </rPr>
      <t>Concreto leve, com agregado de poliestireno expandido, densidade 1.000 kg/m³</t>
    </r>
  </si>
  <si>
    <r>
      <rPr>
        <sz val="8"/>
        <rFont val="Arial MT"/>
        <family val="2"/>
      </rPr>
      <t>Concreto simples c/ seixo e=5cm traço 1:2:3</t>
    </r>
  </si>
  <si>
    <r>
      <rPr>
        <sz val="8"/>
        <rFont val="Arial MT"/>
        <family val="2"/>
      </rPr>
      <t>Granito Juparana e=2cm</t>
    </r>
  </si>
  <si>
    <r>
      <rPr>
        <sz val="8"/>
        <rFont val="Arial MT"/>
        <family val="2"/>
      </rPr>
      <t>Granito preto e=2cm</t>
    </r>
  </si>
  <si>
    <r>
      <rPr>
        <sz val="8"/>
        <rFont val="Arial MT"/>
        <family val="2"/>
      </rPr>
      <t>Lajota ceramica - incluindo rejuntamento (Padrão Alto)</t>
    </r>
  </si>
  <si>
    <r>
      <rPr>
        <sz val="8"/>
        <rFont val="Arial MT"/>
        <family val="2"/>
      </rPr>
      <t>Lajota ceramica - incluindo rejuntamento  (Padrão Médio)</t>
    </r>
  </si>
  <si>
    <r>
      <rPr>
        <sz val="8"/>
        <rFont val="Arial MT"/>
        <family val="2"/>
      </rPr>
      <t>Marmore branco e=3cm</t>
    </r>
  </si>
  <si>
    <r>
      <rPr>
        <sz val="8"/>
        <rFont val="Arial MT"/>
        <family val="2"/>
      </rPr>
      <t>Marmore de cor e=3cm</t>
    </r>
  </si>
  <si>
    <r>
      <rPr>
        <sz val="8"/>
        <rFont val="Arial MT"/>
        <family val="2"/>
      </rPr>
      <t>Pedra Cariri - filete ou almofadada</t>
    </r>
  </si>
  <si>
    <r>
      <rPr>
        <sz val="8"/>
        <rFont val="Arial MT"/>
        <family val="2"/>
      </rPr>
      <t>Pedra Jacobina</t>
    </r>
  </si>
  <si>
    <r>
      <rPr>
        <sz val="8"/>
        <rFont val="Arial MT"/>
        <family val="2"/>
      </rPr>
      <t>Pedra natural Cariri</t>
    </r>
  </si>
  <si>
    <r>
      <rPr>
        <sz val="8"/>
        <rFont val="Arial MT"/>
        <family val="2"/>
      </rPr>
      <t>Piso de alta resistência e=8mm c/ resina incl. camada regularizadora</t>
    </r>
  </si>
  <si>
    <r>
      <rPr>
        <sz val="8"/>
        <rFont val="Arial MT"/>
        <family val="2"/>
      </rPr>
      <t>Piso de borracha tátil (16 un)</t>
    </r>
  </si>
  <si>
    <r>
      <rPr>
        <sz val="8"/>
        <rFont val="Arial MT"/>
        <family val="2"/>
      </rPr>
      <t>Piso em granito cinza Mauá</t>
    </r>
  </si>
  <si>
    <r>
      <rPr>
        <sz val="8"/>
        <rFont val="Arial MT"/>
        <family val="2"/>
      </rPr>
      <t>Piso em granito verde Ubatuba</t>
    </r>
  </si>
  <si>
    <r>
      <rPr>
        <sz val="8"/>
        <rFont val="Arial MT"/>
        <family val="2"/>
      </rPr>
      <t>Piso vinílico - assente na cola</t>
    </r>
  </si>
  <si>
    <r>
      <rPr>
        <sz val="8"/>
        <rFont val="Arial MT"/>
        <family val="2"/>
      </rPr>
      <t>PisoTátil direcional na cor amarelo 25x25 premoldado (16 unidades)</t>
    </r>
  </si>
  <si>
    <r>
      <rPr>
        <sz val="8"/>
        <rFont val="Arial MT"/>
        <family val="2"/>
      </rPr>
      <t>Placa pre-moldada concreto simples (e=5cm)</t>
    </r>
  </si>
  <si>
    <r>
      <rPr>
        <sz val="8"/>
        <rFont val="Arial MT"/>
        <family val="2"/>
      </rPr>
      <t>Plurigoma - assente na cola</t>
    </r>
  </si>
  <si>
    <r>
      <rPr>
        <sz val="8"/>
        <rFont val="Arial MT"/>
        <family val="2"/>
      </rPr>
      <t>Porcelanato (natural) - incluindo rejuntamento (Padrão Alto)</t>
    </r>
  </si>
  <si>
    <r>
      <rPr>
        <sz val="8"/>
        <rFont val="Arial MT"/>
        <family val="2"/>
      </rPr>
      <t>Porcelanato (natural) - incluindo rejuntamento (Padrão Médio)</t>
    </r>
  </si>
  <si>
    <r>
      <rPr>
        <sz val="8"/>
        <rFont val="Arial MT"/>
        <family val="2"/>
      </rPr>
      <t>Porcelanato (polido) - incluindo rejuntamento (Padrão Alto)</t>
    </r>
  </si>
  <si>
    <r>
      <rPr>
        <sz val="8"/>
        <rFont val="Arial MT"/>
        <family val="2"/>
      </rPr>
      <t>Porcelanato (polido) - incluindo rejuntamento (Padrão Médio)</t>
    </r>
  </si>
  <si>
    <r>
      <rPr>
        <sz val="8"/>
        <rFont val="Arial MT"/>
        <family val="2"/>
      </rPr>
      <t>Tábua macheada 6 1/2"x7/8" cumaru ou similar (incl.camada regularizadora)</t>
    </r>
  </si>
  <si>
    <r>
      <rPr>
        <b/>
        <sz val="8"/>
        <rFont val="Arial"/>
        <family val="2"/>
      </rPr>
      <t>FORROS:</t>
    </r>
  </si>
  <si>
    <r>
      <rPr>
        <b/>
        <sz val="8"/>
        <rFont val="Arial"/>
        <family val="2"/>
      </rPr>
      <t>GOVERNO DO ESTADO DO PARÁ</t>
    </r>
  </si>
  <si>
    <r>
      <rPr>
        <b/>
        <sz val="8"/>
        <rFont val="Arial"/>
        <family val="2"/>
      </rPr>
      <t>SECRETARIA DE ESTADO DE OBRAS PÚBLICAS - SEOP</t>
    </r>
  </si>
  <si>
    <r>
      <rPr>
        <b/>
        <sz val="8"/>
        <rFont val="Arial"/>
        <family val="2"/>
      </rPr>
      <t>DIRETORIA TÉCNICA - DITEC</t>
    </r>
  </si>
  <si>
    <r>
      <rPr>
        <b/>
        <sz val="8"/>
        <rFont val="Arial"/>
        <family val="2"/>
      </rPr>
      <t>COORDENADORIA DE ORÇAMENTOS E CUSTOS</t>
    </r>
  </si>
  <si>
    <r>
      <rPr>
        <sz val="8"/>
        <rFont val="Arial MT"/>
        <family val="2"/>
      </rPr>
      <t>Barroteamento em madeira de lei p/ forro PVC</t>
    </r>
  </si>
  <si>
    <r>
      <rPr>
        <sz val="8"/>
        <rFont val="Arial MT"/>
        <family val="2"/>
      </rPr>
      <t>Forro colméia liso  ( incl. barroteamento)</t>
    </r>
  </si>
  <si>
    <r>
      <rPr>
        <sz val="8"/>
        <rFont val="Arial MT"/>
        <family val="2"/>
      </rPr>
      <t>Forro em estuque</t>
    </r>
  </si>
  <si>
    <r>
      <rPr>
        <sz val="8"/>
        <rFont val="Arial MT"/>
        <family val="2"/>
      </rPr>
      <t>Forro em gesso acartonado aramado</t>
    </r>
  </si>
  <si>
    <r>
      <rPr>
        <sz val="8"/>
        <rFont val="Arial MT"/>
        <family val="2"/>
      </rPr>
      <t>Forro em gesso acartonado estruturado</t>
    </r>
  </si>
  <si>
    <r>
      <rPr>
        <sz val="8"/>
        <rFont val="Arial MT"/>
        <family val="2"/>
      </rPr>
      <t>Forro em gesso acustico (c/lã de vidro)</t>
    </r>
  </si>
  <si>
    <r>
      <rPr>
        <sz val="8"/>
        <rFont val="Arial MT"/>
        <family val="2"/>
      </rPr>
      <t>Forro em gesso liso em placas</t>
    </r>
  </si>
  <si>
    <r>
      <rPr>
        <sz val="8"/>
        <rFont val="Arial MT"/>
        <family val="2"/>
      </rPr>
      <t>Forro em lambri de angelim (c/ barroteamento)</t>
    </r>
  </si>
  <si>
    <r>
      <rPr>
        <sz val="8"/>
        <rFont val="Arial MT"/>
        <family val="2"/>
      </rPr>
      <t>Forro em lambri de angelim (s/ barroteamento)</t>
    </r>
  </si>
  <si>
    <r>
      <rPr>
        <sz val="8"/>
        <rFont val="Arial MT"/>
        <family val="2"/>
      </rPr>
      <t>Forro em lambri de PVC</t>
    </r>
  </si>
  <si>
    <r>
      <rPr>
        <sz val="8"/>
        <rFont val="Arial MT"/>
        <family val="2"/>
      </rPr>
      <t>Forro em placa de fibrocimento c/ isolamento termico</t>
    </r>
  </si>
  <si>
    <r>
      <rPr>
        <sz val="8"/>
        <rFont val="Arial MT"/>
        <family val="2"/>
      </rPr>
      <t>Forro em PVC 100mm entarugamento - metalico</t>
    </r>
  </si>
  <si>
    <r>
      <rPr>
        <sz val="8"/>
        <rFont val="Arial MT"/>
        <family val="2"/>
      </rPr>
      <t>Forro em tabuas de marupa (c/ barroteamento)</t>
    </r>
  </si>
  <si>
    <r>
      <rPr>
        <sz val="8"/>
        <rFont val="Arial MT"/>
        <family val="2"/>
      </rPr>
      <t>Forro em tabuas de marupa (s/ barroteamento)</t>
    </r>
  </si>
  <si>
    <r>
      <rPr>
        <sz val="8"/>
        <rFont val="Arial MT"/>
        <family val="2"/>
      </rPr>
      <t>Forro eucatex natural e = 12mm</t>
    </r>
  </si>
  <si>
    <r>
      <rPr>
        <sz val="8"/>
        <rFont val="Arial MT"/>
        <family val="2"/>
      </rPr>
      <t>Reguado em madeira lei p/ beiral (c/ barroteamento)</t>
    </r>
  </si>
  <si>
    <r>
      <rPr>
        <b/>
        <sz val="8"/>
        <rFont val="Arial"/>
        <family val="2"/>
      </rPr>
      <t>PINTURAS:</t>
    </r>
  </si>
  <si>
    <r>
      <rPr>
        <b/>
        <sz val="8"/>
        <rFont val="Arial"/>
        <family val="2"/>
      </rPr>
      <t>EMASSAMENTO:</t>
    </r>
  </si>
  <si>
    <r>
      <rPr>
        <sz val="8"/>
        <rFont val="Arial MT"/>
        <family val="2"/>
      </rPr>
      <t>Emassamento de parede c/ massa corrida</t>
    </r>
  </si>
  <si>
    <r>
      <rPr>
        <sz val="8"/>
        <rFont val="Arial MT"/>
        <family val="2"/>
      </rPr>
      <t>Emassamento de parede c/ massa acrilica</t>
    </r>
  </si>
  <si>
    <r>
      <rPr>
        <sz val="8"/>
        <rFont val="Arial MT"/>
        <family val="2"/>
      </rPr>
      <t>Emassamento de teto c/ massa corrida</t>
    </r>
  </si>
  <si>
    <r>
      <rPr>
        <b/>
        <sz val="8"/>
        <rFont val="Arial"/>
        <family val="2"/>
      </rPr>
      <t>ESMALTE:</t>
    </r>
  </si>
  <si>
    <r>
      <rPr>
        <sz val="8"/>
        <rFont val="Arial MT"/>
        <family val="2"/>
      </rPr>
      <t>Esmalte s/ ferro (superf. lisa)</t>
    </r>
  </si>
  <si>
    <r>
      <rPr>
        <sz val="8"/>
        <rFont val="Arial MT"/>
        <family val="2"/>
      </rPr>
      <t>Esmalte s/ madeira c/ selador sem massa</t>
    </r>
  </si>
  <si>
    <r>
      <rPr>
        <sz val="8"/>
        <rFont val="Arial MT"/>
        <family val="2"/>
      </rPr>
      <t>Esmalte s/ parede c/ massa e selador</t>
    </r>
  </si>
  <si>
    <r>
      <rPr>
        <sz val="8"/>
        <rFont val="Arial MT"/>
        <family val="2"/>
      </rPr>
      <t>Esmalte sobre grade de ferro (superf. aparelhada)</t>
    </r>
  </si>
  <si>
    <r>
      <rPr>
        <sz val="8"/>
        <rFont val="Arial MT"/>
        <family val="2"/>
      </rPr>
      <t>Esmalte sobre madeira c/ massa e selador</t>
    </r>
  </si>
  <si>
    <r>
      <rPr>
        <sz val="8"/>
        <rFont val="Arial MT"/>
        <family val="2"/>
      </rPr>
      <t>Esmalte sobre parede c/ selador sem massa</t>
    </r>
  </si>
  <si>
    <r>
      <rPr>
        <b/>
        <sz val="8"/>
        <rFont val="Arial"/>
        <family val="2"/>
      </rPr>
      <t>VERNIZ:</t>
    </r>
  </si>
  <si>
    <r>
      <rPr>
        <sz val="8"/>
        <rFont val="Arial MT"/>
        <family val="2"/>
      </rPr>
      <t>Verniz poliuretano sobre concreto/tijolo</t>
    </r>
  </si>
  <si>
    <r>
      <rPr>
        <sz val="8"/>
        <rFont val="Arial MT"/>
        <family val="2"/>
      </rPr>
      <t>Verniz poliuretano sobre madeira (esquadrias/forro)</t>
    </r>
  </si>
  <si>
    <r>
      <rPr>
        <sz val="8"/>
        <rFont val="Arial MT"/>
        <family val="2"/>
      </rPr>
      <t>Verniz poliuretano sobre madeiramento do telhado</t>
    </r>
  </si>
  <si>
    <r>
      <rPr>
        <b/>
        <sz val="8"/>
        <rFont val="Arial"/>
        <family val="2"/>
      </rPr>
      <t>ACRÍLICA:</t>
    </r>
  </si>
  <si>
    <r>
      <rPr>
        <sz val="8"/>
        <rFont val="Arial MT"/>
        <family val="2"/>
      </rPr>
      <t>Latex acrilica (sobre pintura antiga)</t>
    </r>
  </si>
  <si>
    <r>
      <rPr>
        <sz val="8"/>
        <rFont val="Arial MT"/>
        <family val="2"/>
      </rPr>
      <t>Latex acrílica acetinada c/ massa e selador - interna e externa</t>
    </r>
  </si>
  <si>
    <r>
      <rPr>
        <sz val="8"/>
        <rFont val="Arial MT"/>
        <family val="2"/>
      </rPr>
      <t>Latex acrilica fosca int. e ext. sem massa c/ selador</t>
    </r>
  </si>
  <si>
    <r>
      <rPr>
        <sz val="8"/>
        <rFont val="Arial MT"/>
        <family val="2"/>
      </rPr>
      <t>Latex acrilica fosca int./ext. c/fdo. preparador 3 dem.(reforma)s/massa</t>
    </r>
  </si>
  <si>
    <r>
      <rPr>
        <sz val="8"/>
        <rFont val="Arial MT"/>
        <family val="2"/>
      </rPr>
      <t>Latex acrilica fosca int./ext. c/massa e selador - 3 demaos</t>
    </r>
  </si>
  <si>
    <r>
      <rPr>
        <sz val="8"/>
        <rFont val="Arial MT"/>
        <family val="2"/>
      </rPr>
      <t>Latex acrílica semi-brilho c/ massa e selador - interna e externa</t>
    </r>
  </si>
  <si>
    <r>
      <rPr>
        <sz val="8"/>
        <rFont val="Arial MT"/>
        <family val="2"/>
      </rPr>
      <t>Latex acrílica fosca int./ext. sem superf. preparada</t>
    </r>
  </si>
  <si>
    <r>
      <rPr>
        <sz val="8"/>
        <rFont val="Arial MT"/>
        <family val="2"/>
      </rPr>
      <t>Latex acrílica sobre muro</t>
    </r>
  </si>
  <si>
    <r>
      <rPr>
        <b/>
        <sz val="8"/>
        <rFont val="Arial"/>
        <family val="2"/>
      </rPr>
      <t>EPOXI:</t>
    </r>
  </si>
  <si>
    <r>
      <rPr>
        <sz val="8"/>
        <rFont val="Arial MT"/>
        <family val="2"/>
      </rPr>
      <t>Epoxi com massa e selador</t>
    </r>
  </si>
  <si>
    <r>
      <rPr>
        <sz val="8"/>
        <rFont val="Arial MT"/>
        <family val="2"/>
      </rPr>
      <t>Epoxi sem massa c/ selador</t>
    </r>
  </si>
  <si>
    <r>
      <rPr>
        <b/>
        <sz val="8"/>
        <rFont val="Arial"/>
        <family val="2"/>
      </rPr>
      <t>OUTRAS PINTURAS:</t>
    </r>
  </si>
  <si>
    <r>
      <rPr>
        <sz val="8"/>
        <rFont val="Arial MT"/>
        <family val="2"/>
      </rPr>
      <t>Acrílica para piso</t>
    </r>
  </si>
  <si>
    <r>
      <rPr>
        <sz val="8"/>
        <rFont val="Arial MT"/>
        <family val="2"/>
      </rPr>
      <t>Anti-ferruginosa</t>
    </r>
  </si>
  <si>
    <r>
      <rPr>
        <sz val="8"/>
        <rFont val="Arial MT"/>
        <family val="2"/>
      </rPr>
      <t>Anti-ferruginosa sobre grade de ferro</t>
    </r>
  </si>
  <si>
    <r>
      <rPr>
        <sz val="8"/>
        <rFont val="Arial MT"/>
        <family val="2"/>
      </rPr>
      <t>Pintura s/ telha ceramica</t>
    </r>
  </si>
  <si>
    <r>
      <rPr>
        <sz val="8"/>
        <rFont val="Arial MT"/>
        <family val="2"/>
      </rPr>
      <t>Selador s/ madeira</t>
    </r>
  </si>
  <si>
    <r>
      <rPr>
        <sz val="8"/>
        <rFont val="Arial MT"/>
        <family val="2"/>
      </rPr>
      <t>Texturato rustico</t>
    </r>
  </si>
  <si>
    <r>
      <rPr>
        <sz val="8"/>
        <rFont val="Arial MT"/>
        <family val="2"/>
      </rPr>
      <t>Pintura de demarcação de quadra polivalente c/ tinta acrílica e= 5cm</t>
    </r>
  </si>
  <si>
    <r>
      <rPr>
        <b/>
        <sz val="8"/>
        <rFont val="Arial"/>
        <family val="2"/>
      </rPr>
      <t>INSTALAÇÕES ELÉTRICAS</t>
    </r>
  </si>
  <si>
    <r>
      <rPr>
        <b/>
        <sz val="8"/>
        <rFont val="Arial"/>
        <family val="2"/>
      </rPr>
      <t>QUADROS E CAIXAS:</t>
    </r>
  </si>
  <si>
    <r>
      <rPr>
        <sz val="8"/>
        <rFont val="Arial MT"/>
        <family val="2"/>
      </rPr>
      <t>Caixa Airstop p/ disjuntor bipolar de embutir até 50A</t>
    </r>
  </si>
  <si>
    <r>
      <rPr>
        <sz val="8"/>
        <rFont val="Arial MT"/>
        <family val="2"/>
      </rPr>
      <t>Caixa de aluminio 4"x2"</t>
    </r>
  </si>
  <si>
    <r>
      <rPr>
        <sz val="8"/>
        <rFont val="Arial MT"/>
        <family val="2"/>
      </rPr>
      <t>Caixa de F°G° 3"x3"</t>
    </r>
  </si>
  <si>
    <r>
      <rPr>
        <sz val="8"/>
        <rFont val="Arial MT"/>
        <family val="2"/>
      </rPr>
      <t>Caixa de F°G° 4"x4"</t>
    </r>
  </si>
  <si>
    <r>
      <rPr>
        <sz val="8"/>
        <rFont val="Arial MT"/>
        <family val="2"/>
      </rPr>
      <t>Caixa de ferro octogonal</t>
    </r>
  </si>
  <si>
    <r>
      <rPr>
        <sz val="8"/>
        <rFont val="Arial MT"/>
        <family val="2"/>
      </rPr>
      <t>Caixa de ferro sextavada fundo movel</t>
    </r>
  </si>
  <si>
    <r>
      <rPr>
        <sz val="8"/>
        <rFont val="Arial MT"/>
        <family val="2"/>
      </rPr>
      <t>Caixa de inspeção em polipropileno - 15x15cm</t>
    </r>
  </si>
  <si>
    <r>
      <rPr>
        <sz val="8"/>
        <rFont val="Arial MT"/>
        <family val="2"/>
      </rPr>
      <t>Caixa de inspeção em polipropileno - 30x40cm</t>
    </r>
  </si>
  <si>
    <r>
      <rPr>
        <sz val="8"/>
        <rFont val="Arial MT"/>
        <family val="2"/>
      </rPr>
      <t>Caixa de passagem ch. aço 100x100x80mm</t>
    </r>
  </si>
  <si>
    <r>
      <rPr>
        <sz val="8"/>
        <rFont val="Arial MT"/>
        <family val="2"/>
      </rPr>
      <t>Caixa de passagem ch. aço 150x150x80mm</t>
    </r>
  </si>
  <si>
    <r>
      <rPr>
        <sz val="8"/>
        <rFont val="Arial MT"/>
        <family val="2"/>
      </rPr>
      <t>Caixa de passagem ch. aço 200x200x100mm</t>
    </r>
  </si>
  <si>
    <r>
      <rPr>
        <sz val="8"/>
        <rFont val="Arial MT"/>
        <family val="2"/>
      </rPr>
      <t>Caixa de passagem em aluminio 100x100x70mm</t>
    </r>
  </si>
  <si>
    <r>
      <rPr>
        <sz val="8"/>
        <rFont val="Arial MT"/>
        <family val="2"/>
      </rPr>
      <t>Caixa de passagem em alumínio 150x150x100mm</t>
    </r>
  </si>
  <si>
    <r>
      <rPr>
        <sz val="8"/>
        <rFont val="Arial MT"/>
        <family val="2"/>
      </rPr>
      <t>Caixa de passagem em aluminio 200x200x115mm</t>
    </r>
  </si>
  <si>
    <r>
      <rPr>
        <sz val="8"/>
        <rFont val="Arial MT"/>
        <family val="2"/>
      </rPr>
      <t>Caixa de passagem em aluminio 300x300x130mm</t>
    </r>
  </si>
  <si>
    <r>
      <rPr>
        <sz val="8"/>
        <rFont val="Arial MT"/>
        <family val="2"/>
      </rPr>
      <t>Caixa de passagem em aluminio 400x400x180mm</t>
    </r>
  </si>
  <si>
    <r>
      <rPr>
        <sz val="8"/>
        <rFont val="Arial MT"/>
        <family val="2"/>
      </rPr>
      <t>Caixa plástica 4"x2"</t>
    </r>
  </si>
  <si>
    <r>
      <rPr>
        <sz val="8"/>
        <rFont val="Arial MT"/>
        <family val="2"/>
      </rPr>
      <t>Caixa plástica 4"x4"</t>
    </r>
  </si>
  <si>
    <r>
      <rPr>
        <sz val="8"/>
        <rFont val="Arial MT"/>
        <family val="2"/>
      </rPr>
      <t>Caixa plástica octogonal</t>
    </r>
  </si>
  <si>
    <r>
      <rPr>
        <sz val="8"/>
        <rFont val="Arial MT"/>
        <family val="2"/>
      </rPr>
      <t>Caixa polifásica padrão Equatorial</t>
    </r>
  </si>
  <si>
    <r>
      <rPr>
        <sz val="8"/>
        <rFont val="Arial MT"/>
        <family val="2"/>
      </rPr>
      <t>Caixa ZB - inspeção c/ tampa de aço</t>
    </r>
  </si>
  <si>
    <r>
      <rPr>
        <sz val="8"/>
        <rFont val="Arial MT"/>
        <family val="2"/>
      </rPr>
      <t>Centro de distribuição plástico de embutir p/ 03 disjuntores (s/ barramento)</t>
    </r>
  </si>
  <si>
    <r>
      <rPr>
        <sz val="8"/>
        <rFont val="Arial MT"/>
        <family val="2"/>
      </rPr>
      <t>Centro de distribuição plástico de embutir p/ 06 disjuntores (s/ barramento)</t>
    </r>
  </si>
  <si>
    <r>
      <rPr>
        <sz val="8"/>
        <rFont val="Arial MT"/>
        <family val="2"/>
      </rPr>
      <t>Centro de distribuição plástico de embutir p/ 08 disjuntores (s/ barramento)</t>
    </r>
  </si>
  <si>
    <r>
      <rPr>
        <sz val="8"/>
        <rFont val="Arial MT"/>
        <family val="2"/>
      </rPr>
      <t>Centro de distribuição plástico de embutir p/ 10 disjuntores (s/ barramento)</t>
    </r>
  </si>
  <si>
    <r>
      <rPr>
        <sz val="8"/>
        <rFont val="Arial MT"/>
        <family val="2"/>
      </rPr>
      <t>Centro de distribuição metálico de embutir p/ 16 disjuntores (c/ barramento)</t>
    </r>
  </si>
  <si>
    <r>
      <rPr>
        <sz val="8"/>
        <rFont val="Arial MT"/>
        <family val="2"/>
      </rPr>
      <t>Centro de distribuiçao metálico de embutir p/ 24 disjuntores (c/ barramento)</t>
    </r>
  </si>
  <si>
    <r>
      <rPr>
        <sz val="8"/>
        <rFont val="Arial MT"/>
        <family val="2"/>
      </rPr>
      <t>Centro de distribuiçao metálico de embutir p/ 32 disjuntores (c/ barramento)</t>
    </r>
  </si>
  <si>
    <r>
      <rPr>
        <sz val="8"/>
        <rFont val="Arial MT"/>
        <family val="2"/>
      </rPr>
      <t>Centro de distribuiçao metálico de embutir p/ 40 disjuntores (c/ barramento)</t>
    </r>
  </si>
  <si>
    <r>
      <rPr>
        <sz val="8"/>
        <rFont val="Arial MT"/>
        <family val="2"/>
      </rPr>
      <t>Centro de distribuição metálico de embutir p/ 70 disjuntores (c/ barramento)</t>
    </r>
  </si>
  <si>
    <r>
      <rPr>
        <sz val="8"/>
        <rFont val="Arial MT"/>
        <family val="2"/>
      </rPr>
      <t>Quadro de comando - proteção trifásico - 2CV</t>
    </r>
  </si>
  <si>
    <r>
      <rPr>
        <sz val="8"/>
        <rFont val="Arial MT"/>
        <family val="2"/>
      </rPr>
      <t>Quadro de comando - proteção trifásico - 3CV</t>
    </r>
  </si>
  <si>
    <r>
      <rPr>
        <sz val="8"/>
        <rFont val="Arial MT"/>
        <family val="2"/>
      </rPr>
      <t>Quadro de comando - proteção trifásico - 4CV</t>
    </r>
  </si>
  <si>
    <r>
      <rPr>
        <sz val="8"/>
        <rFont val="Arial MT"/>
        <family val="2"/>
      </rPr>
      <t>Quadro de mediçao bifasico (c/ disjuntor)</t>
    </r>
  </si>
  <si>
    <r>
      <rPr>
        <sz val="8"/>
        <rFont val="Arial MT"/>
        <family val="2"/>
      </rPr>
      <t>Quadro de mediçao monofasico (c/ disjuntor)</t>
    </r>
  </si>
  <si>
    <r>
      <rPr>
        <sz val="8"/>
        <rFont val="Arial MT"/>
        <family val="2"/>
      </rPr>
      <t>Quadro de mediçao trifasico (c/ disjuntor)</t>
    </r>
  </si>
  <si>
    <r>
      <rPr>
        <b/>
        <sz val="8"/>
        <rFont val="Arial"/>
        <family val="2"/>
      </rPr>
      <t>DISJUNTORES:</t>
    </r>
  </si>
  <si>
    <r>
      <rPr>
        <sz val="8"/>
        <rFont val="Arial MT"/>
        <family val="2"/>
      </rPr>
      <t>Disjuntor 10 DR 2P- 25A 10 mA - PADRÃO DIN</t>
    </r>
  </si>
  <si>
    <r>
      <rPr>
        <sz val="8"/>
        <rFont val="Arial MT"/>
        <family val="2"/>
      </rPr>
      <t>Disjuntor 10 DR 4P- 25A 10 mA - PADRÃO DIN</t>
    </r>
  </si>
  <si>
    <r>
      <rPr>
        <sz val="8"/>
        <rFont val="Arial MT"/>
        <family val="2"/>
      </rPr>
      <t>Disjuntor 1P - 40 e 50A - PADRÃO DIN</t>
    </r>
  </si>
  <si>
    <r>
      <rPr>
        <sz val="8"/>
        <rFont val="Arial MT"/>
        <family val="2"/>
      </rPr>
      <t>Disjuntor 1P - 6 a 32A - PADRÃO DIN</t>
    </r>
  </si>
  <si>
    <r>
      <rPr>
        <sz val="8"/>
        <rFont val="Arial MT"/>
        <family val="2"/>
      </rPr>
      <t>Disjuntor 2P - 6 a 32A - PADRÃO DIN</t>
    </r>
  </si>
  <si>
    <r>
      <rPr>
        <sz val="8"/>
        <rFont val="Arial MT"/>
        <family val="2"/>
      </rPr>
      <t>Disjuntor 3P - 10 a 50A - PADRÃO DIN</t>
    </r>
  </si>
  <si>
    <r>
      <rPr>
        <sz val="8"/>
        <rFont val="Arial MT"/>
        <family val="2"/>
      </rPr>
      <t>Disjuntor 3P - 125A a 225A - PADRÃO DIN</t>
    </r>
  </si>
  <si>
    <r>
      <rPr>
        <sz val="8"/>
        <rFont val="Arial MT"/>
        <family val="2"/>
      </rPr>
      <t>Disjuntor 3P - 300A</t>
    </r>
  </si>
  <si>
    <r>
      <rPr>
        <sz val="8"/>
        <rFont val="Arial MT"/>
        <family val="2"/>
      </rPr>
      <t>Disjuntor 3P - 400A</t>
    </r>
  </si>
  <si>
    <r>
      <rPr>
        <sz val="8"/>
        <rFont val="Arial MT"/>
        <family val="2"/>
      </rPr>
      <t>Disjuntor 3P - 600A</t>
    </r>
  </si>
  <si>
    <r>
      <rPr>
        <sz val="8"/>
        <rFont val="Arial MT"/>
        <family val="2"/>
      </rPr>
      <t>Disjuntor 3P - 63 a 100A - PADRÃO DIN</t>
    </r>
  </si>
  <si>
    <r>
      <rPr>
        <sz val="8"/>
        <rFont val="Arial MT"/>
        <family val="2"/>
      </rPr>
      <t>Disjuntor TQD 3P - 175A - PADRÃO DIN</t>
    </r>
  </si>
  <si>
    <r>
      <rPr>
        <sz val="8"/>
        <rFont val="Arial MT"/>
        <family val="2"/>
      </rPr>
      <t>Disjuntor TQD 3P - 200A - PADRÃO DIN</t>
    </r>
  </si>
  <si>
    <r>
      <rPr>
        <sz val="8"/>
        <rFont val="Arial MT"/>
        <family val="2"/>
      </rPr>
      <t>Disjuntor TQD 3P - 250A - PADRÃO DIN</t>
    </r>
  </si>
  <si>
    <r>
      <rPr>
        <b/>
        <sz val="8"/>
        <rFont val="Arial"/>
        <family val="2"/>
      </rPr>
      <t>ELETRODUTOS,CONDULETES E CALHAS:</t>
    </r>
  </si>
  <si>
    <r>
      <rPr>
        <sz val="8"/>
        <rFont val="Arial MT"/>
        <family val="2"/>
      </rPr>
      <t>Canaleta 20x20mm</t>
    </r>
  </si>
  <si>
    <r>
      <rPr>
        <sz val="8"/>
        <rFont val="Arial MT"/>
        <family val="2"/>
      </rPr>
      <t>Canaleta sistema X completa</t>
    </r>
  </si>
  <si>
    <r>
      <rPr>
        <sz val="8"/>
        <rFont val="Arial MT"/>
        <family val="2"/>
      </rPr>
      <t>Condulete de aluminio tipo C 1/2"</t>
    </r>
  </si>
  <si>
    <r>
      <rPr>
        <sz val="8"/>
        <rFont val="Arial MT"/>
        <family val="2"/>
      </rPr>
      <t>Condulete de aluminio tipo C 3/4"</t>
    </r>
  </si>
  <si>
    <r>
      <rPr>
        <sz val="8"/>
        <rFont val="Arial MT"/>
        <family val="2"/>
      </rPr>
      <t>Condulete de aluminio tipo E 1"</t>
    </r>
  </si>
  <si>
    <r>
      <rPr>
        <sz val="8"/>
        <rFont val="Arial MT"/>
        <family val="2"/>
      </rPr>
      <t>Condulete de aluminio tipo E 1/2"</t>
    </r>
  </si>
  <si>
    <r>
      <rPr>
        <sz val="8"/>
        <rFont val="Arial MT"/>
        <family val="2"/>
      </rPr>
      <t>Condulete de aluminio tipo E 3/4"</t>
    </r>
  </si>
  <si>
    <r>
      <rPr>
        <sz val="8"/>
        <rFont val="Arial MT"/>
        <family val="2"/>
      </rPr>
      <t>Condulete de aluminio tipo L 1.1/4"</t>
    </r>
  </si>
  <si>
    <r>
      <rPr>
        <sz val="8"/>
        <rFont val="Arial MT"/>
        <family val="2"/>
      </rPr>
      <t>Condulete de aluminio tipo L 3/4"</t>
    </r>
  </si>
  <si>
    <r>
      <rPr>
        <sz val="8"/>
        <rFont val="Arial MT"/>
        <family val="2"/>
      </rPr>
      <t>Condulete de aluminio tipo LL 1"</t>
    </r>
  </si>
  <si>
    <r>
      <rPr>
        <sz val="8"/>
        <rFont val="Arial MT"/>
        <family val="2"/>
      </rPr>
      <t>Condulete de aluminio tipo LL 1/2"</t>
    </r>
  </si>
  <si>
    <r>
      <rPr>
        <sz val="8"/>
        <rFont val="Arial MT"/>
        <family val="2"/>
      </rPr>
      <t>Condulete de aluminio tipo LL 3/4"</t>
    </r>
  </si>
  <si>
    <r>
      <rPr>
        <sz val="8"/>
        <rFont val="Arial MT"/>
        <family val="2"/>
      </rPr>
      <t>Condulete de aluminio tipo LR 1"</t>
    </r>
  </si>
  <si>
    <r>
      <rPr>
        <sz val="8"/>
        <rFont val="Arial MT"/>
        <family val="2"/>
      </rPr>
      <t>Condulete de aluminio tipo LR 1/2"</t>
    </r>
  </si>
  <si>
    <r>
      <rPr>
        <sz val="8"/>
        <rFont val="Arial MT"/>
        <family val="2"/>
      </rPr>
      <t>Condulete de aluminio tipo LR 3/4"</t>
    </r>
  </si>
  <si>
    <r>
      <rPr>
        <sz val="8"/>
        <rFont val="Arial MT"/>
        <family val="2"/>
      </rPr>
      <t>Condulete de aluminio tipo T 1"</t>
    </r>
  </si>
  <si>
    <r>
      <rPr>
        <sz val="8"/>
        <rFont val="Arial MT"/>
        <family val="2"/>
      </rPr>
      <t>Condulete de aluminio tipo T 1/2"</t>
    </r>
  </si>
  <si>
    <r>
      <rPr>
        <sz val="8"/>
        <rFont val="Arial MT"/>
        <family val="2"/>
      </rPr>
      <t>Condulete de aluminio tipo T 11/4"</t>
    </r>
  </si>
  <si>
    <r>
      <rPr>
        <sz val="8"/>
        <rFont val="Arial MT"/>
        <family val="2"/>
      </rPr>
      <t>Condulete de aluminio tipo T 3/4"</t>
    </r>
  </si>
  <si>
    <r>
      <rPr>
        <sz val="8"/>
        <rFont val="Arial MT"/>
        <family val="2"/>
      </rPr>
      <t>Condulete de aluminio tipo X 1"</t>
    </r>
  </si>
  <si>
    <r>
      <rPr>
        <sz val="8"/>
        <rFont val="Arial MT"/>
        <family val="2"/>
      </rPr>
      <t>Condulete de aluminio tipo X 1/2"</t>
    </r>
  </si>
  <si>
    <r>
      <rPr>
        <sz val="8"/>
        <rFont val="Arial MT"/>
        <family val="2"/>
      </rPr>
      <t>Condulete de aluminio tipo X 3/4"</t>
    </r>
  </si>
  <si>
    <r>
      <rPr>
        <sz val="8"/>
        <rFont val="Arial MT"/>
        <family val="2"/>
      </rPr>
      <t>Eletrocalha de metal curve "L" desc tipo "U" perf. 100x50x3000</t>
    </r>
  </si>
  <si>
    <r>
      <rPr>
        <sz val="8"/>
        <rFont val="Arial MT"/>
        <family val="2"/>
      </rPr>
      <t>Eletrocalha de metal curve "L" desc tipo "U" perf. 50x50x3000</t>
    </r>
  </si>
  <si>
    <r>
      <rPr>
        <sz val="8"/>
        <rFont val="Arial MT"/>
        <family val="2"/>
      </rPr>
      <t>Eletrocalha de metal curve "L" desc tipo "U" perf. 75x50x3000</t>
    </r>
  </si>
  <si>
    <r>
      <rPr>
        <sz val="8"/>
        <rFont val="Arial MT"/>
        <family val="2"/>
      </rPr>
      <t>Eletrocalha de metal curve "T"  tipo "U" perf. 100x50x3000</t>
    </r>
  </si>
  <si>
    <r>
      <rPr>
        <sz val="8"/>
        <rFont val="Arial MT"/>
        <family val="2"/>
      </rPr>
      <t>Eletrocalha de metal curve "T"  tipo "U" perf. 50x50x3000</t>
    </r>
  </si>
  <si>
    <r>
      <rPr>
        <sz val="8"/>
        <rFont val="Arial MT"/>
        <family val="2"/>
      </rPr>
      <t>Eletrocalha de metal curve "T"  tipo "U" perf. 75x50x3000</t>
    </r>
  </si>
  <si>
    <r>
      <rPr>
        <sz val="8"/>
        <rFont val="Arial MT"/>
        <family val="2"/>
      </rPr>
      <t>Eletrocalha de metal curve "U"perf. 100x75x3000</t>
    </r>
  </si>
  <si>
    <r>
      <rPr>
        <sz val="8"/>
        <rFont val="Arial MT"/>
        <family val="2"/>
      </rPr>
      <t>Eletrocalha de metal curve "U"perf. 100x50x3000</t>
    </r>
  </si>
  <si>
    <r>
      <rPr>
        <sz val="8"/>
        <rFont val="Arial MT"/>
        <family val="2"/>
      </rPr>
      <t>Eletrocalha de metal curve "U"perf. 50x50x3000</t>
    </r>
  </si>
  <si>
    <r>
      <rPr>
        <sz val="8"/>
        <rFont val="Arial MT"/>
        <family val="2"/>
      </rPr>
      <t>Eletroduto de F°G° de 1 1/2"</t>
    </r>
  </si>
  <si>
    <r>
      <rPr>
        <sz val="8"/>
        <rFont val="Arial MT"/>
        <family val="2"/>
      </rPr>
      <t>Eletroduto de F°G° de 1 1/4"</t>
    </r>
  </si>
  <si>
    <r>
      <rPr>
        <sz val="8"/>
        <rFont val="Arial MT"/>
        <family val="2"/>
      </rPr>
      <t>Eletroduto de F°G° de 1"</t>
    </r>
  </si>
  <si>
    <r>
      <rPr>
        <sz val="8"/>
        <rFont val="Arial MT"/>
        <family val="2"/>
      </rPr>
      <t>Eletroduto de F°G° de 1/2"</t>
    </r>
  </si>
  <si>
    <r>
      <rPr>
        <sz val="8"/>
        <rFont val="Arial MT"/>
        <family val="2"/>
      </rPr>
      <t>Eletroduto de F°G° de 2 1/2"</t>
    </r>
  </si>
  <si>
    <r>
      <rPr>
        <sz val="8"/>
        <rFont val="Arial MT"/>
        <family val="2"/>
      </rPr>
      <t>Eletroduto de F°G° de 2"</t>
    </r>
  </si>
  <si>
    <r>
      <rPr>
        <sz val="8"/>
        <rFont val="Arial MT"/>
        <family val="2"/>
      </rPr>
      <t>Eletroduto de F°G° de 3"</t>
    </r>
  </si>
  <si>
    <r>
      <rPr>
        <sz val="8"/>
        <rFont val="Arial MT"/>
        <family val="2"/>
      </rPr>
      <t>Eletroduto de F°G° de 3/4"</t>
    </r>
  </si>
  <si>
    <r>
      <rPr>
        <sz val="8"/>
        <rFont val="Arial MT"/>
        <family val="2"/>
      </rPr>
      <t>Eletroduto de F°G° de 4"</t>
    </r>
  </si>
  <si>
    <r>
      <rPr>
        <sz val="8"/>
        <rFont val="Arial MT"/>
        <family val="2"/>
      </rPr>
      <t>Eletroduto PVC Rígido de 1 1/2"</t>
    </r>
  </si>
  <si>
    <r>
      <rPr>
        <sz val="8"/>
        <rFont val="Arial MT"/>
        <family val="2"/>
      </rPr>
      <t>Eletroduto PVC Rígido de 1 1/4"</t>
    </r>
  </si>
  <si>
    <r>
      <rPr>
        <sz val="8"/>
        <rFont val="Arial MT"/>
        <family val="2"/>
      </rPr>
      <t>Eletroduto PVC Rígido de 1"</t>
    </r>
  </si>
  <si>
    <r>
      <rPr>
        <sz val="8"/>
        <rFont val="Arial MT"/>
        <family val="2"/>
      </rPr>
      <t>Eletroduto PVC Rígido de 1/2"</t>
    </r>
  </si>
  <si>
    <r>
      <rPr>
        <sz val="8"/>
        <rFont val="Arial MT"/>
        <family val="2"/>
      </rPr>
      <t>Eletroduto PVC Rígido de 2 1/2"</t>
    </r>
  </si>
  <si>
    <r>
      <rPr>
        <sz val="8"/>
        <rFont val="Arial MT"/>
        <family val="2"/>
      </rPr>
      <t>Eletroduto PVC Rígido de 2"</t>
    </r>
  </si>
  <si>
    <r>
      <rPr>
        <sz val="8"/>
        <rFont val="Arial MT"/>
        <family val="2"/>
      </rPr>
      <t>Eletroduto PVC Rígido de 3"</t>
    </r>
  </si>
  <si>
    <r>
      <rPr>
        <sz val="8"/>
        <rFont val="Arial MT"/>
        <family val="2"/>
      </rPr>
      <t>Eletroduto PVC Rígido de 3/4"</t>
    </r>
  </si>
  <si>
    <r>
      <rPr>
        <sz val="8"/>
        <rFont val="Arial MT"/>
        <family val="2"/>
      </rPr>
      <t>Eletroduto PVC Rígido de 4"</t>
    </r>
  </si>
  <si>
    <r>
      <rPr>
        <b/>
        <sz val="8"/>
        <rFont val="Arial"/>
        <family val="2"/>
      </rPr>
      <t>CABOS:</t>
    </r>
  </si>
  <si>
    <r>
      <rPr>
        <sz val="8"/>
        <rFont val="Arial MT"/>
        <family val="2"/>
      </rPr>
      <t>Cabo coaxial 75 Homs 200 Mhz (TV)</t>
    </r>
  </si>
  <si>
    <r>
      <rPr>
        <sz val="8"/>
        <rFont val="Arial MT"/>
        <family val="2"/>
      </rPr>
      <t>Cabo de aluminio - 2 AWG sem alma de aço</t>
    </r>
  </si>
  <si>
    <r>
      <rPr>
        <sz val="8"/>
        <rFont val="Arial MT"/>
        <family val="2"/>
      </rPr>
      <t>Cabo de aluminio 2 AWG c/ alma de aço</t>
    </r>
  </si>
  <si>
    <r>
      <rPr>
        <sz val="8"/>
        <rFont val="Arial MT"/>
        <family val="2"/>
      </rPr>
      <t>Cabo de cobre 1,5mm2 - 1 KV</t>
    </r>
  </si>
  <si>
    <r>
      <rPr>
        <sz val="8"/>
        <rFont val="Arial MT"/>
        <family val="2"/>
      </rPr>
      <t>Cabo de cobre 1,5mm2 - 750 V</t>
    </r>
  </si>
  <si>
    <r>
      <rPr>
        <sz val="8"/>
        <rFont val="Arial MT"/>
        <family val="2"/>
      </rPr>
      <t>Cabo de cobre 2,5mm2 - 1 KV</t>
    </r>
  </si>
  <si>
    <r>
      <rPr>
        <sz val="8"/>
        <rFont val="Arial MT"/>
        <family val="2"/>
      </rPr>
      <t>Cabo de cobre 2,5mm2 - 750 V</t>
    </r>
  </si>
  <si>
    <r>
      <rPr>
        <sz val="8"/>
        <rFont val="Arial MT"/>
        <family val="2"/>
      </rPr>
      <t>Cabo de cobre   4mm2 - 1 KV</t>
    </r>
  </si>
  <si>
    <r>
      <rPr>
        <sz val="8"/>
        <rFont val="Arial MT"/>
        <family val="2"/>
      </rPr>
      <t>Cabo de cobre   4mm2 - 750 V</t>
    </r>
  </si>
  <si>
    <r>
      <rPr>
        <sz val="8"/>
        <rFont val="Arial MT"/>
        <family val="2"/>
      </rPr>
      <t>Cabo de cobre   6mm2 - 1  KV</t>
    </r>
  </si>
  <si>
    <r>
      <rPr>
        <sz val="8"/>
        <rFont val="Arial MT"/>
        <family val="2"/>
      </rPr>
      <t>Cabo de cobre   6mm2 - 750 V</t>
    </r>
  </si>
  <si>
    <r>
      <rPr>
        <sz val="8"/>
        <rFont val="Arial MT"/>
        <family val="2"/>
      </rPr>
      <t>Cabo de cobre  10mm2 - 1 KV</t>
    </r>
  </si>
  <si>
    <r>
      <rPr>
        <sz val="8"/>
        <rFont val="Arial MT"/>
        <family val="2"/>
      </rPr>
      <t>Cabo de cobre  10mm2 - 750 V</t>
    </r>
  </si>
  <si>
    <r>
      <rPr>
        <sz val="8"/>
        <rFont val="Arial MT"/>
        <family val="2"/>
      </rPr>
      <t>Cabo de cobre  16mm2 - 1 KV</t>
    </r>
  </si>
  <si>
    <r>
      <rPr>
        <sz val="8"/>
        <rFont val="Arial MT"/>
        <family val="2"/>
      </rPr>
      <t>Cabo de cobre  16mm2 - 750 V</t>
    </r>
  </si>
  <si>
    <r>
      <rPr>
        <sz val="8"/>
        <rFont val="Arial MT"/>
        <family val="2"/>
      </rPr>
      <t>Cabo de cobre  25mm2 - 1KV</t>
    </r>
  </si>
  <si>
    <r>
      <rPr>
        <sz val="8"/>
        <rFont val="Arial MT"/>
        <family val="2"/>
      </rPr>
      <t>Cabo de cobre  25mm2 - 750 V</t>
    </r>
  </si>
  <si>
    <r>
      <rPr>
        <sz val="8"/>
        <rFont val="Arial MT"/>
        <family val="2"/>
      </rPr>
      <t>Cabo de cobre  35mm2 - 1 KV</t>
    </r>
  </si>
  <si>
    <r>
      <rPr>
        <sz val="8"/>
        <rFont val="Arial MT"/>
        <family val="2"/>
      </rPr>
      <t>Cabo de cobre  35mm2 - 750 V</t>
    </r>
  </si>
  <si>
    <r>
      <rPr>
        <sz val="8"/>
        <rFont val="Arial MT"/>
        <family val="2"/>
      </rPr>
      <t>Cabo de cobre  50mm2 - 1 KV</t>
    </r>
  </si>
  <si>
    <r>
      <rPr>
        <sz val="8"/>
        <rFont val="Arial MT"/>
        <family val="2"/>
      </rPr>
      <t>Cabo de cobre  70mm2 - 1 KV</t>
    </r>
  </si>
  <si>
    <r>
      <rPr>
        <sz val="8"/>
        <rFont val="Arial MT"/>
        <family val="2"/>
      </rPr>
      <t>Cabo de cobre  95 mm² - 1 KV</t>
    </r>
  </si>
  <si>
    <r>
      <rPr>
        <sz val="8"/>
        <rFont val="Arial MT"/>
        <family val="2"/>
      </rPr>
      <t>Cabo de cobre 120 mm² - 1 KV</t>
    </r>
  </si>
  <si>
    <r>
      <rPr>
        <sz val="8"/>
        <rFont val="Arial MT"/>
        <family val="2"/>
      </rPr>
      <t>Cabo de cobre 150 mm² - 1 KV</t>
    </r>
  </si>
  <si>
    <r>
      <rPr>
        <sz val="8"/>
        <rFont val="Arial MT"/>
        <family val="2"/>
      </rPr>
      <t>Cabo de cobre 185 mm² - 1 KV</t>
    </r>
  </si>
  <si>
    <r>
      <rPr>
        <sz val="8"/>
        <rFont val="Arial MT"/>
        <family val="2"/>
      </rPr>
      <t>Cabo de cobre 240 mm2 - 1 KV</t>
    </r>
  </si>
  <si>
    <r>
      <rPr>
        <sz val="8"/>
        <rFont val="Arial MT"/>
        <family val="2"/>
      </rPr>
      <t>Cabo de cobre nú 16mm²</t>
    </r>
  </si>
  <si>
    <r>
      <rPr>
        <sz val="8"/>
        <rFont val="Arial MT"/>
        <family val="2"/>
      </rPr>
      <t>Cabo de cobre nú 25mm²</t>
    </r>
  </si>
  <si>
    <r>
      <rPr>
        <sz val="8"/>
        <rFont val="Arial MT"/>
        <family val="2"/>
      </rPr>
      <t>Cabo de cobre nú 35mm²</t>
    </r>
  </si>
  <si>
    <r>
      <rPr>
        <sz val="8"/>
        <rFont val="Arial MT"/>
        <family val="2"/>
      </rPr>
      <t>Cabo de cobre nú 50mm²</t>
    </r>
  </si>
  <si>
    <r>
      <rPr>
        <sz val="8"/>
        <rFont val="Arial MT"/>
        <family val="2"/>
      </rPr>
      <t>Cabo de cobre nú 70mm²</t>
    </r>
  </si>
  <si>
    <r>
      <rPr>
        <sz val="8"/>
        <rFont val="Arial MT"/>
        <family val="2"/>
      </rPr>
      <t>Cabo de cobre nú 95mm²</t>
    </r>
  </si>
  <si>
    <r>
      <rPr>
        <sz val="8"/>
        <rFont val="Arial MT"/>
        <family val="2"/>
      </rPr>
      <t>Cabo multiplex 3 x 10mm²</t>
    </r>
  </si>
  <si>
    <r>
      <rPr>
        <sz val="8"/>
        <rFont val="Arial MT"/>
        <family val="2"/>
      </rPr>
      <t>Cabo multiplex 4 x 10mm²</t>
    </r>
  </si>
  <si>
    <r>
      <rPr>
        <sz val="8"/>
        <rFont val="Arial MT"/>
        <family val="2"/>
      </rPr>
      <t>Cabo multiplex 4 x 16mm²</t>
    </r>
  </si>
  <si>
    <r>
      <rPr>
        <sz val="8"/>
        <rFont val="Arial MT"/>
        <family val="2"/>
      </rPr>
      <t>Cabo multiplex 4 x 25mm²</t>
    </r>
  </si>
  <si>
    <r>
      <rPr>
        <sz val="8"/>
        <rFont val="Arial MT"/>
        <family val="2"/>
      </rPr>
      <t>Cabo multiplex 4 x 35mm²</t>
    </r>
  </si>
  <si>
    <r>
      <rPr>
        <sz val="8"/>
        <rFont val="Arial MT"/>
        <family val="2"/>
      </rPr>
      <t>Cabo multiplex 4 x 70mm²</t>
    </r>
  </si>
  <si>
    <r>
      <rPr>
        <b/>
        <sz val="8"/>
        <rFont val="Arial"/>
        <family val="2"/>
      </rPr>
      <t>PONTOS, TOMADAS E INTERRUPTORES:</t>
    </r>
  </si>
  <si>
    <r>
      <rPr>
        <sz val="8"/>
        <rFont val="Arial MT"/>
        <family val="2"/>
      </rPr>
      <t>Campainha/Cigarra (sem fiação)</t>
    </r>
  </si>
  <si>
    <r>
      <rPr>
        <sz val="8"/>
        <rFont val="Arial MT"/>
        <family val="2"/>
      </rPr>
      <t>Controlador de ventilador</t>
    </r>
  </si>
  <si>
    <r>
      <rPr>
        <sz val="8"/>
        <rFont val="Arial MT"/>
        <family val="2"/>
      </rPr>
      <t>Interruptor 1 tecla paralelo (s/fiaçao)</t>
    </r>
  </si>
  <si>
    <r>
      <rPr>
        <sz val="8"/>
        <rFont val="Arial MT"/>
        <family val="2"/>
      </rPr>
      <t>Interruptor 1 tecla simples (s/fiaçao)</t>
    </r>
  </si>
  <si>
    <r>
      <rPr>
        <sz val="8"/>
        <rFont val="Arial MT"/>
        <family val="2"/>
      </rPr>
      <t>Interruptor 1 tecla+tomada (s/fiaçao)</t>
    </r>
  </si>
  <si>
    <r>
      <rPr>
        <sz val="8"/>
        <rFont val="Arial MT"/>
        <family val="2"/>
      </rPr>
      <t>Interruptor 2 teclas +Tomada 2P +T (s/fiação)</t>
    </r>
  </si>
  <si>
    <r>
      <rPr>
        <sz val="8"/>
        <rFont val="Arial MT"/>
        <family val="2"/>
      </rPr>
      <t>Interruptor 2 teclas paralelo (s/fiaçao)</t>
    </r>
  </si>
  <si>
    <r>
      <rPr>
        <sz val="8"/>
        <rFont val="Arial MT"/>
        <family val="2"/>
      </rPr>
      <t>Interruptor 2 teclas simples (s/fiaçao)</t>
    </r>
  </si>
  <si>
    <r>
      <rPr>
        <sz val="8"/>
        <rFont val="Arial MT"/>
        <family val="2"/>
      </rPr>
      <t>Interruptor 2 teclas simples+paralelo (s/fiaçao)</t>
    </r>
  </si>
  <si>
    <r>
      <rPr>
        <sz val="8"/>
        <rFont val="Arial MT"/>
        <family val="2"/>
      </rPr>
      <t>Interruptor 3 teclas paralelo (s/fiação)</t>
    </r>
  </si>
  <si>
    <r>
      <rPr>
        <sz val="8"/>
        <rFont val="Arial MT"/>
        <family val="2"/>
      </rPr>
      <t>Interruptor 3 teclas simples (s/fiaçao)</t>
    </r>
  </si>
  <si>
    <r>
      <rPr>
        <sz val="8"/>
        <rFont val="Arial MT"/>
        <family val="2"/>
      </rPr>
      <t>Interruptor diferencial residual 4P-40A-300mA.</t>
    </r>
  </si>
  <si>
    <r>
      <rPr>
        <sz val="8"/>
        <rFont val="Arial MT"/>
        <family val="2"/>
      </rPr>
      <t>Minuteria com pulsador</t>
    </r>
  </si>
  <si>
    <r>
      <rPr>
        <sz val="8"/>
        <rFont val="Arial MT"/>
        <family val="2"/>
      </rPr>
      <t>Ponto de antena p/ radio e TV (c/ fiaçao)</t>
    </r>
  </si>
  <si>
    <r>
      <rPr>
        <sz val="8"/>
        <rFont val="Arial MT"/>
        <family val="2"/>
      </rPr>
      <t>Ponto de força (tubul., fiaçao e disjuntor) acima de 200W</t>
    </r>
  </si>
  <si>
    <r>
      <rPr>
        <sz val="8"/>
        <rFont val="Arial MT"/>
        <family val="2"/>
      </rPr>
      <t>Ponto de luz / força (c/tubul., cx. e fiaçao) ate 200W</t>
    </r>
  </si>
  <si>
    <r>
      <rPr>
        <sz val="8"/>
        <rFont val="Arial MT"/>
        <family val="2"/>
      </rPr>
      <t>Ponto p/ campainha /cigarra (com tubul. Cx. e fiação)</t>
    </r>
  </si>
  <si>
    <r>
      <rPr>
        <sz val="8"/>
        <rFont val="Arial MT"/>
        <family val="2"/>
      </rPr>
      <t>Ponto p/ ventilador de teto (c/ fiaçao)</t>
    </r>
  </si>
  <si>
    <r>
      <rPr>
        <sz val="8"/>
        <rFont val="Arial MT"/>
        <family val="2"/>
      </rPr>
      <t>Pulsador de campainha 10A (sem fiação)</t>
    </r>
  </si>
  <si>
    <r>
      <rPr>
        <sz val="8"/>
        <rFont val="Arial MT"/>
        <family val="2"/>
      </rPr>
      <t>Revisão de ponto de luz</t>
    </r>
  </si>
  <si>
    <r>
      <rPr>
        <sz val="8"/>
        <rFont val="Arial MT"/>
        <family val="2"/>
      </rPr>
      <t>Tampa cega 3"x3" plástica</t>
    </r>
  </si>
  <si>
    <r>
      <rPr>
        <sz val="8"/>
        <rFont val="Arial MT"/>
        <family val="2"/>
      </rPr>
      <t>Tampa cega 4"x2" metálica</t>
    </r>
  </si>
  <si>
    <r>
      <rPr>
        <sz val="8"/>
        <rFont val="Arial MT"/>
        <family val="2"/>
      </rPr>
      <t>Tampa cega 4"x2" plástica</t>
    </r>
  </si>
  <si>
    <r>
      <rPr>
        <sz val="8"/>
        <rFont val="Arial MT"/>
        <family val="2"/>
      </rPr>
      <t>Tampa cega 4"x4" plástica</t>
    </r>
  </si>
  <si>
    <r>
      <rPr>
        <sz val="8"/>
        <rFont val="Arial MT"/>
        <family val="2"/>
      </rPr>
      <t>Tampa cega 4x4" metálica</t>
    </r>
  </si>
  <si>
    <r>
      <rPr>
        <sz val="8"/>
        <rFont val="Arial MT"/>
        <family val="2"/>
      </rPr>
      <t>Tampa de pressão para perfilado 38mm - 3m</t>
    </r>
  </si>
  <si>
    <r>
      <rPr>
        <sz val="8"/>
        <rFont val="Arial MT"/>
        <family val="2"/>
      </rPr>
      <t>pç</t>
    </r>
  </si>
  <si>
    <r>
      <rPr>
        <sz val="8"/>
        <rFont val="Arial MT"/>
        <family val="2"/>
      </rPr>
      <t>Tomada  sistema X completa</t>
    </r>
  </si>
  <si>
    <r>
      <rPr>
        <sz val="8"/>
        <rFont val="Arial MT"/>
        <family val="2"/>
      </rPr>
      <t>Tomada  terminal de TV coaxial 4"x2"- 2 pontos</t>
    </r>
  </si>
  <si>
    <r>
      <rPr>
        <sz val="8"/>
        <rFont val="Arial MT"/>
        <family val="2"/>
      </rPr>
      <t>Tomada 2P+T 10A (s/fiaçao)</t>
    </r>
  </si>
  <si>
    <r>
      <rPr>
        <sz val="8"/>
        <rFont val="Arial MT"/>
        <family val="2"/>
      </rPr>
      <t>Tomada 2P+T 20A (s/fiaçao)</t>
    </r>
  </si>
  <si>
    <r>
      <rPr>
        <sz val="8"/>
        <rFont val="Arial MT"/>
        <family val="2"/>
      </rPr>
      <t>Tomada 3P+T 63A/220V</t>
    </r>
  </si>
  <si>
    <r>
      <rPr>
        <sz val="8"/>
        <rFont val="Arial MT"/>
        <family val="2"/>
      </rPr>
      <t>Tomada de piso 3P+T - 4"x2"</t>
    </r>
  </si>
  <si>
    <r>
      <rPr>
        <sz val="8"/>
        <rFont val="Arial MT"/>
        <family val="2"/>
      </rPr>
      <t>Tomadas 2 (2P+T) 10A (s/fiação)</t>
    </r>
  </si>
  <si>
    <r>
      <rPr>
        <sz val="8"/>
        <rFont val="Arial MT"/>
        <family val="2"/>
      </rPr>
      <t>Tomadas 2 (2P+T) 20A (s/fiação)</t>
    </r>
  </si>
  <si>
    <r>
      <rPr>
        <b/>
        <sz val="8"/>
        <rFont val="Arial"/>
        <family val="2"/>
      </rPr>
      <t>LUMINÁRIAS:</t>
    </r>
  </si>
  <si>
    <r>
      <rPr>
        <sz val="8"/>
        <rFont val="Arial MT"/>
        <family val="2"/>
      </rPr>
      <t>Holofote -  LED 300W (Cônico)</t>
    </r>
  </si>
  <si>
    <r>
      <rPr>
        <sz val="8"/>
        <rFont val="Arial MT"/>
        <family val="2"/>
      </rPr>
      <t>Lâmpada de Led Tubular 10W bivolt</t>
    </r>
  </si>
  <si>
    <r>
      <rPr>
        <sz val="8"/>
        <rFont val="Arial MT"/>
        <family val="2"/>
      </rPr>
      <t>Lâmpada de Led Tubular 18W bivolt</t>
    </r>
  </si>
  <si>
    <r>
      <rPr>
        <sz val="8"/>
        <rFont val="Arial MT"/>
        <family val="2"/>
      </rPr>
      <t>Luminária  tipo arandela- casco de tartaruga</t>
    </r>
  </si>
  <si>
    <r>
      <rPr>
        <sz val="8"/>
        <rFont val="Arial MT"/>
        <family val="2"/>
      </rPr>
      <t>Luminária de embutir com aletas e 2 lâmpadas de Led de 10W</t>
    </r>
  </si>
  <si>
    <r>
      <rPr>
        <sz val="8"/>
        <rFont val="Arial MT"/>
        <family val="2"/>
      </rPr>
      <t>Luminária de embutir com aletas e 2 lâmpadas de Led de 18W</t>
    </r>
  </si>
  <si>
    <r>
      <rPr>
        <sz val="8"/>
        <rFont val="Arial MT"/>
        <family val="2"/>
      </rPr>
      <t>Luminária de sobrepor com aletas e 2 lâmpadas de Led de 10W</t>
    </r>
  </si>
  <si>
    <r>
      <rPr>
        <sz val="8"/>
        <rFont val="Arial MT"/>
        <family val="2"/>
      </rPr>
      <t>Luminária de sobrepor com aletas e 2 lâmpadas de Led de 18W</t>
    </r>
  </si>
  <si>
    <r>
      <rPr>
        <b/>
        <sz val="8"/>
        <rFont val="Arial"/>
        <family val="2"/>
      </rPr>
      <t>ALIMENTAÇÃO, MEDIÇÃO, PROTEÇÃO E MOTORES:</t>
    </r>
  </si>
  <si>
    <r>
      <rPr>
        <sz val="8"/>
        <rFont val="Arial MT"/>
        <family val="2"/>
      </rPr>
      <t>Acessorios p/transformador em poste(incl.cabine de mediçao)</t>
    </r>
  </si>
  <si>
    <r>
      <rPr>
        <sz val="8"/>
        <rFont val="Arial MT"/>
        <family val="2"/>
      </rPr>
      <t>Chave faca c/ fusível 3P - 30A -250V</t>
    </r>
  </si>
  <si>
    <r>
      <rPr>
        <sz val="8"/>
        <rFont val="Arial MT"/>
        <family val="2"/>
      </rPr>
      <t>Chave faca HA 400A</t>
    </r>
  </si>
  <si>
    <r>
      <rPr>
        <sz val="8"/>
        <rFont val="Arial MT"/>
        <family val="2"/>
      </rPr>
      <t>Chave fusível de distribuição 15KV L 100A</t>
    </r>
  </si>
  <si>
    <r>
      <rPr>
        <sz val="8"/>
        <rFont val="Arial MT"/>
        <family val="2"/>
      </rPr>
      <t>Chave magnética p/ motor de 5CV -3F-220V</t>
    </r>
  </si>
  <si>
    <r>
      <rPr>
        <sz val="8"/>
        <rFont val="Arial MT"/>
        <family val="2"/>
      </rPr>
      <t>Chave reversora 3P-30A-220V</t>
    </r>
  </si>
  <si>
    <r>
      <rPr>
        <sz val="8"/>
        <rFont val="Arial MT"/>
        <family val="2"/>
      </rPr>
      <t>Cordoalha de cobre nu - seçao 35 a 50mm2 - isoladores</t>
    </r>
  </si>
  <si>
    <r>
      <rPr>
        <sz val="8"/>
        <rFont val="Arial MT"/>
        <family val="2"/>
      </rPr>
      <t>Cordoalha de cobre nu - seçao 70 a 90mm2 - isoladores</t>
    </r>
  </si>
  <si>
    <r>
      <rPr>
        <sz val="8"/>
        <rFont val="Arial MT"/>
        <family val="2"/>
      </rPr>
      <t>Elo fusivel 10K</t>
    </r>
  </si>
  <si>
    <r>
      <rPr>
        <sz val="8"/>
        <rFont val="Arial MT"/>
        <family val="2"/>
      </rPr>
      <t>Elo fusivel 15K</t>
    </r>
  </si>
  <si>
    <r>
      <rPr>
        <sz val="8"/>
        <rFont val="Arial MT"/>
        <family val="2"/>
      </rPr>
      <t>Fusivel NH 300A a 630A</t>
    </r>
  </si>
  <si>
    <r>
      <rPr>
        <sz val="8"/>
        <rFont val="Arial MT"/>
        <family val="2"/>
      </rPr>
      <t>Gerador 111/101Kva -60Hz -220/127V com acessórios</t>
    </r>
  </si>
  <si>
    <r>
      <rPr>
        <sz val="8"/>
        <rFont val="Arial MT"/>
        <family val="2"/>
      </rPr>
      <t>Gerador 55/50KVA - 60hz - 220/127V com acessórios</t>
    </r>
  </si>
  <si>
    <r>
      <rPr>
        <sz val="8"/>
        <rFont val="Arial MT"/>
        <family val="2"/>
      </rPr>
      <t>Gerador 83/75Kva-60hz-220/127V com acessórios</t>
    </r>
  </si>
  <si>
    <r>
      <rPr>
        <sz val="8"/>
        <rFont val="Arial MT"/>
        <family val="2"/>
      </rPr>
      <t>Interruptor diferencial residual 20A/30mA-2P</t>
    </r>
  </si>
  <si>
    <r>
      <rPr>
        <sz val="8"/>
        <rFont val="Arial MT"/>
        <family val="2"/>
      </rPr>
      <t>Interruptor diferencial residual 40A/30mA-4P</t>
    </r>
  </si>
  <si>
    <r>
      <rPr>
        <sz val="8"/>
        <rFont val="Arial MT"/>
        <family val="2"/>
      </rPr>
      <t>Mastro simples de fo go p/ para-raio (c/ acessorios)</t>
    </r>
  </si>
  <si>
    <r>
      <rPr>
        <sz val="8"/>
        <rFont val="Arial MT"/>
        <family val="2"/>
      </rPr>
      <t>Mureta de mediçao em alv.c/laje em conc.(c=2.20/l=0.50/h=2.0m)</t>
    </r>
  </si>
  <si>
    <r>
      <rPr>
        <sz val="8"/>
        <rFont val="Arial MT"/>
        <family val="2"/>
      </rPr>
      <t>Para raio de distribuição de tensão 15 KV</t>
    </r>
  </si>
  <si>
    <r>
      <rPr>
        <sz val="8"/>
        <rFont val="Arial MT"/>
        <family val="2"/>
      </rPr>
      <t>Pára-Raio latao cromado tipo Franklin (s/acess.)</t>
    </r>
  </si>
  <si>
    <r>
      <rPr>
        <sz val="8"/>
        <rFont val="Arial MT"/>
        <family val="2"/>
      </rPr>
      <t>Poste concr.300-DN, h=11m(incl.base concr.ciclópico)</t>
    </r>
  </si>
  <si>
    <r>
      <rPr>
        <sz val="8"/>
        <rFont val="Arial MT"/>
        <family val="2"/>
      </rPr>
      <t>Poste concr.600-DN, h=11m(incl.base concr.ciclópico)</t>
    </r>
  </si>
  <si>
    <r>
      <rPr>
        <sz val="8"/>
        <rFont val="Arial MT"/>
        <family val="2"/>
      </rPr>
      <t>Poste de concreto circular 300 Dan h = 9m (incl. base em concreto ciclópico)</t>
    </r>
  </si>
  <si>
    <r>
      <rPr>
        <sz val="8"/>
        <rFont val="Arial MT"/>
        <family val="2"/>
      </rPr>
      <t>Poste de concreto circular 600 Dan h = 9m  (incl. base em concreto ciclópico)</t>
    </r>
  </si>
  <si>
    <r>
      <rPr>
        <sz val="8"/>
        <rFont val="Arial MT"/>
        <family val="2"/>
      </rPr>
      <t>Poste de concreto duplo T  300 Dan h = 9m  (incl. base em concreto ciclópico)</t>
    </r>
  </si>
  <si>
    <r>
      <rPr>
        <sz val="8"/>
        <rFont val="Arial MT"/>
        <family val="2"/>
      </rPr>
      <t>Poste de concreto duplo T 300 Dan h = 11m  (incl. base em concreto ciclópico)</t>
    </r>
  </si>
  <si>
    <r>
      <rPr>
        <sz val="8"/>
        <rFont val="Arial MT"/>
        <family val="2"/>
      </rPr>
      <t>Poste de concreto duplo T 600 Dan h = 9m  (incl. base em concreto ciclópico)</t>
    </r>
  </si>
  <si>
    <r>
      <rPr>
        <sz val="8"/>
        <rFont val="Arial MT"/>
        <family val="2"/>
      </rPr>
      <t>Poste de concreto p/ AT-BT incl.rede de distribuiçao h=11m</t>
    </r>
  </si>
  <si>
    <r>
      <rPr>
        <sz val="8"/>
        <rFont val="Arial MT"/>
        <family val="2"/>
      </rPr>
      <t>Poste em concreto 100 - DaN, h=7,0m (incl. base em concreto ciclópico)</t>
    </r>
  </si>
  <si>
    <r>
      <rPr>
        <sz val="8"/>
        <rFont val="Arial MT"/>
        <family val="2"/>
      </rPr>
      <t>Poste em fo.go. h=11m (incl.base concr.ciclópico)</t>
    </r>
  </si>
  <si>
    <r>
      <rPr>
        <sz val="8"/>
        <rFont val="Arial MT"/>
        <family val="2"/>
      </rPr>
      <t>Proteção contra surto Classe II,1P,20KA,175V</t>
    </r>
  </si>
  <si>
    <r>
      <rPr>
        <sz val="8"/>
        <rFont val="Arial MT"/>
        <family val="2"/>
      </rPr>
      <t xml:space="preserve">Subestação aérea c/ transformador 112,5 KVA (incl.poste, acessorios e cabine de
</t>
    </r>
    <r>
      <rPr>
        <sz val="8"/>
        <rFont val="Arial MT"/>
        <family val="2"/>
      </rPr>
      <t>mediçao)</t>
    </r>
  </si>
  <si>
    <r>
      <rPr>
        <sz val="8"/>
        <rFont val="Arial MT"/>
        <family val="2"/>
      </rPr>
      <t xml:space="preserve">Subestação aérea c/ transformador 150 KVA (incl.poste, acessorios e cabine de
</t>
    </r>
    <r>
      <rPr>
        <sz val="8"/>
        <rFont val="Arial MT"/>
        <family val="2"/>
      </rPr>
      <t>mediçao)</t>
    </r>
  </si>
  <si>
    <r>
      <rPr>
        <sz val="8"/>
        <rFont val="Arial MT"/>
        <family val="2"/>
      </rPr>
      <t xml:space="preserve">Subestação aérea c/ transformador 225 KVA (incl.poste, acessorios e cabine de
</t>
    </r>
    <r>
      <rPr>
        <sz val="8"/>
        <rFont val="Arial MT"/>
        <family val="2"/>
      </rPr>
      <t>mediçao)</t>
    </r>
  </si>
  <si>
    <r>
      <rPr>
        <sz val="8"/>
        <rFont val="Arial MT"/>
        <family val="2"/>
      </rPr>
      <t xml:space="preserve">Subestação aérea c/ transformador 45 KVA (incl.poste, acessorios e cabine de
</t>
    </r>
    <r>
      <rPr>
        <sz val="8"/>
        <rFont val="Arial MT"/>
        <family val="2"/>
      </rPr>
      <t>mediçao)</t>
    </r>
  </si>
  <si>
    <r>
      <rPr>
        <sz val="8"/>
        <rFont val="Arial MT"/>
        <family val="2"/>
      </rPr>
      <t xml:space="preserve">Subestação aérea c/ transformador 75 KVA (incl.poste, acessorios e cabine de
</t>
    </r>
    <r>
      <rPr>
        <sz val="8"/>
        <rFont val="Arial MT"/>
        <family val="2"/>
      </rPr>
      <t>mediçao)</t>
    </r>
  </si>
  <si>
    <r>
      <rPr>
        <sz val="8"/>
        <rFont val="Arial MT"/>
        <family val="2"/>
      </rPr>
      <t>Transformador de  45KVA-15KV-60HZ</t>
    </r>
  </si>
  <si>
    <r>
      <rPr>
        <sz val="8"/>
        <rFont val="Arial MT"/>
        <family val="2"/>
      </rPr>
      <t>Transformador de  75KVA-15KV-60HZ</t>
    </r>
  </si>
  <si>
    <r>
      <rPr>
        <sz val="8"/>
        <rFont val="Arial MT"/>
        <family val="2"/>
      </rPr>
      <t>Transformador de 112,5.5KVA-15KV-60HZ</t>
    </r>
  </si>
  <si>
    <r>
      <rPr>
        <sz val="8"/>
        <rFont val="Arial MT"/>
        <family val="2"/>
      </rPr>
      <t>Transformador de 150KVA-15KV-60HZ</t>
    </r>
  </si>
  <si>
    <r>
      <rPr>
        <sz val="8"/>
        <rFont val="Arial MT"/>
        <family val="2"/>
      </rPr>
      <t>Transformador de 225KVA - 15KV-60HZ</t>
    </r>
  </si>
  <si>
    <r>
      <rPr>
        <sz val="8"/>
        <rFont val="Arial MT"/>
        <family val="2"/>
      </rPr>
      <t>Tubo PVC rigido diam. 50mm p/proteçao cordoalha</t>
    </r>
  </si>
  <si>
    <r>
      <rPr>
        <b/>
        <sz val="8"/>
        <rFont val="Arial"/>
        <family val="2"/>
      </rPr>
      <t>ACESSÓRIOS E CONEXÕES (I)</t>
    </r>
  </si>
  <si>
    <r>
      <rPr>
        <sz val="8"/>
        <rFont val="Arial MT"/>
        <family val="2"/>
      </rPr>
      <t>Bloco cook -50 pares</t>
    </r>
  </si>
  <si>
    <r>
      <rPr>
        <sz val="8"/>
        <rFont val="Arial MT"/>
        <family val="2"/>
      </rPr>
      <t>Bocal com rabicho</t>
    </r>
  </si>
  <si>
    <r>
      <rPr>
        <sz val="8"/>
        <rFont val="Arial MT"/>
        <family val="2"/>
      </rPr>
      <t>Bocal de louça E-27</t>
    </r>
  </si>
  <si>
    <r>
      <rPr>
        <sz val="8"/>
        <rFont val="Arial MT"/>
        <family val="2"/>
      </rPr>
      <t>Bocal de louça E-40</t>
    </r>
  </si>
  <si>
    <r>
      <rPr>
        <sz val="8"/>
        <rFont val="Arial MT"/>
        <family val="2"/>
      </rPr>
      <t>Braçadeira tipo "D' p/ elet de 1/2"</t>
    </r>
  </si>
  <si>
    <r>
      <rPr>
        <sz val="8"/>
        <rFont val="Arial MT"/>
        <family val="2"/>
      </rPr>
      <t>Braçadeira tipo "D' p/ elet de 3/4"</t>
    </r>
  </si>
  <si>
    <r>
      <rPr>
        <sz val="8"/>
        <rFont val="Arial MT"/>
        <family val="2"/>
      </rPr>
      <t>Braçadeira tipo "D' p/ elet de  1"</t>
    </r>
  </si>
  <si>
    <r>
      <rPr>
        <sz val="8"/>
        <rFont val="Arial MT"/>
        <family val="2"/>
      </rPr>
      <t>Braçadeira tipo "D' p/ elet de  2"</t>
    </r>
  </si>
  <si>
    <r>
      <rPr>
        <sz val="8"/>
        <rFont val="Arial MT"/>
        <family val="2"/>
      </rPr>
      <t>Braçadeira tipo "D' p/ elet de 2 1/2"</t>
    </r>
  </si>
  <si>
    <r>
      <rPr>
        <sz val="8"/>
        <rFont val="Arial MT"/>
        <family val="2"/>
      </rPr>
      <t>Braçadeira tipo chavite 1"</t>
    </r>
  </si>
  <si>
    <r>
      <rPr>
        <sz val="8"/>
        <rFont val="Arial MT"/>
        <family val="2"/>
      </rPr>
      <t>Conector convencional 1x20 110V</t>
    </r>
  </si>
  <si>
    <r>
      <rPr>
        <sz val="8"/>
        <rFont val="Arial MT"/>
        <family val="2"/>
      </rPr>
      <t>Conector de emenda para cabo  2,5 mm²</t>
    </r>
  </si>
  <si>
    <r>
      <rPr>
        <sz val="8"/>
        <rFont val="Arial MT"/>
        <family val="2"/>
      </rPr>
      <t>Conector de emenda para cabo  4,0 mm²</t>
    </r>
  </si>
  <si>
    <r>
      <rPr>
        <sz val="8"/>
        <rFont val="Arial MT"/>
        <family val="2"/>
      </rPr>
      <t>Conector de emenda para cabo 10 mm²</t>
    </r>
  </si>
  <si>
    <r>
      <rPr>
        <sz val="8"/>
        <rFont val="Arial MT"/>
        <family val="2"/>
      </rPr>
      <t>Conector de emenda para cabo 16 mm²</t>
    </r>
  </si>
  <si>
    <r>
      <rPr>
        <sz val="8"/>
        <rFont val="Arial MT"/>
        <family val="2"/>
      </rPr>
      <t>Conector de emenda para cabo 25 mm²</t>
    </r>
  </si>
  <si>
    <r>
      <rPr>
        <sz val="8"/>
        <rFont val="Arial MT"/>
        <family val="2"/>
      </rPr>
      <t>Conector de emenda para cabo 35 mm²</t>
    </r>
  </si>
  <si>
    <r>
      <rPr>
        <sz val="8"/>
        <rFont val="Arial MT"/>
        <family val="2"/>
      </rPr>
      <t>Conector de emenda para cabo 50 mm²</t>
    </r>
  </si>
  <si>
    <r>
      <rPr>
        <sz val="8"/>
        <rFont val="Arial MT"/>
        <family val="2"/>
      </rPr>
      <t>Conector de emenda para cabo 70 mm²</t>
    </r>
  </si>
  <si>
    <r>
      <rPr>
        <sz val="8"/>
        <rFont val="Arial MT"/>
        <family val="2"/>
      </rPr>
      <t>Conector de emenda para cabo 95 mm²</t>
    </r>
  </si>
  <si>
    <r>
      <rPr>
        <sz val="8"/>
        <rFont val="Arial MT"/>
        <family val="2"/>
      </rPr>
      <t>Conector grampo paralelo de aluminio Cb 4 mm²</t>
    </r>
  </si>
  <si>
    <r>
      <rPr>
        <sz val="8"/>
        <rFont val="Arial MT"/>
        <family val="2"/>
      </rPr>
      <t>Conector para haste de aterramento de 3/4"</t>
    </r>
  </si>
  <si>
    <r>
      <rPr>
        <sz val="8"/>
        <rFont val="Arial MT"/>
        <family val="2"/>
      </rPr>
      <t>Conector para haste de aterramento de 5/8"</t>
    </r>
  </si>
  <si>
    <r>
      <rPr>
        <sz val="8"/>
        <rFont val="Arial MT"/>
        <family val="2"/>
      </rPr>
      <t>Conector paralelo de aluminio 8 a 10</t>
    </r>
  </si>
  <si>
    <r>
      <rPr>
        <sz val="8"/>
        <rFont val="Arial MT"/>
        <family val="2"/>
      </rPr>
      <t>Conector paralelo p/ cabo 4/0 AWG</t>
    </r>
  </si>
  <si>
    <r>
      <rPr>
        <sz val="8"/>
        <rFont val="Arial MT"/>
        <family val="2"/>
      </rPr>
      <t>Conector prensa fios 10 a 20</t>
    </r>
  </si>
  <si>
    <r>
      <rPr>
        <sz val="8"/>
        <rFont val="Arial MT"/>
        <family val="2"/>
      </rPr>
      <t>Conector TPF de 50mm²</t>
    </r>
  </si>
  <si>
    <r>
      <rPr>
        <sz val="8"/>
        <rFont val="Arial MT"/>
        <family val="2"/>
      </rPr>
      <t>Conjunto estaiamento 3m 2"</t>
    </r>
  </si>
  <si>
    <r>
      <rPr>
        <sz val="8"/>
        <rFont val="Arial MT"/>
        <family val="2"/>
      </rPr>
      <t>Curva  90° p/ elet. F°G°  2 1/2" (IE)</t>
    </r>
  </si>
  <si>
    <r>
      <rPr>
        <sz val="8"/>
        <rFont val="Arial MT"/>
        <family val="2"/>
      </rPr>
      <t>Curva  90° p/ elet. F°G° 1/2" (IE)</t>
    </r>
  </si>
  <si>
    <r>
      <rPr>
        <sz val="8"/>
        <rFont val="Arial MT"/>
        <family val="2"/>
      </rPr>
      <t>Curva  90° p/ elet. F°G° 2" (IE)</t>
    </r>
  </si>
  <si>
    <r>
      <rPr>
        <sz val="8"/>
        <rFont val="Arial MT"/>
        <family val="2"/>
      </rPr>
      <t>Curva  90° p/ elet. F°G° 3" (IE)</t>
    </r>
  </si>
  <si>
    <r>
      <rPr>
        <sz val="8"/>
        <rFont val="Arial MT"/>
        <family val="2"/>
      </rPr>
      <t>Curva  90° p/ elet. F°G° 4" (IE)</t>
    </r>
  </si>
  <si>
    <r>
      <rPr>
        <sz val="8"/>
        <rFont val="Arial MT"/>
        <family val="2"/>
      </rPr>
      <t>Curva  90° p/ elet. PVC 1 1/2" (IE)</t>
    </r>
  </si>
  <si>
    <r>
      <rPr>
        <sz val="8"/>
        <rFont val="Arial MT"/>
        <family val="2"/>
      </rPr>
      <t>Curva  90° p/ elet. PVC 1 1/4" (IE)</t>
    </r>
  </si>
  <si>
    <r>
      <rPr>
        <sz val="8"/>
        <rFont val="Arial MT"/>
        <family val="2"/>
      </rPr>
      <t>Curva  90° p/ elet. PVC 2 1/2" (IE)</t>
    </r>
  </si>
  <si>
    <r>
      <rPr>
        <sz val="8"/>
        <rFont val="Arial MT"/>
        <family val="2"/>
      </rPr>
      <t>Curva  90° p/ elet. PVC 2" (IE)</t>
    </r>
  </si>
  <si>
    <r>
      <rPr>
        <sz val="8"/>
        <rFont val="Arial MT"/>
        <family val="2"/>
      </rPr>
      <t>Curva  90° p/ elet. PVC 3" (IE)</t>
    </r>
  </si>
  <si>
    <r>
      <rPr>
        <sz val="8"/>
        <rFont val="Arial MT"/>
        <family val="2"/>
      </rPr>
      <t>Curva  90º p/ elet PVC 3/4" (IE)</t>
    </r>
  </si>
  <si>
    <r>
      <rPr>
        <sz val="8"/>
        <rFont val="Arial MT"/>
        <family val="2"/>
      </rPr>
      <t>Curva  90º p/ elet. PVC 1" (IE)</t>
    </r>
  </si>
  <si>
    <r>
      <rPr>
        <sz val="8"/>
        <rFont val="Arial MT"/>
        <family val="2"/>
      </rPr>
      <t>Curva  90º p/ elet. PVC 1/2" (IE)</t>
    </r>
  </si>
  <si>
    <r>
      <rPr>
        <sz val="8"/>
        <rFont val="Arial MT"/>
        <family val="2"/>
      </rPr>
      <t>Luva p/ elet. F°G° de 1 1/2" (IE)</t>
    </r>
  </si>
  <si>
    <r>
      <rPr>
        <sz val="8"/>
        <rFont val="Arial MT"/>
        <family val="2"/>
      </rPr>
      <t>Luva p/ elet. F°G° de 2 1/2" (IE)</t>
    </r>
  </si>
  <si>
    <r>
      <rPr>
        <sz val="8"/>
        <rFont val="Arial MT"/>
        <family val="2"/>
      </rPr>
      <t>Luva p/ elet. F°G° de 4" (IE)</t>
    </r>
  </si>
  <si>
    <r>
      <rPr>
        <sz val="8"/>
        <rFont val="Arial MT"/>
        <family val="2"/>
      </rPr>
      <t>Luva p/ elet. PVC de 1 1/2" (IE)</t>
    </r>
  </si>
  <si>
    <r>
      <rPr>
        <sz val="8"/>
        <rFont val="Arial MT"/>
        <family val="2"/>
      </rPr>
      <t>Luva p/ elet. PVC de 1 1/4" (IE)</t>
    </r>
  </si>
  <si>
    <r>
      <rPr>
        <sz val="8"/>
        <rFont val="Arial MT"/>
        <family val="2"/>
      </rPr>
      <t>Luva p/ elet. PVC de 2 1/2" (IE)</t>
    </r>
  </si>
  <si>
    <r>
      <rPr>
        <sz val="8"/>
        <rFont val="Arial MT"/>
        <family val="2"/>
      </rPr>
      <t>Luva p/ elet. PVC de 2" (IE)</t>
    </r>
  </si>
  <si>
    <r>
      <rPr>
        <sz val="8"/>
        <rFont val="Arial MT"/>
        <family val="2"/>
      </rPr>
      <t>Luva p/ elet. PVC de 4" (IE)</t>
    </r>
  </si>
  <si>
    <r>
      <rPr>
        <sz val="8"/>
        <rFont val="Arial MT"/>
        <family val="2"/>
      </rPr>
      <t>Manilha sapatilha galvanizada</t>
    </r>
  </si>
  <si>
    <r>
      <rPr>
        <sz val="8"/>
        <rFont val="Arial MT"/>
        <family val="2"/>
      </rPr>
      <t>Niple de F°G° de 1"</t>
    </r>
  </si>
  <si>
    <r>
      <rPr>
        <sz val="8"/>
        <rFont val="Arial MT"/>
        <family val="2"/>
      </rPr>
      <t>Niple de F°G° de 3/4"</t>
    </r>
  </si>
  <si>
    <r>
      <rPr>
        <sz val="8"/>
        <rFont val="Arial MT"/>
        <family val="2"/>
      </rPr>
      <t>Perfilado perfurado 38x38m (3m)</t>
    </r>
  </si>
  <si>
    <r>
      <rPr>
        <sz val="8"/>
        <rFont val="Arial MT"/>
        <family val="2"/>
      </rPr>
      <t>Pç</t>
    </r>
  </si>
  <si>
    <r>
      <rPr>
        <sz val="8"/>
        <rFont val="Arial MT"/>
        <family val="2"/>
      </rPr>
      <t>Regua de 04 tomadas</t>
    </r>
  </si>
  <si>
    <r>
      <rPr>
        <sz val="8"/>
        <rFont val="Arial MT"/>
        <family val="2"/>
      </rPr>
      <t>Regua de 05 tomadas</t>
    </r>
  </si>
  <si>
    <r>
      <rPr>
        <sz val="8"/>
        <rFont val="Arial MT"/>
        <family val="2"/>
      </rPr>
      <t>Rele fotoeletrico</t>
    </r>
  </si>
  <si>
    <r>
      <rPr>
        <sz val="8"/>
        <rFont val="Arial MT"/>
        <family val="2"/>
      </rPr>
      <t>Relé para eletrodos (nível inferior/superior)</t>
    </r>
  </si>
  <si>
    <r>
      <rPr>
        <sz val="8"/>
        <rFont val="Arial MT"/>
        <family val="2"/>
      </rPr>
      <t>Saída lateral p/ eletroduto 1"</t>
    </r>
  </si>
  <si>
    <r>
      <rPr>
        <sz val="8"/>
        <rFont val="Arial MT"/>
        <family val="2"/>
      </rPr>
      <t>Sapata rápida de 4 furos p/ perfilado 38x38mm</t>
    </r>
  </si>
  <si>
    <r>
      <rPr>
        <sz val="8"/>
        <rFont val="Arial MT"/>
        <family val="2"/>
      </rPr>
      <t>Sensor p/ porta automática (Montada)</t>
    </r>
  </si>
  <si>
    <r>
      <rPr>
        <sz val="8"/>
        <rFont val="Arial MT"/>
        <family val="2"/>
      </rPr>
      <t>Sinaleira de portão de entrada de veículos</t>
    </r>
  </si>
  <si>
    <r>
      <rPr>
        <sz val="8"/>
        <rFont val="Arial MT"/>
        <family val="2"/>
      </rPr>
      <t>Sinaleira duplo com relé foeletrico p/ para-raio</t>
    </r>
  </si>
  <si>
    <r>
      <rPr>
        <sz val="8"/>
        <rFont val="Arial MT"/>
        <family val="2"/>
      </rPr>
      <t>Suporte isolado c/ braçadeira p/ para raio</t>
    </r>
  </si>
  <si>
    <r>
      <rPr>
        <sz val="8"/>
        <rFont val="Arial MT"/>
        <family val="2"/>
      </rPr>
      <t>Suporte isolador simples</t>
    </r>
  </si>
  <si>
    <r>
      <rPr>
        <sz val="8"/>
        <rFont val="Arial MT"/>
        <family val="2"/>
      </rPr>
      <t>Suporte para eletrocalhas</t>
    </r>
  </si>
  <si>
    <r>
      <rPr>
        <sz val="8"/>
        <rFont val="Arial MT"/>
        <family val="2"/>
      </rPr>
      <t>Suporte para transformador em poste de concreto 195mm</t>
    </r>
  </si>
  <si>
    <r>
      <rPr>
        <sz val="8"/>
        <rFont val="Arial MT"/>
        <family val="2"/>
      </rPr>
      <t>Supressor contra surto CLAMPER 45KA</t>
    </r>
  </si>
  <si>
    <r>
      <rPr>
        <sz val="8"/>
        <rFont val="Arial MT"/>
        <family val="2"/>
      </rPr>
      <t>Terminal de compressão em latão  25mm²</t>
    </r>
  </si>
  <si>
    <r>
      <rPr>
        <sz val="8"/>
        <rFont val="Arial MT"/>
        <family val="2"/>
      </rPr>
      <t>Terminal de compressão em latão  35mm²</t>
    </r>
  </si>
  <si>
    <r>
      <rPr>
        <sz val="8"/>
        <rFont val="Arial MT"/>
        <family val="2"/>
      </rPr>
      <t>Terminal de compressão em latão  50mm²</t>
    </r>
  </si>
  <si>
    <r>
      <rPr>
        <sz val="8"/>
        <rFont val="Arial MT"/>
        <family val="2"/>
      </rPr>
      <t>Terminal de compressão em latão  60mm²</t>
    </r>
  </si>
  <si>
    <r>
      <rPr>
        <sz val="8"/>
        <rFont val="Arial MT"/>
        <family val="2"/>
      </rPr>
      <t>Terminal de compressão em latão  70mm²</t>
    </r>
  </si>
  <si>
    <r>
      <rPr>
        <sz val="8"/>
        <rFont val="Arial MT"/>
        <family val="2"/>
      </rPr>
      <t>Terminal de compressão em latão  95mm²</t>
    </r>
  </si>
  <si>
    <r>
      <rPr>
        <sz val="8"/>
        <rFont val="Arial MT"/>
        <family val="2"/>
      </rPr>
      <t>Terminal de compressão em latão 10mm²</t>
    </r>
  </si>
  <si>
    <r>
      <rPr>
        <sz val="8"/>
        <rFont val="Arial MT"/>
        <family val="2"/>
      </rPr>
      <t>Terminal de compressão em latão 16mm²</t>
    </r>
  </si>
  <si>
    <r>
      <rPr>
        <sz val="8"/>
        <rFont val="Arial MT"/>
        <family val="2"/>
      </rPr>
      <t>Terminal de compressão em latão 185mm²</t>
    </r>
  </si>
  <si>
    <r>
      <rPr>
        <sz val="8"/>
        <rFont val="Arial MT"/>
        <family val="2"/>
      </rPr>
      <t>Terminal sindal 6 mm²</t>
    </r>
  </si>
  <si>
    <r>
      <rPr>
        <sz val="8"/>
        <rFont val="Arial MT"/>
        <family val="2"/>
      </rPr>
      <t>Transformador de corrente 400/5A</t>
    </r>
  </si>
  <si>
    <r>
      <rPr>
        <sz val="8"/>
        <rFont val="Arial MT"/>
        <family val="2"/>
      </rPr>
      <t>Voltimetro 96x96mm -300V</t>
    </r>
  </si>
  <si>
    <r>
      <rPr>
        <b/>
        <sz val="8"/>
        <rFont val="Arial"/>
        <family val="2"/>
      </rPr>
      <t>ACESSÓRIOS E CONEXÕES (II)</t>
    </r>
  </si>
  <si>
    <r>
      <rPr>
        <sz val="8"/>
        <rFont val="Arial MT"/>
        <family val="2"/>
      </rPr>
      <t>Alça preformada para cabo de alumínio 2AWG</t>
    </r>
  </si>
  <si>
    <r>
      <rPr>
        <sz val="8"/>
        <rFont val="Arial MT"/>
        <family val="2"/>
      </rPr>
      <t>Armação secundária de 03 estribos c/ isolador</t>
    </r>
  </si>
  <si>
    <r>
      <rPr>
        <sz val="8"/>
        <rFont val="Arial MT"/>
        <family val="2"/>
      </rPr>
      <t>Armação secundária de 04 estribos c/ isolador</t>
    </r>
  </si>
  <si>
    <r>
      <rPr>
        <sz val="8"/>
        <rFont val="Arial MT"/>
        <family val="2"/>
      </rPr>
      <t>Armação secundária pesada 3/16" de 3x3</t>
    </r>
  </si>
  <si>
    <r>
      <rPr>
        <sz val="8"/>
        <rFont val="Arial MT"/>
        <family val="2"/>
      </rPr>
      <t>Barra rosqueada (3m) 1/4"</t>
    </r>
  </si>
  <si>
    <r>
      <rPr>
        <sz val="8"/>
        <rFont val="Arial MT"/>
        <family val="2"/>
      </rPr>
      <t>Barra rosqueada (3m) 3/8"</t>
    </r>
  </si>
  <si>
    <r>
      <rPr>
        <sz val="8"/>
        <rFont val="Arial MT"/>
        <family val="2"/>
      </rPr>
      <t>Base para mastro 1 1/2"</t>
    </r>
  </si>
  <si>
    <r>
      <rPr>
        <sz val="8"/>
        <rFont val="Arial MT"/>
        <family val="2"/>
      </rPr>
      <t>Base para relé fotoelétrico</t>
    </r>
  </si>
  <si>
    <r>
      <rPr>
        <sz val="8"/>
        <rFont val="Arial MT"/>
        <family val="2"/>
      </rPr>
      <t>Braçadeira metálica tipo "D" c/ cunha Ø 3/4"</t>
    </r>
  </si>
  <si>
    <r>
      <rPr>
        <sz val="8"/>
        <rFont val="Arial MT"/>
        <family val="2"/>
      </rPr>
      <t>Braçadeira tipo chavite  1/2"</t>
    </r>
  </si>
  <si>
    <r>
      <rPr>
        <sz val="8"/>
        <rFont val="Arial MT"/>
        <family val="2"/>
      </rPr>
      <t>Braçadeira tipo chavite  3/4"</t>
    </r>
  </si>
  <si>
    <r>
      <rPr>
        <sz val="8"/>
        <rFont val="Arial MT"/>
        <family val="2"/>
      </rPr>
      <t>Braçadeira tipo cunha c/ parafuso</t>
    </r>
  </si>
  <si>
    <r>
      <rPr>
        <sz val="8"/>
        <rFont val="Arial MT"/>
        <family val="2"/>
      </rPr>
      <t>Bucha e arruela de alumínio de 1/2"</t>
    </r>
  </si>
  <si>
    <r>
      <rPr>
        <sz val="8"/>
        <rFont val="Arial MT"/>
        <family val="2"/>
      </rPr>
      <t>Bucha e arruela de alumínio de 3/4"</t>
    </r>
  </si>
  <si>
    <r>
      <rPr>
        <sz val="8"/>
        <rFont val="Arial MT"/>
        <family val="2"/>
      </rPr>
      <t>Bucha e arruela de alumínio de 1"</t>
    </r>
  </si>
  <si>
    <r>
      <rPr>
        <sz val="8"/>
        <rFont val="Arial MT"/>
        <family val="2"/>
      </rPr>
      <t>Bucha e arruela de alumínio de 1 1/4"</t>
    </r>
  </si>
  <si>
    <r>
      <rPr>
        <sz val="8"/>
        <rFont val="Arial MT"/>
        <family val="2"/>
      </rPr>
      <t>Bucha e arruela de alumínio de  1 1/2"</t>
    </r>
  </si>
  <si>
    <r>
      <rPr>
        <sz val="8"/>
        <rFont val="Arial MT"/>
        <family val="2"/>
      </rPr>
      <t>Bucha e arruela de alumínio de  2"</t>
    </r>
  </si>
  <si>
    <r>
      <rPr>
        <sz val="8"/>
        <rFont val="Arial MT"/>
        <family val="2"/>
      </rPr>
      <t>Bucha e arruela de alumínio de 2 1/2"</t>
    </r>
  </si>
  <si>
    <r>
      <rPr>
        <sz val="8"/>
        <rFont val="Arial MT"/>
        <family val="2"/>
      </rPr>
      <t>Bucha e arruela de alumínio de 3"</t>
    </r>
  </si>
  <si>
    <r>
      <rPr>
        <sz val="8"/>
        <rFont val="Arial MT"/>
        <family val="2"/>
      </rPr>
      <t>Bucha e arruela de aluminio de 4"</t>
    </r>
  </si>
  <si>
    <r>
      <rPr>
        <sz val="8"/>
        <rFont val="Arial MT"/>
        <family val="2"/>
      </rPr>
      <t>Bucha para redução de elet. 50 mm/32mm</t>
    </r>
  </si>
  <si>
    <r>
      <rPr>
        <sz val="8"/>
        <rFont val="Arial MT"/>
        <family val="2"/>
      </rPr>
      <t>Cantoneira ZZ</t>
    </r>
  </si>
  <si>
    <r>
      <rPr>
        <sz val="8"/>
        <rFont val="Arial MT"/>
        <family val="2"/>
      </rPr>
      <t>Cinta de poste circular 150 mm</t>
    </r>
  </si>
  <si>
    <r>
      <rPr>
        <sz val="8"/>
        <rFont val="Arial MT"/>
        <family val="2"/>
      </rPr>
      <t>Cinta de poste circular 160 mm</t>
    </r>
  </si>
  <si>
    <r>
      <rPr>
        <sz val="8"/>
        <rFont val="Arial MT"/>
        <family val="2"/>
      </rPr>
      <t>Cinta de poste circular 170 mm</t>
    </r>
  </si>
  <si>
    <r>
      <rPr>
        <sz val="8"/>
        <rFont val="Arial MT"/>
        <family val="2"/>
      </rPr>
      <t>Cinta de poste circular 180 mm</t>
    </r>
  </si>
  <si>
    <r>
      <rPr>
        <sz val="8"/>
        <rFont val="Arial MT"/>
        <family val="2"/>
      </rPr>
      <t>Cinta de poste circular 220 mm</t>
    </r>
  </si>
  <si>
    <r>
      <rPr>
        <sz val="8"/>
        <rFont val="Arial MT"/>
        <family val="2"/>
      </rPr>
      <t>Cinta de poste circular 240 mm</t>
    </r>
  </si>
  <si>
    <r>
      <rPr>
        <sz val="8"/>
        <rFont val="Arial MT"/>
        <family val="2"/>
      </rPr>
      <t>Cinta de poste circular 250 mm</t>
    </r>
  </si>
  <si>
    <r>
      <rPr>
        <sz val="8"/>
        <rFont val="Arial MT"/>
        <family val="2"/>
      </rPr>
      <t>Cruzeta em concreto (90x115x2400mm)</t>
    </r>
  </si>
  <si>
    <r>
      <rPr>
        <sz val="8"/>
        <rFont val="Arial MT"/>
        <family val="2"/>
      </rPr>
      <t>Curva  90º p/ elet. FºGº 1 1/2" (IE)</t>
    </r>
  </si>
  <si>
    <r>
      <rPr>
        <sz val="8"/>
        <rFont val="Arial MT"/>
        <family val="2"/>
      </rPr>
      <t>Curva  90º p/ elet. FºGº 1 1/4" (IE)</t>
    </r>
  </si>
  <si>
    <r>
      <rPr>
        <sz val="8"/>
        <rFont val="Arial MT"/>
        <family val="2"/>
      </rPr>
      <t>Curva  90º p/ elet. FºGº 1" (IE)</t>
    </r>
  </si>
  <si>
    <r>
      <rPr>
        <sz val="8"/>
        <rFont val="Arial MT"/>
        <family val="2"/>
      </rPr>
      <t>Curva  90º p/ elet. FºGº 3/4" (IE)</t>
    </r>
  </si>
  <si>
    <r>
      <rPr>
        <sz val="8"/>
        <rFont val="Arial MT"/>
        <family val="2"/>
      </rPr>
      <t>Curva  90º p/ elet. PVC 4" (IE)</t>
    </r>
  </si>
  <si>
    <r>
      <rPr>
        <sz val="8"/>
        <rFont val="Arial MT"/>
        <family val="2"/>
      </rPr>
      <t>Dailete múltiplo de alumínio tipo X - Ø 1"</t>
    </r>
  </si>
  <si>
    <r>
      <rPr>
        <sz val="8"/>
        <rFont val="Arial MT"/>
        <family val="2"/>
      </rPr>
      <t>Dailete múltiplo de alumínio tipo X - Ø 3/4"</t>
    </r>
  </si>
  <si>
    <r>
      <rPr>
        <sz val="8"/>
        <rFont val="Arial MT"/>
        <family val="2"/>
      </rPr>
      <t>Grampo fixador de cabo Z-01</t>
    </r>
  </si>
  <si>
    <r>
      <rPr>
        <sz val="8"/>
        <rFont val="Arial MT"/>
        <family val="2"/>
      </rPr>
      <t>Grampo fixador de cabo Z-02</t>
    </r>
  </si>
  <si>
    <r>
      <rPr>
        <sz val="8"/>
        <rFont val="Arial MT"/>
        <family val="2"/>
      </rPr>
      <t>Haste de Aço cobreada 3/4"x3m c/ conector</t>
    </r>
  </si>
  <si>
    <r>
      <rPr>
        <sz val="8"/>
        <rFont val="Arial MT"/>
        <family val="2"/>
      </rPr>
      <t>Haste de Aço cobreada 5/8"x2,40m c/ conector</t>
    </r>
  </si>
  <si>
    <r>
      <rPr>
        <sz val="8"/>
        <rFont val="Arial MT"/>
        <family val="2"/>
      </rPr>
      <t>Haste de Aço cobreada 5/8"x3,0m c/ conector</t>
    </r>
  </si>
  <si>
    <r>
      <rPr>
        <sz val="8"/>
        <rFont val="Arial MT"/>
        <family val="2"/>
      </rPr>
      <t>Haste de cobre p/ aterram. 3/4"x3m s/ conector</t>
    </r>
  </si>
  <si>
    <r>
      <rPr>
        <sz val="8"/>
        <rFont val="Arial MT"/>
        <family val="2"/>
      </rPr>
      <t>Isolador de pino - completo 15 KV</t>
    </r>
  </si>
  <si>
    <r>
      <rPr>
        <sz val="8"/>
        <rFont val="Arial MT"/>
        <family val="2"/>
      </rPr>
      <t>Isolador de pino - completo 34 KV</t>
    </r>
  </si>
  <si>
    <r>
      <rPr>
        <sz val="8"/>
        <rFont val="Arial MT"/>
        <family val="2"/>
      </rPr>
      <t>Isolador disc bastão polim - completo 15 KV</t>
    </r>
  </si>
  <si>
    <r>
      <rPr>
        <sz val="8"/>
        <rFont val="Arial MT"/>
        <family val="2"/>
      </rPr>
      <t>Isolador pilar porcelana 15KV</t>
    </r>
  </si>
  <si>
    <r>
      <rPr>
        <sz val="8"/>
        <rFont val="Arial MT"/>
        <family val="2"/>
      </rPr>
      <t>Isolador pilar porcelana 34KV</t>
    </r>
  </si>
  <si>
    <r>
      <rPr>
        <sz val="8"/>
        <rFont val="Arial MT"/>
        <family val="2"/>
      </rPr>
      <t>Isolador roldana 72x72</t>
    </r>
  </si>
  <si>
    <r>
      <rPr>
        <sz val="8"/>
        <rFont val="Arial MT"/>
        <family val="2"/>
      </rPr>
      <t>Isolador tipo disco porcelana vitrificada 15KV</t>
    </r>
  </si>
  <si>
    <r>
      <rPr>
        <sz val="8"/>
        <rFont val="Arial MT"/>
        <family val="2"/>
      </rPr>
      <t>Laço pré-formada para CB 2 AWG</t>
    </r>
  </si>
  <si>
    <r>
      <rPr>
        <sz val="8"/>
        <rFont val="Arial MT"/>
        <family val="2"/>
      </rPr>
      <t>Luva p/ elet. FºGº de 1 1/4" (IE)</t>
    </r>
  </si>
  <si>
    <r>
      <rPr>
        <sz val="8"/>
        <rFont val="Arial MT"/>
        <family val="2"/>
      </rPr>
      <t>Luva p/ elet. FºGº de 1" (IE)</t>
    </r>
  </si>
  <si>
    <r>
      <rPr>
        <sz val="8"/>
        <rFont val="Arial MT"/>
        <family val="2"/>
      </rPr>
      <t>Luva p/ elet. FºGº de 2" (IE)</t>
    </r>
  </si>
  <si>
    <r>
      <rPr>
        <sz val="8"/>
        <rFont val="Arial MT"/>
        <family val="2"/>
      </rPr>
      <t>Luva p/ elet. FºGº de 3" (IE)</t>
    </r>
  </si>
  <si>
    <r>
      <rPr>
        <sz val="8"/>
        <rFont val="Arial MT"/>
        <family val="2"/>
      </rPr>
      <t>Luva p/ elet. FºGº de 3/4" (IE)</t>
    </r>
  </si>
  <si>
    <r>
      <rPr>
        <sz val="8"/>
        <rFont val="Arial MT"/>
        <family val="2"/>
      </rPr>
      <t>Luva p/ elet. PVC de 1" (IE)</t>
    </r>
  </si>
  <si>
    <r>
      <rPr>
        <sz val="8"/>
        <rFont val="Arial MT"/>
        <family val="2"/>
      </rPr>
      <t>Luva p/ elet. PVC de 3" (IE)</t>
    </r>
  </si>
  <si>
    <r>
      <rPr>
        <sz val="8"/>
        <rFont val="Arial MT"/>
        <family val="2"/>
      </rPr>
      <t>Luva p/ elet. PVC de 3/4" (IE)</t>
    </r>
  </si>
  <si>
    <r>
      <rPr>
        <sz val="8"/>
        <rFont val="Arial MT"/>
        <family val="2"/>
      </rPr>
      <t>Luva p/ eletr. PVC de 1/2" (IE)</t>
    </r>
  </si>
  <si>
    <r>
      <rPr>
        <sz val="8"/>
        <rFont val="Arial MT"/>
        <family val="2"/>
      </rPr>
      <t>Ponto de solda exotérmica</t>
    </r>
  </si>
  <si>
    <r>
      <rPr>
        <sz val="8"/>
        <rFont val="Arial MT"/>
        <family val="2"/>
      </rPr>
      <t>Supressor de transientes tipo Varistor 20KA-175V.</t>
    </r>
  </si>
  <si>
    <r>
      <rPr>
        <sz val="8"/>
        <rFont val="Arial MT"/>
        <family val="2"/>
      </rPr>
      <t>Unidut múltiplo Ø 1"</t>
    </r>
  </si>
  <si>
    <r>
      <rPr>
        <sz val="8"/>
        <rFont val="Arial MT"/>
        <family val="2"/>
      </rPr>
      <t>Unidut múltiplo Ø 3/4"</t>
    </r>
  </si>
  <si>
    <r>
      <rPr>
        <sz val="8"/>
        <rFont val="Arial MT"/>
        <family val="2"/>
      </rPr>
      <t>Cruzeta  100  x 100 mm para  eletrocalha  perfurada  metálica</t>
    </r>
  </si>
  <si>
    <r>
      <rPr>
        <sz val="8"/>
        <rFont val="Arial MT"/>
        <family val="2"/>
      </rPr>
      <t>Cruzeta 100 x 50mm para eletrocalha perfurada metálica</t>
    </r>
  </si>
  <si>
    <r>
      <rPr>
        <sz val="8"/>
        <rFont val="Arial MT"/>
        <family val="2"/>
      </rPr>
      <t>Curva de inversão 100 x 100mm para eletrocalha metálica</t>
    </r>
  </si>
  <si>
    <r>
      <rPr>
        <sz val="8"/>
        <rFont val="Arial MT"/>
        <family val="2"/>
      </rPr>
      <t>Curva de inversão 200 x 100mm para eletrocalha metálica</t>
    </r>
  </si>
  <si>
    <r>
      <rPr>
        <sz val="8"/>
        <rFont val="Arial MT"/>
        <family val="2"/>
      </rPr>
      <t>Curva de inversão 200 x 75mm para eletrocalha metálica</t>
    </r>
  </si>
  <si>
    <r>
      <rPr>
        <sz val="8"/>
        <rFont val="Arial MT"/>
        <family val="2"/>
      </rPr>
      <t>Curva de inversão 300 x 100mm para eletrocalha metálica</t>
    </r>
  </si>
  <si>
    <r>
      <rPr>
        <sz val="8"/>
        <rFont val="Arial MT"/>
        <family val="2"/>
      </rPr>
      <t>Curva de inversão 50 x 50mm para eletrocalha metálica</t>
    </r>
  </si>
  <si>
    <r>
      <rPr>
        <sz val="8"/>
        <rFont val="Arial MT"/>
        <family val="2"/>
      </rPr>
      <t>Curva de inversão 75 x 50mm para eletrocalha metálica</t>
    </r>
  </si>
  <si>
    <r>
      <rPr>
        <sz val="8"/>
        <rFont val="Arial MT"/>
        <family val="2"/>
      </rPr>
      <t>Curva horizontal 100 x 100mm para eletrocalha metálica, com ângulo 90º</t>
    </r>
  </si>
  <si>
    <r>
      <rPr>
        <sz val="8"/>
        <rFont val="Arial MT"/>
        <family val="2"/>
      </rPr>
      <t>Curva horizontal 100 x 50mm para eletrocalha metálica, com ângulo 90º</t>
    </r>
  </si>
  <si>
    <r>
      <rPr>
        <sz val="8"/>
        <rFont val="Arial MT"/>
        <family val="2"/>
      </rPr>
      <t>Curva horizontal 100 x 75mm para eletrocalha metálica, com ângulo 90º</t>
    </r>
  </si>
  <si>
    <r>
      <rPr>
        <sz val="8"/>
        <rFont val="Arial MT"/>
        <family val="2"/>
      </rPr>
      <t>Curva horizontal 150 x 100mm para eletrocalha metálica, com ângulo 90º</t>
    </r>
  </si>
  <si>
    <r>
      <rPr>
        <sz val="8"/>
        <rFont val="Arial MT"/>
        <family val="2"/>
      </rPr>
      <t>Curva horizontal 200 x 100mm para eletrocalha metálica, com ângulo 90º</t>
    </r>
  </si>
  <si>
    <r>
      <rPr>
        <sz val="8"/>
        <rFont val="Arial MT"/>
        <family val="2"/>
      </rPr>
      <t>Curva horizontal 200 x 50mm para eletrocalha metálica, com ângulo 90º</t>
    </r>
  </si>
  <si>
    <r>
      <rPr>
        <sz val="8"/>
        <rFont val="Arial MT"/>
        <family val="2"/>
      </rPr>
      <t>Curva horizontal 300 x 100mm para eletrocalha metálica, com ângulo 90º</t>
    </r>
  </si>
  <si>
    <r>
      <rPr>
        <sz val="8"/>
        <rFont val="Arial MT"/>
        <family val="2"/>
      </rPr>
      <t>Curva horizontal 38 x 38mm para eletrocalha perfurada metálica</t>
    </r>
  </si>
  <si>
    <r>
      <rPr>
        <sz val="8"/>
        <rFont val="Arial MT"/>
        <family val="2"/>
      </rPr>
      <t>Curva horizontal 50 x 50mm para eletrocalha metálica, com ângulo 90º</t>
    </r>
  </si>
  <si>
    <r>
      <rPr>
        <sz val="8"/>
        <rFont val="Arial MT"/>
        <family val="2"/>
      </rPr>
      <t>Curva horizontal 75 x 50mm para eletrocalha metálica</t>
    </r>
  </si>
  <si>
    <r>
      <rPr>
        <sz val="8"/>
        <rFont val="Arial MT"/>
        <family val="2"/>
      </rPr>
      <t>Tampa de encaixe 100 x 3000mm, zincada para eletrocalha metálica</t>
    </r>
  </si>
  <si>
    <r>
      <rPr>
        <sz val="8"/>
        <rFont val="Arial MT"/>
        <family val="2"/>
      </rPr>
      <t>Tampa de encaixe 150 x 3000mm, zincada para eletrocalha metálica</t>
    </r>
  </si>
  <si>
    <r>
      <rPr>
        <sz val="8"/>
        <rFont val="Arial MT"/>
        <family val="2"/>
      </rPr>
      <t>Tampa de encaixe 300 x 3000mm, zincada para eletrocalha metálica</t>
    </r>
  </si>
  <si>
    <r>
      <rPr>
        <sz val="8"/>
        <rFont val="Arial MT"/>
        <family val="2"/>
      </rPr>
      <t>Tampa de encaixe 75 x 3000mm, zincada para eletrocalha metálica</t>
    </r>
  </si>
  <si>
    <r>
      <rPr>
        <sz val="8"/>
        <rFont val="Arial MT"/>
        <family val="2"/>
      </rPr>
      <t>Tampa de encaixe para cruzeta 150mm, zincada para eletrocalha metálica</t>
    </r>
  </si>
  <si>
    <r>
      <rPr>
        <sz val="8"/>
        <rFont val="Arial MT"/>
        <family val="2"/>
      </rPr>
      <t>Tampa de encaixe para cruzeta 100mm, zincada para eletrocalha metálica</t>
    </r>
  </si>
  <si>
    <r>
      <rPr>
        <sz val="8"/>
        <rFont val="Arial MT"/>
        <family val="2"/>
      </rPr>
      <t>Tampa de encaixe para cruzeta 200mm, zincada para eletrocalha metálica</t>
    </r>
  </si>
  <si>
    <r>
      <rPr>
        <sz val="8"/>
        <rFont val="Arial MT"/>
        <family val="2"/>
      </rPr>
      <t xml:space="preserve">Tampa de encaixe para curva 90º, horizontal,100mm zincada para eletrocalha
</t>
    </r>
    <r>
      <rPr>
        <sz val="8"/>
        <rFont val="Arial MT"/>
        <family val="2"/>
      </rPr>
      <t>metálica</t>
    </r>
  </si>
  <si>
    <r>
      <rPr>
        <sz val="8"/>
        <rFont val="Arial MT"/>
        <family val="2"/>
      </rPr>
      <t xml:space="preserve">Tampa de encaixe para curva 90º, horizontal,75mm zincada para eletrocalha
</t>
    </r>
    <r>
      <rPr>
        <sz val="8"/>
        <rFont val="Arial MT"/>
        <family val="2"/>
      </rPr>
      <t>metálica</t>
    </r>
  </si>
  <si>
    <r>
      <rPr>
        <sz val="8"/>
        <rFont val="Arial MT"/>
        <family val="2"/>
      </rPr>
      <t xml:space="preserve">Tampa de encaixe para curva de inversão,100mm zincada para eletrocalha
</t>
    </r>
    <r>
      <rPr>
        <sz val="8"/>
        <rFont val="Arial MT"/>
        <family val="2"/>
      </rPr>
      <t>metálica</t>
    </r>
  </si>
  <si>
    <r>
      <rPr>
        <sz val="8"/>
        <rFont val="Arial MT"/>
        <family val="2"/>
      </rPr>
      <t xml:space="preserve">Tampa de encaixe para curva de inversão,75mm zincada para eletrocalha
</t>
    </r>
    <r>
      <rPr>
        <sz val="8"/>
        <rFont val="Arial MT"/>
        <family val="2"/>
      </rPr>
      <t>metálica</t>
    </r>
  </si>
  <si>
    <r>
      <rPr>
        <b/>
        <sz val="8"/>
        <rFont val="Arial"/>
        <family val="2"/>
      </rPr>
      <t>INSTALAÇÕES TELEFÔNICAS E LÓGICA:</t>
    </r>
  </si>
  <si>
    <r>
      <rPr>
        <sz val="8"/>
        <rFont val="Arial MT"/>
        <family val="2"/>
      </rPr>
      <t>Quadro telefonico (sobrepor) 20x20x15cm</t>
    </r>
  </si>
  <si>
    <r>
      <rPr>
        <sz val="8"/>
        <rFont val="Arial MT"/>
        <family val="2"/>
      </rPr>
      <t>Quadro telefonico (sobrepor) 40x40x15cm</t>
    </r>
  </si>
  <si>
    <r>
      <rPr>
        <sz val="8"/>
        <rFont val="Arial MT"/>
        <family val="2"/>
      </rPr>
      <t>Quadro telefonico (sobrepor) 60x60x15cm</t>
    </r>
  </si>
  <si>
    <r>
      <rPr>
        <sz val="8"/>
        <rFont val="Arial MT"/>
        <family val="2"/>
      </rPr>
      <t>Quadro telefonico inter de distr.  20x20x12cm</t>
    </r>
  </si>
  <si>
    <r>
      <rPr>
        <sz val="8"/>
        <rFont val="Arial MT"/>
        <family val="2"/>
      </rPr>
      <t>Quadro telefonico inter de distr.  40x40x12cm</t>
    </r>
  </si>
  <si>
    <r>
      <rPr>
        <sz val="8"/>
        <rFont val="Arial MT"/>
        <family val="2"/>
      </rPr>
      <t>Quadro telefonico inter de distr.  60x60x12cm</t>
    </r>
  </si>
  <si>
    <r>
      <rPr>
        <sz val="8"/>
        <rFont val="Arial MT"/>
        <family val="2"/>
      </rPr>
      <t>Quadro telefonico inter de distr.  80x80x12cm</t>
    </r>
  </si>
  <si>
    <r>
      <rPr>
        <sz val="8"/>
        <rFont val="Arial MT"/>
        <family val="2"/>
      </rPr>
      <t>Quadro telefonico inter de distr. 120x120x12cm</t>
    </r>
  </si>
  <si>
    <r>
      <rPr>
        <b/>
        <sz val="8"/>
        <rFont val="Arial"/>
        <family val="2"/>
      </rPr>
      <t>CABOS E FIOS:</t>
    </r>
  </si>
  <si>
    <r>
      <rPr>
        <sz val="8"/>
        <rFont val="Arial MT"/>
        <family val="2"/>
      </rPr>
      <t>Cabo telefônico CCI 50x10P</t>
    </r>
  </si>
  <si>
    <r>
      <rPr>
        <sz val="8"/>
        <rFont val="Arial MT"/>
        <family val="2"/>
      </rPr>
      <t>Cabo telefônico CCI 50x20P</t>
    </r>
  </si>
  <si>
    <r>
      <rPr>
        <sz val="8"/>
        <rFont val="Arial MT"/>
        <family val="2"/>
      </rPr>
      <t>Cabo telefônico CCI 50x2P</t>
    </r>
  </si>
  <si>
    <r>
      <rPr>
        <sz val="8"/>
        <rFont val="Arial MT"/>
        <family val="2"/>
      </rPr>
      <t>Cabo telefônico CCI 50x4P</t>
    </r>
  </si>
  <si>
    <r>
      <rPr>
        <sz val="8"/>
        <rFont val="Arial MT"/>
        <family val="2"/>
      </rPr>
      <t>Cabo telefônico CTP APL -40 x 10 pares</t>
    </r>
  </si>
  <si>
    <r>
      <rPr>
        <sz val="8"/>
        <rFont val="Arial MT"/>
        <family val="2"/>
      </rPr>
      <t>Cabo telefônico CTP APL -40 x 20 pares</t>
    </r>
  </si>
  <si>
    <r>
      <rPr>
        <sz val="8"/>
        <rFont val="Arial MT"/>
        <family val="2"/>
      </rPr>
      <t>Cabo telefônico FE -100</t>
    </r>
  </si>
  <si>
    <r>
      <rPr>
        <sz val="8"/>
        <rFont val="Arial MT"/>
        <family val="2"/>
      </rPr>
      <t>Cabo telefônico trançado 2x22AWG</t>
    </r>
  </si>
  <si>
    <r>
      <rPr>
        <sz val="8"/>
        <rFont val="Arial MT"/>
        <family val="2"/>
      </rPr>
      <t>Cabo UTP par trançado 04P 24 AWG Cat 6e</t>
    </r>
  </si>
  <si>
    <r>
      <rPr>
        <sz val="8"/>
        <rFont val="Arial MT"/>
        <family val="2"/>
      </rPr>
      <t>Fio telefônico FE - 100</t>
    </r>
  </si>
  <si>
    <r>
      <rPr>
        <sz val="8"/>
        <rFont val="Arial MT"/>
        <family val="2"/>
      </rPr>
      <t>Fio telefônico FI - 50</t>
    </r>
  </si>
  <si>
    <r>
      <rPr>
        <b/>
        <sz val="8"/>
        <rFont val="Arial"/>
        <family val="2"/>
      </rPr>
      <t>PONTOS:</t>
    </r>
  </si>
  <si>
    <r>
      <rPr>
        <sz val="8"/>
        <rFont val="Arial MT"/>
        <family val="2"/>
      </rPr>
      <t>Ponto de logica - UTP (c/ instalaçao aparente)</t>
    </r>
  </si>
  <si>
    <r>
      <rPr>
        <sz val="8"/>
        <rFont val="Arial MT"/>
        <family val="2"/>
      </rPr>
      <t>Ponto de logica - UTP (incl. eletr.,cabo e conector)</t>
    </r>
  </si>
  <si>
    <r>
      <rPr>
        <sz val="8"/>
        <rFont val="Arial MT"/>
        <family val="2"/>
      </rPr>
      <t>Ponto eletrico estabilizado (c/ instalaçao aparente)</t>
    </r>
  </si>
  <si>
    <r>
      <rPr>
        <sz val="8"/>
        <rFont val="Arial MT"/>
        <family val="2"/>
      </rPr>
      <t>Ponto eletrico estabilizado (incl. eletr.,cx.,fiaçao e tomada)</t>
    </r>
  </si>
  <si>
    <r>
      <rPr>
        <sz val="8"/>
        <rFont val="Arial MT"/>
        <family val="2"/>
      </rPr>
      <t>Ponto p/ telefone(c/eletroduto,cx.,fiaçao e tomada)</t>
    </r>
  </si>
  <si>
    <r>
      <rPr>
        <b/>
        <sz val="8"/>
        <rFont val="Arial"/>
        <family val="2"/>
      </rPr>
      <t>TOMADAS:</t>
    </r>
  </si>
  <si>
    <r>
      <rPr>
        <sz val="8"/>
        <rFont val="Arial MT"/>
        <family val="2"/>
      </rPr>
      <t>Tampa espelho p/ RJ-45 de 02 saídas</t>
    </r>
  </si>
  <si>
    <r>
      <rPr>
        <sz val="8"/>
        <rFont val="Arial MT"/>
        <family val="2"/>
      </rPr>
      <t>Tomada  RJ-45 de embutir em espelho</t>
    </r>
  </si>
  <si>
    <r>
      <rPr>
        <sz val="8"/>
        <rFont val="Arial MT"/>
        <family val="2"/>
      </rPr>
      <t>Tomada femea RJ-11 completa</t>
    </r>
  </si>
  <si>
    <r>
      <rPr>
        <sz val="8"/>
        <rFont val="Arial MT"/>
        <family val="2"/>
      </rPr>
      <t>Tomada femea RJ-45 completa</t>
    </r>
  </si>
  <si>
    <r>
      <rPr>
        <sz val="8"/>
        <rFont val="Arial MT"/>
        <family val="2"/>
      </rPr>
      <t>Tomada padrão telefone (4Pinos)</t>
    </r>
  </si>
  <si>
    <r>
      <rPr>
        <b/>
        <sz val="8"/>
        <rFont val="Arial"/>
        <family val="2"/>
      </rPr>
      <t>ACESSÓRIOS:</t>
    </r>
  </si>
  <si>
    <r>
      <rPr>
        <sz val="8"/>
        <rFont val="Arial MT"/>
        <family val="2"/>
      </rPr>
      <t>Adapt Cable M8V Cat 5e 2,5m</t>
    </r>
  </si>
  <si>
    <r>
      <rPr>
        <sz val="8"/>
        <rFont val="Arial MT"/>
        <family val="2"/>
      </rPr>
      <t>Adapt Cable M8V Cat 6e 2,5m</t>
    </r>
  </si>
  <si>
    <r>
      <rPr>
        <sz val="8"/>
        <rFont val="Arial MT"/>
        <family val="2"/>
      </rPr>
      <t>Interligaçao p/ telefone - conduite 3/4"</t>
    </r>
  </si>
  <si>
    <r>
      <rPr>
        <sz val="8"/>
        <rFont val="Arial MT"/>
        <family val="2"/>
      </rPr>
      <t>Organizador horizontal de cabos fechado p/ CB 19" 1 U/A</t>
    </r>
  </si>
  <si>
    <r>
      <rPr>
        <sz val="8"/>
        <rFont val="Arial MT"/>
        <family val="2"/>
      </rPr>
      <t>Patch cable M8V cat 5e 1,5m</t>
    </r>
  </si>
  <si>
    <r>
      <rPr>
        <sz val="8"/>
        <rFont val="Arial MT"/>
        <family val="2"/>
      </rPr>
      <t>Patch cable M8V cat 6e 1,5m</t>
    </r>
  </si>
  <si>
    <r>
      <rPr>
        <sz val="8"/>
        <rFont val="Arial MT"/>
        <family val="2"/>
      </rPr>
      <t>Patch panel 24 portas cat 5e</t>
    </r>
  </si>
  <si>
    <r>
      <rPr>
        <sz val="8"/>
        <rFont val="Arial MT"/>
        <family val="2"/>
      </rPr>
      <t>Patch panel 24 portas cat 6e</t>
    </r>
  </si>
  <si>
    <r>
      <rPr>
        <sz val="8"/>
        <rFont val="Arial MT"/>
        <family val="2"/>
      </rPr>
      <t>Protetor de surto para linha telefônica</t>
    </r>
  </si>
  <si>
    <r>
      <rPr>
        <sz val="8"/>
        <rFont val="Arial MT"/>
        <family val="2"/>
      </rPr>
      <t>Rack de 19" 05 U/A</t>
    </r>
  </si>
  <si>
    <r>
      <rPr>
        <sz val="8"/>
        <rFont val="Arial MT"/>
        <family val="2"/>
      </rPr>
      <t>Rack 19" 570mm 36U</t>
    </r>
  </si>
  <si>
    <r>
      <rPr>
        <sz val="8"/>
        <rFont val="Arial MT"/>
        <family val="2"/>
      </rPr>
      <t>Rack 19" 570mm 40U</t>
    </r>
  </si>
  <si>
    <r>
      <rPr>
        <sz val="8"/>
        <rFont val="Arial MT"/>
        <family val="2"/>
      </rPr>
      <t>Rack 19" 570mm 44U</t>
    </r>
  </si>
  <si>
    <r>
      <rPr>
        <sz val="8"/>
        <rFont val="Arial MT"/>
        <family val="2"/>
      </rPr>
      <t>Rack de 24" 05 U/A</t>
    </r>
  </si>
  <si>
    <r>
      <rPr>
        <sz val="8"/>
        <rFont val="Arial MT"/>
        <family val="2"/>
      </rPr>
      <t>Switch 24 portas</t>
    </r>
  </si>
  <si>
    <r>
      <rPr>
        <b/>
        <sz val="8"/>
        <rFont val="Arial"/>
        <family val="2"/>
      </rPr>
      <t>INSTALAÇÕES DE AR CONDICIONADO:</t>
    </r>
  </si>
  <si>
    <r>
      <rPr>
        <b/>
        <sz val="8"/>
        <rFont val="Arial"/>
        <family val="2"/>
      </rPr>
      <t>PONTOS</t>
    </r>
  </si>
  <si>
    <r>
      <rPr>
        <sz val="8"/>
        <rFont val="Arial MT"/>
        <family val="2"/>
      </rPr>
      <t>Dreno para caixa ar condicionado de parede h=3,0m</t>
    </r>
  </si>
  <si>
    <r>
      <rPr>
        <sz val="8"/>
        <rFont val="Arial MT"/>
        <family val="2"/>
      </rPr>
      <t>Ponto de dreno p/ split (10m)</t>
    </r>
  </si>
  <si>
    <r>
      <rPr>
        <sz val="8"/>
        <rFont val="Arial MT"/>
        <family val="2"/>
      </rPr>
      <t>Ponto de gás p/ split até 30.000 BTU's (10m)</t>
    </r>
  </si>
  <si>
    <r>
      <rPr>
        <sz val="8"/>
        <rFont val="Arial MT"/>
        <family val="2"/>
      </rPr>
      <t>Ponto de gás p/ split até 60.000 BTU's (10m)</t>
    </r>
  </si>
  <si>
    <r>
      <rPr>
        <sz val="8"/>
        <rFont val="Arial MT"/>
        <family val="2"/>
      </rPr>
      <t>Ponto p/ar condicionado(tubul.,cj.airstop e fiaçao)</t>
    </r>
  </si>
  <si>
    <r>
      <rPr>
        <sz val="8"/>
        <rFont val="Arial MT"/>
        <family val="2"/>
      </rPr>
      <t>Revisão de ponto de ar condicionado</t>
    </r>
  </si>
  <si>
    <r>
      <rPr>
        <b/>
        <sz val="8"/>
        <rFont val="Arial"/>
        <family val="2"/>
      </rPr>
      <t>INTERRUPTORES</t>
    </r>
  </si>
  <si>
    <r>
      <rPr>
        <sz val="8"/>
        <rFont val="Arial MT"/>
        <family val="2"/>
      </rPr>
      <t>Conjunto Airstop de embutir completo</t>
    </r>
  </si>
  <si>
    <r>
      <rPr>
        <b/>
        <sz val="8"/>
        <rFont val="Arial"/>
        <family val="2"/>
      </rPr>
      <t>APARELHOS</t>
    </r>
  </si>
  <si>
    <r>
      <rPr>
        <sz val="8"/>
        <rFont val="Arial MT"/>
        <family val="2"/>
      </rPr>
      <t>Aparelho Air-Split -  9.000 BTU's - Inverter</t>
    </r>
  </si>
  <si>
    <r>
      <rPr>
        <sz val="8"/>
        <rFont val="Arial MT"/>
        <family val="2"/>
      </rPr>
      <t>Aparelho Air-Split - 12.000 BTU's - Inverter</t>
    </r>
  </si>
  <si>
    <r>
      <rPr>
        <sz val="8"/>
        <rFont val="Arial MT"/>
        <family val="2"/>
      </rPr>
      <t>Aparelho Air-Split - 18.000 BTU's - Inverter</t>
    </r>
  </si>
  <si>
    <r>
      <rPr>
        <sz val="8"/>
        <rFont val="Arial MT"/>
        <family val="2"/>
      </rPr>
      <t>Aparelho Air-Split - 24.000 BTU's - Inverter</t>
    </r>
  </si>
  <si>
    <r>
      <rPr>
        <sz val="8"/>
        <rFont val="Arial MT"/>
        <family val="2"/>
      </rPr>
      <t>Aparelho Air-Split - 30.000 BTU's - Inverter</t>
    </r>
  </si>
  <si>
    <r>
      <rPr>
        <sz val="8"/>
        <rFont val="Arial MT"/>
        <family val="2"/>
      </rPr>
      <t>Aparelho Air-Split - 36.000 BTU's - Inverter</t>
    </r>
  </si>
  <si>
    <r>
      <rPr>
        <sz val="8"/>
        <rFont val="Arial MT"/>
        <family val="2"/>
      </rPr>
      <t>Aparelho Air-Split - 48.000 BTU's - Inverter</t>
    </r>
  </si>
  <si>
    <r>
      <rPr>
        <sz val="8"/>
        <rFont val="Arial MT"/>
        <family val="2"/>
      </rPr>
      <t>Aparelho Air-Split - 60.000 BTU's - Inverter</t>
    </r>
  </si>
  <si>
    <r>
      <rPr>
        <sz val="8"/>
        <rFont val="Arial MT"/>
        <family val="2"/>
      </rPr>
      <t>Aparelho Air-Split - 80.000 BTU's - Inverter</t>
    </r>
  </si>
  <si>
    <r>
      <rPr>
        <b/>
        <sz val="8"/>
        <rFont val="Arial"/>
        <family val="2"/>
      </rPr>
      <t>INSTALAÇÕES HIDR0SSANITÁRIAS:</t>
    </r>
  </si>
  <si>
    <r>
      <rPr>
        <b/>
        <sz val="8"/>
        <rFont val="Arial"/>
        <family val="2"/>
      </rPr>
      <t>AGUA FRIA: TUBOS,VÁLVULAS E REGISTROS</t>
    </r>
  </si>
  <si>
    <r>
      <rPr>
        <sz val="8"/>
        <rFont val="Arial MT"/>
        <family val="2"/>
      </rPr>
      <t>Automatico de nivel inferior e superior (c/ eletroduto e fiação)</t>
    </r>
  </si>
  <si>
    <r>
      <rPr>
        <sz val="8"/>
        <rFont val="Arial MT"/>
        <family val="2"/>
      </rPr>
      <t>Cisterna em concreto armado cap= 7.500 lts.</t>
    </r>
  </si>
  <si>
    <r>
      <rPr>
        <sz val="8"/>
        <rFont val="Arial MT"/>
        <family val="2"/>
      </rPr>
      <t>Ponto de agua (incl. tubos e conexoes)</t>
    </r>
  </si>
  <si>
    <r>
      <rPr>
        <sz val="8"/>
        <rFont val="Arial MT"/>
        <family val="2"/>
      </rPr>
      <t>Registro de gaveta 1" - Bruto</t>
    </r>
  </si>
  <si>
    <r>
      <rPr>
        <sz val="8"/>
        <rFont val="Arial MT"/>
        <family val="2"/>
      </rPr>
      <t>Registro de gaveta  1 1/4" - Bruto</t>
    </r>
  </si>
  <si>
    <r>
      <rPr>
        <sz val="8"/>
        <rFont val="Arial MT"/>
        <family val="2"/>
      </rPr>
      <t>Registro de gaveta  2" - Bruto</t>
    </r>
  </si>
  <si>
    <r>
      <rPr>
        <sz val="8"/>
        <rFont val="Arial MT"/>
        <family val="2"/>
      </rPr>
      <t>Registro de gaveta 2 1/2" - Bruto</t>
    </r>
  </si>
  <si>
    <r>
      <rPr>
        <sz val="8"/>
        <rFont val="Arial MT"/>
        <family val="2"/>
      </rPr>
      <t>Registro de gaveta 3" - Bruto</t>
    </r>
  </si>
  <si>
    <r>
      <rPr>
        <sz val="8"/>
        <rFont val="Arial MT"/>
        <family val="2"/>
      </rPr>
      <t>Registro de gaveta 4" - Bruto</t>
    </r>
  </si>
  <si>
    <r>
      <rPr>
        <sz val="8"/>
        <rFont val="Arial MT"/>
        <family val="2"/>
      </rPr>
      <t>Registro de gaveta c/ canopla - 1/2"</t>
    </r>
  </si>
  <si>
    <r>
      <rPr>
        <sz val="8"/>
        <rFont val="Arial MT"/>
        <family val="2"/>
      </rPr>
      <t>Registro de gaveta c/ canopla - 1"</t>
    </r>
  </si>
  <si>
    <r>
      <rPr>
        <sz val="8"/>
        <rFont val="Arial MT"/>
        <family val="2"/>
      </rPr>
      <t>Registro de gaveta c/ canopla - 3/4"</t>
    </r>
  </si>
  <si>
    <r>
      <rPr>
        <sz val="8"/>
        <rFont val="Arial MT"/>
        <family val="2"/>
      </rPr>
      <t>Registro de gaveta c/ canopla -  1 1/4"</t>
    </r>
  </si>
  <si>
    <r>
      <rPr>
        <sz val="8"/>
        <rFont val="Arial MT"/>
        <family val="2"/>
      </rPr>
      <t>Registro de gaveta c/ canopla - 1 1/2"</t>
    </r>
  </si>
  <si>
    <r>
      <rPr>
        <sz val="8"/>
        <rFont val="Arial MT"/>
        <family val="2"/>
      </rPr>
      <t>Registro de gaveta c/ canopla 2"</t>
    </r>
  </si>
  <si>
    <r>
      <rPr>
        <sz val="8"/>
        <rFont val="Arial MT"/>
        <family val="2"/>
      </rPr>
      <t>Registro de gaveta s/ canopla - 1"</t>
    </r>
  </si>
  <si>
    <r>
      <rPr>
        <sz val="8"/>
        <rFont val="Arial MT"/>
        <family val="2"/>
      </rPr>
      <t>Registro de gaveta s/ canopla -  1/2"</t>
    </r>
  </si>
  <si>
    <r>
      <rPr>
        <sz val="8"/>
        <rFont val="Arial MT"/>
        <family val="2"/>
      </rPr>
      <t>Registro de gaveta s/ canopla -  3/4"</t>
    </r>
  </si>
  <si>
    <r>
      <rPr>
        <sz val="8"/>
        <rFont val="Arial MT"/>
        <family val="2"/>
      </rPr>
      <t>Registro de gaveta s/ canopla - 1 1/2"</t>
    </r>
  </si>
  <si>
    <r>
      <rPr>
        <sz val="8"/>
        <rFont val="Arial MT"/>
        <family val="2"/>
      </rPr>
      <t>Registro de pressao c/ canopla -  1/2"</t>
    </r>
  </si>
  <si>
    <r>
      <rPr>
        <sz val="8"/>
        <rFont val="Arial MT"/>
        <family val="2"/>
      </rPr>
      <t>Registro de pressao c/ canopla -  3/4"</t>
    </r>
  </si>
  <si>
    <r>
      <rPr>
        <sz val="8"/>
        <rFont val="Arial MT"/>
        <family val="2"/>
      </rPr>
      <t>Registro de pressao c/ canopla - 1"</t>
    </r>
  </si>
  <si>
    <r>
      <rPr>
        <sz val="8"/>
        <rFont val="Arial MT"/>
        <family val="2"/>
      </rPr>
      <t>Registro de pressao s/ canopla - 1/2"</t>
    </r>
  </si>
  <si>
    <r>
      <rPr>
        <sz val="8"/>
        <rFont val="Arial MT"/>
        <family val="2"/>
      </rPr>
      <t>Registro de pressao s/ canopla - 3/4"</t>
    </r>
  </si>
  <si>
    <r>
      <rPr>
        <sz val="8"/>
        <rFont val="Arial MT"/>
        <family val="2"/>
      </rPr>
      <t>Reservatório em conc.armado cap=5000 l c/ moto-bomba 1/2 HP</t>
    </r>
  </si>
  <si>
    <r>
      <rPr>
        <sz val="8"/>
        <rFont val="Arial MT"/>
        <family val="2"/>
      </rPr>
      <t>Reservatório em fibra de vidro 10.000 L</t>
    </r>
  </si>
  <si>
    <r>
      <rPr>
        <sz val="8"/>
        <rFont val="Arial MT"/>
        <family val="2"/>
      </rPr>
      <t>Reservatório em fibra de vidro 15.000 L</t>
    </r>
  </si>
  <si>
    <r>
      <rPr>
        <sz val="8"/>
        <rFont val="Arial MT"/>
        <family val="2"/>
      </rPr>
      <t>Reservatório em fibra de vidro 20.000 L</t>
    </r>
  </si>
  <si>
    <r>
      <rPr>
        <sz val="8"/>
        <rFont val="Arial MT"/>
        <family val="2"/>
      </rPr>
      <t>Reservatório em polietileno de 1.000 L</t>
    </r>
  </si>
  <si>
    <r>
      <rPr>
        <sz val="8"/>
        <rFont val="Arial MT"/>
        <family val="2"/>
      </rPr>
      <t>Reservatório em polietileno de 1.500 L</t>
    </r>
  </si>
  <si>
    <r>
      <rPr>
        <sz val="8"/>
        <rFont val="Arial MT"/>
        <family val="2"/>
      </rPr>
      <t>Reservatório em polietileno de 3.000 L</t>
    </r>
  </si>
  <si>
    <r>
      <rPr>
        <sz val="8"/>
        <rFont val="Arial MT"/>
        <family val="2"/>
      </rPr>
      <t>Reservatório em polietileno de 5.000 L</t>
    </r>
  </si>
  <si>
    <r>
      <rPr>
        <sz val="8"/>
        <rFont val="Arial MT"/>
        <family val="2"/>
      </rPr>
      <t>Reservatório em polietileno de 500 L</t>
    </r>
  </si>
  <si>
    <r>
      <rPr>
        <sz val="8"/>
        <rFont val="Arial MT"/>
        <family val="2"/>
      </rPr>
      <t>Revisão de ponto de água</t>
    </r>
  </si>
  <si>
    <r>
      <rPr>
        <sz val="8"/>
        <rFont val="Arial MT"/>
        <family val="2"/>
      </rPr>
      <t>Tubo em PVC - JS - 20mm (c/ rasgo na alvenaria)-LH</t>
    </r>
  </si>
  <si>
    <r>
      <rPr>
        <sz val="8"/>
        <rFont val="Arial MT"/>
        <family val="2"/>
      </rPr>
      <t>Tubo em PVC - JS - 25mm (c/ rasgo na alvenaria)-LH</t>
    </r>
  </si>
  <si>
    <r>
      <rPr>
        <sz val="8"/>
        <rFont val="Arial MT"/>
        <family val="2"/>
      </rPr>
      <t>Tubo em PVC - JS - 32mm (c/ rasgo na alvenaria)-LH</t>
    </r>
  </si>
  <si>
    <r>
      <rPr>
        <sz val="8"/>
        <rFont val="Arial MT"/>
        <family val="2"/>
      </rPr>
      <t>Tubo em PVC - JS - 40mm (c/ rasgo na alvenaria)-LH</t>
    </r>
  </si>
  <si>
    <r>
      <rPr>
        <sz val="8"/>
        <rFont val="Arial MT"/>
        <family val="2"/>
      </rPr>
      <t>Tubo em PVC - JS - 50mm (c/ rasgo na alvenaria)-LH</t>
    </r>
  </si>
  <si>
    <r>
      <rPr>
        <sz val="8"/>
        <rFont val="Arial MT"/>
        <family val="2"/>
      </rPr>
      <t>Tubo em PVC - JS - 60mm (c/ rasgo na alvenaria)-LH</t>
    </r>
  </si>
  <si>
    <r>
      <rPr>
        <sz val="8"/>
        <rFont val="Arial MT"/>
        <family val="2"/>
      </rPr>
      <t>Tubo em PVC - JS - 75mm (c/ rasgo na alvenaria)-LH</t>
    </r>
  </si>
  <si>
    <r>
      <rPr>
        <sz val="8"/>
        <rFont val="Arial MT"/>
        <family val="2"/>
      </rPr>
      <t>Tubo em PVC - JS - 85mm (c/ rasgo na alvenaria)-LH</t>
    </r>
  </si>
  <si>
    <r>
      <rPr>
        <sz val="8"/>
        <rFont val="Arial MT"/>
        <family val="2"/>
      </rPr>
      <t>Tubo em PVC - JS -110mm (c/ rasgo na alvenaria)-LH</t>
    </r>
  </si>
  <si>
    <r>
      <rPr>
        <sz val="8"/>
        <rFont val="Arial MT"/>
        <family val="2"/>
      </rPr>
      <t>Valvula de retençao horizontal 1/2" - recalque</t>
    </r>
  </si>
  <si>
    <r>
      <rPr>
        <sz val="8"/>
        <rFont val="Arial MT"/>
        <family val="2"/>
      </rPr>
      <t>Valvula de retençao horizontal 3/4" - recalque</t>
    </r>
  </si>
  <si>
    <r>
      <rPr>
        <sz val="8"/>
        <rFont val="Arial MT"/>
        <family val="2"/>
      </rPr>
      <t>Valvula de retençao horizontal 1" - recalque</t>
    </r>
  </si>
  <si>
    <r>
      <rPr>
        <sz val="8"/>
        <rFont val="Arial MT"/>
        <family val="2"/>
      </rPr>
      <t>Valvula de retençao horizontal  1 1/4" - recalque</t>
    </r>
  </si>
  <si>
    <r>
      <rPr>
        <sz val="8"/>
        <rFont val="Arial MT"/>
        <family val="2"/>
      </rPr>
      <t>Valvula de retençao horizontal 1 1/2" - recalque</t>
    </r>
  </si>
  <si>
    <r>
      <rPr>
        <sz val="8"/>
        <rFont val="Arial MT"/>
        <family val="2"/>
      </rPr>
      <t>Valvula de retençao horizontal 2" - recalque</t>
    </r>
  </si>
  <si>
    <r>
      <rPr>
        <sz val="8"/>
        <rFont val="Arial MT"/>
        <family val="2"/>
      </rPr>
      <t>Valvula de retençao vertical 3/4" - recalque</t>
    </r>
  </si>
  <si>
    <r>
      <rPr>
        <sz val="8"/>
        <rFont val="Arial MT"/>
        <family val="2"/>
      </rPr>
      <t>Valvula de retençao vertical 1" - recalque</t>
    </r>
  </si>
  <si>
    <r>
      <rPr>
        <sz val="8"/>
        <rFont val="Arial MT"/>
        <family val="2"/>
      </rPr>
      <t>Valvula de retençao vertical  1 1/4" - recalque</t>
    </r>
  </si>
  <si>
    <r>
      <rPr>
        <sz val="8"/>
        <rFont val="Arial MT"/>
        <family val="2"/>
      </rPr>
      <t>Valvula de retençao vertical 1 1/2" - recalque</t>
    </r>
  </si>
  <si>
    <r>
      <rPr>
        <sz val="8"/>
        <rFont val="Arial MT"/>
        <family val="2"/>
      </rPr>
      <t>Valvula de retençao vertical 2" - recalque</t>
    </r>
  </si>
  <si>
    <r>
      <rPr>
        <sz val="8"/>
        <rFont val="Arial MT"/>
        <family val="2"/>
      </rPr>
      <t>Valvula de sucção de pe c/crivo - 1/2" (p/ fdo. poço)</t>
    </r>
  </si>
  <si>
    <r>
      <rPr>
        <sz val="8"/>
        <rFont val="Arial MT"/>
        <family val="2"/>
      </rPr>
      <t>Valvula de sucção de pe c/crivo - 3/4" (p/ fdo. poço)</t>
    </r>
  </si>
  <si>
    <r>
      <rPr>
        <sz val="8"/>
        <rFont val="Arial MT"/>
        <family val="2"/>
      </rPr>
      <t>Valvula de sucção de pe c/crivo - 1" (p/ fdo. poço)</t>
    </r>
  </si>
  <si>
    <r>
      <rPr>
        <sz val="8"/>
        <rFont val="Arial MT"/>
        <family val="2"/>
      </rPr>
      <t>Valvula de sucção de pe c/crivo -  1 1/4" (p/ fdo. poço)</t>
    </r>
  </si>
  <si>
    <r>
      <rPr>
        <sz val="8"/>
        <rFont val="Arial MT"/>
        <family val="2"/>
      </rPr>
      <t>Valvula de sucção de pe c/crivo - 1 1/2" (p/ fdo. poço)</t>
    </r>
  </si>
  <si>
    <r>
      <rPr>
        <sz val="8"/>
        <rFont val="Arial MT"/>
        <family val="2"/>
      </rPr>
      <t>Valvula de sucção de pe c/crivo - 2" (p/ fdo. poço)</t>
    </r>
  </si>
  <si>
    <r>
      <rPr>
        <b/>
        <sz val="8"/>
        <rFont val="Arial"/>
        <family val="2"/>
      </rPr>
      <t>CONEXÕES (LH) - ÁGUA FRIA</t>
    </r>
  </si>
  <si>
    <r>
      <rPr>
        <sz val="8"/>
        <rFont val="Arial MT"/>
        <family val="2"/>
      </rPr>
      <t>Adaptador curto PVC SR - 20mm x 1/2" (LH)</t>
    </r>
  </si>
  <si>
    <r>
      <rPr>
        <sz val="8"/>
        <rFont val="Arial MT"/>
        <family val="2"/>
      </rPr>
      <t>Adaptador curto PVC SR - 25mm x 3/4" (LH)</t>
    </r>
  </si>
  <si>
    <r>
      <rPr>
        <sz val="8"/>
        <rFont val="Arial MT"/>
        <family val="2"/>
      </rPr>
      <t>Adaptador curto PVC SR - 32mm x 1" (LH)</t>
    </r>
  </si>
  <si>
    <r>
      <rPr>
        <sz val="8"/>
        <rFont val="Arial MT"/>
        <family val="2"/>
      </rPr>
      <t>Adaptador curto PVC SR - 40mm x 1 1/4" (LH)</t>
    </r>
  </si>
  <si>
    <r>
      <rPr>
        <sz val="8"/>
        <rFont val="Arial MT"/>
        <family val="2"/>
      </rPr>
      <t>Adaptador curto PVC SR -  25mm x 1/2" (LH)</t>
    </r>
  </si>
  <si>
    <r>
      <rPr>
        <sz val="8"/>
        <rFont val="Arial MT"/>
        <family val="2"/>
      </rPr>
      <t>Adaptador curto PVC SR -  50mm x 1 1/2" (LH)</t>
    </r>
  </si>
  <si>
    <r>
      <rPr>
        <sz val="8"/>
        <rFont val="Arial MT"/>
        <family val="2"/>
      </rPr>
      <t>Adaptador curto PVC SR - 110mm x 4" (LH)</t>
    </r>
  </si>
  <si>
    <r>
      <rPr>
        <sz val="8"/>
        <rFont val="Arial MT"/>
        <family val="2"/>
      </rPr>
      <t>Adaptador longo PVC SR - 25mmx3/4"</t>
    </r>
  </si>
  <si>
    <r>
      <rPr>
        <sz val="8"/>
        <rFont val="Arial MT"/>
        <family val="2"/>
      </rPr>
      <t>Adaptador longo PVC SR - 32mmx1"</t>
    </r>
  </si>
  <si>
    <r>
      <rPr>
        <sz val="8"/>
        <rFont val="Arial MT"/>
        <family val="2"/>
      </rPr>
      <t>Adaptador longo PVC SR - 40mmx1 1/4"</t>
    </r>
  </si>
  <si>
    <r>
      <rPr>
        <sz val="8"/>
        <rFont val="Arial MT"/>
        <family val="2"/>
      </rPr>
      <t>Adaptador longo PVC SR - 50mmx1 1/2"</t>
    </r>
  </si>
  <si>
    <r>
      <rPr>
        <sz val="8"/>
        <rFont val="Arial MT"/>
        <family val="2"/>
      </rPr>
      <t>Adaptador Soldável longo c/ flanges livres (cx.d'água)</t>
    </r>
  </si>
  <si>
    <r>
      <rPr>
        <sz val="8"/>
        <rFont val="Arial MT"/>
        <family val="2"/>
      </rPr>
      <t>Bucha de redução JS - 32mm x 25mm (LH)</t>
    </r>
  </si>
  <si>
    <r>
      <rPr>
        <sz val="8"/>
        <rFont val="Arial MT"/>
        <family val="2"/>
      </rPr>
      <t>Bucha de redução JS - 40mm x 32mm (LH)</t>
    </r>
  </si>
  <si>
    <r>
      <rPr>
        <sz val="8"/>
        <rFont val="Arial MT"/>
        <family val="2"/>
      </rPr>
      <t>Bucha de redução JS - 50mm x 40mm (LH)</t>
    </r>
  </si>
  <si>
    <r>
      <rPr>
        <sz val="8"/>
        <rFont val="Arial MT"/>
        <family val="2"/>
      </rPr>
      <t>Bucha de redução JS - 60mm x 50mm (LH)</t>
    </r>
  </si>
  <si>
    <r>
      <rPr>
        <sz val="8"/>
        <rFont val="Arial MT"/>
        <family val="2"/>
      </rPr>
      <t>Bucha de redução JS - 75mm x 60mm (LH)</t>
    </r>
  </si>
  <si>
    <r>
      <rPr>
        <sz val="8"/>
        <rFont val="Arial MT"/>
        <family val="2"/>
      </rPr>
      <t>Bucha de redução JS 25x20mm (LH)</t>
    </r>
  </si>
  <si>
    <r>
      <rPr>
        <sz val="8"/>
        <rFont val="Arial MT"/>
        <family val="2"/>
      </rPr>
      <t>Joelho/Cotovelo 45° PVC JS - 20mm (LH)</t>
    </r>
  </si>
  <si>
    <r>
      <rPr>
        <sz val="8"/>
        <rFont val="Arial MT"/>
        <family val="2"/>
      </rPr>
      <t>Joelho/Cotovelo 45° PVC JS - 40mm (LH)</t>
    </r>
  </si>
  <si>
    <r>
      <rPr>
        <sz val="8"/>
        <rFont val="Arial MT"/>
        <family val="2"/>
      </rPr>
      <t>Joelho/Cotovelo 45° PVC JS - 60mm (LH)</t>
    </r>
  </si>
  <si>
    <r>
      <rPr>
        <sz val="8"/>
        <rFont val="Arial MT"/>
        <family val="2"/>
      </rPr>
      <t>Joelho/Cotovelo 45º PVC JS -  25mm (LH)</t>
    </r>
  </si>
  <si>
    <r>
      <rPr>
        <sz val="8"/>
        <rFont val="Arial MT"/>
        <family val="2"/>
      </rPr>
      <t>Joelho/Cotovelo 45º PVC JS -  32mm (LH)</t>
    </r>
  </si>
  <si>
    <r>
      <rPr>
        <sz val="8"/>
        <rFont val="Arial MT"/>
        <family val="2"/>
      </rPr>
      <t>Joelho/Cotovelo 45º PVC JS -  50mm (LH)</t>
    </r>
  </si>
  <si>
    <r>
      <rPr>
        <sz val="8"/>
        <rFont val="Arial MT"/>
        <family val="2"/>
      </rPr>
      <t>Joelho/Cotovelo 45º PVC JS -  75mm (LH)</t>
    </r>
  </si>
  <si>
    <r>
      <rPr>
        <sz val="8"/>
        <rFont val="Arial MT"/>
        <family val="2"/>
      </rPr>
      <t>Joelho/Cotovelo 90º  PVC - JS - 20mm-LH</t>
    </r>
  </si>
  <si>
    <r>
      <rPr>
        <sz val="8"/>
        <rFont val="Arial MT"/>
        <family val="2"/>
      </rPr>
      <t>Joelho/Cotovelo 90º  PVC - JS - 25mm-LH</t>
    </r>
  </si>
  <si>
    <r>
      <rPr>
        <sz val="8"/>
        <rFont val="Arial MT"/>
        <family val="2"/>
      </rPr>
      <t>Joelho/Cotovelo 90º  PVC - JS - 32mm-LH</t>
    </r>
  </si>
  <si>
    <r>
      <rPr>
        <sz val="8"/>
        <rFont val="Arial MT"/>
        <family val="2"/>
      </rPr>
      <t>Joelho/Cotovelo 90º  PVC - JS - 40mm-LH</t>
    </r>
  </si>
  <si>
    <r>
      <rPr>
        <sz val="8"/>
        <rFont val="Arial MT"/>
        <family val="2"/>
      </rPr>
      <t>Joelho/Cotovelo 90º  PVC - JS - 50mm-LH</t>
    </r>
  </si>
  <si>
    <r>
      <rPr>
        <sz val="8"/>
        <rFont val="Arial MT"/>
        <family val="2"/>
      </rPr>
      <t>Joelho/Cotovelo 90º  PVC - JS - 60mm-LH</t>
    </r>
  </si>
  <si>
    <r>
      <rPr>
        <sz val="8"/>
        <rFont val="Arial MT"/>
        <family val="2"/>
      </rPr>
      <t>Joelho/Cotovelo 90º  PVC - JS - 75mm-LH</t>
    </r>
  </si>
  <si>
    <r>
      <rPr>
        <sz val="8"/>
        <rFont val="Arial MT"/>
        <family val="2"/>
      </rPr>
      <t>Joelho/Cotovelo 90º PVC SRM - 20mm X 1/2" (LH)</t>
    </r>
  </si>
  <si>
    <r>
      <rPr>
        <sz val="8"/>
        <rFont val="Arial MT"/>
        <family val="2"/>
      </rPr>
      <t>Joelho/Cotovelo 90º PVC SRM - 25mm X 1/2" (LH)</t>
    </r>
  </si>
  <si>
    <r>
      <rPr>
        <sz val="8"/>
        <rFont val="Arial MT"/>
        <family val="2"/>
      </rPr>
      <t>Joelho/Cotovelo 90º PVC SRM - 25mm X 3/4" (LH)</t>
    </r>
  </si>
  <si>
    <r>
      <rPr>
        <sz val="8"/>
        <rFont val="Arial MT"/>
        <family val="2"/>
      </rPr>
      <t>Joelho/Cotovelo de redução 90° PVC JS - 25mm x 20mm (LH)</t>
    </r>
  </si>
  <si>
    <r>
      <rPr>
        <sz val="8"/>
        <rFont val="Arial MT"/>
        <family val="2"/>
      </rPr>
      <t>Joelho/Cotovelo de redução 90° PVC JS - 32mm x 25mm (LH)</t>
    </r>
  </si>
  <si>
    <r>
      <rPr>
        <sz val="8"/>
        <rFont val="Arial MT"/>
        <family val="2"/>
      </rPr>
      <t>Te de redução 90° JS - 25mm x 20mm (LH)</t>
    </r>
  </si>
  <si>
    <r>
      <rPr>
        <sz val="8"/>
        <rFont val="Arial MT"/>
        <family val="2"/>
      </rPr>
      <t>Te de redução 90° JS - 32mm x 25mm (LH)</t>
    </r>
  </si>
  <si>
    <r>
      <rPr>
        <sz val="8"/>
        <rFont val="Arial MT"/>
        <family val="2"/>
      </rPr>
      <t>Te de redução 90° JS - 40mm x 32mm (LH)</t>
    </r>
  </si>
  <si>
    <r>
      <rPr>
        <sz val="8"/>
        <rFont val="Arial MT"/>
        <family val="2"/>
      </rPr>
      <t>Te de redução 90° JS - 50mm x 25mm (LH)</t>
    </r>
  </si>
  <si>
    <r>
      <rPr>
        <sz val="8"/>
        <rFont val="Arial MT"/>
        <family val="2"/>
      </rPr>
      <t>Te de redução 90° JS - 50mm x 32mm (LH)</t>
    </r>
  </si>
  <si>
    <r>
      <rPr>
        <sz val="8"/>
        <rFont val="Arial MT"/>
        <family val="2"/>
      </rPr>
      <t>Te de redução 90° JS - 50mm x 40mm (LH)</t>
    </r>
  </si>
  <si>
    <r>
      <rPr>
        <sz val="8"/>
        <rFont val="Arial MT"/>
        <family val="2"/>
      </rPr>
      <t>Tê em PVC - JS - 20mm-LH</t>
    </r>
  </si>
  <si>
    <r>
      <rPr>
        <sz val="8"/>
        <rFont val="Arial MT"/>
        <family val="2"/>
      </rPr>
      <t>Tê em PVC - JS - 25mm-LH</t>
    </r>
  </si>
  <si>
    <r>
      <rPr>
        <sz val="8"/>
        <rFont val="Arial MT"/>
        <family val="2"/>
      </rPr>
      <t>Tê em PVC - JS - 32mm-LH</t>
    </r>
  </si>
  <si>
    <r>
      <rPr>
        <sz val="8"/>
        <rFont val="Arial MT"/>
        <family val="2"/>
      </rPr>
      <t>Tê em PVC - JS - 40mm-LH</t>
    </r>
  </si>
  <si>
    <r>
      <rPr>
        <sz val="8"/>
        <rFont val="Arial MT"/>
        <family val="2"/>
      </rPr>
      <t>Tê em PVC - JS - 50mm-LH</t>
    </r>
  </si>
  <si>
    <r>
      <rPr>
        <sz val="8"/>
        <rFont val="Arial MT"/>
        <family val="2"/>
      </rPr>
      <t>Tê em PVC - JS - 60mm-LH</t>
    </r>
  </si>
  <si>
    <r>
      <rPr>
        <sz val="8"/>
        <rFont val="Arial MT"/>
        <family val="2"/>
      </rPr>
      <t>Tê em PVC - JS - 75mm-LH</t>
    </r>
  </si>
  <si>
    <r>
      <rPr>
        <sz val="8"/>
        <rFont val="Arial MT"/>
        <family val="2"/>
      </rPr>
      <t>Tê em PVC - SRM - 20mm x 1/2" (LH)</t>
    </r>
  </si>
  <si>
    <r>
      <rPr>
        <sz val="8"/>
        <rFont val="Arial MT"/>
        <family val="2"/>
      </rPr>
      <t>Tê em PVC - SRM - 25mm x 1/2" (LH)</t>
    </r>
  </si>
  <si>
    <r>
      <rPr>
        <sz val="8"/>
        <rFont val="Arial MT"/>
        <family val="2"/>
      </rPr>
      <t>Tê em PVC - SRM - 25mm x 3/4" (LH)</t>
    </r>
  </si>
  <si>
    <r>
      <rPr>
        <b/>
        <sz val="8"/>
        <rFont val="Arial"/>
        <family val="2"/>
      </rPr>
      <t>ÁGUA QUENTE</t>
    </r>
  </si>
  <si>
    <r>
      <rPr>
        <sz val="8"/>
        <rFont val="Arial MT"/>
        <family val="2"/>
      </rPr>
      <t>Cap CPVC 15mm</t>
    </r>
  </si>
  <si>
    <r>
      <rPr>
        <sz val="8"/>
        <rFont val="Arial MT"/>
        <family val="2"/>
      </rPr>
      <t>Cap CPVC 22mm</t>
    </r>
  </si>
  <si>
    <r>
      <rPr>
        <sz val="8"/>
        <rFont val="Arial MT"/>
        <family val="2"/>
      </rPr>
      <t>Cap CPVC 28mm</t>
    </r>
  </si>
  <si>
    <r>
      <rPr>
        <sz val="8"/>
        <rFont val="Arial MT"/>
        <family val="2"/>
      </rPr>
      <t>Cap CPVC 35mm</t>
    </r>
  </si>
  <si>
    <r>
      <rPr>
        <sz val="8"/>
        <rFont val="Arial MT"/>
        <family val="2"/>
      </rPr>
      <t>Conector CPVC S.R.M 15mm X 1/2"</t>
    </r>
  </si>
  <si>
    <r>
      <rPr>
        <sz val="8"/>
        <rFont val="Arial MT"/>
        <family val="2"/>
      </rPr>
      <t>Conector CPVC S.R.M 22mm X 3/4"</t>
    </r>
  </si>
  <si>
    <r>
      <rPr>
        <sz val="8"/>
        <rFont val="Arial MT"/>
        <family val="2"/>
      </rPr>
      <t>Conector CPVC S.R.M 28mm X 1"</t>
    </r>
  </si>
  <si>
    <r>
      <rPr>
        <sz val="8"/>
        <rFont val="Arial MT"/>
        <family val="2"/>
      </rPr>
      <t>Conector CPVC S.R.M 35mm X 1.1/4"</t>
    </r>
  </si>
  <si>
    <r>
      <rPr>
        <sz val="8"/>
        <rFont val="Arial MT"/>
        <family val="2"/>
      </rPr>
      <t>Curva CPVC 90° X 15mm</t>
    </r>
  </si>
  <si>
    <r>
      <rPr>
        <sz val="8"/>
        <rFont val="Arial MT"/>
        <family val="2"/>
      </rPr>
      <t>Curva CPVC 90° X 22mm</t>
    </r>
  </si>
  <si>
    <r>
      <rPr>
        <sz val="8"/>
        <rFont val="Arial MT"/>
        <family val="2"/>
      </rPr>
      <t>Curva CPVC 90° X 28mm</t>
    </r>
  </si>
  <si>
    <r>
      <rPr>
        <sz val="8"/>
        <rFont val="Arial MT"/>
        <family val="2"/>
      </rPr>
      <t>Joelho CPVC  45° X 15mm</t>
    </r>
  </si>
  <si>
    <r>
      <rPr>
        <sz val="8"/>
        <rFont val="Arial MT"/>
        <family val="2"/>
      </rPr>
      <t>Joelho CPVC  45° X 22mm</t>
    </r>
  </si>
  <si>
    <r>
      <rPr>
        <sz val="8"/>
        <rFont val="Arial MT"/>
        <family val="2"/>
      </rPr>
      <t>Joelho CPVC  45° X 28mm</t>
    </r>
  </si>
  <si>
    <r>
      <rPr>
        <sz val="8"/>
        <rFont val="Arial MT"/>
        <family val="2"/>
      </rPr>
      <t>Joelho CPVC 45° X 35mm</t>
    </r>
  </si>
  <si>
    <r>
      <rPr>
        <sz val="8"/>
        <rFont val="Arial MT"/>
        <family val="2"/>
      </rPr>
      <t>Joelho CPVC 90° X 15mm</t>
    </r>
  </si>
  <si>
    <r>
      <rPr>
        <sz val="8"/>
        <rFont val="Arial MT"/>
        <family val="2"/>
      </rPr>
      <t>Joelho CPVC 90° X 22mm</t>
    </r>
  </si>
  <si>
    <r>
      <rPr>
        <sz val="8"/>
        <rFont val="Arial MT"/>
        <family val="2"/>
      </rPr>
      <t>Joelho CPVC 90° X 28mm</t>
    </r>
  </si>
  <si>
    <r>
      <rPr>
        <sz val="8"/>
        <rFont val="Arial MT"/>
        <family val="2"/>
      </rPr>
      <t>Joelho CPVC 90° X 35mm</t>
    </r>
  </si>
  <si>
    <r>
      <rPr>
        <sz val="8"/>
        <rFont val="Arial MT"/>
        <family val="2"/>
      </rPr>
      <t>Joelho CPVC TRASICAO S.R.M 22mm X 1/2</t>
    </r>
  </si>
  <si>
    <r>
      <rPr>
        <sz val="8"/>
        <rFont val="Arial MT"/>
        <family val="2"/>
      </rPr>
      <t>Joelho CPVC TRASICAO S.R.M 22mm X 3/4</t>
    </r>
  </si>
  <si>
    <r>
      <rPr>
        <sz val="8"/>
        <rFont val="Arial MT"/>
        <family val="2"/>
      </rPr>
      <t>Luva CPVC 15mm</t>
    </r>
  </si>
  <si>
    <r>
      <rPr>
        <sz val="8"/>
        <rFont val="Arial MT"/>
        <family val="2"/>
      </rPr>
      <t>Luva CPVC 22mm</t>
    </r>
  </si>
  <si>
    <r>
      <rPr>
        <sz val="8"/>
        <rFont val="Arial MT"/>
        <family val="2"/>
      </rPr>
      <t>Luva CPVC 28mm</t>
    </r>
  </si>
  <si>
    <r>
      <rPr>
        <sz val="8"/>
        <rFont val="Arial MT"/>
        <family val="2"/>
      </rPr>
      <t>Luva CPVC 35mm</t>
    </r>
  </si>
  <si>
    <r>
      <rPr>
        <sz val="8"/>
        <rFont val="Arial MT"/>
        <family val="2"/>
      </rPr>
      <t>Luva DE Transição CPVC SRM.22mm X 1/2</t>
    </r>
  </si>
  <si>
    <r>
      <rPr>
        <sz val="8"/>
        <rFont val="Arial MT"/>
        <family val="2"/>
      </rPr>
      <t>Luva DE Transição CPVC SRM.22mm X 3/4</t>
    </r>
  </si>
  <si>
    <r>
      <rPr>
        <sz val="8"/>
        <rFont val="Arial MT"/>
        <family val="2"/>
      </rPr>
      <t>Luva DE Transição CPVC SRM.28mm X 1</t>
    </r>
  </si>
  <si>
    <r>
      <rPr>
        <sz val="8"/>
        <rFont val="Arial MT"/>
        <family val="2"/>
      </rPr>
      <t>Luva DE Transição CPVC SRM.35mm X 1.1/4</t>
    </r>
  </si>
  <si>
    <r>
      <rPr>
        <sz val="8"/>
        <rFont val="Arial MT"/>
        <family val="2"/>
      </rPr>
      <t>Luva DE Transição X PVC 22mm X 25mm</t>
    </r>
  </si>
  <si>
    <r>
      <rPr>
        <sz val="8"/>
        <rFont val="Arial MT"/>
        <family val="2"/>
      </rPr>
      <t>Te CPVC 15mm</t>
    </r>
  </si>
  <si>
    <r>
      <rPr>
        <sz val="8"/>
        <rFont val="Arial MT"/>
        <family val="2"/>
      </rPr>
      <t>Te CPVC 22mm</t>
    </r>
  </si>
  <si>
    <r>
      <rPr>
        <sz val="8"/>
        <rFont val="Arial MT"/>
        <family val="2"/>
      </rPr>
      <t>Te CPVC 28mm</t>
    </r>
  </si>
  <si>
    <r>
      <rPr>
        <sz val="8"/>
        <rFont val="Arial MT"/>
        <family val="2"/>
      </rPr>
      <t>Te CPVC 35mm</t>
    </r>
  </si>
  <si>
    <r>
      <rPr>
        <sz val="8"/>
        <rFont val="Arial MT"/>
        <family val="2"/>
      </rPr>
      <t>Te CPVC Transição S.R.M 22mm X 1/2"</t>
    </r>
  </si>
  <si>
    <r>
      <rPr>
        <sz val="8"/>
        <rFont val="Arial MT"/>
        <family val="2"/>
      </rPr>
      <t>Te CPVC Transição S.R.M 22mm X 3/4"</t>
    </r>
  </si>
  <si>
    <r>
      <rPr>
        <sz val="8"/>
        <rFont val="Arial MT"/>
        <family val="2"/>
      </rPr>
      <t>Tubo CPVC 15mm - JS - (c/ rasgo na alvenaria) - LH</t>
    </r>
  </si>
  <si>
    <r>
      <rPr>
        <sz val="8"/>
        <rFont val="Arial MT"/>
        <family val="2"/>
      </rPr>
      <t>Tubo CPVC 22mm – JS - (c/ rasgo na alvenaria) - LH</t>
    </r>
  </si>
  <si>
    <r>
      <rPr>
        <sz val="8"/>
        <rFont val="Arial MT"/>
        <family val="2"/>
      </rPr>
      <t>Tubo CPVC 28mm – JS - (c/ rasgo na alvenaria) - LH</t>
    </r>
  </si>
  <si>
    <r>
      <rPr>
        <sz val="8"/>
        <rFont val="Arial MT"/>
        <family val="2"/>
      </rPr>
      <t>Tubo CPVC 35mm – JS - (c/ rasgo na alvenaria) - LH</t>
    </r>
  </si>
  <si>
    <r>
      <rPr>
        <sz val="8"/>
        <rFont val="Arial MT"/>
        <family val="2"/>
      </rPr>
      <t>União CPVC 15mm</t>
    </r>
  </si>
  <si>
    <r>
      <rPr>
        <sz val="8"/>
        <rFont val="Arial MT"/>
        <family val="2"/>
      </rPr>
      <t>União CPVC 22mm</t>
    </r>
  </si>
  <si>
    <r>
      <rPr>
        <sz val="8"/>
        <rFont val="Arial MT"/>
        <family val="2"/>
      </rPr>
      <t>União CPVC 28mm</t>
    </r>
  </si>
  <si>
    <r>
      <rPr>
        <sz val="8"/>
        <rFont val="Arial MT"/>
        <family val="2"/>
      </rPr>
      <t>União CPVC 35mm</t>
    </r>
  </si>
  <si>
    <r>
      <rPr>
        <b/>
        <sz val="8"/>
        <rFont val="Arial"/>
        <family val="2"/>
      </rPr>
      <t>ESGOTO: TUBOS,FOSSAS,SUMIDOUROS E CAIXAS</t>
    </r>
  </si>
  <si>
    <r>
      <rPr>
        <sz val="8"/>
        <rFont val="Arial MT"/>
        <family val="2"/>
      </rPr>
      <t>Caixa de inspeção em PVC d=300mm</t>
    </r>
  </si>
  <si>
    <r>
      <rPr>
        <sz val="8"/>
        <rFont val="Arial MT"/>
        <family val="2"/>
      </rPr>
      <t>Caixa de passagem em PVC d=300mm</t>
    </r>
  </si>
  <si>
    <r>
      <rPr>
        <sz val="8"/>
        <rFont val="Arial MT"/>
        <family val="2"/>
      </rPr>
      <t>Caixa em alvenaria de  30x30x30cm c/ tpo. concreto</t>
    </r>
  </si>
  <si>
    <r>
      <rPr>
        <sz val="8"/>
        <rFont val="Arial MT"/>
        <family val="2"/>
      </rPr>
      <t>Caixa em alvenaria de  40x40x40cm c/ tpo. concreto</t>
    </r>
  </si>
  <si>
    <r>
      <rPr>
        <sz val="8"/>
        <rFont val="Arial MT"/>
        <family val="2"/>
      </rPr>
      <t>Caixa em alvenaria de  40x40x50cm c/ tpo. concreto</t>
    </r>
  </si>
  <si>
    <r>
      <rPr>
        <sz val="8"/>
        <rFont val="Arial MT"/>
        <family val="2"/>
      </rPr>
      <t>Caixa em alvenaria de  50x50x50cm c/ tpo. concreto</t>
    </r>
  </si>
  <si>
    <r>
      <rPr>
        <sz val="8"/>
        <rFont val="Arial MT"/>
        <family val="2"/>
      </rPr>
      <t>Caixa em alvenaria de  60x60x60cm c/ tpo. concreto</t>
    </r>
  </si>
  <si>
    <r>
      <rPr>
        <sz val="8"/>
        <rFont val="Arial MT"/>
        <family val="2"/>
      </rPr>
      <t>Caixa em alvenaria de  60x60x80cm c/ tpo. concreto</t>
    </r>
  </si>
  <si>
    <r>
      <rPr>
        <sz val="8"/>
        <rFont val="Arial MT"/>
        <family val="2"/>
      </rPr>
      <t>Caixa em alvenaria de  80x80x80cm c/ tpo. concreto</t>
    </r>
  </si>
  <si>
    <r>
      <rPr>
        <sz val="8"/>
        <rFont val="Arial MT"/>
        <family val="2"/>
      </rPr>
      <t>Caixa em alvenaria de 100x100x100cm c/ tpo. concreto</t>
    </r>
  </si>
  <si>
    <r>
      <rPr>
        <sz val="8"/>
        <rFont val="Arial MT"/>
        <family val="2"/>
      </rPr>
      <t>Caixa sifonada de PVC c/ grelha - 100x100x50mm</t>
    </r>
  </si>
  <si>
    <r>
      <rPr>
        <sz val="8"/>
        <rFont val="Arial MT"/>
        <family val="2"/>
      </rPr>
      <t>Filtro anaerobico conc.arm. d=1.4m p=1.8m</t>
    </r>
  </si>
  <si>
    <r>
      <rPr>
        <sz val="8"/>
        <rFont val="Arial MT"/>
        <family val="2"/>
      </rPr>
      <t>Fossa septica conc.arm.d=1,60m p=2,75m cap=40 pessoas</t>
    </r>
  </si>
  <si>
    <r>
      <rPr>
        <sz val="8"/>
        <rFont val="Arial MT"/>
        <family val="2"/>
      </rPr>
      <t>Fossa septica em conc.arm.d=2m,p=3m cap=75 pessoas</t>
    </r>
  </si>
  <si>
    <r>
      <rPr>
        <sz val="8"/>
        <rFont val="Arial MT"/>
        <family val="2"/>
      </rPr>
      <t>Fossa septica em concreto armado - cap= 30 pessoas</t>
    </r>
  </si>
  <si>
    <r>
      <rPr>
        <sz val="8"/>
        <rFont val="Arial MT"/>
        <family val="2"/>
      </rPr>
      <t>Fossa septica em concreto armado - cap= 50 pessoas</t>
    </r>
  </si>
  <si>
    <r>
      <rPr>
        <sz val="8"/>
        <rFont val="Arial MT"/>
        <family val="2"/>
      </rPr>
      <t>Fossa septica em concreto armado - cap=100 pessoas</t>
    </r>
  </si>
  <si>
    <r>
      <rPr>
        <sz val="8"/>
        <rFont val="Arial MT"/>
        <family val="2"/>
      </rPr>
      <t>Fossa septica em concreto armado - cap=150 pessoas</t>
    </r>
  </si>
  <si>
    <r>
      <rPr>
        <sz val="8"/>
        <rFont val="Arial MT"/>
        <family val="2"/>
      </rPr>
      <t>Fossa septica pre-moldada cap= 10 pessoas</t>
    </r>
  </si>
  <si>
    <r>
      <rPr>
        <sz val="8"/>
        <rFont val="Arial MT"/>
        <family val="2"/>
      </rPr>
      <t>Poço visita em conc. armado 1.2x1.2m h=2.10m-tpo.fofo</t>
    </r>
  </si>
  <si>
    <r>
      <rPr>
        <sz val="8"/>
        <rFont val="Arial MT"/>
        <family val="2"/>
      </rPr>
      <t>Ponto de esgoto (incl. tubos, conexoes,cx. e ralos)</t>
    </r>
  </si>
  <si>
    <r>
      <rPr>
        <sz val="8"/>
        <rFont val="Arial MT"/>
        <family val="2"/>
      </rPr>
      <t>Revisão de ponto de esgoto</t>
    </r>
  </si>
  <si>
    <r>
      <rPr>
        <sz val="8"/>
        <rFont val="Arial MT"/>
        <family val="2"/>
      </rPr>
      <t>Sumidouro em alvenaria c/ tpo.em concreto - cap= 30 pessoas</t>
    </r>
  </si>
  <si>
    <r>
      <rPr>
        <sz val="8"/>
        <rFont val="Arial MT"/>
        <family val="2"/>
      </rPr>
      <t>Sumidouro em alvenaria c/ tpo.em concreto - cap= 50 pessoas</t>
    </r>
  </si>
  <si>
    <r>
      <rPr>
        <sz val="8"/>
        <rFont val="Arial MT"/>
        <family val="2"/>
      </rPr>
      <t>Sumidouro em alvenaria c/ tpo.em concreto - cap= 75 pessoas</t>
    </r>
  </si>
  <si>
    <r>
      <rPr>
        <sz val="8"/>
        <rFont val="Arial MT"/>
        <family val="2"/>
      </rPr>
      <t>Sumidouro em alvenaria c/ tpo.em concreto - cap=100 pessoas</t>
    </r>
  </si>
  <si>
    <r>
      <rPr>
        <sz val="8"/>
        <rFont val="Arial MT"/>
        <family val="2"/>
      </rPr>
      <t>Sumidouro em alvenaria c/ tpo.em concreto - cap=150 pessoas</t>
    </r>
  </si>
  <si>
    <r>
      <rPr>
        <sz val="8"/>
        <rFont val="Arial MT"/>
        <family val="2"/>
      </rPr>
      <t>Sumidouro em concreto armado d=0,80m p=1,40m cap=40 pessoas</t>
    </r>
  </si>
  <si>
    <r>
      <rPr>
        <sz val="8"/>
        <rFont val="Arial MT"/>
        <family val="2"/>
      </rPr>
      <t>Sumidouro pre-moldado cap= 10 pessoas</t>
    </r>
  </si>
  <si>
    <r>
      <rPr>
        <sz val="8"/>
        <rFont val="Arial MT"/>
        <family val="2"/>
      </rPr>
      <t>Tubo em PVC -  40mm (LS)</t>
    </r>
  </si>
  <si>
    <r>
      <rPr>
        <sz val="8"/>
        <rFont val="Arial MT"/>
        <family val="2"/>
      </rPr>
      <t>Tubo em PVC -  50mm (LS)</t>
    </r>
  </si>
  <si>
    <r>
      <rPr>
        <sz val="8"/>
        <rFont val="Arial MT"/>
        <family val="2"/>
      </rPr>
      <t>Tubo em PVC -  75mm (LS)</t>
    </r>
  </si>
  <si>
    <r>
      <rPr>
        <sz val="8"/>
        <rFont val="Arial MT"/>
        <family val="2"/>
      </rPr>
      <t>Tubo em PVC - 100mm (LS)</t>
    </r>
  </si>
  <si>
    <r>
      <rPr>
        <sz val="8"/>
        <rFont val="Arial MT"/>
        <family val="2"/>
      </rPr>
      <t>Tubo em PVC - 150mm (LS)</t>
    </r>
  </si>
  <si>
    <r>
      <rPr>
        <sz val="8"/>
        <rFont val="Arial MT"/>
        <family val="2"/>
      </rPr>
      <t>Tubo em PVC - 200mm (LS)</t>
    </r>
  </si>
  <si>
    <r>
      <rPr>
        <sz val="8"/>
        <rFont val="Arial MT"/>
        <family val="2"/>
      </rPr>
      <t>Tubo em PVC - 250mm (LS)</t>
    </r>
  </si>
  <si>
    <r>
      <rPr>
        <sz val="8"/>
        <rFont val="Arial MT"/>
        <family val="2"/>
      </rPr>
      <t>Tubo em PVC - 300mm (LS)</t>
    </r>
  </si>
  <si>
    <r>
      <rPr>
        <b/>
        <sz val="8"/>
        <rFont val="Arial"/>
        <family val="2"/>
      </rPr>
      <t>CONEXÕES (LS) - ESGOTO</t>
    </r>
  </si>
  <si>
    <r>
      <rPr>
        <sz val="8"/>
        <rFont val="Arial MT"/>
        <family val="2"/>
      </rPr>
      <t>Joelho/Cotovelo 45° PVC JS -  40mm - LS</t>
    </r>
  </si>
  <si>
    <r>
      <rPr>
        <sz val="8"/>
        <rFont val="Arial MT"/>
        <family val="2"/>
      </rPr>
      <t>Joelho/Cotovelo 45° PVC JS -  50mm - LS</t>
    </r>
  </si>
  <si>
    <r>
      <rPr>
        <sz val="8"/>
        <rFont val="Arial MT"/>
        <family val="2"/>
      </rPr>
      <t>Joelho/Cotovelo 45° PVC JS -  75mm - LS</t>
    </r>
  </si>
  <si>
    <r>
      <rPr>
        <sz val="8"/>
        <rFont val="Arial MT"/>
        <family val="2"/>
      </rPr>
      <t>Joelho/Cotovelo 45° PVC JS - 100mm - LS</t>
    </r>
  </si>
  <si>
    <r>
      <rPr>
        <sz val="8"/>
        <rFont val="Arial MT"/>
        <family val="2"/>
      </rPr>
      <t>Joelho/Cotovelo 45° PVC JS - 150mm - LS</t>
    </r>
  </si>
  <si>
    <r>
      <rPr>
        <sz val="8"/>
        <rFont val="Arial MT"/>
        <family val="2"/>
      </rPr>
      <t>Joelho/Cotovelo 90º RC em PVC - JS -  40mm-LS</t>
    </r>
  </si>
  <si>
    <r>
      <rPr>
        <sz val="8"/>
        <rFont val="Arial MT"/>
        <family val="2"/>
      </rPr>
      <t>Joelho/Cotovelo 90º RC em PVC - JS -  50mm-LS</t>
    </r>
  </si>
  <si>
    <r>
      <rPr>
        <sz val="8"/>
        <rFont val="Arial MT"/>
        <family val="2"/>
      </rPr>
      <t>Joelho/Cotovelo 90º RC em PVC - JS -  75mm-LS</t>
    </r>
  </si>
  <si>
    <r>
      <rPr>
        <sz val="8"/>
        <rFont val="Arial MT"/>
        <family val="2"/>
      </rPr>
      <t>Joelho/Cotovelo 90º RC em PVC - JS - 100mm-LS</t>
    </r>
  </si>
  <si>
    <r>
      <rPr>
        <sz val="8"/>
        <rFont val="Arial MT"/>
        <family val="2"/>
      </rPr>
      <t>Junção simples PVC JS -  40 x 40mm - LS</t>
    </r>
  </si>
  <si>
    <r>
      <rPr>
        <sz val="8"/>
        <rFont val="Arial MT"/>
        <family val="2"/>
      </rPr>
      <t>Junção simples PVC JS -  50 x 50mm - LS</t>
    </r>
  </si>
  <si>
    <r>
      <rPr>
        <sz val="8"/>
        <rFont val="Arial MT"/>
        <family val="2"/>
      </rPr>
      <t>Junção simples PVC JS -  75 x 50mm - LS</t>
    </r>
  </si>
  <si>
    <r>
      <rPr>
        <sz val="8"/>
        <rFont val="Arial MT"/>
        <family val="2"/>
      </rPr>
      <t>Junção simples PVC JS -  75 x 75mm - LS</t>
    </r>
  </si>
  <si>
    <r>
      <rPr>
        <sz val="8"/>
        <rFont val="Arial MT"/>
        <family val="2"/>
      </rPr>
      <t>Junção simples PVC JS - 100 x  50mm - LS</t>
    </r>
  </si>
  <si>
    <r>
      <rPr>
        <sz val="8"/>
        <rFont val="Arial MT"/>
        <family val="2"/>
      </rPr>
      <t>Junção simples PVC JS - 100 x 100mm - LS</t>
    </r>
  </si>
  <si>
    <r>
      <rPr>
        <sz val="8"/>
        <rFont val="Arial MT"/>
        <family val="2"/>
      </rPr>
      <t>Junção simples PVC JS - 100x75mm - LS</t>
    </r>
  </si>
  <si>
    <r>
      <rPr>
        <sz val="8"/>
        <rFont val="Arial MT"/>
        <family val="2"/>
      </rPr>
      <t>Luva simples PVC  40mm - LS</t>
    </r>
  </si>
  <si>
    <r>
      <rPr>
        <sz val="8"/>
        <rFont val="Arial MT"/>
        <family val="2"/>
      </rPr>
      <t>Luva simples PVC  50mm - LS</t>
    </r>
  </si>
  <si>
    <r>
      <rPr>
        <sz val="8"/>
        <rFont val="Arial MT"/>
        <family val="2"/>
      </rPr>
      <t>Luva simples PVC  75mm - LS</t>
    </r>
  </si>
  <si>
    <r>
      <rPr>
        <sz val="8"/>
        <rFont val="Arial MT"/>
        <family val="2"/>
      </rPr>
      <t>Luva simples PVC 100mm - LS</t>
    </r>
  </si>
  <si>
    <r>
      <rPr>
        <sz val="8"/>
        <rFont val="Arial MT"/>
        <family val="2"/>
      </rPr>
      <t>Redução excêntrica PVC  75mm  x 50mm - LS</t>
    </r>
  </si>
  <si>
    <r>
      <rPr>
        <sz val="8"/>
        <rFont val="Arial MT"/>
        <family val="2"/>
      </rPr>
      <t>Redução excêntrica PVC 100mm x 50mm - LS</t>
    </r>
  </si>
  <si>
    <r>
      <rPr>
        <sz val="8"/>
        <rFont val="Arial MT"/>
        <family val="2"/>
      </rPr>
      <t>Redução excêntrica PVC 100mm x 75mm - LS</t>
    </r>
  </si>
  <si>
    <r>
      <rPr>
        <sz val="8"/>
        <rFont val="Arial MT"/>
        <family val="2"/>
      </rPr>
      <t>Tê curto em PVC - JS -  40x40mm-LS</t>
    </r>
  </si>
  <si>
    <r>
      <rPr>
        <sz val="8"/>
        <rFont val="Arial MT"/>
        <family val="2"/>
      </rPr>
      <t>Tê curto em PVC - JS -  50x50mm-LS</t>
    </r>
  </si>
  <si>
    <r>
      <rPr>
        <sz val="8"/>
        <rFont val="Arial MT"/>
        <family val="2"/>
      </rPr>
      <t>Tê curto em PVC - JS -  75x75mm-LS</t>
    </r>
  </si>
  <si>
    <r>
      <rPr>
        <sz val="8"/>
        <rFont val="Arial MT"/>
        <family val="2"/>
      </rPr>
      <t>Tê curto em PVC - JS - 100x100mm-LS</t>
    </r>
  </si>
  <si>
    <r>
      <rPr>
        <sz val="8"/>
        <rFont val="Arial MT"/>
        <family val="2"/>
      </rPr>
      <t>Te PVC  c/ redução  75mm x 50mm - LS</t>
    </r>
  </si>
  <si>
    <r>
      <rPr>
        <sz val="8"/>
        <rFont val="Arial MT"/>
        <family val="2"/>
      </rPr>
      <t>Te PVC  c/ redução 100mm x 50mm - LS</t>
    </r>
  </si>
  <si>
    <r>
      <rPr>
        <sz val="8"/>
        <rFont val="Arial MT"/>
        <family val="2"/>
      </rPr>
      <t>Te PVC  c/ redução 100mm x 75mm - LS</t>
    </r>
  </si>
  <si>
    <r>
      <rPr>
        <b/>
        <sz val="8"/>
        <rFont val="Arial"/>
        <family val="2"/>
      </rPr>
      <t>AGUAS PLUVIAIS:</t>
    </r>
  </si>
  <si>
    <r>
      <rPr>
        <sz val="8"/>
        <rFont val="Arial MT"/>
        <family val="2"/>
      </rPr>
      <t>Canaleta em alvenaria (0.30x0.30m) rebocada internamente</t>
    </r>
  </si>
  <si>
    <r>
      <rPr>
        <sz val="8"/>
        <rFont val="Arial MT"/>
        <family val="2"/>
      </rPr>
      <t>Canaleta em concreto simples (0,40x0,30m)</t>
    </r>
  </si>
  <si>
    <r>
      <rPr>
        <sz val="8"/>
        <rFont val="Arial MT"/>
        <family val="2"/>
      </rPr>
      <t>Canaleta em concreto simples (0,40x0,40m)</t>
    </r>
  </si>
  <si>
    <r>
      <rPr>
        <sz val="8"/>
        <rFont val="Arial MT"/>
        <family val="2"/>
      </rPr>
      <t>Condutor em PVC rigido soldavel - 100mm</t>
    </r>
  </si>
  <si>
    <r>
      <rPr>
        <sz val="8"/>
        <rFont val="Arial MT"/>
        <family val="2"/>
      </rPr>
      <t>Condutor em PVC rigido soldavel 150mm</t>
    </r>
  </si>
  <si>
    <r>
      <rPr>
        <sz val="8"/>
        <rFont val="Arial MT"/>
        <family val="2"/>
      </rPr>
      <t>Tubo em concreto armado d= 600mm</t>
    </r>
  </si>
  <si>
    <r>
      <rPr>
        <sz val="8"/>
        <rFont val="Arial MT"/>
        <family val="2"/>
      </rPr>
      <t>Tubo em concreto armado d= 800mm</t>
    </r>
  </si>
  <si>
    <r>
      <rPr>
        <sz val="8"/>
        <rFont val="Arial MT"/>
        <family val="2"/>
      </rPr>
      <t>Tubo em concreto armado d=1000mm</t>
    </r>
  </si>
  <si>
    <r>
      <rPr>
        <sz val="8"/>
        <rFont val="Arial MT"/>
        <family val="2"/>
      </rPr>
      <t>Tubo em concreto simples  d=300mm</t>
    </r>
  </si>
  <si>
    <r>
      <rPr>
        <sz val="8"/>
        <rFont val="Arial MT"/>
        <family val="2"/>
      </rPr>
      <t>Tubo em concreto simples d= 400mm</t>
    </r>
  </si>
  <si>
    <r>
      <rPr>
        <sz val="8"/>
        <rFont val="Arial MT"/>
        <family val="2"/>
      </rPr>
      <t>Tubo em concreto simples d= 500mm</t>
    </r>
  </si>
  <si>
    <r>
      <rPr>
        <b/>
        <sz val="8"/>
        <rFont val="Arial"/>
        <family val="2"/>
      </rPr>
      <t>BOMBAS</t>
    </r>
  </si>
  <si>
    <r>
      <rPr>
        <sz val="8"/>
        <rFont val="Arial MT"/>
        <family val="2"/>
      </rPr>
      <t>Bomba Centrífuga  1/2 CV</t>
    </r>
  </si>
  <si>
    <r>
      <rPr>
        <sz val="8"/>
        <rFont val="Arial MT"/>
        <family val="2"/>
      </rPr>
      <t>Bomba Centrifuga  3/4 CV (sem tubulação)</t>
    </r>
  </si>
  <si>
    <r>
      <rPr>
        <sz val="8"/>
        <rFont val="Arial MT"/>
        <family val="2"/>
      </rPr>
      <t>Bomba Centrifuga 1 CV (sem tubulação)</t>
    </r>
  </si>
  <si>
    <r>
      <rPr>
        <sz val="8"/>
        <rFont val="Arial MT"/>
        <family val="2"/>
      </rPr>
      <t>Bomba Centrífuga 1 CV (suc.,rec.,barrilete.,col.distribuiçao)</t>
    </r>
  </si>
  <si>
    <r>
      <rPr>
        <sz val="8"/>
        <rFont val="Arial MT"/>
        <family val="2"/>
      </rPr>
      <t>Bomba Centrifuga 2 CV (sem tubulação)</t>
    </r>
  </si>
  <si>
    <r>
      <rPr>
        <sz val="8"/>
        <rFont val="Arial MT"/>
        <family val="2"/>
      </rPr>
      <t>Bomba centrifuga 7.5 CV  (sem tubulação)</t>
    </r>
  </si>
  <si>
    <r>
      <rPr>
        <sz val="8"/>
        <rFont val="Arial MT"/>
        <family val="2"/>
      </rPr>
      <t>Bomba Injetora  1 CV (sem tubulação)</t>
    </r>
  </si>
  <si>
    <r>
      <rPr>
        <sz val="8"/>
        <rFont val="Arial MT"/>
        <family val="2"/>
      </rPr>
      <t>Bomba Injetora  3/4 CV (sem tubulação)</t>
    </r>
  </si>
  <si>
    <r>
      <rPr>
        <sz val="8"/>
        <rFont val="Arial MT"/>
        <family val="2"/>
      </rPr>
      <t>Bomba Injetora 2 CV (sem tubulação)</t>
    </r>
  </si>
  <si>
    <r>
      <rPr>
        <sz val="8"/>
        <rFont val="Arial MT"/>
        <family val="2"/>
      </rPr>
      <t>Bomba Injetora 3 CV (sem tubulação)</t>
    </r>
  </si>
  <si>
    <r>
      <rPr>
        <sz val="8"/>
        <rFont val="Arial MT"/>
        <family val="2"/>
      </rPr>
      <t>Bomba Submersa  3/4 CV (sem tubulação)</t>
    </r>
  </si>
  <si>
    <r>
      <rPr>
        <sz val="8"/>
        <rFont val="Arial MT"/>
        <family val="2"/>
      </rPr>
      <t>Bomba Submersa 1 CV (sem tubulação)</t>
    </r>
  </si>
  <si>
    <r>
      <rPr>
        <sz val="8"/>
        <rFont val="Arial MT"/>
        <family val="2"/>
      </rPr>
      <t>Bomba Submersa 2 CV (sem tubulação)</t>
    </r>
  </si>
  <si>
    <r>
      <rPr>
        <sz val="8"/>
        <rFont val="Arial MT"/>
        <family val="2"/>
      </rPr>
      <t>Bomba Submersa 3 CV (sem tubulação)</t>
    </r>
  </si>
  <si>
    <r>
      <rPr>
        <b/>
        <sz val="8"/>
        <rFont val="Arial"/>
        <family val="2"/>
      </rPr>
      <t>INSTALAÇÕES DE PROTEÇÃO/COMBATE A INCÊNDIO:</t>
    </r>
  </si>
  <si>
    <r>
      <rPr>
        <sz val="8"/>
        <rFont val="Arial MT"/>
        <family val="2"/>
      </rPr>
      <t>Caixa de incendio c/ mangueira e acessorios</t>
    </r>
  </si>
  <si>
    <r>
      <rPr>
        <sz val="8"/>
        <rFont val="Arial MT"/>
        <family val="2"/>
      </rPr>
      <t>Curva Fº Gº 45º 2 1/2"</t>
    </r>
  </si>
  <si>
    <r>
      <rPr>
        <sz val="8"/>
        <rFont val="Arial MT"/>
        <family val="2"/>
      </rPr>
      <t>Extintor de incêndio (pó químico) -  4kg</t>
    </r>
  </si>
  <si>
    <r>
      <rPr>
        <sz val="8"/>
        <rFont val="Arial MT"/>
        <family val="2"/>
      </rPr>
      <t>Extintor de incêndio (pó químico) - 12 kg</t>
    </r>
  </si>
  <si>
    <r>
      <rPr>
        <sz val="8"/>
        <rFont val="Arial MT"/>
        <family val="2"/>
      </rPr>
      <t>Extintor de incêndio ABC -  6Kg</t>
    </r>
  </si>
  <si>
    <r>
      <rPr>
        <sz val="8"/>
        <rFont val="Arial MT"/>
        <family val="2"/>
      </rPr>
      <t>Extintor de incêndio ABC - 12Kg</t>
    </r>
  </si>
  <si>
    <r>
      <rPr>
        <sz val="8"/>
        <rFont val="Arial MT"/>
        <family val="2"/>
      </rPr>
      <t>Extintor de incendio CO2-6kg</t>
    </r>
  </si>
  <si>
    <r>
      <rPr>
        <sz val="8"/>
        <rFont val="Arial MT"/>
        <family val="2"/>
      </rPr>
      <t>Extintor de incendio de agua pressurizada - 10 l</t>
    </r>
  </si>
  <si>
    <r>
      <rPr>
        <sz val="8"/>
        <rFont val="Arial MT"/>
        <family val="2"/>
      </rPr>
      <t>Hidrante de passeio - completo</t>
    </r>
  </si>
  <si>
    <r>
      <rPr>
        <sz val="8"/>
        <rFont val="Arial MT"/>
        <family val="2"/>
      </rPr>
      <t>Joelho/Cotovelo Fº Gº 90º 2 1/2"</t>
    </r>
  </si>
  <si>
    <r>
      <rPr>
        <sz val="8"/>
        <rFont val="Arial MT"/>
        <family val="2"/>
      </rPr>
      <t>Joelho/Cotovelo Fº Gº 90º 3"</t>
    </r>
  </si>
  <si>
    <r>
      <rPr>
        <sz val="8"/>
        <rFont val="Arial MT"/>
        <family val="2"/>
      </rPr>
      <t>Porta corta fogo (0.80x2.10m)</t>
    </r>
  </si>
  <si>
    <r>
      <rPr>
        <sz val="8"/>
        <rFont val="Arial MT"/>
        <family val="2"/>
      </rPr>
      <t>Tê Fº Gº 2 1/2"</t>
    </r>
  </si>
  <si>
    <r>
      <rPr>
        <sz val="8"/>
        <rFont val="Arial MT"/>
        <family val="2"/>
      </rPr>
      <t>Tê Fº Gº 3"</t>
    </r>
  </si>
  <si>
    <r>
      <rPr>
        <sz val="8"/>
        <rFont val="Arial MT"/>
        <family val="2"/>
      </rPr>
      <t>Tubo Fº Gº 2 1/2"</t>
    </r>
  </si>
  <si>
    <r>
      <rPr>
        <sz val="8"/>
        <rFont val="Arial MT"/>
        <family val="2"/>
      </rPr>
      <t>Tubo Fº Gº 3"</t>
    </r>
  </si>
  <si>
    <r>
      <rPr>
        <sz val="8"/>
        <rFont val="Arial MT"/>
        <family val="2"/>
      </rPr>
      <t>Tubo FºGº 4"</t>
    </r>
  </si>
  <si>
    <r>
      <rPr>
        <sz val="8"/>
        <rFont val="Arial MT"/>
        <family val="2"/>
      </rPr>
      <t>Barra antipânico simples</t>
    </r>
  </si>
  <si>
    <r>
      <rPr>
        <b/>
        <sz val="8"/>
        <rFont val="Arial"/>
        <family val="2"/>
      </rPr>
      <t>INSTAÇAÕES ESPECIAIS</t>
    </r>
  </si>
  <si>
    <r>
      <rPr>
        <sz val="8"/>
        <rFont val="Arial MT"/>
        <family val="2"/>
      </rPr>
      <t>Poço Tubular d= 6" -  prof.= 30m</t>
    </r>
  </si>
  <si>
    <r>
      <rPr>
        <sz val="8"/>
        <rFont val="Arial MT"/>
        <family val="2"/>
      </rPr>
      <t>Poço Tubular d= 6" -  prof.= 50m</t>
    </r>
  </si>
  <si>
    <r>
      <rPr>
        <sz val="8"/>
        <rFont val="Arial MT"/>
        <family val="2"/>
      </rPr>
      <t>Sinalizador de obstáculos c/ relé fotoelétrico</t>
    </r>
  </si>
  <si>
    <r>
      <rPr>
        <b/>
        <sz val="8"/>
        <rFont val="Arial"/>
        <family val="2"/>
      </rPr>
      <t>APARELHOS, LOUÇAS, METAIS E ACESSÓRIOS SANITÁRIOS:</t>
    </r>
  </si>
  <si>
    <r>
      <rPr>
        <sz val="8"/>
        <rFont val="Arial MT"/>
        <family val="2"/>
      </rPr>
      <t>Acabamento p/ registro de gaveta</t>
    </r>
  </si>
  <si>
    <r>
      <rPr>
        <sz val="8"/>
        <rFont val="Arial MT"/>
        <family val="2"/>
      </rPr>
      <t>Acabamento p/ registro de pressão</t>
    </r>
  </si>
  <si>
    <r>
      <rPr>
        <sz val="8"/>
        <rFont val="Arial MT"/>
        <family val="2"/>
      </rPr>
      <t>Aspersor (esguicho) giratório 1/2" (incl. mangueira -30m)</t>
    </r>
  </si>
  <si>
    <r>
      <rPr>
        <sz val="8"/>
        <rFont val="Arial MT"/>
        <family val="2"/>
      </rPr>
      <t>Assento de poliester</t>
    </r>
  </si>
  <si>
    <r>
      <rPr>
        <sz val="8"/>
        <rFont val="Arial MT"/>
        <family val="2"/>
      </rPr>
      <t>Assento plastico</t>
    </r>
  </si>
  <si>
    <r>
      <rPr>
        <sz val="8"/>
        <rFont val="Arial MT"/>
        <family val="2"/>
      </rPr>
      <t>Assento plástico almofadado</t>
    </r>
  </si>
  <si>
    <r>
      <rPr>
        <sz val="8"/>
        <rFont val="Arial MT"/>
        <family val="2"/>
      </rPr>
      <t>Bacia sifonada  - PCD</t>
    </r>
  </si>
  <si>
    <r>
      <rPr>
        <sz val="8"/>
        <rFont val="Arial MT"/>
        <family val="2"/>
      </rPr>
      <t>Bacia sifonada c/ cx. descarga acoplada ecológica com assento</t>
    </r>
  </si>
  <si>
    <r>
      <rPr>
        <sz val="8"/>
        <rFont val="Arial MT"/>
        <family val="2"/>
      </rPr>
      <t>Bacia sifonada c/cx. descarga acoplada c/ assento</t>
    </r>
  </si>
  <si>
    <r>
      <rPr>
        <sz val="8"/>
        <rFont val="Arial MT"/>
        <family val="2"/>
      </rPr>
      <t>Bacia sifonada de louça c/ assento</t>
    </r>
  </si>
  <si>
    <r>
      <rPr>
        <sz val="8"/>
        <rFont val="Arial MT"/>
        <family val="2"/>
      </rPr>
      <t>Banco retrátil (p/ banheiro PCD)</t>
    </r>
  </si>
  <si>
    <r>
      <rPr>
        <sz val="8"/>
        <rFont val="Arial MT"/>
        <family val="2"/>
      </rPr>
      <t>Barra em aço inox (PCD)</t>
    </r>
  </si>
  <si>
    <r>
      <rPr>
        <sz val="8"/>
        <rFont val="Arial MT"/>
        <family val="2"/>
      </rPr>
      <t>Bebedouro aço inox c/4 torneiras e filtro</t>
    </r>
  </si>
  <si>
    <r>
      <rPr>
        <sz val="8"/>
        <rFont val="Arial MT"/>
        <family val="2"/>
      </rPr>
      <t>Cabide cromado</t>
    </r>
  </si>
  <si>
    <r>
      <rPr>
        <sz val="8"/>
        <rFont val="Arial MT"/>
        <family val="2"/>
      </rPr>
      <t>Cabide de louça</t>
    </r>
  </si>
  <si>
    <r>
      <rPr>
        <sz val="8"/>
        <rFont val="Arial MT"/>
        <family val="2"/>
      </rPr>
      <t>Caixa de descarga plastica - externa</t>
    </r>
  </si>
  <si>
    <r>
      <rPr>
        <sz val="8"/>
        <rFont val="Arial MT"/>
        <family val="2"/>
      </rPr>
      <t>Chuveiro cromado</t>
    </r>
  </si>
  <si>
    <r>
      <rPr>
        <sz val="8"/>
        <rFont val="Arial MT"/>
        <family val="2"/>
      </rPr>
      <t>Chuveiro eletrico</t>
    </r>
  </si>
  <si>
    <r>
      <rPr>
        <sz val="8"/>
        <rFont val="Arial MT"/>
        <family val="2"/>
      </rPr>
      <t>Chuveiro em PVC</t>
    </r>
  </si>
  <si>
    <r>
      <rPr>
        <sz val="8"/>
        <rFont val="Arial MT"/>
        <family val="2"/>
      </rPr>
      <t>Cuba de lavagem em aço inox e tanque em concreto c/ torn.,sifao e valv.</t>
    </r>
  </si>
  <si>
    <r>
      <rPr>
        <sz val="8"/>
        <rFont val="Arial MT"/>
        <family val="2"/>
      </rPr>
      <t>Cuba de louça de embutir</t>
    </r>
  </si>
  <si>
    <r>
      <rPr>
        <sz val="8"/>
        <rFont val="Arial MT"/>
        <family val="2"/>
      </rPr>
      <t>Cuba de louça de sobrepor</t>
    </r>
  </si>
  <si>
    <r>
      <rPr>
        <sz val="8"/>
        <rFont val="Arial MT"/>
        <family val="2"/>
      </rPr>
      <t>Cuba em aço inox 40 x30 x15cm</t>
    </r>
  </si>
  <si>
    <r>
      <rPr>
        <sz val="8"/>
        <rFont val="Arial MT"/>
        <family val="2"/>
      </rPr>
      <t>Ducha higienica cromada</t>
    </r>
  </si>
  <si>
    <r>
      <rPr>
        <sz val="8"/>
        <rFont val="Arial MT"/>
        <family val="2"/>
      </rPr>
      <t>Engate flexível cromado 40cm</t>
    </r>
  </si>
  <si>
    <r>
      <rPr>
        <sz val="8"/>
        <rFont val="Arial MT"/>
        <family val="2"/>
      </rPr>
      <t>Engate plástico</t>
    </r>
  </si>
  <si>
    <r>
      <rPr>
        <sz val="8"/>
        <rFont val="Arial MT"/>
        <family val="2"/>
      </rPr>
      <t>Filtro de parede</t>
    </r>
  </si>
  <si>
    <r>
      <rPr>
        <sz val="8"/>
        <rFont val="Arial MT"/>
        <family val="2"/>
      </rPr>
      <t>Grelha metálica p/ caixa sifonada - 10x10cm</t>
    </r>
  </si>
  <si>
    <r>
      <rPr>
        <sz val="8"/>
        <rFont val="Arial MT"/>
        <family val="2"/>
      </rPr>
      <t>Grelha metálica p/caixa sifonada - 15x15cm</t>
    </r>
  </si>
  <si>
    <r>
      <rPr>
        <sz val="8"/>
        <rFont val="Arial MT"/>
        <family val="2"/>
      </rPr>
      <t>Lavabo em aço inox c/4 torn.,sifoes e valv.</t>
    </r>
  </si>
  <si>
    <r>
      <rPr>
        <sz val="8"/>
        <rFont val="Arial MT"/>
        <family val="2"/>
      </rPr>
      <t>Lavatorio de louça c/col.,torn.,mistur.,sifao e valv.</t>
    </r>
  </si>
  <si>
    <r>
      <rPr>
        <sz val="8"/>
        <rFont val="Arial MT"/>
        <family val="2"/>
      </rPr>
      <t>Lavatorio de louça c/col.,torneira,sifao e valv.</t>
    </r>
  </si>
  <si>
    <r>
      <rPr>
        <sz val="8"/>
        <rFont val="Arial MT"/>
        <family val="2"/>
      </rPr>
      <t>Lavatório de louça s/ coluna (incl. torn.sifão e válvula )-PCD</t>
    </r>
  </si>
  <si>
    <r>
      <rPr>
        <sz val="8"/>
        <rFont val="Arial MT"/>
        <family val="2"/>
      </rPr>
      <t>Lavatorio de louça s/col.c/torn.,sifao e valv.</t>
    </r>
  </si>
  <si>
    <r>
      <rPr>
        <sz val="8"/>
        <rFont val="Arial MT"/>
        <family val="2"/>
      </rPr>
      <t>Mictório coletivo em aço c/ registro de pressão - 1,5m</t>
    </r>
  </si>
  <si>
    <r>
      <rPr>
        <sz val="8"/>
        <rFont val="Arial MT"/>
        <family val="2"/>
      </rPr>
      <t>Mictorio coletivo em aço inox c/ reg.pressao</t>
    </r>
  </si>
  <si>
    <r>
      <rPr>
        <sz val="8"/>
        <rFont val="Arial MT"/>
        <family val="2"/>
      </rPr>
      <t>Mictorio individual em louça c/ acessorios</t>
    </r>
  </si>
  <si>
    <r>
      <rPr>
        <sz val="8"/>
        <rFont val="Arial MT"/>
        <family val="2"/>
      </rPr>
      <t>Pia 01 cuba aço inox c/torneira,sifao e valv.-2.0m</t>
    </r>
  </si>
  <si>
    <r>
      <rPr>
        <sz val="8"/>
        <rFont val="Arial MT"/>
        <family val="2"/>
      </rPr>
      <t>Pia 01 cuba em aço inox c/torn.,sifao e valv.(1,50m)</t>
    </r>
  </si>
  <si>
    <r>
      <rPr>
        <sz val="8"/>
        <rFont val="Arial MT"/>
        <family val="2"/>
      </rPr>
      <t>Pia 02 cubas em aço inox.c/torn.,sifoes e valv.(2.0m)</t>
    </r>
  </si>
  <si>
    <r>
      <rPr>
        <sz val="8"/>
        <rFont val="Arial MT"/>
        <family val="2"/>
      </rPr>
      <t>Porta papel de louça</t>
    </r>
  </si>
  <si>
    <r>
      <rPr>
        <sz val="8"/>
        <rFont val="Arial MT"/>
        <family val="2"/>
      </rPr>
      <t>Porta papel higiênico - Polipropileno</t>
    </r>
  </si>
  <si>
    <r>
      <rPr>
        <sz val="8"/>
        <rFont val="Arial MT"/>
        <family val="2"/>
      </rPr>
      <t>Porta toalha argola- cromado</t>
    </r>
  </si>
  <si>
    <r>
      <rPr>
        <sz val="8"/>
        <rFont val="Arial MT"/>
        <family val="2"/>
      </rPr>
      <t>Porta toalha de papel - Polipropileno</t>
    </r>
  </si>
  <si>
    <r>
      <rPr>
        <sz val="8"/>
        <rFont val="Arial MT"/>
        <family val="2"/>
      </rPr>
      <t>Porta-toalha em louça - tubular</t>
    </r>
  </si>
  <si>
    <r>
      <rPr>
        <sz val="8"/>
        <rFont val="Arial MT"/>
        <family val="2"/>
      </rPr>
      <t>Reassentamento de bacia sifonada com caixa acoplada</t>
    </r>
  </si>
  <si>
    <r>
      <rPr>
        <sz val="8"/>
        <rFont val="Arial MT"/>
        <family val="2"/>
      </rPr>
      <t>Saboneteira c/ reservatório - Polipropileno</t>
    </r>
  </si>
  <si>
    <r>
      <rPr>
        <sz val="8"/>
        <rFont val="Arial MT"/>
        <family val="2"/>
      </rPr>
      <t>Saboneteira para sabão líquido (vidro+inox) - móvel</t>
    </r>
  </si>
  <si>
    <r>
      <rPr>
        <sz val="8"/>
        <rFont val="Arial MT"/>
        <family val="2"/>
      </rPr>
      <t>Saboneteira para sabão líquido (vidro+inox) -FIXA</t>
    </r>
  </si>
  <si>
    <r>
      <rPr>
        <sz val="8"/>
        <rFont val="Arial MT"/>
        <family val="2"/>
      </rPr>
      <t>Sifão metálico para pia inox 2"</t>
    </r>
  </si>
  <si>
    <r>
      <rPr>
        <sz val="8"/>
        <rFont val="Arial MT"/>
        <family val="2"/>
      </rPr>
      <t>Sifão plástico flexível</t>
    </r>
  </si>
  <si>
    <r>
      <rPr>
        <sz val="8"/>
        <rFont val="Arial MT"/>
        <family val="2"/>
      </rPr>
      <t>Sifão PVC pia / lavatório - plástico</t>
    </r>
  </si>
  <si>
    <r>
      <rPr>
        <sz val="8"/>
        <rFont val="Arial MT"/>
        <family val="2"/>
      </rPr>
      <t>Tanque de louça c/ torneira, sifao e valvula</t>
    </r>
  </si>
  <si>
    <r>
      <rPr>
        <sz val="8"/>
        <rFont val="Arial MT"/>
        <family val="2"/>
      </rPr>
      <t>Tanque inox c/ torneira, sifao e valvula</t>
    </r>
  </si>
  <si>
    <r>
      <rPr>
        <sz val="8"/>
        <rFont val="Arial MT"/>
        <family val="2"/>
      </rPr>
      <t>Torneira com alavanca</t>
    </r>
  </si>
  <si>
    <r>
      <rPr>
        <sz val="8"/>
        <rFont val="Arial MT"/>
        <family val="2"/>
      </rPr>
      <t>Torneira cromada de 1/2" p/ jardim</t>
    </r>
  </si>
  <si>
    <r>
      <rPr>
        <sz val="8"/>
        <rFont val="Arial MT"/>
        <family val="2"/>
      </rPr>
      <t>Torneira de bóia 3/4"</t>
    </r>
  </si>
  <si>
    <r>
      <rPr>
        <sz val="8"/>
        <rFont val="Arial MT"/>
        <family val="2"/>
      </rPr>
      <t>Torneira de metal cromada bica móvel p/ pia/tanque</t>
    </r>
  </si>
  <si>
    <r>
      <rPr>
        <sz val="8"/>
        <rFont val="Arial MT"/>
        <family val="2"/>
      </rPr>
      <t>Torneira de metal cromada de 1/2" ou 3/4" p/ lavatório</t>
    </r>
  </si>
  <si>
    <r>
      <rPr>
        <sz val="8"/>
        <rFont val="Arial MT"/>
        <family val="2"/>
      </rPr>
      <t>Torneira de metal cromada de 1/2" ou 3/4" p/ Pia</t>
    </r>
  </si>
  <si>
    <r>
      <rPr>
        <sz val="8"/>
        <rFont val="Arial MT"/>
        <family val="2"/>
      </rPr>
      <t>Torneira de metal de 3/4" p/ tanque</t>
    </r>
  </si>
  <si>
    <r>
      <rPr>
        <sz val="8"/>
        <rFont val="Arial MT"/>
        <family val="2"/>
      </rPr>
      <t>Torneira para lavatório de mesa com fechamento automático</t>
    </r>
  </si>
  <si>
    <r>
      <rPr>
        <sz val="8"/>
        <rFont val="Arial MT"/>
        <family val="2"/>
      </rPr>
      <t>Torneira plastica de 1/2"</t>
    </r>
  </si>
  <si>
    <r>
      <rPr>
        <sz val="8"/>
        <rFont val="Arial MT"/>
        <family val="2"/>
      </rPr>
      <t>Valvula de descarga HYDRA cromada 1 1/2"</t>
    </r>
  </si>
  <si>
    <r>
      <rPr>
        <b/>
        <sz val="8"/>
        <rFont val="Arial"/>
        <family val="2"/>
      </rPr>
      <t>SERRALHERIA:</t>
    </r>
  </si>
  <si>
    <r>
      <rPr>
        <sz val="8"/>
        <rFont val="Arial MT"/>
        <family val="2"/>
      </rPr>
      <t>Alambrado p/ quadra (tubo fo e tela de arame galv.-12 # 2")</t>
    </r>
  </si>
  <si>
    <r>
      <rPr>
        <sz val="8"/>
        <rFont val="Arial MT"/>
        <family val="2"/>
      </rPr>
      <t>Escada caracol D=1,20M  H=3M</t>
    </r>
  </si>
  <si>
    <r>
      <rPr>
        <sz val="8"/>
        <rFont val="Arial MT"/>
        <family val="2"/>
      </rPr>
      <t>Escada caracol D=2,00M  H=3M</t>
    </r>
  </si>
  <si>
    <r>
      <rPr>
        <sz val="8"/>
        <rFont val="Arial MT"/>
        <family val="2"/>
      </rPr>
      <t>Escada de marinheiro c/ proteçao</t>
    </r>
  </si>
  <si>
    <r>
      <rPr>
        <sz val="8"/>
        <rFont val="Arial MT"/>
        <family val="2"/>
      </rPr>
      <t>Escada de marinheiro s/ proteçao</t>
    </r>
  </si>
  <si>
    <r>
      <rPr>
        <sz val="8"/>
        <rFont val="Arial MT"/>
        <family val="2"/>
      </rPr>
      <t>Grade em ferro p/ canaleta l = 0,40m com articulação</t>
    </r>
  </si>
  <si>
    <r>
      <rPr>
        <sz val="8"/>
        <rFont val="Arial MT"/>
        <family val="2"/>
      </rPr>
      <t>Guarda-corpo em tubo de aço galvanizado 1 1/2"</t>
    </r>
  </si>
  <si>
    <r>
      <rPr>
        <sz val="8"/>
        <rFont val="Arial MT"/>
        <family val="2"/>
      </rPr>
      <t>Placa de inauguração  em aço inox/letras bx. relevo- (40 x 30cm)</t>
    </r>
  </si>
  <si>
    <r>
      <rPr>
        <sz val="8"/>
        <rFont val="Arial MT"/>
        <family val="2"/>
      </rPr>
      <t>Placa de sinalização fotoluminoscente</t>
    </r>
  </si>
  <si>
    <r>
      <rPr>
        <sz val="8"/>
        <rFont val="Arial MT"/>
        <family val="2"/>
      </rPr>
      <t>Placa de sinalização metálica</t>
    </r>
  </si>
  <si>
    <r>
      <rPr>
        <sz val="8"/>
        <rFont val="Arial MT"/>
        <family val="2"/>
      </rPr>
      <t>Tela tipo moeda</t>
    </r>
  </si>
  <si>
    <r>
      <rPr>
        <b/>
        <sz val="8"/>
        <rFont val="Arial"/>
        <family val="2"/>
      </rPr>
      <t>ELEMENTOS DE ESCOLA:</t>
    </r>
  </si>
  <si>
    <r>
      <rPr>
        <sz val="8"/>
        <rFont val="Arial MT"/>
        <family val="2"/>
      </rPr>
      <t>Alavanca p/ cx. de descarga ( chapa 3/16" )</t>
    </r>
  </si>
  <si>
    <r>
      <rPr>
        <sz val="8"/>
        <rFont val="Arial MT"/>
        <family val="2"/>
      </rPr>
      <t>Arquibancada mad. lei lateral ao bl. de sala aula</t>
    </r>
  </si>
  <si>
    <r>
      <rPr>
        <sz val="8"/>
        <rFont val="Arial MT"/>
        <family val="2"/>
      </rPr>
      <t>Balcao de atendimento c/armario sem p.de enrolar-1,5x0,9m</t>
    </r>
  </si>
  <si>
    <r>
      <rPr>
        <sz val="8"/>
        <rFont val="Arial MT"/>
        <family val="2"/>
      </rPr>
      <t>Balcao de atendimento s/armario s/p.de enrolar-1,5x0,9m</t>
    </r>
  </si>
  <si>
    <r>
      <rPr>
        <sz val="8"/>
        <rFont val="Arial MT"/>
        <family val="2"/>
      </rPr>
      <t>Bancada c/ pia inox 2 cubas incl.armario (3,0x0,6m)</t>
    </r>
  </si>
  <si>
    <r>
      <rPr>
        <sz val="8"/>
        <rFont val="Arial MT"/>
        <family val="2"/>
      </rPr>
      <t>Bancada de coz. em granitina c/arm.(3,0x1,40x0,9m)</t>
    </r>
  </si>
  <si>
    <r>
      <rPr>
        <sz val="8"/>
        <rFont val="Arial MT"/>
        <family val="2"/>
      </rPr>
      <t>Bancada em alv.,azul. e portas formica (sob pia inox 1 cuba-1,50m)</t>
    </r>
  </si>
  <si>
    <r>
      <rPr>
        <sz val="8"/>
        <rFont val="Arial MT"/>
        <family val="2"/>
      </rPr>
      <t>Bancada em alv.,azul. e portas formica (sob pia inox 2 cubas-2m)</t>
    </r>
  </si>
  <si>
    <r>
      <rPr>
        <sz val="8"/>
        <rFont val="Arial MT"/>
        <family val="2"/>
      </rPr>
      <t>Banco em concreto c/2 mod.2,75x0,4m</t>
    </r>
  </si>
  <si>
    <r>
      <rPr>
        <sz val="8"/>
        <rFont val="Arial MT"/>
        <family val="2"/>
      </rPr>
      <t>Banco em madeira de lei c=1,8m, l=0,4m e h=0,4m</t>
    </r>
  </si>
  <si>
    <r>
      <rPr>
        <sz val="8"/>
        <rFont val="Arial MT"/>
        <family val="2"/>
      </rPr>
      <t>Estrado em madeira p/ despensa 1,20x0,65m</t>
    </r>
  </si>
  <si>
    <r>
      <rPr>
        <sz val="8"/>
        <rFont val="Arial MT"/>
        <family val="2"/>
      </rPr>
      <t>Estrado mad. p/ apoio panelao 0,6x0,41m</t>
    </r>
  </si>
  <si>
    <r>
      <rPr>
        <sz val="8"/>
        <rFont val="Arial MT"/>
        <family val="2"/>
      </rPr>
      <t>Prateleiras em mad. de lei (l= 0,3m; e= 3cm)</t>
    </r>
  </si>
  <si>
    <r>
      <rPr>
        <sz val="8"/>
        <rFont val="Arial MT"/>
        <family val="2"/>
      </rPr>
      <t xml:space="preserve">Quadro magnético branco c/ apoio para apagador e pincéis e moldura em
</t>
    </r>
    <r>
      <rPr>
        <sz val="8"/>
        <rFont val="Arial MT"/>
        <family val="2"/>
      </rPr>
      <t>alumínio</t>
    </r>
  </si>
  <si>
    <r>
      <rPr>
        <sz val="8"/>
        <rFont val="Arial MT"/>
        <family val="2"/>
      </rPr>
      <t>Tela de arame galv.fio 12#2" fix.c/cant.de ferro(s/muro)</t>
    </r>
  </si>
  <si>
    <r>
      <rPr>
        <b/>
        <sz val="8"/>
        <rFont val="Arial"/>
        <family val="2"/>
      </rPr>
      <t>ELEMENTOS DE UNIDADES DE SAÚDE:</t>
    </r>
  </si>
  <si>
    <r>
      <rPr>
        <sz val="8"/>
        <rFont val="Arial MT"/>
        <family val="2"/>
      </rPr>
      <t>Pedra mortuaria em concr. c/azulejos (0,80x2,2m)</t>
    </r>
  </si>
  <si>
    <r>
      <rPr>
        <sz val="8"/>
        <rFont val="Arial MT"/>
        <family val="2"/>
      </rPr>
      <t xml:space="preserve">Bate maca em PVC tipo corrimão (incluindo capa, estrutura de suporte e fixação e
</t>
    </r>
    <r>
      <rPr>
        <sz val="8"/>
        <rFont val="Arial MT"/>
        <family val="2"/>
      </rPr>
      <t>acabamento)</t>
    </r>
  </si>
  <si>
    <r>
      <rPr>
        <sz val="8"/>
        <rFont val="Arial MT"/>
        <family val="2"/>
      </rPr>
      <t xml:space="preserve">Bate maca em PVC tipo chapado (incluindo capa, estrutura de suporte e fixação e
</t>
    </r>
    <r>
      <rPr>
        <sz val="8"/>
        <rFont val="Arial MT"/>
        <family val="2"/>
      </rPr>
      <t>acabamento)</t>
    </r>
  </si>
  <si>
    <r>
      <rPr>
        <sz val="8"/>
        <rFont val="Arial MT"/>
        <family val="2"/>
      </rPr>
      <t>Piso em manta vinílica homogênea com espessura de 2,00 mm (incluindo rodapé e regularização da base)</t>
    </r>
  </si>
  <si>
    <r>
      <rPr>
        <sz val="8"/>
        <rFont val="Arial MT"/>
        <family val="2"/>
      </rPr>
      <t>Piso condutivo em manta vinílica homogênea com espessura de 2,20 mm (incluindo rodapé e regularização da base)</t>
    </r>
  </si>
  <si>
    <r>
      <rPr>
        <b/>
        <sz val="8"/>
        <rFont val="Arial"/>
        <family val="2"/>
      </rPr>
      <t>ELEMENTOS DELEGACIAS/PENITENCIÁRIAS:</t>
    </r>
  </si>
  <si>
    <r>
      <rPr>
        <sz val="8"/>
        <rFont val="Arial MT"/>
        <family val="2"/>
      </rPr>
      <t>Abrigo em alvenaria p/cx. desc.externa (DP e Penitenciária)</t>
    </r>
  </si>
  <si>
    <r>
      <rPr>
        <sz val="8"/>
        <rFont val="Arial MT"/>
        <family val="2"/>
      </rPr>
      <t>Bacia turca p/ cela em concreto</t>
    </r>
  </si>
  <si>
    <r>
      <rPr>
        <sz val="8"/>
        <rFont val="Arial MT"/>
        <family val="2"/>
      </rPr>
      <t>Beliche em concreto</t>
    </r>
  </si>
  <si>
    <r>
      <rPr>
        <sz val="8"/>
        <rFont val="Arial MT"/>
        <family val="2"/>
      </rPr>
      <t>Cama em concreto</t>
    </r>
  </si>
  <si>
    <r>
      <rPr>
        <sz val="8"/>
        <rFont val="Arial MT"/>
        <family val="2"/>
      </rPr>
      <t>Concertina galvanizada / inox 304</t>
    </r>
  </si>
  <si>
    <r>
      <rPr>
        <sz val="8"/>
        <rFont val="Arial MT"/>
        <family val="2"/>
      </rPr>
      <t>Envelopamento de bacia sanitária</t>
    </r>
  </si>
  <si>
    <r>
      <rPr>
        <sz val="8"/>
        <rFont val="Arial MT"/>
        <family val="2"/>
      </rPr>
      <t>Escapula</t>
    </r>
  </si>
  <si>
    <r>
      <rPr>
        <sz val="8"/>
        <rFont val="Arial MT"/>
        <family val="2"/>
      </rPr>
      <t>Fios de arame farpado parte superior da cerca (penit.)</t>
    </r>
  </si>
  <si>
    <r>
      <rPr>
        <sz val="8"/>
        <rFont val="Arial MT"/>
        <family val="2"/>
      </rPr>
      <t>Malha de 10 x 10cm de arame farpado</t>
    </r>
  </si>
  <si>
    <r>
      <rPr>
        <b/>
        <sz val="8"/>
        <rFont val="Arial"/>
        <family val="2"/>
      </rPr>
      <t>ELEMENTOS ESPORTIVOS:</t>
    </r>
  </si>
  <si>
    <r>
      <rPr>
        <sz val="8"/>
        <rFont val="Arial MT"/>
        <family val="2"/>
      </rPr>
      <t>Equipamento completo p/ quadra de esportes</t>
    </r>
  </si>
  <si>
    <r>
      <rPr>
        <sz val="8"/>
        <rFont val="Arial MT"/>
        <family val="2"/>
      </rPr>
      <t xml:space="preserve">Quadra esportes polivalente 14x27m (incl. equipamentos esportivos) - sem área
</t>
    </r>
    <r>
      <rPr>
        <sz val="8"/>
        <rFont val="Arial MT"/>
        <family val="2"/>
      </rPr>
      <t>de escape</t>
    </r>
  </si>
  <si>
    <r>
      <rPr>
        <sz val="8"/>
        <rFont val="Arial MT"/>
        <family val="2"/>
      </rPr>
      <t xml:space="preserve">Quadra esportes polivalente 16x28m (incl. equipamentos esportivos) - sem área
</t>
    </r>
    <r>
      <rPr>
        <sz val="8"/>
        <rFont val="Arial MT"/>
        <family val="2"/>
      </rPr>
      <t>de escape</t>
    </r>
  </si>
  <si>
    <r>
      <rPr>
        <sz val="8"/>
        <rFont val="Arial MT"/>
        <family val="2"/>
      </rPr>
      <t xml:space="preserve">Quadra esportes polivalente 20x40m (incl. equipamentos esportivos) - sem área
</t>
    </r>
    <r>
      <rPr>
        <sz val="8"/>
        <rFont val="Arial MT"/>
        <family val="2"/>
      </rPr>
      <t>de escape</t>
    </r>
  </si>
  <si>
    <r>
      <rPr>
        <sz val="8"/>
        <rFont val="Arial MT"/>
        <family val="2"/>
      </rPr>
      <t>Tabela em mad. lei p/ aro de basquete</t>
    </r>
  </si>
  <si>
    <r>
      <rPr>
        <b/>
        <sz val="8"/>
        <rFont val="Arial"/>
        <family val="2"/>
      </rPr>
      <t>PEQUENAS OBRAS:</t>
    </r>
  </si>
  <si>
    <r>
      <rPr>
        <sz val="8"/>
        <rFont val="Arial MT"/>
        <family val="2"/>
      </rPr>
      <t>Abrigo p/ grupo gerador (2,50 x 2,00m)</t>
    </r>
  </si>
  <si>
    <r>
      <rPr>
        <sz val="8"/>
        <rFont val="Arial MT"/>
        <family val="2"/>
      </rPr>
      <t>Arquibancada em concreto armado (mod. 20m)</t>
    </r>
  </si>
  <si>
    <r>
      <rPr>
        <sz val="8"/>
        <rFont val="Arial MT"/>
        <family val="2"/>
      </rPr>
      <t>Casa de bomba - 1,20x0,80m; h = 0,80m</t>
    </r>
  </si>
  <si>
    <r>
      <rPr>
        <sz val="8"/>
        <rFont val="Arial MT"/>
        <family val="2"/>
      </rPr>
      <t>Cobertura metalica p/ quadra 20x40m c/escape de 1.50m</t>
    </r>
  </si>
  <si>
    <r>
      <rPr>
        <sz val="8"/>
        <rFont val="Arial MT"/>
        <family val="2"/>
      </rPr>
      <t>Passarela coberta c/telhas de barro (com pilar 6"x3")</t>
    </r>
  </si>
  <si>
    <r>
      <rPr>
        <sz val="8"/>
        <rFont val="Arial MT"/>
        <family val="2"/>
      </rPr>
      <t>Passarela coberta c/telhas de barro-pilar sanduiche</t>
    </r>
  </si>
  <si>
    <r>
      <rPr>
        <sz val="8"/>
        <rFont val="Arial MT"/>
        <family val="2"/>
      </rPr>
      <t>Reservatorio elevado em concreto armado cap.=10.000lts-h=8.83m</t>
    </r>
  </si>
  <si>
    <r>
      <rPr>
        <sz val="8"/>
        <rFont val="Arial MT"/>
        <family val="2"/>
      </rPr>
      <t>Torre em conc.armado p/ cx.d'agua h=6,0m-base 2.0x2.0m</t>
    </r>
  </si>
  <si>
    <r>
      <rPr>
        <sz val="8"/>
        <rFont val="Arial MT"/>
        <family val="2"/>
      </rPr>
      <t>Torre em conc.armado p/ cx.d'agua h=6,0m-base 3.0x3.0m</t>
    </r>
  </si>
  <si>
    <r>
      <rPr>
        <sz val="8"/>
        <rFont val="Arial MT"/>
        <family val="2"/>
      </rPr>
      <t>Torre p/ caixa d'agua h=4.0m (alvenaria)</t>
    </r>
  </si>
  <si>
    <r>
      <rPr>
        <b/>
        <sz val="8"/>
        <rFont val="Arial"/>
        <family val="2"/>
      </rPr>
      <t>OUTROS ELEMENTOS</t>
    </r>
  </si>
  <si>
    <r>
      <rPr>
        <sz val="8"/>
        <rFont val="Arial MT"/>
        <family val="2"/>
      </rPr>
      <t>Alizar em argamassa</t>
    </r>
  </si>
  <si>
    <r>
      <rPr>
        <sz val="8"/>
        <rFont val="Arial MT"/>
        <family val="2"/>
      </rPr>
      <t>Armario de embutir c/ espelho p/ lavatorio</t>
    </r>
  </si>
  <si>
    <r>
      <rPr>
        <sz val="8"/>
        <rFont val="Arial MT"/>
        <family val="2"/>
      </rPr>
      <t>Armário em MDF (c/ gavetas/prateleiras e portas)</t>
    </r>
  </si>
  <si>
    <r>
      <rPr>
        <sz val="8"/>
        <rFont val="Arial MT"/>
        <family val="2"/>
      </rPr>
      <t>Armario externo plast. c/ espelho p/ lavatorio</t>
    </r>
  </si>
  <si>
    <r>
      <rPr>
        <sz val="8"/>
        <rFont val="Arial MT"/>
        <family val="2"/>
      </rPr>
      <t>Cabo de aço 1/4"</t>
    </r>
  </si>
  <si>
    <r>
      <rPr>
        <sz val="8"/>
        <rFont val="Arial MT"/>
        <family val="2"/>
      </rPr>
      <t>Caixa p/ ar condicionado</t>
    </r>
  </si>
  <si>
    <r>
      <rPr>
        <sz val="8"/>
        <rFont val="Arial MT"/>
        <family val="2"/>
      </rPr>
      <t>Espelho de cristal (0,40x0,60m) com moldura em alumínio</t>
    </r>
  </si>
  <si>
    <r>
      <rPr>
        <sz val="8"/>
        <rFont val="Arial MT"/>
        <family val="2"/>
      </rPr>
      <t>Exaustor d=40cm</t>
    </r>
  </si>
  <si>
    <r>
      <rPr>
        <sz val="8"/>
        <rFont val="Arial MT"/>
        <family val="2"/>
      </rPr>
      <t>Exaustor eólico 24"</t>
    </r>
  </si>
  <si>
    <r>
      <rPr>
        <sz val="8"/>
        <rFont val="Arial MT"/>
        <family val="2"/>
      </rPr>
      <t>Guarda-corpo em mad. lei envernizado h=1,0m</t>
    </r>
  </si>
  <si>
    <r>
      <rPr>
        <sz val="8"/>
        <rFont val="Arial MT"/>
        <family val="2"/>
      </rPr>
      <t>Lixeira em madeira c/ estrutura tubular em aço</t>
    </r>
  </si>
  <si>
    <r>
      <rPr>
        <sz val="8"/>
        <rFont val="Arial MT"/>
        <family val="2"/>
      </rPr>
      <t>Lixeira em tela moeda</t>
    </r>
  </si>
  <si>
    <r>
      <rPr>
        <sz val="8"/>
        <rFont val="Arial MT"/>
        <family val="2"/>
      </rPr>
      <t>Moldura em madeira de lei p/ caixa de ar condicionado</t>
    </r>
  </si>
  <si>
    <r>
      <rPr>
        <sz val="8"/>
        <rFont val="Arial MT"/>
        <family val="2"/>
      </rPr>
      <t>Película G5 - Aplicada</t>
    </r>
  </si>
  <si>
    <r>
      <rPr>
        <sz val="8"/>
        <rFont val="Arial MT"/>
        <family val="2"/>
      </rPr>
      <t>Perfil em aluminio - U (1,0x3,50x1,0cm)</t>
    </r>
  </si>
  <si>
    <r>
      <rPr>
        <sz val="8"/>
        <rFont val="Arial MT"/>
        <family val="2"/>
      </rPr>
      <t>Tampo em granito verde Ubatuba</t>
    </r>
  </si>
  <si>
    <r>
      <rPr>
        <sz val="8"/>
        <rFont val="Arial MT"/>
        <family val="2"/>
      </rPr>
      <t>Tampo em marmore branco e=2cm</t>
    </r>
  </si>
  <si>
    <r>
      <rPr>
        <sz val="8"/>
        <rFont val="Arial MT"/>
        <family val="2"/>
      </rPr>
      <t>Tela de nylon</t>
    </r>
  </si>
  <si>
    <r>
      <rPr>
        <sz val="8"/>
        <rFont val="Arial MT"/>
        <family val="2"/>
      </rPr>
      <t>Ventilador de teto</t>
    </r>
  </si>
  <si>
    <r>
      <rPr>
        <b/>
        <sz val="8"/>
        <rFont val="Arial"/>
        <family val="2"/>
      </rPr>
      <t>URBANIZAÇÃO:</t>
    </r>
  </si>
  <si>
    <r>
      <rPr>
        <sz val="8"/>
        <rFont val="Arial MT"/>
        <family val="2"/>
      </rPr>
      <t>Argamassa p/rejuntamento de blokret (1:7)</t>
    </r>
  </si>
  <si>
    <r>
      <rPr>
        <sz val="8"/>
        <rFont val="Arial MT"/>
        <family val="2"/>
      </rPr>
      <t>Bloco de concreto intertravado e=8cm (incl. colchao de areia e rejuntamento)</t>
    </r>
  </si>
  <si>
    <r>
      <rPr>
        <sz val="8"/>
        <rFont val="Arial MT"/>
        <family val="2"/>
      </rPr>
      <t>Bloco de concreto intertravado pigmentado (incl. colchão de areia e rejuntamento)</t>
    </r>
  </si>
  <si>
    <r>
      <rPr>
        <sz val="8"/>
        <rFont val="Arial MT"/>
        <family val="2"/>
      </rPr>
      <t>Blokret sextavado e= 6cm (incl. colchao de areia e rejuntamento)</t>
    </r>
  </si>
  <si>
    <r>
      <rPr>
        <sz val="8"/>
        <rFont val="Arial MT"/>
        <family val="2"/>
      </rPr>
      <t>Blokret sextavado e= 8cm (incl. colchao de areia e rejuntamento)</t>
    </r>
  </si>
  <si>
    <r>
      <rPr>
        <sz val="8"/>
        <rFont val="Arial MT"/>
        <family val="2"/>
      </rPr>
      <t>Blokret sextavado e=10cm (incl. colchao de areia e rejuntamento)</t>
    </r>
  </si>
  <si>
    <r>
      <rPr>
        <sz val="8"/>
        <rFont val="Arial MT"/>
        <family val="2"/>
      </rPr>
      <t>Cerca c/ mourão em concreto e tela de arame galvanizado h=2,0m</t>
    </r>
  </si>
  <si>
    <r>
      <rPr>
        <sz val="8"/>
        <rFont val="Arial MT"/>
        <family val="2"/>
      </rPr>
      <t>Cerca em mouroes conc./arame farpado(10 fiadas, esp=2,5m, h=2,0m)</t>
    </r>
  </si>
  <si>
    <r>
      <rPr>
        <sz val="8"/>
        <rFont val="Arial MT"/>
        <family val="2"/>
      </rPr>
      <t>Colchão de areia e=20 cm</t>
    </r>
  </si>
  <si>
    <r>
      <rPr>
        <sz val="8"/>
        <rFont val="Arial MT"/>
        <family val="2"/>
      </rPr>
      <t>Mastro em fo.go. sobre base de concreto-3 un</t>
    </r>
  </si>
  <si>
    <r>
      <rPr>
        <sz val="8"/>
        <rFont val="Arial MT"/>
        <family val="2"/>
      </rPr>
      <t>Meio-fio em concreto nas dimensões 0,15m x 0,12m- c/ lâmina d'água</t>
    </r>
  </si>
  <si>
    <r>
      <rPr>
        <sz val="8"/>
        <rFont val="Arial MT"/>
        <family val="2"/>
      </rPr>
      <t>Meio-fio em concreto nas dimensões 0,15mx0,12m  sem lâmina d'água</t>
    </r>
  </si>
  <si>
    <r>
      <rPr>
        <sz val="8"/>
        <rFont val="Arial MT"/>
        <family val="2"/>
      </rPr>
      <t>Meio-fio em concreto nas dimensões 0,30m x 0,12m - com lâmina d'água</t>
    </r>
  </si>
  <si>
    <r>
      <rPr>
        <sz val="8"/>
        <rFont val="Arial MT"/>
        <family val="2"/>
      </rPr>
      <t>Meio-fio em concreto nas dimensões 0,30m x 0,12m - sem lâmina d'água</t>
    </r>
  </si>
  <si>
    <r>
      <rPr>
        <sz val="8"/>
        <rFont val="Arial MT"/>
        <family val="2"/>
      </rPr>
      <t>Mureta em alvenaria,rebocada e pintada 2 faces(h=1.0m)</t>
    </r>
  </si>
  <si>
    <r>
      <rPr>
        <sz val="8"/>
        <rFont val="Arial MT"/>
        <family val="2"/>
      </rPr>
      <t>Muro em alvenaria,rebocado e pintado 2 faces(h=2.0m)</t>
    </r>
  </si>
  <si>
    <r>
      <rPr>
        <sz val="8"/>
        <rFont val="Arial MT"/>
        <family val="2"/>
      </rPr>
      <t>Muro em alvenaria,rebocado e pintado 2 faces(h=2.50m)</t>
    </r>
  </si>
  <si>
    <r>
      <rPr>
        <sz val="8"/>
        <rFont val="Arial MT"/>
        <family val="2"/>
      </rPr>
      <t>Pedra portuguesa (incl.colchao de areia e rejuntamento)</t>
    </r>
  </si>
  <si>
    <r>
      <rPr>
        <sz val="8"/>
        <rFont val="Arial MT"/>
        <family val="2"/>
      </rPr>
      <t>Plantio de grama (incl. terra preta)</t>
    </r>
  </si>
  <si>
    <r>
      <rPr>
        <sz val="8"/>
        <rFont val="Arial MT"/>
        <family val="2"/>
      </rPr>
      <t>Reassentamento de blokret (incl. areia e rejuntamento)</t>
    </r>
  </si>
  <si>
    <r>
      <rPr>
        <sz val="8"/>
        <rFont val="Arial MT"/>
        <family val="2"/>
      </rPr>
      <t>Sarjeta em concreto simples</t>
    </r>
  </si>
  <si>
    <r>
      <rPr>
        <sz val="8"/>
        <rFont val="Arial MT"/>
        <family val="2"/>
      </rPr>
      <t>Seixo com espalhamento</t>
    </r>
  </si>
  <si>
    <r>
      <rPr>
        <sz val="8"/>
        <rFont val="Arial MT"/>
        <family val="2"/>
      </rPr>
      <t>Totem em concreto armado</t>
    </r>
  </si>
  <si>
    <r>
      <rPr>
        <b/>
        <sz val="8"/>
        <rFont val="Arial"/>
        <family val="2"/>
      </rPr>
      <t>LIMPEZA FINAL:</t>
    </r>
  </si>
  <si>
    <r>
      <rPr>
        <sz val="8"/>
        <rFont val="Arial MT"/>
        <family val="2"/>
      </rPr>
      <t>Calafetação de vidros</t>
    </r>
  </si>
  <si>
    <r>
      <rPr>
        <sz val="8"/>
        <rFont val="Arial MT"/>
        <family val="2"/>
      </rPr>
      <t>Limpeza (c/ maq.) + enceramento de piso de alta resistência</t>
    </r>
  </si>
  <si>
    <r>
      <rPr>
        <sz val="8"/>
        <rFont val="Arial MT"/>
        <family val="2"/>
      </rPr>
      <t>Limpeza de calhas (0,4x0,3m)</t>
    </r>
  </si>
  <si>
    <r>
      <rPr>
        <sz val="8"/>
        <rFont val="Arial MT"/>
        <family val="2"/>
      </rPr>
      <t>Limpeza de canaletas (0.30x0.30m)</t>
    </r>
  </si>
  <si>
    <r>
      <rPr>
        <sz val="8"/>
        <rFont val="Arial MT"/>
        <family val="2"/>
      </rPr>
      <t>Limpeza de pisos ceramicos ou pastilha</t>
    </r>
  </si>
  <si>
    <r>
      <rPr>
        <sz val="8"/>
        <rFont val="Arial MT"/>
        <family val="2"/>
      </rPr>
      <t>Limpeza geral e entrega da obra</t>
    </r>
  </si>
  <si>
    <r>
      <rPr>
        <sz val="8"/>
        <rFont val="Arial MT"/>
        <family val="2"/>
      </rPr>
      <t>Raspagem, calafet. e enceramento de pisos em madeira</t>
    </r>
  </si>
  <si>
    <r>
      <rPr>
        <sz val="8"/>
        <rFont val="Arial MT"/>
        <family val="2"/>
      </rPr>
      <t>Rejuntamento de revestimento/piso ceramico c/ cimento branco</t>
    </r>
  </si>
  <si>
    <r>
      <rPr>
        <sz val="8"/>
        <rFont val="Arial MT"/>
        <family val="2"/>
      </rPr>
      <t>Resina p/ piso em korodur</t>
    </r>
  </si>
  <si>
    <t xml:space="preserve"> REFORMA E AMPLIAÇÃO DA QUADRA DA EMEF MARIA DAS GRAÇAS</t>
  </si>
  <si>
    <t>referente a demolição de concreto simples</t>
  </si>
  <si>
    <t>referente a demolição de alvenaria</t>
  </si>
  <si>
    <t>volume</t>
  </si>
  <si>
    <t>área</t>
  </si>
  <si>
    <t xml:space="preserve">altura </t>
  </si>
  <si>
    <t>empolamento</t>
  </si>
  <si>
    <t>M²</t>
  </si>
  <si>
    <t>ÁREA AMPLIADA</t>
  </si>
  <si>
    <t>1.3</t>
  </si>
  <si>
    <t>REMOÇÃO DE PINTURA COM ESCOVA DE AÇO</t>
  </si>
  <si>
    <t xml:space="preserve">LIMPEZA GERAL PARA ENTREGA DE OBRA </t>
  </si>
  <si>
    <t>UNI</t>
  </si>
  <si>
    <t>REFORMA</t>
  </si>
  <si>
    <t>1.1.1</t>
  </si>
  <si>
    <t>1.1.2</t>
  </si>
  <si>
    <t>1.2.1</t>
  </si>
  <si>
    <t>1.2.2</t>
  </si>
  <si>
    <t>1.2.3</t>
  </si>
  <si>
    <t>1.2.4</t>
  </si>
  <si>
    <t>1.2.5</t>
  </si>
  <si>
    <t>1.3.1</t>
  </si>
  <si>
    <t>1.3.2</t>
  </si>
  <si>
    <t>1.3.3</t>
  </si>
  <si>
    <t>1.3.4</t>
  </si>
  <si>
    <t>1.3.5</t>
  </si>
  <si>
    <t>1.4</t>
  </si>
  <si>
    <t>1.4.1</t>
  </si>
  <si>
    <t>1.4.2</t>
  </si>
  <si>
    <t>1.4.3</t>
  </si>
  <si>
    <t>1.4.4</t>
  </si>
  <si>
    <t>1.5</t>
  </si>
  <si>
    <t>1.5.1</t>
  </si>
  <si>
    <t>1.5.2</t>
  </si>
  <si>
    <t>2.1.1</t>
  </si>
  <si>
    <t>2.1.2</t>
  </si>
  <si>
    <t>2.1.3</t>
  </si>
  <si>
    <t>2.1.4</t>
  </si>
  <si>
    <t>2.2.1</t>
  </si>
  <si>
    <t>2.2.2</t>
  </si>
  <si>
    <t>2.2.3</t>
  </si>
  <si>
    <t>2.2.4</t>
  </si>
  <si>
    <t>2.2.5</t>
  </si>
  <si>
    <t>2.2.6</t>
  </si>
  <si>
    <t>2.3.1</t>
  </si>
  <si>
    <t>2.3.2</t>
  </si>
  <si>
    <t>2.3.3</t>
  </si>
  <si>
    <t>2.3.4</t>
  </si>
  <si>
    <t>2.4.1</t>
  </si>
  <si>
    <t>2.4.2</t>
  </si>
  <si>
    <t>2.4.3</t>
  </si>
  <si>
    <t>2.4.4</t>
  </si>
  <si>
    <t>2.5.1</t>
  </si>
  <si>
    <t>2.5.2</t>
  </si>
  <si>
    <t>2.5.3</t>
  </si>
  <si>
    <t>2.5.4</t>
  </si>
  <si>
    <t>2.5.5</t>
  </si>
  <si>
    <t>2.5.6</t>
  </si>
  <si>
    <t>2.5.7</t>
  </si>
  <si>
    <t>2.5.8</t>
  </si>
  <si>
    <t>2.6</t>
  </si>
  <si>
    <t>2.6.1</t>
  </si>
  <si>
    <t>2.6.2</t>
  </si>
  <si>
    <t>2.6.3</t>
  </si>
  <si>
    <t>2.6.4</t>
  </si>
  <si>
    <t>2.6.5</t>
  </si>
  <si>
    <t>2.6.6</t>
  </si>
  <si>
    <t>2.6.7</t>
  </si>
  <si>
    <t>2.6.8</t>
  </si>
  <si>
    <t>2.6.9</t>
  </si>
  <si>
    <t>2.6.10</t>
  </si>
  <si>
    <t>2.6.11</t>
  </si>
  <si>
    <t>2.6.12</t>
  </si>
  <si>
    <t>2.7</t>
  </si>
  <si>
    <t>2.7.1</t>
  </si>
  <si>
    <t>2.7.2</t>
  </si>
  <si>
    <t>2.7.3</t>
  </si>
  <si>
    <t>2.7.4</t>
  </si>
  <si>
    <t>2.7.5</t>
  </si>
  <si>
    <t>2.7.6</t>
  </si>
  <si>
    <t>2.7.7</t>
  </si>
  <si>
    <t>2.7.8</t>
  </si>
  <si>
    <t>2.7.9</t>
  </si>
  <si>
    <t>2.7.10</t>
  </si>
  <si>
    <t>2.7.11</t>
  </si>
  <si>
    <t>2.7.12</t>
  </si>
  <si>
    <t>2.7.13</t>
  </si>
  <si>
    <t>2.7.14</t>
  </si>
  <si>
    <t>2.7.15</t>
  </si>
  <si>
    <t>2.7.16</t>
  </si>
  <si>
    <t>2.8</t>
  </si>
  <si>
    <t>2.8.1</t>
  </si>
  <si>
    <t>2.8.2</t>
  </si>
  <si>
    <t>2.8.3</t>
  </si>
  <si>
    <t>2.8.4</t>
  </si>
  <si>
    <t>2.8.5</t>
  </si>
  <si>
    <t>2.9</t>
  </si>
  <si>
    <t>2.9.1</t>
  </si>
  <si>
    <t>2.9.2</t>
  </si>
  <si>
    <t>2.9.3</t>
  </si>
  <si>
    <t>2.9.4</t>
  </si>
  <si>
    <t>2.9.5</t>
  </si>
  <si>
    <t>2.9.6</t>
  </si>
  <si>
    <t>2.9.7</t>
  </si>
  <si>
    <t>2.9.8</t>
  </si>
  <si>
    <t>2.10</t>
  </si>
  <si>
    <t>2.10.1</t>
  </si>
  <si>
    <t>2.10.2</t>
  </si>
  <si>
    <t>2.10.3</t>
  </si>
  <si>
    <t>2.10.4</t>
  </si>
  <si>
    <t>2.10.5</t>
  </si>
  <si>
    <t>2.10.6</t>
  </si>
  <si>
    <t>2.10.7</t>
  </si>
  <si>
    <t>2.10.8</t>
  </si>
  <si>
    <t>2.10.9</t>
  </si>
  <si>
    <t>2.10.10</t>
  </si>
  <si>
    <t>2.10.11</t>
  </si>
  <si>
    <t>2.10.12</t>
  </si>
  <si>
    <t>2.10.13</t>
  </si>
  <si>
    <t>2.10.14</t>
  </si>
  <si>
    <t>2.11</t>
  </si>
  <si>
    <t>2.11.1</t>
  </si>
  <si>
    <t>2.11.2</t>
  </si>
  <si>
    <t>2.11.3</t>
  </si>
  <si>
    <t>2.11.4</t>
  </si>
  <si>
    <t>2.11.5</t>
  </si>
  <si>
    <t>2.11.6</t>
  </si>
  <si>
    <t>2.11.7</t>
  </si>
  <si>
    <t>2.11.8</t>
  </si>
  <si>
    <t>2.11.9</t>
  </si>
  <si>
    <t>2.11.10</t>
  </si>
  <si>
    <t>2.11.11</t>
  </si>
  <si>
    <t>2.11.12</t>
  </si>
  <si>
    <t>2.11.13</t>
  </si>
  <si>
    <t>CURVA ABC</t>
  </si>
  <si>
    <t>ACUMULADO</t>
  </si>
  <si>
    <t>CLASSIFICAÇÃO</t>
  </si>
  <si>
    <t>PESO</t>
  </si>
  <si>
    <t>A</t>
  </si>
  <si>
    <t>B</t>
  </si>
  <si>
    <t xml:space="preserve">C </t>
  </si>
  <si>
    <r>
      <rPr>
        <b/>
        <sz val="11"/>
        <rFont val="Calibri"/>
        <family val="2"/>
        <scheme val="minor"/>
      </rPr>
      <t xml:space="preserve">Atualizado e revisado por : </t>
    </r>
    <r>
      <rPr>
        <sz val="11"/>
        <rFont val="Calibri"/>
        <family val="2"/>
        <scheme val="minor"/>
      </rPr>
      <t>Larissa Costa Magalhães Bras</t>
    </r>
  </si>
  <si>
    <t>1.1.3</t>
  </si>
  <si>
    <t>ADMINISTRAÇÃO LOCAL DE OBRA</t>
  </si>
  <si>
    <t>PLANILHA ORÇAMENTÁRIA -QUANTITATIVA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</si>
  <si>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</si>
  <si>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</si>
  <si>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</si>
  <si>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</si>
  <si>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</si>
  <si>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</si>
  <si>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</si>
  <si>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</si>
  <si>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</si>
  <si>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</si>
  <si>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</si>
  <si>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</si>
  <si>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</si>
  <si>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</si>
  <si>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</si>
  <si>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</si>
  <si>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</si>
  <si>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</si>
  <si>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</si>
  <si>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</si>
  <si>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</si>
  <si>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</si>
  <si>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</si>
  <si>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</si>
  <si>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</si>
  <si>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</si>
  <si>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</si>
  <si>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</si>
  <si>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</si>
  <si>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</si>
  <si>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</si>
  <si>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</si>
  <si>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</si>
  <si>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</si>
  <si>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</si>
  <si>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</si>
  <si>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</si>
  <si>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</si>
  <si>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</si>
  <si>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</si>
  <si>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</si>
  <si>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</si>
  <si>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</si>
  <si>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</si>
  <si>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</si>
  <si>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</si>
  <si>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</si>
  <si>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</si>
  <si>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</si>
  <si>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</si>
  <si>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</si>
  <si>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</si>
  <si>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</si>
  <si>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</si>
  <si>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</si>
  <si>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</si>
  <si>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</si>
  <si>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</si>
  <si>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</si>
  <si>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</si>
  <si>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</si>
  <si>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</si>
  <si>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</si>
  <si>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</si>
  <si>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</si>
  <si>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</si>
  <si>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</si>
  <si>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</si>
  <si>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</si>
  <si>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</si>
  <si>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</si>
  <si>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</si>
  <si>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</si>
  <si>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</si>
  <si>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</si>
  <si>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</si>
  <si>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</si>
  <si>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</si>
  <si>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</si>
  <si>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</si>
  <si>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</si>
  <si>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</si>
  <si>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</si>
  <si>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</si>
  <si>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</si>
  <si>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</si>
  <si>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</si>
  <si>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</si>
  <si>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</si>
  <si>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</si>
  <si>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</si>
  <si>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</si>
  <si>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</si>
  <si>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</si>
  <si>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</si>
  <si>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</si>
  <si>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</si>
  <si>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</si>
  <si>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</si>
  <si>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</si>
  <si>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</si>
  <si>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</si>
  <si>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</si>
  <si>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</si>
  <si>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</si>
  <si>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</si>
  <si>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</si>
  <si>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</si>
  <si>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</si>
  <si>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</si>
  <si>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</si>
  <si>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</si>
  <si>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</si>
  <si>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</si>
  <si>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</si>
  <si>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</si>
  <si>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</si>
  <si>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</si>
  <si>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</si>
  <si>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</si>
  <si>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</si>
  <si>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</si>
  <si>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</si>
  <si>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</si>
  <si>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</si>
  <si>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</si>
  <si>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</si>
  <si>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</si>
  <si>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</si>
  <si>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</si>
  <si>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</si>
  <si>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</si>
  <si>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</si>
  <si>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</si>
  <si>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</si>
  <si>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</si>
  <si>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</si>
  <si>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</si>
  <si>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</si>
  <si>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</si>
  <si>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</si>
  <si>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</si>
  <si>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</si>
  <si>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</si>
  <si>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</si>
  <si>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</si>
  <si>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</si>
  <si>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</si>
  <si>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</si>
  <si>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</si>
  <si>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</si>
  <si>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</si>
  <si>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</si>
  <si>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</si>
  <si>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</si>
  <si>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</si>
  <si>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</si>
  <si>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</si>
  <si>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</si>
  <si>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</si>
  <si>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</si>
  <si>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</si>
  <si>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</si>
  <si>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</si>
  <si>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</si>
  <si>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</si>
  <si>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</si>
  <si>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</si>
  <si>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</si>
  <si>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</si>
  <si>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</si>
  <si>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</si>
  <si>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</si>
  <si>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</si>
  <si>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</si>
  <si>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</si>
  <si>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</si>
  <si>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</si>
  <si>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</si>
  <si>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</si>
  <si>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</si>
  <si>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</si>
  <si>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</si>
  <si>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</si>
  <si>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</si>
  <si>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</si>
  <si>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</si>
  <si>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</si>
  <si>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</si>
  <si>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</si>
  <si>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</si>
  <si>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</si>
  <si>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</si>
  <si>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</si>
  <si>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</si>
  <si>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</si>
  <si>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</si>
  <si>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</si>
  <si>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</si>
  <si>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</si>
  <si>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</si>
  <si>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</si>
  <si>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</si>
  <si>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</si>
  <si>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</si>
  <si>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</si>
  <si>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</si>
  <si>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</si>
  <si>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</si>
  <si>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</si>
  <si>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</si>
  <si>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</si>
  <si>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</si>
  <si>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</si>
  <si>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</si>
  <si>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</si>
  <si>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</si>
  <si>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</si>
  <si>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</si>
  <si>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</si>
  <si>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</si>
  <si>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</si>
  <si>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</si>
  <si>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</si>
  <si>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</si>
  <si>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</si>
  <si>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</si>
  <si>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</si>
  <si>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</si>
  <si>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</si>
  <si>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</si>
  <si>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</si>
  <si>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</si>
  <si>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</si>
  <si>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</si>
  <si>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</si>
  <si>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</si>
  <si>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</si>
  <si>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</si>
  <si>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</si>
  <si>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</si>
  <si>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</si>
  <si>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</si>
  <si>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</si>
  <si>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</si>
  <si>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</si>
  <si>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</si>
  <si>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</si>
  <si>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</si>
  <si>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</si>
  <si>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</si>
  <si>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</si>
  <si>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</si>
  <si>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</si>
  <si>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</si>
  <si>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</si>
  <si>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</si>
  <si>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</si>
  <si>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</si>
  <si>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</si>
  <si>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</si>
  <si>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</si>
  <si>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</si>
  <si>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</si>
  <si>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</si>
  <si>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</si>
  <si>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</si>
  <si>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</si>
  <si>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</si>
  <si>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</si>
  <si>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</si>
  <si>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</si>
  <si>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</si>
  <si>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</si>
  <si>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</si>
  <si>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</si>
  <si>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</si>
  <si>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</si>
  <si>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</si>
  <si>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</si>
  <si>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</si>
  <si>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</si>
  <si>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</si>
  <si>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</si>
  <si>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</si>
  <si>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</si>
  <si>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</si>
  <si>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</si>
  <si>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</si>
  <si>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</si>
  <si>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</si>
  <si>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</si>
  <si>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</si>
  <si>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</si>
  <si>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</si>
  <si>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</si>
  <si>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</si>
  <si>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</si>
  <si>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</si>
  <si>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</si>
  <si>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</si>
  <si>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</si>
  <si>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</si>
  <si>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</si>
  <si>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</si>
  <si>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</si>
  <si>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</si>
  <si>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</si>
  <si>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</si>
  <si>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</si>
  <si>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</si>
  <si>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</si>
  <si>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</si>
  <si>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</si>
  <si>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</si>
  <si>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</si>
  <si>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</si>
  <si>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</si>
  <si>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</si>
  <si>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</si>
  <si>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</si>
  <si>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</si>
  <si>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</si>
  <si>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</si>
  <si>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</si>
  <si>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</si>
  <si>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</si>
  <si>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</si>
  <si>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</si>
  <si>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</si>
  <si>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</si>
  <si>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</si>
  <si>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</si>
  <si>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</si>
  <si>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</si>
  <si>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</si>
  <si>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</si>
  <si>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</si>
  <si>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</si>
  <si>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</si>
  <si>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</si>
  <si>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</si>
  <si>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</si>
  <si>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</si>
  <si>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</si>
  <si>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</si>
  <si>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</si>
  <si>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</si>
  <si>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</si>
  <si>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</si>
  <si>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</si>
  <si>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</si>
  <si>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</si>
  <si>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</si>
  <si>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</si>
  <si>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</si>
  <si>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</si>
  <si>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</si>
  <si>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</si>
  <si>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</si>
  <si>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</si>
  <si>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</si>
  <si>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</si>
  <si>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</si>
  <si>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</si>
  <si>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</si>
  <si>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</si>
  <si>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</si>
  <si>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</si>
  <si>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</si>
  <si>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</si>
  <si>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</si>
  <si>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</si>
  <si>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</si>
  <si>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</si>
  <si>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</si>
  <si>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</si>
  <si>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</si>
  <si>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</si>
  <si>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</si>
  <si>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</si>
  <si>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</si>
  <si>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</si>
  <si>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</si>
  <si>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</si>
  <si>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</si>
  <si>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</si>
  <si>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</si>
  <si>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</si>
  <si>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</si>
  <si>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</si>
  <si>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</si>
  <si>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</si>
  <si>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</si>
  <si>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</si>
  <si>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</si>
  <si>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</si>
  <si>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</si>
  <si>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</si>
  <si>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</si>
  <si>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</si>
  <si>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</si>
  <si>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</si>
  <si>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</si>
  <si>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</si>
  <si>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</si>
  <si>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</si>
  <si>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</si>
  <si>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</si>
  <si>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</si>
  <si>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</si>
  <si>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</si>
  <si>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</si>
  <si>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</si>
  <si>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</si>
  <si>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</si>
  <si>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</si>
  <si>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</si>
  <si>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</si>
  <si>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</si>
  <si>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</si>
  <si>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</si>
  <si>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</si>
  <si>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</si>
  <si>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</si>
  <si>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</si>
  <si>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</si>
  <si>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</si>
  <si>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</si>
  <si>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</si>
  <si>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</si>
  <si>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</si>
  <si>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</si>
  <si>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</si>
  <si>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</si>
  <si>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</si>
  <si>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</si>
  <si>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</si>
  <si>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</si>
  <si>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</si>
  <si>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</si>
  <si>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</si>
  <si>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</si>
  <si>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</si>
  <si>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</si>
  <si>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</si>
  <si>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</si>
  <si>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</si>
  <si>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</si>
  <si>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</si>
  <si>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</si>
  <si>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</si>
  <si>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</si>
  <si>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</si>
  <si>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</si>
  <si>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</si>
  <si>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</si>
  <si>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</si>
  <si>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</si>
  <si>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</si>
  <si>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</si>
  <si>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</si>
  <si>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</si>
  <si>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</si>
  <si>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</si>
  <si>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</si>
  <si>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</si>
  <si>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</si>
  <si>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</si>
  <si>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</si>
  <si>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</si>
  <si>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</si>
  <si>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</si>
  <si>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</si>
  <si>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</si>
  <si>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</si>
  <si>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</si>
  <si>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</si>
  <si>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</si>
  <si>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</si>
  <si>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</si>
  <si>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</si>
  <si>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</si>
  <si>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</si>
  <si>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</si>
  <si>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</si>
  <si>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</si>
  <si>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</si>
  <si>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</si>
  <si>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</si>
  <si>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</si>
  <si>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</si>
  <si>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</si>
  <si>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</si>
  <si>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</si>
  <si>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</si>
  <si>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</si>
  <si>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</si>
  <si>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</si>
  <si>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</si>
  <si>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</si>
  <si>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</si>
  <si>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</si>
  <si>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</si>
  <si>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</si>
  <si>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</si>
  <si>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</si>
  <si>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</si>
  <si>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</si>
  <si>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</si>
  <si>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</si>
  <si>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</si>
  <si>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</si>
  <si>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</si>
  <si>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</si>
  <si>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</si>
  <si>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</si>
  <si>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</si>
  <si>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</si>
  <si>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</si>
  <si>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</si>
  <si>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</si>
  <si>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</si>
  <si>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</si>
  <si>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</si>
  <si>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</si>
  <si>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</si>
  <si>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</si>
  <si>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</si>
  <si>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</si>
  <si>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</si>
  <si>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</si>
  <si>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</si>
  <si>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</si>
  <si>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</si>
  <si>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</si>
  <si>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</si>
  <si>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</si>
  <si>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</si>
  <si>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</si>
  <si>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</si>
  <si>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</si>
  <si>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</si>
  <si>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</si>
  <si>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</si>
  <si>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</si>
  <si>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</si>
  <si>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</si>
  <si>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</si>
  <si>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</si>
  <si>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</si>
  <si>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</si>
  <si>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</si>
  <si>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</si>
  <si>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</si>
  <si>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</si>
  <si>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</si>
  <si>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</si>
  <si>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</si>
  <si>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</si>
  <si>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</si>
  <si>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</si>
  <si>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</si>
  <si>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</si>
  <si>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</si>
  <si>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</si>
  <si>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</si>
  <si>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</si>
  <si>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</si>
  <si>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</si>
  <si>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</si>
  <si>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</si>
  <si>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</si>
  <si>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</si>
  <si>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</si>
  <si>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</si>
  <si>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</si>
  <si>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</si>
  <si>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</si>
  <si>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</si>
  <si>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</si>
  <si>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</si>
  <si>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</si>
  <si>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</si>
  <si>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</si>
  <si>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</si>
  <si>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</si>
  <si>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</si>
  <si>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</si>
  <si>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</si>
  <si>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</si>
  <si>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</si>
  <si>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</si>
  <si>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</si>
  <si>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</si>
  <si>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</si>
  <si>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</si>
  <si>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</si>
  <si>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</si>
  <si>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</si>
  <si>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</si>
  <si>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</si>
  <si>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</si>
  <si>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</si>
  <si>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</si>
  <si>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JANELA MAXIMO-AR, ACO GALVANIZADO PINT. ANTICORROSIVA, COM BATENTE/REQUADRO DE 6 A 14 CM, SEM VIDRO, COM GRADE, 1 FL, 60  X 80 CM (A X L)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</si>
  <si>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</si>
  <si>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</si>
  <si>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</si>
  <si>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</si>
  <si>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</si>
  <si>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</si>
  <si>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</si>
  <si>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</si>
  <si>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</si>
  <si>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</si>
  <si>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</si>
  <si>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</si>
  <si>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</si>
  <si>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</si>
  <si>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</si>
  <si>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</si>
  <si>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</si>
  <si>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</si>
  <si>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</si>
  <si>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</si>
  <si>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</si>
  <si>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</si>
  <si>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</si>
  <si>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</si>
  <si>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</si>
  <si>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</si>
  <si>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</si>
  <si>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</si>
  <si>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PERFIL EM ALUMINIO, FORMATO U, ABAS IGUAIS, LARGURA DE 12,70  MM (1/2 POL), ESPESSURA 1,58 MM (1/16 POL) E PESO LINEAR DE APROXIMADAMENTE 0,149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</si>
  <si>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</si>
  <si>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</si>
  <si>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</si>
  <si>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</si>
  <si>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</si>
  <si>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</si>
  <si>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 GIRO, EM MADEIRA MACICA (ANGELIM OU EQUIVALENTE REGIONAL), QUALQUER DESENHO (VERTICAL/DIAGONAL/HORIZ.), E = *3,5* CM, DIMENSOES  2,10 X 0,70 (SOMENTE FOLHA DE PORTA, ACABAMENTO NATURAL)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</si>
  <si>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</si>
  <si>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</si>
  <si>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SAPATA DE PVC ADITIVADO NERVURADO D = 6 POLEGADAS                                                                                                                                                                                                                                                                                                                                                                                                                                                         </t>
  </si>
  <si>
    <t xml:space="preserve">SAPATA DE PVC ADITIVADO NERVURADO D = 8 POLEGADAS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</si>
  <si>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</si>
  <si>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</si>
  <si>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</si>
  <si>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</si>
  <si>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</si>
  <si>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</si>
  <si>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</si>
  <si>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</si>
  <si>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</si>
  <si>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</si>
  <si>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</si>
  <si>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</si>
  <si>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</si>
  <si>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</si>
  <si>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</si>
  <si>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</si>
  <si>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</si>
  <si>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</si>
  <si>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</si>
  <si>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</si>
  <si>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AMPLIAÇÃO (GARAGEM+SALAS+CICULAÇÃO+LAVABO+ESCADA)</t>
  </si>
  <si>
    <t xml:space="preserve"> REFORMA E AMPLIAÇÃO SEDE PROCON</t>
  </si>
  <si>
    <t>RUA 05 DE ABRIL, S/Nº 978 - VELHA MARABÁ - MARABÁ ( PA )</t>
  </si>
  <si>
    <t xml:space="preserve">Responsável Técnico: </t>
  </si>
  <si>
    <t>Calha de concreto seção 0,60 x 0,20m, sem grelha de ferro</t>
  </si>
  <si>
    <t>Garagem</t>
  </si>
  <si>
    <t>Paredes externas</t>
  </si>
  <si>
    <t>GARAGEM+SALAS+CICULAÇÃO+LAVABO+ESCADA</t>
  </si>
  <si>
    <t>Térreo</t>
  </si>
  <si>
    <t>1° pav.</t>
  </si>
  <si>
    <t>Paredes internas</t>
  </si>
  <si>
    <t xml:space="preserve">LARGURA M </t>
  </si>
  <si>
    <t>ALTURA M</t>
  </si>
  <si>
    <t xml:space="preserve">PEITORIL M </t>
  </si>
  <si>
    <t>QUANTIDADE</t>
  </si>
  <si>
    <t>ÁREA TOTAL M2</t>
  </si>
  <si>
    <t>PORTAS JÁ EXISTENTES</t>
  </si>
  <si>
    <t>P4</t>
  </si>
  <si>
    <t>P5</t>
  </si>
  <si>
    <t>PORTAS NOVAS</t>
  </si>
  <si>
    <t>PN1</t>
  </si>
  <si>
    <t>PN2</t>
  </si>
  <si>
    <t>PN3</t>
  </si>
  <si>
    <t>JANELAS JÁ EXISTENTES</t>
  </si>
  <si>
    <t>J3</t>
  </si>
  <si>
    <t>J4</t>
  </si>
  <si>
    <t>J5</t>
  </si>
  <si>
    <t>J6</t>
  </si>
  <si>
    <t>J7</t>
  </si>
  <si>
    <t>J8</t>
  </si>
  <si>
    <t>J9</t>
  </si>
  <si>
    <t>JANELAS NOVAS</t>
  </si>
  <si>
    <t>JN1</t>
  </si>
  <si>
    <t>AREA UNIT. M2</t>
  </si>
  <si>
    <t>TOTAL=</t>
  </si>
  <si>
    <t>Circulação</t>
  </si>
  <si>
    <t>Desconto de esquadrias externas</t>
  </si>
  <si>
    <t>Desconto de esquadrias internas</t>
  </si>
  <si>
    <t>Salas+circulação+lavabo</t>
  </si>
  <si>
    <t>Platibanda</t>
  </si>
  <si>
    <t>JANELAS INTERNAS=</t>
  </si>
  <si>
    <t>JANELAS EXTERNAS=</t>
  </si>
  <si>
    <t xml:space="preserve"> PORTAS INTERNAS=</t>
  </si>
  <si>
    <t>PORTAS EXTERNAS=</t>
  </si>
  <si>
    <t>ESQUADRIAS</t>
  </si>
  <si>
    <t>ÁREA M2</t>
  </si>
  <si>
    <t>TOTAL ESQUADRIAS  EXTERNAS=</t>
  </si>
  <si>
    <t>TOTAL ESQUADRIAS  INTERNAS=</t>
  </si>
  <si>
    <t>Desconto de esquadrias novas</t>
  </si>
  <si>
    <t>Lavabo</t>
  </si>
  <si>
    <t>Desconto esquadrias novas</t>
  </si>
  <si>
    <t>Perímetro interno</t>
  </si>
  <si>
    <t>V11</t>
  </si>
  <si>
    <t>V12</t>
  </si>
  <si>
    <t>VE</t>
  </si>
  <si>
    <t xml:space="preserve">Estaca </t>
  </si>
  <si>
    <t>V9</t>
  </si>
  <si>
    <t>V10</t>
  </si>
  <si>
    <t>V13</t>
  </si>
  <si>
    <t>V14</t>
  </si>
  <si>
    <t>V15</t>
  </si>
  <si>
    <t>V16</t>
  </si>
  <si>
    <t>V17</t>
  </si>
  <si>
    <t>Viga superior NV. +355</t>
  </si>
  <si>
    <t>Viga superior NV. +705</t>
  </si>
  <si>
    <t>V5=V6=V7</t>
  </si>
  <si>
    <t>V10=V12=V14</t>
  </si>
  <si>
    <t>V20</t>
  </si>
  <si>
    <t>Escada</t>
  </si>
  <si>
    <t>P8</t>
  </si>
  <si>
    <t>P7</t>
  </si>
  <si>
    <t>P1, P2, P3, P4, P9, P10, P11</t>
  </si>
  <si>
    <t>P6 (Varia)</t>
  </si>
  <si>
    <t>P7 (Varia)</t>
  </si>
  <si>
    <t>NV. +705</t>
  </si>
  <si>
    <t>Quantidade justificada em projeto</t>
  </si>
  <si>
    <t>L1</t>
  </si>
  <si>
    <t>L2</t>
  </si>
  <si>
    <t>L4</t>
  </si>
  <si>
    <t>L5</t>
  </si>
  <si>
    <t>L6</t>
  </si>
  <si>
    <t>L7</t>
  </si>
  <si>
    <t>L8</t>
  </si>
  <si>
    <t>L10</t>
  </si>
  <si>
    <t>L11</t>
  </si>
  <si>
    <t>L12</t>
  </si>
  <si>
    <t>L13</t>
  </si>
  <si>
    <t>L19</t>
  </si>
  <si>
    <t>L20</t>
  </si>
  <si>
    <t>L21</t>
  </si>
  <si>
    <t>L22</t>
  </si>
  <si>
    <t>L14</t>
  </si>
  <si>
    <t>L15</t>
  </si>
  <si>
    <t>L16</t>
  </si>
  <si>
    <t>L17</t>
  </si>
  <si>
    <t>L18</t>
  </si>
  <si>
    <t>L3</t>
  </si>
  <si>
    <t>L9</t>
  </si>
  <si>
    <t>Degraus</t>
  </si>
  <si>
    <t>Rufo em placa de concreto l = 0,34 m, espessura 7 cm</t>
  </si>
  <si>
    <t>Impermeabilização da laje</t>
  </si>
  <si>
    <t>Lajes+rufo+calha</t>
  </si>
  <si>
    <t>Revisão em cobertura com telha de fibrocimento ondulada 6mm</t>
  </si>
  <si>
    <t>Escada externa</t>
  </si>
  <si>
    <t>Térreo (parede escada)</t>
  </si>
  <si>
    <t>Revisão telhado</t>
  </si>
  <si>
    <t>Descida d'água</t>
  </si>
  <si>
    <t>ESQ. EM PAREDE DRY WALL M2 =</t>
  </si>
  <si>
    <t>ESQ. EM PAREDE ALVENARIA M2 =</t>
  </si>
  <si>
    <t>SINAPI - 04/2024</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</si>
  <si>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</si>
  <si>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</si>
  <si>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</si>
  <si>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</si>
  <si>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</si>
  <si>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</si>
  <si>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</si>
  <si>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</si>
  <si>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</si>
  <si>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</si>
  <si>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</si>
  <si>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</si>
  <si>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</si>
  <si>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</si>
  <si>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</si>
  <si>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</si>
  <si>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</si>
  <si>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</si>
  <si>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</si>
  <si>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</si>
  <si>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</si>
  <si>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</si>
  <si>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</si>
  <si>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</si>
  <si>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</si>
  <si>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</si>
  <si>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</si>
  <si>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</si>
  <si>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</si>
  <si>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</si>
  <si>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</si>
  <si>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</si>
  <si>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</si>
  <si>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</si>
  <si>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</si>
  <si>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</si>
  <si>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</si>
  <si>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</si>
  <si>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</si>
  <si>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</si>
  <si>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</si>
  <si>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</si>
  <si>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</si>
  <si>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</si>
  <si>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</si>
  <si>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</si>
  <si>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</si>
  <si>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</si>
  <si>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</si>
  <si>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</si>
  <si>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</si>
  <si>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</si>
  <si>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</si>
  <si>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</si>
  <si>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</si>
  <si>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</si>
  <si>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</si>
  <si>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</si>
  <si>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</si>
  <si>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</si>
  <si>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</si>
  <si>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</si>
  <si>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</si>
  <si>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</si>
  <si>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</si>
  <si>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</si>
  <si>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</si>
  <si>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</si>
  <si>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</si>
  <si>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</si>
  <si>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</si>
  <si>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</si>
  <si>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</si>
  <si>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</si>
  <si>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</si>
  <si>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</si>
  <si>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</si>
  <si>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</si>
  <si>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</si>
  <si>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</si>
  <si>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</si>
  <si>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</si>
  <si>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</si>
  <si>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</si>
  <si>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</si>
  <si>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</si>
  <si>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</si>
  <si>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</si>
  <si>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</si>
  <si>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</si>
  <si>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</si>
  <si>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</si>
  <si>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</si>
  <si>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</si>
  <si>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</si>
  <si>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</si>
  <si>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</si>
  <si>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</si>
  <si>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</si>
  <si>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</si>
  <si>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</si>
  <si>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</si>
  <si>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</si>
  <si>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</si>
  <si>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</si>
  <si>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</si>
  <si>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</si>
  <si>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</si>
  <si>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</si>
  <si>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</si>
  <si>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</si>
  <si>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</si>
  <si>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</si>
  <si>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</si>
  <si>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</si>
  <si>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</si>
  <si>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</si>
  <si>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</si>
  <si>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</si>
  <si>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</si>
  <si>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</si>
  <si>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</si>
  <si>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</si>
  <si>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</si>
  <si>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</si>
  <si>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</si>
  <si>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</si>
  <si>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</si>
  <si>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</si>
  <si>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</si>
  <si>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</si>
  <si>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</si>
  <si>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</si>
  <si>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</si>
  <si>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</si>
  <si>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</si>
  <si>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</si>
  <si>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</si>
  <si>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</si>
  <si>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</si>
  <si>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</si>
  <si>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</si>
  <si>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</si>
  <si>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</si>
  <si>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</si>
  <si>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</si>
  <si>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</si>
  <si>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</si>
  <si>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</si>
  <si>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</si>
  <si>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</si>
  <si>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</si>
  <si>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</si>
  <si>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</si>
  <si>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</si>
  <si>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</si>
  <si>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</si>
  <si>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</si>
  <si>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</si>
  <si>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</si>
  <si>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</si>
  <si>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</si>
  <si>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</si>
  <si>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</si>
  <si>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</si>
  <si>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</si>
  <si>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</si>
  <si>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</si>
  <si>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</si>
  <si>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</si>
  <si>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</si>
  <si>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</si>
  <si>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</si>
  <si>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</si>
  <si>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</si>
  <si>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</si>
  <si>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</si>
  <si>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</si>
  <si>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</si>
  <si>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</si>
  <si>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</si>
  <si>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</si>
  <si>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</si>
  <si>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</si>
  <si>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</si>
  <si>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</si>
  <si>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</si>
  <si>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</si>
  <si>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</si>
  <si>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</si>
  <si>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</si>
  <si>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</si>
  <si>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</si>
  <si>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</si>
  <si>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</si>
  <si>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</si>
  <si>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</si>
  <si>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</si>
  <si>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</si>
  <si>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</si>
  <si>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</si>
  <si>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</si>
  <si>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</si>
  <si>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</si>
  <si>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</si>
  <si>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</si>
  <si>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</si>
  <si>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</si>
  <si>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</si>
  <si>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</si>
  <si>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</si>
  <si>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</si>
  <si>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</si>
  <si>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</si>
  <si>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</si>
  <si>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</si>
  <si>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</si>
  <si>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</si>
  <si>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</si>
  <si>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</si>
  <si>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</si>
  <si>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</si>
  <si>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</si>
  <si>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</si>
  <si>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</si>
  <si>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</si>
  <si>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</si>
  <si>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</si>
  <si>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</si>
  <si>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</si>
  <si>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</si>
  <si>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</si>
  <si>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</si>
  <si>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</si>
  <si>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</si>
  <si>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</si>
  <si>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</si>
  <si>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</si>
  <si>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</si>
  <si>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</si>
  <si>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</si>
  <si>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</si>
  <si>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</si>
  <si>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</si>
  <si>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</si>
  <si>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</si>
  <si>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</si>
  <si>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</si>
  <si>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</si>
  <si>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</si>
  <si>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</si>
  <si>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</si>
  <si>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</si>
  <si>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</si>
  <si>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</si>
  <si>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</si>
  <si>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</si>
  <si>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</si>
  <si>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</si>
  <si>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</si>
  <si>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</si>
  <si>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</si>
  <si>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</si>
  <si>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</si>
  <si>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</si>
  <si>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</si>
  <si>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</si>
  <si>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</si>
  <si>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</si>
  <si>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</si>
  <si>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</si>
  <si>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</si>
  <si>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</si>
  <si>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</si>
  <si>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</si>
  <si>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</si>
  <si>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</si>
  <si>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</si>
  <si>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</si>
  <si>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</si>
  <si>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</si>
  <si>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</si>
  <si>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</si>
  <si>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</si>
  <si>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</si>
  <si>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</si>
  <si>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</si>
  <si>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</si>
  <si>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</si>
  <si>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</si>
  <si>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</si>
  <si>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</si>
  <si>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</si>
  <si>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</si>
  <si>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</si>
  <si>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</si>
  <si>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</si>
  <si>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</si>
  <si>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</si>
  <si>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</si>
  <si>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</si>
  <si>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</si>
  <si>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</si>
  <si>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</si>
  <si>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</si>
  <si>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</si>
  <si>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</si>
  <si>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</si>
  <si>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</si>
  <si>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</si>
  <si>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</si>
  <si>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</si>
  <si>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</si>
  <si>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</si>
  <si>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</si>
  <si>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</si>
  <si>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</si>
  <si>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</si>
  <si>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</si>
  <si>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</si>
  <si>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</si>
  <si>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</si>
  <si>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</si>
  <si>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</si>
  <si>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</si>
  <si>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</si>
  <si>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</si>
  <si>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</si>
  <si>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</si>
  <si>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</si>
  <si>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</si>
  <si>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</si>
  <si>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ESMERILHADEIRA ANGULAR ELETRICA, DIAMETRO DO DISCO 7" (180 MM), ROTACAO 8500 RPM, POTENCIA 2400 W                                                                                                                                                                                                                                                                                                                                                                                                         </t>
  </si>
  <si>
    <t>Vaso</t>
  </si>
  <si>
    <t>Lavatório</t>
  </si>
  <si>
    <t>2.3.5</t>
  </si>
  <si>
    <t>2.3.6</t>
  </si>
  <si>
    <t>Ducha higiênica com registro, linha aspen, ref. 1984 C35 da DECA ou similar</t>
  </si>
  <si>
    <t>2.8.7</t>
  </si>
  <si>
    <t>Corrimão duplo em tubo de ferro galvanizado 1 1/2", com chumbadores para fixação em alvenaria</t>
  </si>
  <si>
    <t>Atendimento e espera</t>
  </si>
  <si>
    <t>Portaria</t>
  </si>
  <si>
    <t>Hall escada</t>
  </si>
  <si>
    <t xml:space="preserve">Hall </t>
  </si>
  <si>
    <t>Lavabo masc.</t>
  </si>
  <si>
    <t>Lavabo fem.</t>
  </si>
  <si>
    <t>Copa</t>
  </si>
  <si>
    <t>Setor de conciliação</t>
  </si>
  <si>
    <t>Setor de informática</t>
  </si>
  <si>
    <t>A. Serviço</t>
  </si>
  <si>
    <t>Sala de reunião</t>
  </si>
  <si>
    <t>Sala da coordenação</t>
  </si>
  <si>
    <t>Secretaria</t>
  </si>
  <si>
    <t>Lavabo masc. PCD</t>
  </si>
  <si>
    <t>Circulação 1</t>
  </si>
  <si>
    <t>Circulação 2</t>
  </si>
  <si>
    <t>Circulação 3</t>
  </si>
  <si>
    <t>Lavabo fem. PCD</t>
  </si>
  <si>
    <t>Setor de decisão</t>
  </si>
  <si>
    <t>Setor de fiscalização</t>
  </si>
  <si>
    <t>Recepção e espera</t>
  </si>
  <si>
    <t>Linha direta</t>
  </si>
  <si>
    <t>CEJUSC gabinete</t>
  </si>
  <si>
    <t>CEJUSC consiliação</t>
  </si>
  <si>
    <t>Sala 01</t>
  </si>
  <si>
    <t>Sala 02</t>
  </si>
  <si>
    <t>Sala 03</t>
  </si>
  <si>
    <t>Sala 04</t>
  </si>
  <si>
    <t>Circulação 01</t>
  </si>
  <si>
    <t>Circulação 02</t>
  </si>
  <si>
    <t>2.3.7</t>
  </si>
  <si>
    <t>Total=</t>
  </si>
  <si>
    <t>2.4.5</t>
  </si>
  <si>
    <t>JN2</t>
  </si>
  <si>
    <t xml:space="preserve">Aterro sumidouro </t>
  </si>
  <si>
    <t>Desconto de esquadria lavabo</t>
  </si>
  <si>
    <t>Guarda corpo escada</t>
  </si>
  <si>
    <t>Blocos (pracha 01)</t>
  </si>
  <si>
    <t xml:space="preserve">Quantidade justificada em projeto </t>
  </si>
  <si>
    <t>Blocos (prancha 01)</t>
  </si>
  <si>
    <t>Vigas baldrames (prancha 02)</t>
  </si>
  <si>
    <t>Vigas superiores NV +355 (prancha 05)</t>
  </si>
  <si>
    <t xml:space="preserve">Vigas superiores NV +705 (prancha 06) </t>
  </si>
  <si>
    <t xml:space="preserve">pilares (prancha 04) </t>
  </si>
  <si>
    <t xml:space="preserve">Vigas baldrames (prancha 02) </t>
  </si>
  <si>
    <t xml:space="preserve">Vigas superiores NV +355 (prancha 05) </t>
  </si>
  <si>
    <t>Vigas superiores NV +705 (prancha 06)</t>
  </si>
  <si>
    <t>pilares (prancha 04)</t>
  </si>
  <si>
    <t>Escada externa (prancha 03)</t>
  </si>
  <si>
    <t>Fundação</t>
  </si>
  <si>
    <t>Estrutura</t>
  </si>
  <si>
    <t>Dreno ar condicionado</t>
  </si>
  <si>
    <t>Caixa de drenagem descida d'água</t>
  </si>
  <si>
    <t>Drenagem da agua pluvial para a rua</t>
  </si>
  <si>
    <t>2.1.1.1</t>
  </si>
  <si>
    <t>2.1.1.2</t>
  </si>
  <si>
    <t>2.1.1.3</t>
  </si>
  <si>
    <t>2.1.1.4</t>
  </si>
  <si>
    <t>2.1.1.5</t>
  </si>
  <si>
    <t>2.1.1.6</t>
  </si>
  <si>
    <t>2.1.1.7</t>
  </si>
  <si>
    <t>2.1.1.8</t>
  </si>
  <si>
    <t>2.1.1.9</t>
  </si>
  <si>
    <t>2.1.2.1</t>
  </si>
  <si>
    <t>2.1.2.2</t>
  </si>
  <si>
    <t>2.1.2.3</t>
  </si>
  <si>
    <t>2.1.2.4</t>
  </si>
  <si>
    <t>2.1.2.5</t>
  </si>
  <si>
    <t>2.1.2.6</t>
  </si>
  <si>
    <t>2.1.2.7</t>
  </si>
  <si>
    <t>2.1.2.8</t>
  </si>
  <si>
    <t>2.1.2.9</t>
  </si>
  <si>
    <t>2.1.2.10</t>
  </si>
  <si>
    <t>2.1.2.11</t>
  </si>
  <si>
    <t>2.1.2.12</t>
  </si>
  <si>
    <t>2.1.2.13</t>
  </si>
  <si>
    <t>2.1.2.14</t>
  </si>
  <si>
    <t>2.1.2.15</t>
  </si>
  <si>
    <t>2.1.2.16</t>
  </si>
  <si>
    <t>2.1.2.17</t>
  </si>
  <si>
    <t>2.1.2.18</t>
  </si>
  <si>
    <t>2.3.8</t>
  </si>
  <si>
    <t>2.3.9</t>
  </si>
  <si>
    <t>2.4.6</t>
  </si>
  <si>
    <t>2.4.7</t>
  </si>
  <si>
    <t>Dreno ar-condicionado</t>
  </si>
  <si>
    <t>Laje de forro (prancha 04)</t>
  </si>
  <si>
    <t>Laje de piso (prancha 04)</t>
  </si>
  <si>
    <t>2.8.6</t>
  </si>
  <si>
    <t>CABOS</t>
  </si>
  <si>
    <t>2.8.1.1</t>
  </si>
  <si>
    <t>2.8.1.2</t>
  </si>
  <si>
    <t>2.8.1.3</t>
  </si>
  <si>
    <t>2.8.1.4</t>
  </si>
  <si>
    <t>ELETRODUTOS E ACESSÓRIOS</t>
  </si>
  <si>
    <t>2.8.2.1</t>
  </si>
  <si>
    <t>2.8.2.2</t>
  </si>
  <si>
    <t>2.8.2.3</t>
  </si>
  <si>
    <t>2.8.2.4</t>
  </si>
  <si>
    <t>ILUMINAÇÃO</t>
  </si>
  <si>
    <t>LUMINÁRIA DE SOBREPOR COM ALETAS E 2 LÂMPADAS LED DE 18W</t>
  </si>
  <si>
    <t>2.8.3.1</t>
  </si>
  <si>
    <t>2.8.3.2</t>
  </si>
  <si>
    <t>2.8.3.3</t>
  </si>
  <si>
    <t>DISPOSITIVOS DE PROTEÇÃO</t>
  </si>
  <si>
    <t>2.8.4.1</t>
  </si>
  <si>
    <t>2.8.4.2</t>
  </si>
  <si>
    <t>2.8.4.3</t>
  </si>
  <si>
    <t>2.8.4.4</t>
  </si>
  <si>
    <t>TOMADAS E INTERRUPTORES</t>
  </si>
  <si>
    <t>2.8.5.1</t>
  </si>
  <si>
    <t>2.8.5.2</t>
  </si>
  <si>
    <t>2.8.5.3</t>
  </si>
  <si>
    <t>QUADRO DE DISTRIBUIÇÃO</t>
  </si>
  <si>
    <t>INSTALAÇÕES ELÉTRICAS - CABEAMENTO ESTRUTURADO</t>
  </si>
  <si>
    <t>2.8.7.1</t>
  </si>
  <si>
    <t>2.8.7.1.1</t>
  </si>
  <si>
    <t>2.8.7.1.2</t>
  </si>
  <si>
    <t>2.8.7.1.3</t>
  </si>
  <si>
    <t>2.8.7.1.4</t>
  </si>
  <si>
    <t>2.8.7.1.5</t>
  </si>
  <si>
    <t>2.8.7.1.6</t>
  </si>
  <si>
    <t>CIRCULAÇÃO</t>
  </si>
  <si>
    <t>SALA 1</t>
  </si>
  <si>
    <t>SALA 2</t>
  </si>
  <si>
    <t>SALA 3</t>
  </si>
  <si>
    <t>SALA 4</t>
  </si>
  <si>
    <t>GARAGEM E ESCADA</t>
  </si>
  <si>
    <t>2.8.6.1</t>
  </si>
  <si>
    <t>CPU-1</t>
  </si>
  <si>
    <t xml:space="preserve">INSTALÇAÕES ELÉTRICAS </t>
  </si>
  <si>
    <t>CATEGORIA PROFISSIONAL</t>
  </si>
  <si>
    <t>4.1</t>
  </si>
  <si>
    <t>SOQUETE DE BAQUELITE BASE E27, PARA LAMPADAS</t>
  </si>
  <si>
    <t>4.2</t>
  </si>
  <si>
    <t>LAMPADA LED TUBULAR BIVOLT 18/20 W, BASE G13</t>
  </si>
  <si>
    <t>4.3</t>
  </si>
  <si>
    <t>LUMINARIA DE SOBREPOR EM CHAPA DE ACO COM ALETAS PLASTICAS, PARA 2 LAMPADAS, BASE E27, POTENCIA MAXIMA 40/60 W (NAO INCLUI LAMPADAS)</t>
  </si>
  <si>
    <t>CPU-2</t>
  </si>
  <si>
    <t>DISPOSITIVO DPS CLASSE II, 1 POLO, TENSAO MAXIMA DE 175 V, CORRENTE MAXIMA DE *40* KA (TIPO AC)</t>
  </si>
  <si>
    <t>ARC SALA 1</t>
  </si>
  <si>
    <t>ARC SALA 2</t>
  </si>
  <si>
    <t>ARC SALA 3</t>
  </si>
  <si>
    <t>ARC SALA 4</t>
  </si>
  <si>
    <t>ALIMENTAÇÃO NEUTRO QD1 PARA QD2</t>
  </si>
  <si>
    <t>ALIMENTAÇÃO TRIFASICA QD1 PARA QD2</t>
  </si>
  <si>
    <t xml:space="preserve">CIRCULAÇÃO </t>
  </si>
  <si>
    <t xml:space="preserve">GARAGEM E ESCADA </t>
  </si>
  <si>
    <t xml:space="preserve">ILUMINAÇÃO GARAGEM </t>
  </si>
  <si>
    <t xml:space="preserve">SALA 1 </t>
  </si>
  <si>
    <t>ILUMINAÇÃO GARAGEM</t>
  </si>
  <si>
    <t xml:space="preserve">SALA 1 E BANHEIRO </t>
  </si>
  <si>
    <t>ESCADA</t>
  </si>
  <si>
    <t>ILUMINAÇÃO CIRCULAÇÃO</t>
  </si>
  <si>
    <t>ILUMINAÇÃO SALA 1 E BANHEIRO</t>
  </si>
  <si>
    <t>TOMADAS SALA 1</t>
  </si>
  <si>
    <t>ILUMINAÇÃO SALA 2</t>
  </si>
  <si>
    <t>TOMADAS SALA 2</t>
  </si>
  <si>
    <t>ILUMINAÇÃO SALA 3</t>
  </si>
  <si>
    <t>TOMADAS SALA 3</t>
  </si>
  <si>
    <t>ILUMINAÇÃO SALA 4</t>
  </si>
  <si>
    <t>TOMADAS SALA 4</t>
  </si>
  <si>
    <t>ILUMINAÇÃO DE EMERGENCIA</t>
  </si>
  <si>
    <t xml:space="preserve">DISJUNTOR GERAL QD2 </t>
  </si>
  <si>
    <t>PROTEÇÃO FASE R - QD2</t>
  </si>
  <si>
    <t>PROTEÇÃO FASE S - QD2</t>
  </si>
  <si>
    <t>PROTEÇÃO FASE T - QD2</t>
  </si>
  <si>
    <t>PROTEÇÃO DO NEUTRO - QD2</t>
  </si>
  <si>
    <t>BANHEIRO</t>
  </si>
  <si>
    <t>GARAGEM</t>
  </si>
  <si>
    <t>QD2</t>
  </si>
  <si>
    <t>SAALA 3</t>
  </si>
  <si>
    <t>Caixa de areia (drenagem descida d'água)</t>
  </si>
  <si>
    <t>Ponto de dreno p/ split (10m)</t>
  </si>
  <si>
    <t>pt</t>
  </si>
  <si>
    <t>Pingadeira cobertura</t>
  </si>
  <si>
    <t>CPU-013</t>
  </si>
  <si>
    <t xml:space="preserve">ESTACA HÉLICE CONTÍNUA, DIÂMETRO DE 70 CM, INCLUSO CONCRETO FCK=20MPA E ARMADURA MÍNIMA </t>
  </si>
  <si>
    <t>conforme forro de gesso</t>
  </si>
  <si>
    <t>X</t>
  </si>
  <si>
    <t>2.2.7</t>
  </si>
  <si>
    <t>CONFORME  LAJES DE CONCRETO</t>
  </si>
  <si>
    <t>CONFORME LAJES DE CONCRETO</t>
  </si>
  <si>
    <t xml:space="preserve">AMPLIAÇÃO </t>
  </si>
  <si>
    <t xml:space="preserve">RESUMO DOS VALORES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</si>
</sst>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_-;\-* #,##0.00_-;_-* \-??_-;_-@_-"/>
    <numFmt numFmtId="167" formatCode="&quot;R$ &quot;#,##0.00"/>
    <numFmt numFmtId="168" formatCode="_(&quot;R$ &quot;* #,##0.00_);_(&quot;R$ &quot;* \(#,##0.00\);_(&quot;R$ &quot;* &quot;-&quot;??_);_(@_)"/>
    <numFmt numFmtId="169" formatCode="_(&quot;R$&quot;* #,##0.00_);_(&quot;R$&quot;* \(#,##0.00\);_(&quot;R$&quot;* &quot;-&quot;??_);_(@_)"/>
    <numFmt numFmtId="170" formatCode="_([$€]* #,##0.00_);_([$€]* \(#,##0.00\);_([$€]* &quot;-&quot;??_);_(@_)"/>
    <numFmt numFmtId="171" formatCode="#,##0.00\ ;\-#,##0.00\ ;&quot; -&quot;#\ ;@\ "/>
    <numFmt numFmtId="172" formatCode="#,##0.00_ ;[Red]\-#,##0.00\ "/>
    <numFmt numFmtId="173" formatCode="&quot;R$&quot;#,##0.00"/>
    <numFmt numFmtId="174" formatCode="_-* #,##0.000_-;\-* #,##0.000_-;_-* \-??_-;_-@_-"/>
    <numFmt numFmtId="175" formatCode="0.0000"/>
    <numFmt numFmtId="176" formatCode="#,##0.0000"/>
    <numFmt numFmtId="177" formatCode="000000"/>
    <numFmt numFmtId="178" formatCode="0.000%"/>
    <numFmt numFmtId="179" formatCode="_(* #,##0.00_);_(* \(#,##0.00\);_(* \-??_);_(@_)"/>
    <numFmt numFmtId="180" formatCode="General_)"/>
    <numFmt numFmtId="181" formatCode="_-* #,##0.00\ _€_-;\-* #,##0.00\ _€_-;_-* &quot;-&quot;??\ _€_-;_-@_-"/>
    <numFmt numFmtId="182" formatCode="_([$€-2]* #,##0.00_);_([$€-2]* \(#,##0.00\);_([$€-2]* &quot;-&quot;??_)"/>
    <numFmt numFmtId="183" formatCode="_([$€]* #,##0.00_);_([$€]* \(#,##0.00\);_([$€]* \-??_);_(@_)"/>
    <numFmt numFmtId="184" formatCode="&quot;R$&quot;\ #,##0_);[Red]\(&quot;R$&quot;\ #,##0\)"/>
    <numFmt numFmtId="185" formatCode="#,##0.00\ &quot;F&quot;;[Red]\-#,##0.00\ &quot;F&quot;"/>
    <numFmt numFmtId="186" formatCode="_(&quot;Cr$&quot;* #,##0.00_);_(&quot;Cr$&quot;* \(#,##0.00\);_(&quot;Cr$&quot;* &quot;-&quot;??_);_(@_)"/>
    <numFmt numFmtId="187" formatCode="#."/>
    <numFmt numFmtId="188" formatCode="#,"/>
    <numFmt numFmtId="189" formatCode="0.00000"/>
  </numFmts>
  <fonts count="126">
    <font>
      <sz val="11"/>
      <color theme="1"/>
      <name val="Calibri"/>
      <family val="2"/>
      <scheme val="minor"/>
    </font>
    <font>
      <sz val="11"/>
      <color theme="1"/>
      <name val="Calibri"/>
      <family val="2"/>
      <scheme val="minor"/>
    </font>
    <font>
      <sz val="11"/>
      <color indexed="8"/>
      <name val="Calibri"/>
      <family val="2"/>
    </font>
    <font>
      <sz val="10"/>
      <name val="Arial"/>
      <family val="2"/>
    </font>
    <font>
      <sz val="12"/>
      <name val="Courier"/>
      <family val="3"/>
    </font>
    <font>
      <sz val="12"/>
      <name val="Arial"/>
      <family val="2"/>
    </font>
    <font>
      <b/>
      <sz val="15"/>
      <color indexed="56"/>
      <name val="Calibri"/>
      <family val="2"/>
    </font>
    <font>
      <vertAlign val="superscript"/>
      <sz val="9"/>
      <name val="Courier New"/>
      <family val="3"/>
    </font>
    <font>
      <b/>
      <sz val="12"/>
      <color theme="1"/>
      <name val="Segoe UI"/>
      <family val="2"/>
    </font>
    <font>
      <sz val="11"/>
      <color theme="1"/>
      <name val="Segoe UI"/>
      <family val="2"/>
    </font>
    <font>
      <b/>
      <sz val="11"/>
      <name val="Segoe UI"/>
      <family val="2"/>
    </font>
    <font>
      <sz val="11"/>
      <name val="Segoe UI"/>
      <family val="2"/>
    </font>
    <font>
      <sz val="10"/>
      <name val="Segoe UI"/>
      <family val="2"/>
    </font>
    <font>
      <b/>
      <sz val="12"/>
      <name val="Segoe UI"/>
      <family val="2"/>
    </font>
    <font>
      <b/>
      <sz val="14"/>
      <name val="Segoe UI"/>
      <family val="2"/>
    </font>
    <font>
      <b/>
      <sz val="10"/>
      <name val="Segoe UI"/>
      <family val="2"/>
    </font>
    <font>
      <b/>
      <sz val="8"/>
      <name val="Segoe UI"/>
      <family val="2"/>
    </font>
    <font>
      <sz val="11"/>
      <color indexed="8"/>
      <name val="Segoe UI"/>
      <family val="2"/>
    </font>
    <font>
      <b/>
      <i/>
      <sz val="12"/>
      <name val="Segoe UI"/>
      <family val="2"/>
    </font>
    <font>
      <b/>
      <i/>
      <sz val="12"/>
      <color theme="1"/>
      <name val="Segoe UI"/>
      <family val="2"/>
    </font>
    <font>
      <b/>
      <sz val="14"/>
      <color theme="1"/>
      <name val="Segoe UI"/>
      <family val="2"/>
    </font>
    <font>
      <sz val="14"/>
      <color theme="1"/>
      <name val="Segoe UI"/>
      <family val="2"/>
    </font>
    <font>
      <b/>
      <sz val="9"/>
      <name val="Segoe UI"/>
      <family val="2"/>
    </font>
    <font>
      <sz val="8"/>
      <name val="Segoe UI"/>
      <family val="2"/>
    </font>
    <font>
      <b/>
      <i/>
      <sz val="8"/>
      <name val="Segoe UI"/>
      <family val="2"/>
    </font>
    <font>
      <b/>
      <i/>
      <sz val="10"/>
      <name val="Segoe UI"/>
      <family val="2"/>
    </font>
    <font>
      <i/>
      <sz val="8"/>
      <name val="Segoe UI"/>
      <family val="2"/>
    </font>
    <font>
      <sz val="10"/>
      <color rgb="FF000000"/>
      <name val="Times New Roman"/>
      <family val="1"/>
    </font>
    <font>
      <sz val="10"/>
      <name val="Arial"/>
      <family val="2"/>
    </font>
    <font>
      <sz val="10"/>
      <name val="Arial"/>
      <family val="2"/>
    </font>
    <font>
      <sz val="8"/>
      <name val="Calibri"/>
      <family val="2"/>
      <scheme val="minor"/>
    </font>
    <font>
      <u/>
      <sz val="11"/>
      <color theme="10"/>
      <name val="Calibri"/>
      <family val="2"/>
      <scheme val="minor"/>
    </font>
    <font>
      <b/>
      <sz val="12"/>
      <name val="Arial"/>
      <family val="2"/>
    </font>
    <font>
      <sz val="12"/>
      <color theme="1"/>
      <name val="Arial"/>
      <family val="2"/>
    </font>
    <font>
      <sz val="12"/>
      <color rgb="FF333333"/>
      <name val="Arial"/>
      <family val="2"/>
    </font>
    <font>
      <u/>
      <sz val="12"/>
      <color theme="10"/>
      <name val="Arial"/>
      <family val="2"/>
    </font>
    <font>
      <b/>
      <sz val="12"/>
      <color theme="1"/>
      <name val="Calibri"/>
      <family val="2"/>
      <scheme val="minor"/>
    </font>
    <font>
      <sz val="12"/>
      <color theme="1"/>
      <name val="Calibri"/>
      <family val="2"/>
      <scheme val="minor"/>
    </font>
    <font>
      <sz val="10"/>
      <color rgb="FF000000"/>
      <name val="Times New Roman"/>
      <family val="1"/>
    </font>
    <font>
      <b/>
      <sz val="10"/>
      <color rgb="FF000000"/>
      <name val="Times New Roman"/>
      <family val="1"/>
    </font>
    <font>
      <sz val="10"/>
      <color theme="0"/>
      <name val="Times New Roman"/>
      <family val="1"/>
    </font>
    <font>
      <sz val="11"/>
      <name val="Calibri"/>
      <family val="2"/>
      <scheme val="minor"/>
    </font>
    <font>
      <b/>
      <sz val="11"/>
      <name val="Calibri"/>
      <family val="2"/>
      <scheme val="minor"/>
    </font>
    <font>
      <b/>
      <sz val="10"/>
      <name val="Arial"/>
      <family val="2"/>
    </font>
    <font>
      <sz val="10"/>
      <name val="Courier New"/>
      <family val="3"/>
    </font>
    <font>
      <b/>
      <sz val="8"/>
      <name val="Arial"/>
      <family val="2"/>
    </font>
    <font>
      <sz val="8"/>
      <color rgb="FF000000"/>
      <name val="Arial MT"/>
      <family val="2"/>
    </font>
    <font>
      <sz val="8"/>
      <name val="Arial MT"/>
      <family val="2"/>
    </font>
    <font>
      <sz val="8"/>
      <name val="Arial MT"/>
    </font>
    <font>
      <b/>
      <sz val="9"/>
      <name val="Arial"/>
      <family val="2"/>
    </font>
    <font>
      <b/>
      <sz val="8"/>
      <color rgb="FF000000"/>
      <name val="Arial"/>
      <family val="2"/>
    </font>
    <font>
      <b/>
      <sz val="6.5"/>
      <name val="Tahoma"/>
      <family val="2"/>
    </font>
    <font>
      <sz val="11"/>
      <color rgb="FF333333"/>
      <name val="Segoe UI"/>
      <family val="2"/>
    </font>
    <font>
      <sz val="10"/>
      <color rgb="FF000000"/>
      <name val="Segoe UI"/>
      <family val="2"/>
    </font>
    <font>
      <sz val="11"/>
      <color rgb="FFFF0000"/>
      <name val="Segoe UI"/>
      <family val="2"/>
    </font>
    <font>
      <b/>
      <sz val="11"/>
      <color indexed="8"/>
      <name val="Segoe UI"/>
      <family val="2"/>
    </font>
    <font>
      <sz val="11"/>
      <color rgb="FF663D14"/>
      <name val="Segoe UI"/>
      <family val="2"/>
    </font>
    <font>
      <sz val="10"/>
      <color rgb="FFFF0000"/>
      <name val="Segoe U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rgb="FF000000"/>
      <name val="Calibri"/>
      <family val="2"/>
      <scheme val="minor"/>
    </font>
    <font>
      <sz val="8"/>
      <color theme="1"/>
      <name val="Times New Roman"/>
      <family val="2"/>
    </font>
    <font>
      <sz val="8"/>
      <color indexed="72"/>
      <name val="Arial"/>
      <family val="2"/>
    </font>
    <font>
      <sz val="8"/>
      <color rgb="FF9C6500"/>
      <name val="Calibri"/>
      <family val="2"/>
      <scheme val="minor"/>
    </font>
    <font>
      <sz val="10"/>
      <name val="Arial MT"/>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Times New Roman"/>
      <family val="1"/>
    </font>
    <font>
      <i/>
      <sz val="11"/>
      <color indexed="23"/>
      <name val="Calibri"/>
      <family val="2"/>
    </font>
    <font>
      <sz val="11"/>
      <color indexed="17"/>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1"/>
      <color indexed="8"/>
      <name val="Calibri"/>
      <family val="2"/>
    </font>
    <font>
      <sz val="9"/>
      <color rgb="FF006100"/>
      <name val="Calibri"/>
      <family val="2"/>
      <scheme val="minor"/>
    </font>
    <font>
      <sz val="8"/>
      <color rgb="FF9C0006"/>
      <name val="Calibri"/>
      <family val="2"/>
      <scheme val="minor"/>
    </font>
    <font>
      <sz val="9"/>
      <color rgb="FF9C0006"/>
      <name val="Calibri"/>
      <family val="2"/>
      <scheme val="minor"/>
    </font>
    <font>
      <b/>
      <sz val="18"/>
      <color theme="3"/>
      <name val="Calibri"/>
      <family val="2"/>
      <scheme val="minor"/>
    </font>
    <font>
      <sz val="8"/>
      <color rgb="FF006100"/>
      <name val="Calibri"/>
      <family val="2"/>
      <scheme val="minor"/>
    </font>
    <font>
      <sz val="10"/>
      <color indexed="8"/>
      <name val="Calibri"/>
      <family val="2"/>
    </font>
    <font>
      <sz val="16"/>
      <name val="Arial"/>
      <family val="2"/>
    </font>
    <font>
      <sz val="10"/>
      <color indexed="8"/>
      <name val="Arial"/>
      <family val="2"/>
    </font>
    <font>
      <b/>
      <sz val="18"/>
      <color theme="3"/>
      <name val="Cambria"/>
      <family val="2"/>
      <scheme val="major"/>
    </font>
    <font>
      <sz val="11"/>
      <name val="Century Gothic"/>
      <family val="2"/>
    </font>
    <font>
      <b/>
      <sz val="16"/>
      <color indexed="24"/>
      <name val="Arial"/>
      <family val="2"/>
    </font>
    <font>
      <b/>
      <sz val="12"/>
      <color indexed="24"/>
      <name val="Arial"/>
      <family val="2"/>
    </font>
    <font>
      <sz val="10"/>
      <color indexed="24"/>
      <name val="Arial"/>
      <family val="2"/>
    </font>
    <font>
      <b/>
      <sz val="12"/>
      <name val="Helv"/>
    </font>
    <font>
      <sz val="10"/>
      <name val="Courier"/>
      <family val="3"/>
    </font>
    <font>
      <u/>
      <sz val="7.5"/>
      <color indexed="36"/>
      <name val="Helv"/>
      <family val="2"/>
    </font>
    <font>
      <u/>
      <sz val="7.5"/>
      <color indexed="12"/>
      <name val="Helv"/>
      <family val="2"/>
    </font>
    <font>
      <sz val="11"/>
      <name val="‚l‚r ‚oƒSƒVƒbƒN"/>
      <family val="3"/>
      <charset val="128"/>
    </font>
    <font>
      <sz val="10"/>
      <name val="Helv"/>
    </font>
    <font>
      <b/>
      <sz val="11"/>
      <name val="Helv"/>
    </font>
    <font>
      <sz val="10"/>
      <name val="MS Sans Serif"/>
      <family val="2"/>
    </font>
    <font>
      <sz val="11"/>
      <name val="‚l‚r ‚o–¾’©"/>
      <family val="1"/>
      <charset val="128"/>
    </font>
    <font>
      <sz val="1"/>
      <color indexed="16"/>
      <name val="Courier"/>
      <family val="3"/>
    </font>
    <font>
      <sz val="1"/>
      <color indexed="18"/>
      <name val="Courier"/>
      <family val="3"/>
    </font>
    <font>
      <b/>
      <sz val="1"/>
      <color indexed="16"/>
      <name val="Courier"/>
      <family val="3"/>
    </font>
    <font>
      <sz val="11"/>
      <name val="Arial"/>
      <family val="1"/>
    </font>
    <font>
      <u/>
      <sz val="10"/>
      <color theme="10"/>
      <name val="Arial"/>
      <family val="2"/>
    </font>
    <font>
      <b/>
      <sz val="11"/>
      <color theme="1"/>
      <name val="Segoe UI"/>
      <family val="2"/>
    </font>
    <font>
      <sz val="8"/>
      <color indexed="8"/>
      <name val="Segoe UI"/>
      <family val="2"/>
    </font>
    <font>
      <sz val="16"/>
      <color theme="1"/>
      <name val="Segoe UI"/>
      <family val="2"/>
    </font>
    <font>
      <b/>
      <sz val="16"/>
      <color theme="1"/>
      <name val="Segoe UI"/>
      <family val="2"/>
    </font>
  </fonts>
  <fills count="68">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BEBEBE"/>
      </patternFill>
    </fill>
    <fill>
      <patternFill patternType="solid">
        <fgColor rgb="FF00AFEF"/>
      </patternFill>
    </fill>
    <fill>
      <patternFill patternType="solid">
        <fgColor theme="5" tint="0.79998168889431442"/>
        <bgColor indexed="64"/>
      </patternFill>
    </fill>
    <fill>
      <patternFill patternType="solid">
        <fgColor rgb="FF00B0F0"/>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3"/>
        <bgColor indexed="64"/>
      </patternFill>
    </fill>
    <fill>
      <patternFill patternType="solid">
        <fgColor indexed="43"/>
      </patternFill>
    </fill>
    <fill>
      <patternFill patternType="solid">
        <fgColor indexed="26"/>
      </patternFill>
    </fill>
  </fills>
  <borders count="192">
    <border>
      <left/>
      <right/>
      <top/>
      <bottom/>
      <diagonal/>
    </border>
    <border>
      <left style="thin">
        <color indexed="64"/>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right style="thin">
        <color indexed="9"/>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thin">
        <color indexed="8"/>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8"/>
      </left>
      <right/>
      <top/>
      <bottom style="thin">
        <color indexed="64"/>
      </bottom>
      <diagonal/>
    </border>
    <border>
      <left/>
      <right style="thin">
        <color indexed="8"/>
      </right>
      <top/>
      <bottom style="thin">
        <color indexed="64"/>
      </bottom>
      <diagonal/>
    </border>
    <border>
      <left/>
      <right/>
      <top/>
      <bottom style="double">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medium">
        <color indexed="64"/>
      </bottom>
      <diagonal/>
    </border>
    <border>
      <left style="hair">
        <color indexed="64"/>
      </left>
      <right style="hair">
        <color indexed="64"/>
      </right>
      <top/>
      <bottom style="hair">
        <color indexed="64"/>
      </bottom>
      <diagonal/>
    </border>
    <border>
      <left style="double">
        <color indexed="64"/>
      </left>
      <right style="thin">
        <color indexed="64"/>
      </right>
      <top/>
      <bottom style="medium">
        <color indexed="64"/>
      </bottom>
      <diagonal/>
    </border>
    <border>
      <left style="double">
        <color indexed="64"/>
      </left>
      <right style="thin">
        <color indexed="64"/>
      </right>
      <top/>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right style="hair">
        <color indexed="64"/>
      </right>
      <top/>
      <bottom style="hair">
        <color indexed="64"/>
      </bottom>
      <diagonal/>
    </border>
    <border>
      <left/>
      <right style="hair">
        <color indexed="64"/>
      </right>
      <top style="medium">
        <color indexed="64"/>
      </top>
      <bottom style="hair">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hair">
        <color indexed="64"/>
      </left>
      <right/>
      <top/>
      <bottom style="hair">
        <color indexed="64"/>
      </bottom>
      <diagonal/>
    </border>
    <border>
      <left style="thin">
        <color indexed="64"/>
      </left>
      <right/>
      <top style="double">
        <color indexed="64"/>
      </top>
      <bottom style="thin">
        <color indexed="64"/>
      </bottom>
      <diagonal/>
    </border>
    <border>
      <left/>
      <right style="hair">
        <color indexed="64"/>
      </right>
      <top/>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top style="hair">
        <color indexed="64"/>
      </top>
      <bottom style="hair">
        <color indexed="64"/>
      </bottom>
      <diagonal/>
    </border>
    <border>
      <left style="hair">
        <color auto="1"/>
      </left>
      <right style="hair">
        <color auto="1"/>
      </right>
      <top style="hair">
        <color auto="1"/>
      </top>
      <bottom style="hair">
        <color auto="1"/>
      </bottom>
      <diagonal/>
    </border>
    <border>
      <left/>
      <right/>
      <top style="double">
        <color indexed="64"/>
      </top>
      <bottom/>
      <diagonal/>
    </border>
    <border>
      <left style="hair">
        <color indexed="64"/>
      </left>
      <right style="double">
        <color indexed="64"/>
      </right>
      <top style="hair">
        <color indexed="64"/>
      </top>
      <bottom style="hair">
        <color indexed="64"/>
      </bottom>
      <diagonal/>
    </border>
    <border>
      <left/>
      <right style="hair">
        <color indexed="64"/>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right style="hair">
        <color indexed="64"/>
      </right>
      <top style="double">
        <color indexed="64"/>
      </top>
      <bottom/>
      <diagonal/>
    </border>
    <border>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top/>
      <bottom/>
      <diagonal/>
    </border>
    <border>
      <left style="double">
        <color indexed="64"/>
      </left>
      <right/>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diagonal/>
    </border>
    <border>
      <left/>
      <right style="hair">
        <color auto="1"/>
      </right>
      <top style="hair">
        <color auto="1"/>
      </top>
      <bottom style="hair">
        <color auto="1"/>
      </bottom>
      <diagonal/>
    </border>
    <border>
      <left/>
      <right style="hair">
        <color auto="1"/>
      </right>
      <top style="hair">
        <color auto="1"/>
      </top>
      <bottom style="double">
        <color indexed="64"/>
      </bottom>
      <diagonal/>
    </border>
    <border>
      <left style="hair">
        <color indexed="64"/>
      </left>
      <right style="double">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double">
        <color indexed="64"/>
      </bottom>
      <diagonal/>
    </border>
    <border>
      <left/>
      <right/>
      <top style="hair">
        <color indexed="64"/>
      </top>
      <bottom/>
      <diagonal/>
    </border>
    <border>
      <left style="hair">
        <color indexed="64"/>
      </left>
      <right/>
      <top style="hair">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style="hair">
        <color indexed="64"/>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right/>
      <top style="hair">
        <color indexed="64"/>
      </top>
      <bottom style="medium">
        <color indexed="64"/>
      </bottom>
      <diagonal/>
    </border>
    <border>
      <left style="hair">
        <color auto="1"/>
      </left>
      <right style="medium">
        <color indexed="64"/>
      </right>
      <top style="hair">
        <color auto="1"/>
      </top>
      <bottom style="medium">
        <color indexed="64"/>
      </bottom>
      <diagonal/>
    </border>
    <border>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double">
        <color indexed="64"/>
      </left>
      <right style="double">
        <color indexed="64"/>
      </right>
      <top style="double">
        <color indexed="64"/>
      </top>
      <bottom/>
      <diagonal/>
    </border>
    <border>
      <left style="hair">
        <color indexed="64"/>
      </left>
      <right/>
      <top style="double">
        <color indexed="64"/>
      </top>
      <bottom style="hair">
        <color indexed="64"/>
      </bottom>
      <diagonal/>
    </border>
    <border>
      <left style="hair">
        <color indexed="64"/>
      </left>
      <right/>
      <top style="hair">
        <color indexed="64"/>
      </top>
      <bottom style="double">
        <color indexed="64"/>
      </bottom>
      <diagonal/>
    </border>
    <border>
      <left/>
      <right style="double">
        <color indexed="64"/>
      </right>
      <top/>
      <bottom/>
      <diagonal/>
    </border>
    <border>
      <left/>
      <right style="double">
        <color indexed="64"/>
      </right>
      <top/>
      <bottom style="hair">
        <color indexed="64"/>
      </bottom>
      <diagonal/>
    </border>
    <border>
      <left/>
      <right style="double">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style="thin">
        <color indexed="64"/>
      </left>
      <right/>
      <top/>
      <bottom style="thin">
        <color indexed="8"/>
      </bottom>
      <diagonal/>
    </border>
    <border>
      <left/>
      <right/>
      <top/>
      <bottom style="thin">
        <color indexed="8"/>
      </bottom>
      <diagonal/>
    </border>
    <border>
      <left style="hair">
        <color indexed="64"/>
      </left>
      <right style="hair">
        <color indexed="64"/>
      </right>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hair">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top style="medium">
        <color rgb="FFDDDDDD"/>
      </top>
      <bottom/>
      <diagonal/>
    </border>
    <border>
      <left/>
      <right style="double">
        <color indexed="64"/>
      </right>
      <top style="medium">
        <color indexed="64"/>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style="medium">
        <color indexed="64"/>
      </bottom>
      <diagonal/>
    </border>
    <border>
      <left style="hair">
        <color auto="1"/>
      </left>
      <right style="hair">
        <color auto="1"/>
      </right>
      <top style="medium">
        <color indexed="64"/>
      </top>
      <bottom/>
      <diagonal/>
    </border>
    <border>
      <left style="hair">
        <color indexed="64"/>
      </left>
      <right/>
      <top/>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style="hair">
        <color indexed="64"/>
      </bottom>
      <diagonal/>
    </border>
    <border>
      <left style="thin">
        <color indexed="64"/>
      </left>
      <right/>
      <top/>
      <bottom style="hair">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bottom/>
      <diagonal/>
    </border>
    <border>
      <left/>
      <right style="thin">
        <color indexed="64"/>
      </right>
      <top/>
      <bottom style="thin">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right style="dotted">
        <color indexed="64"/>
      </right>
      <top style="dotted">
        <color indexed="64"/>
      </top>
      <bottom style="dotted">
        <color indexed="64"/>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dotted">
        <color indexed="64"/>
      </top>
      <bottom style="dotted">
        <color indexed="64"/>
      </bottom>
      <diagonal/>
    </border>
    <border>
      <left style="hair">
        <color indexed="64"/>
      </left>
      <right style="hair">
        <color indexed="64"/>
      </right>
      <top style="thin">
        <color indexed="8"/>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style="thin">
        <color indexed="64"/>
      </right>
      <top style="hair">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style="dotted">
        <color indexed="64"/>
      </top>
      <bottom/>
      <diagonal/>
    </border>
    <border>
      <left style="medium">
        <color indexed="64"/>
      </left>
      <right style="medium">
        <color indexed="64"/>
      </right>
      <top style="medium">
        <color indexed="64"/>
      </top>
      <bottom style="medium">
        <color indexed="64"/>
      </bottom>
      <diagonal/>
    </border>
  </borders>
  <cellStyleXfs count="379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5" fontId="2" fillId="0" borderId="0" applyFont="0" applyFill="0" applyBorder="0" applyAlignment="0" applyProtection="0"/>
    <xf numFmtId="0" fontId="3" fillId="0" borderId="0"/>
    <xf numFmtId="0" fontId="4" fillId="0" borderId="0"/>
    <xf numFmtId="0" fontId="3" fillId="0" borderId="0"/>
    <xf numFmtId="0" fontId="3" fillId="0" borderId="0"/>
    <xf numFmtId="9" fontId="3" fillId="0" borderId="0" applyFont="0" applyFill="0" applyBorder="0" applyAlignment="0" applyProtection="0"/>
    <xf numFmtId="9" fontId="3" fillId="0" borderId="0" quotePrefix="1" applyFont="0" applyFill="0" applyBorder="0" applyAlignment="0">
      <protection locked="0"/>
    </xf>
    <xf numFmtId="9" fontId="3" fillId="0" borderId="0" quotePrefix="1" applyFont="0" applyFill="0" applyBorder="0" applyAlignment="0">
      <protection locked="0"/>
    </xf>
    <xf numFmtId="165" fontId="3" fillId="0" borderId="0" applyFont="0" applyFill="0" applyBorder="0" applyAlignment="0" applyProtection="0"/>
    <xf numFmtId="43" fontId="3" fillId="0" borderId="0" quotePrefix="1" applyFont="0" applyFill="0" applyBorder="0" applyAlignment="0">
      <protection locked="0"/>
    </xf>
    <xf numFmtId="44" fontId="1" fillId="0" borderId="0" applyFont="0" applyFill="0" applyBorder="0" applyAlignment="0" applyProtection="0"/>
    <xf numFmtId="0" fontId="1" fillId="0" borderId="0"/>
    <xf numFmtId="0" fontId="2" fillId="0" borderId="0"/>
    <xf numFmtId="166" fontId="2" fillId="0" borderId="0" applyFill="0" applyBorder="0" applyAlignment="0" applyProtection="0"/>
    <xf numFmtId="0" fontId="3" fillId="0" borderId="0"/>
    <xf numFmtId="0" fontId="5" fillId="0" borderId="0"/>
    <xf numFmtId="170"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8" fontId="2"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70" fontId="2" fillId="0" borderId="0" applyFont="0" applyFill="0" applyBorder="0" applyAlignment="0" applyProtection="0"/>
    <xf numFmtId="165" fontId="3" fillId="0" borderId="0" applyFont="0" applyFill="0" applyBorder="0" applyAlignment="0" applyProtection="0"/>
    <xf numFmtId="0" fontId="7" fillId="0" borderId="0"/>
    <xf numFmtId="0" fontId="6" fillId="0" borderId="2" applyNumberFormat="0" applyFill="0" applyAlignment="0" applyProtection="0"/>
    <xf numFmtId="165"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0" fontId="2" fillId="0" borderId="0"/>
    <xf numFmtId="171" fontId="2" fillId="0" borderId="0"/>
    <xf numFmtId="168" fontId="3" fillId="0" borderId="0" applyFill="0" applyBorder="0" applyAlignment="0" applyProtection="0"/>
    <xf numFmtId="0" fontId="3" fillId="0" borderId="0"/>
    <xf numFmtId="44" fontId="3"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quotePrefix="1" applyFont="0" applyFill="0" applyBorder="0" applyAlignment="0">
      <protection locked="0"/>
    </xf>
    <xf numFmtId="164"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0" fontId="3" fillId="0" borderId="0"/>
    <xf numFmtId="9" fontId="27" fillId="0" borderId="0" applyFont="0" applyFill="0" applyBorder="0" applyAlignment="0" applyProtection="0"/>
    <xf numFmtId="0" fontId="3" fillId="0" borderId="0"/>
    <xf numFmtId="0" fontId="3" fillId="0" borderId="0"/>
    <xf numFmtId="0" fontId="28" fillId="0" borderId="0"/>
    <xf numFmtId="0" fontId="3"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44" fontId="3" fillId="0" borderId="0" applyFill="0" applyBorder="0" applyAlignment="0" applyProtection="0"/>
    <xf numFmtId="0" fontId="29" fillId="0" borderId="0"/>
    <xf numFmtId="44" fontId="3" fillId="0" borderId="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0" fontId="31" fillId="0" borderId="0" applyNumberFormat="0" applyFill="0" applyBorder="0" applyAlignment="0" applyProtection="0"/>
    <xf numFmtId="43" fontId="38" fillId="0" borderId="0" applyFont="0" applyFill="0" applyBorder="0" applyAlignment="0" applyProtection="0"/>
    <xf numFmtId="0" fontId="38" fillId="0" borderId="0"/>
    <xf numFmtId="43" fontId="1" fillId="0" borderId="0" applyFont="0" applyFill="0" applyBorder="0" applyAlignment="0" applyProtection="0"/>
    <xf numFmtId="43" fontId="3" fillId="0" borderId="0" quotePrefix="1" applyFont="0" applyFill="0" applyBorder="0" applyAlignment="0">
      <protection locked="0"/>
    </xf>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quotePrefix="1" applyFont="0" applyFill="0" applyBorder="0" applyAlignment="0">
      <protection locked="0"/>
    </xf>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ill="0" applyBorder="0" applyAlignment="0" applyProtection="0"/>
    <xf numFmtId="43" fontId="27" fillId="0" borderId="0" applyFont="0" applyFill="0" applyBorder="0" applyAlignment="0" applyProtection="0"/>
    <xf numFmtId="0" fontId="27" fillId="0" borderId="0"/>
    <xf numFmtId="43" fontId="1" fillId="0" borderId="0" applyFont="0" applyFill="0" applyBorder="0" applyAlignment="0" applyProtection="0"/>
    <xf numFmtId="0" fontId="74"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0" fontId="3" fillId="0" borderId="0" applyFont="0" applyFill="0" applyBorder="0" applyAlignment="0" applyProtection="0"/>
    <xf numFmtId="0" fontId="75" fillId="0" borderId="0"/>
    <xf numFmtId="0" fontId="1" fillId="0" borderId="0"/>
    <xf numFmtId="9" fontId="1" fillId="0" borderId="0" applyFont="0" applyFill="0" applyBorder="0" applyAlignment="0" applyProtection="0"/>
    <xf numFmtId="0" fontId="2" fillId="45" borderId="0" applyNumberFormat="0" applyBorder="0" applyAlignment="0" applyProtection="0"/>
    <xf numFmtId="0" fontId="72" fillId="24" borderId="0" applyNumberFormat="0" applyBorder="0" applyAlignment="0" applyProtection="0"/>
    <xf numFmtId="0" fontId="1" fillId="22" borderId="0" applyNumberFormat="0" applyBorder="0" applyAlignment="0" applyProtection="0"/>
    <xf numFmtId="0" fontId="61" fillId="14" borderId="0" applyNumberFormat="0" applyBorder="0" applyAlignment="0" applyProtection="0"/>
    <xf numFmtId="0" fontId="76" fillId="0" borderId="0" applyAlignment="0">
      <alignment vertical="top" wrapText="1"/>
      <protection locked="0"/>
    </xf>
    <xf numFmtId="0" fontId="1" fillId="0" borderId="0"/>
    <xf numFmtId="0" fontId="62" fillId="15" borderId="0" applyNumberFormat="0" applyBorder="0" applyAlignment="0" applyProtection="0"/>
    <xf numFmtId="0" fontId="77" fillId="16" borderId="0" applyNumberFormat="0" applyBorder="0" applyAlignment="0" applyProtection="0"/>
    <xf numFmtId="0" fontId="1" fillId="0" borderId="0"/>
    <xf numFmtId="43" fontId="3" fillId="0" borderId="0" applyFont="0" applyFill="0" applyBorder="0" applyAlignment="0" applyProtection="0"/>
    <xf numFmtId="43" fontId="1" fillId="0" borderId="0" applyFont="0" applyFill="0" applyBorder="0" applyAlignment="0" applyProtection="0"/>
    <xf numFmtId="180" fontId="78" fillId="0" borderId="0"/>
    <xf numFmtId="43" fontId="1" fillId="0" borderId="0" applyFont="0" applyFill="0" applyBorder="0" applyAlignment="0" applyProtection="0"/>
    <xf numFmtId="43" fontId="3" fillId="0" borderId="0" applyFont="0" applyFill="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00" fillId="45"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49" borderId="0" applyNumberFormat="0" applyBorder="0" applyAlignment="0" applyProtection="0"/>
    <xf numFmtId="0" fontId="2" fillId="54" borderId="0" applyNumberFormat="0" applyBorder="0" applyAlignment="0" applyProtection="0"/>
    <xf numFmtId="0" fontId="1" fillId="23" borderId="0" applyNumberFormat="0" applyBorder="0" applyAlignment="0" applyProtection="0"/>
    <xf numFmtId="0" fontId="79" fillId="55" borderId="0" applyNumberFormat="0" applyBorder="0" applyAlignment="0" applyProtection="0"/>
    <xf numFmtId="0" fontId="79" fillId="52" borderId="0" applyNumberFormat="0" applyBorder="0" applyAlignment="0" applyProtection="0"/>
    <xf numFmtId="0" fontId="79" fillId="53" borderId="0" applyNumberFormat="0" applyBorder="0" applyAlignment="0" applyProtection="0"/>
    <xf numFmtId="0" fontId="79" fillId="56"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59" borderId="0" applyNumberFormat="0" applyBorder="0" applyAlignment="0" applyProtection="0"/>
    <xf numFmtId="0" fontId="79" fillId="60" borderId="0" applyNumberFormat="0" applyBorder="0" applyAlignment="0" applyProtection="0"/>
    <xf numFmtId="0" fontId="79" fillId="61" borderId="0" applyNumberFormat="0" applyBorder="0" applyAlignment="0" applyProtection="0"/>
    <xf numFmtId="0" fontId="79" fillId="56" borderId="0" applyNumberFormat="0" applyBorder="0" applyAlignment="0" applyProtection="0"/>
    <xf numFmtId="0" fontId="79" fillId="57" borderId="0" applyNumberFormat="0" applyBorder="0" applyAlignment="0" applyProtection="0"/>
    <xf numFmtId="0" fontId="79" fillId="62" borderId="0" applyNumberFormat="0" applyBorder="0" applyAlignment="0" applyProtection="0"/>
    <xf numFmtId="0" fontId="80" fillId="47" borderId="0" applyNumberFormat="0" applyBorder="0" applyAlignment="0" applyProtection="0"/>
    <xf numFmtId="0" fontId="61" fillId="14" borderId="0" applyNumberFormat="0" applyBorder="0" applyAlignment="0" applyProtection="0"/>
    <xf numFmtId="0" fontId="81" fillId="63" borderId="181" applyNumberFormat="0" applyAlignment="0" applyProtection="0"/>
    <xf numFmtId="0" fontId="82" fillId="64" borderId="182" applyNumberFormat="0" applyAlignment="0" applyProtection="0"/>
    <xf numFmtId="0" fontId="72" fillId="65" borderId="0" applyNumberFormat="0" applyBorder="0" applyAlignment="0" applyProtection="0"/>
    <xf numFmtId="170" fontId="83" fillId="0" borderId="0" applyFont="0" applyFill="0" applyBorder="0" applyAlignment="0" applyProtection="0"/>
    <xf numFmtId="0" fontId="84" fillId="0" borderId="0" applyNumberFormat="0" applyFill="0" applyBorder="0" applyAlignment="0" applyProtection="0"/>
    <xf numFmtId="0" fontId="85" fillId="48" borderId="0" applyNumberFormat="0" applyBorder="0" applyAlignment="0" applyProtection="0"/>
    <xf numFmtId="0" fontId="6" fillId="0" borderId="2" applyNumberFormat="0" applyFill="0" applyAlignment="0" applyProtection="0"/>
    <xf numFmtId="0" fontId="86" fillId="0" borderId="183" applyNumberFormat="0" applyFill="0" applyAlignment="0" applyProtection="0"/>
    <xf numFmtId="0" fontId="87" fillId="0" borderId="184" applyNumberFormat="0" applyFill="0" applyAlignment="0" applyProtection="0"/>
    <xf numFmtId="0" fontId="87" fillId="0" borderId="0" applyNumberFormat="0" applyFill="0" applyBorder="0" applyAlignment="0" applyProtection="0"/>
    <xf numFmtId="0" fontId="62" fillId="15" borderId="0" applyNumberFormat="0" applyBorder="0" applyAlignment="0" applyProtection="0"/>
    <xf numFmtId="0" fontId="88" fillId="51" borderId="181" applyNumberFormat="0" applyAlignment="0" applyProtection="0"/>
    <xf numFmtId="0" fontId="89" fillId="0" borderId="185"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0" fontId="63" fillId="16" borderId="0" applyNumberFormat="0" applyBorder="0" applyAlignment="0" applyProtection="0"/>
    <xf numFmtId="0" fontId="90" fillId="66" borderId="0" applyNumberFormat="0" applyBorder="0" applyAlignment="0" applyProtection="0"/>
    <xf numFmtId="0" fontId="1" fillId="0" borderId="0"/>
    <xf numFmtId="0" fontId="2" fillId="0" borderId="0"/>
    <xf numFmtId="0" fontId="1" fillId="0" borderId="0"/>
    <xf numFmtId="0" fontId="1" fillId="0" borderId="0"/>
    <xf numFmtId="0" fontId="3" fillId="20" borderId="178" applyNumberFormat="0" applyFont="0" applyAlignment="0" applyProtection="0"/>
    <xf numFmtId="0" fontId="3" fillId="67" borderId="186" applyNumberFormat="0" applyFont="0" applyAlignment="0" applyProtection="0"/>
    <xf numFmtId="0" fontId="91" fillId="63" borderId="187" applyNumberFormat="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81" fontId="3" fillId="0" borderId="0" applyFont="0" applyFill="0" applyBorder="0" applyAlignment="0" applyProtection="0"/>
    <xf numFmtId="49" fontId="32" fillId="5" borderId="48">
      <alignment vertical="center"/>
    </xf>
    <xf numFmtId="0" fontId="92"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3" fillId="0" borderId="0" applyNumberFormat="0" applyFill="0" applyBorder="0" applyAlignment="0" applyProtection="0"/>
    <xf numFmtId="0" fontId="3" fillId="0" borderId="0"/>
    <xf numFmtId="0" fontId="80" fillId="47" borderId="0" applyNumberFormat="0" applyBorder="0" applyAlignment="0" applyProtection="0"/>
    <xf numFmtId="181" fontId="3" fillId="0" borderId="0" applyFont="0" applyFill="0" applyBorder="0" applyAlignment="0" applyProtection="0"/>
    <xf numFmtId="0" fontId="85" fillId="48"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72" fillId="24" borderId="0" applyNumberFormat="0" applyBorder="0" applyAlignment="0" applyProtection="0"/>
    <xf numFmtId="0" fontId="61" fillId="14" borderId="0" applyNumberFormat="0" applyBorder="0" applyAlignment="0" applyProtection="0"/>
    <xf numFmtId="168" fontId="3" fillId="0" borderId="0" applyFont="0" applyFill="0" applyBorder="0" applyAlignment="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xf numFmtId="0" fontId="3" fillId="0" borderId="0"/>
    <xf numFmtId="0" fontId="3" fillId="0" borderId="0" applyProtection="0"/>
    <xf numFmtId="9" fontId="3"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0" fontId="1" fillId="22" borderId="0" applyNumberFormat="0" applyBorder="0" applyAlignment="0" applyProtection="0"/>
    <xf numFmtId="0" fontId="99" fillId="14" borderId="0" applyNumberFormat="0" applyBorder="0" applyAlignment="0" applyProtection="0"/>
    <xf numFmtId="0" fontId="95" fillId="14" borderId="0" applyNumberFormat="0" applyBorder="0" applyAlignment="0" applyProtection="0"/>
    <xf numFmtId="0" fontId="96" fillId="15" borderId="0" applyNumberFormat="0" applyBorder="0" applyAlignment="0" applyProtection="0"/>
    <xf numFmtId="0" fontId="97" fillId="15"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8" fillId="0" borderId="0" applyNumberFormat="0" applyFill="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61" fillId="14" borderId="0" applyNumberFormat="0" applyBorder="0" applyAlignment="0" applyProtection="0"/>
    <xf numFmtId="0" fontId="76" fillId="0" borderId="0" applyAlignment="0">
      <alignment vertical="top" wrapText="1"/>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 fillId="0" borderId="0"/>
    <xf numFmtId="168" fontId="3" fillId="0" borderId="0" applyFont="0" applyFill="0" applyBorder="0" applyAlignment="0" applyProtection="0"/>
    <xf numFmtId="0" fontId="1" fillId="0" borderId="0"/>
    <xf numFmtId="0" fontId="1"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2" fillId="0" borderId="0" applyFill="0" applyBorder="0" applyAlignment="0" applyProtection="0"/>
    <xf numFmtId="9" fontId="2" fillId="0" borderId="0" applyFill="0" applyBorder="0" applyAlignment="0" applyProtection="0"/>
    <xf numFmtId="0" fontId="2" fillId="46" borderId="0" applyNumberFormat="0" applyBorder="0" applyAlignment="0" applyProtection="0"/>
    <xf numFmtId="0" fontId="1" fillId="46"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4" fontId="104" fillId="0" borderId="114" applyNumberFormat="0" applyBorder="0" applyAlignment="0"/>
    <xf numFmtId="0" fontId="2" fillId="45" borderId="0" applyNumberFormat="0" applyBorder="0" applyAlignment="0" applyProtection="0"/>
    <xf numFmtId="0" fontId="2" fillId="45"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72" fillId="24" borderId="0" applyNumberFormat="0" applyBorder="0" applyAlignment="0" applyProtection="0"/>
    <xf numFmtId="0" fontId="79" fillId="55"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9" fillId="5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9" fillId="53"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9" fillId="56"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9" fillId="57"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9" fillId="58" borderId="0" applyNumberFormat="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66" fillId="18" borderId="174" applyNumberFormat="0" applyAlignment="0" applyProtection="0"/>
    <xf numFmtId="0" fontId="66" fillId="18" borderId="174" applyNumberFormat="0" applyAlignment="0" applyProtection="0"/>
    <xf numFmtId="0" fontId="81" fillId="63" borderId="181" applyNumberFormat="0" applyAlignment="0" applyProtection="0"/>
    <xf numFmtId="0" fontId="68" fillId="19" borderId="177" applyNumberFormat="0" applyAlignment="0" applyProtection="0"/>
    <xf numFmtId="0" fontId="68" fillId="19" borderId="177" applyNumberFormat="0" applyAlignment="0" applyProtection="0"/>
    <xf numFmtId="0" fontId="82" fillId="64" borderId="182" applyNumberFormat="0" applyAlignment="0" applyProtection="0"/>
    <xf numFmtId="0" fontId="67" fillId="0" borderId="176" applyNumberFormat="0" applyFill="0" applyAlignment="0" applyProtection="0"/>
    <xf numFmtId="0" fontId="67" fillId="0" borderId="176" applyNumberFormat="0" applyFill="0" applyAlignment="0" applyProtection="0"/>
    <xf numFmtId="0" fontId="89" fillId="0" borderId="185" applyNumberFormat="0" applyFill="0" applyAlignment="0" applyProtection="0"/>
    <xf numFmtId="3" fontId="107" fillId="0" borderId="0" applyFont="0" applyFill="0" applyBorder="0" applyAlignment="0" applyProtection="0"/>
    <xf numFmtId="0" fontId="3" fillId="0" borderId="0" applyFont="0" applyFill="0" applyProtection="0">
      <alignment vertical="top"/>
    </xf>
    <xf numFmtId="0" fontId="3" fillId="0" borderId="0" applyFont="0" applyFill="0" applyProtection="0">
      <alignment vertical="top"/>
    </xf>
    <xf numFmtId="0" fontId="72" fillId="21" borderId="0" applyNumberFormat="0" applyBorder="0" applyAlignment="0" applyProtection="0"/>
    <xf numFmtId="0" fontId="79" fillId="59"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9" fillId="6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9" fillId="61"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9" fillId="56"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9" fillId="57"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9" fillId="62" borderId="0" applyNumberFormat="0" applyBorder="0" applyAlignment="0" applyProtection="0"/>
    <xf numFmtId="0" fontId="64" fillId="17" borderId="174" applyNumberFormat="0" applyAlignment="0" applyProtection="0"/>
    <xf numFmtId="0" fontId="64" fillId="17" borderId="174" applyNumberFormat="0" applyAlignment="0" applyProtection="0"/>
    <xf numFmtId="0" fontId="88" fillId="51" borderId="181" applyNumberFormat="0" applyAlignment="0" applyProtection="0"/>
    <xf numFmtId="182" fontId="3" fillId="0" borderId="0" applyFont="0" applyFill="0" applyBorder="0" applyAlignment="0" applyProtection="0"/>
    <xf numFmtId="170" fontId="3" fillId="0" borderId="0" applyFont="0" applyFill="0" applyBorder="0" applyAlignment="0" applyProtection="0"/>
    <xf numFmtId="182" fontId="3" fillId="0" borderId="0" applyFont="0" applyFill="0" applyBorder="0" applyAlignment="0" applyProtection="0"/>
    <xf numFmtId="183" fontId="3" fillId="0" borderId="0" applyFill="0" applyBorder="0" applyAlignment="0" applyProtection="0"/>
    <xf numFmtId="2" fontId="3" fillId="0" borderId="0" applyFont="0" applyFill="0" applyProtection="0">
      <alignment vertical="top"/>
    </xf>
    <xf numFmtId="2" fontId="3" fillId="0" borderId="0" applyFont="0" applyFill="0" applyProtection="0">
      <alignment vertical="top"/>
    </xf>
    <xf numFmtId="0" fontId="108" fillId="0" borderId="0">
      <alignment horizontal="left"/>
    </xf>
    <xf numFmtId="0" fontId="109" fillId="0" borderId="0"/>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38" fontId="112" fillId="0" borderId="0" applyFont="0" applyFill="0" applyBorder="0" applyAlignment="0" applyProtection="0"/>
    <xf numFmtId="4" fontId="113" fillId="0" borderId="0" applyFont="0" applyFill="0" applyBorder="0" applyAlignment="0" applyProtection="0"/>
    <xf numFmtId="0" fontId="114" fillId="0" borderId="99"/>
    <xf numFmtId="44" fontId="1" fillId="0" borderId="0" applyFont="0" applyFill="0" applyBorder="0" applyAlignment="0" applyProtection="0"/>
    <xf numFmtId="168" fontId="3" fillId="0" borderId="0" applyFont="0" applyFill="0" applyBorder="0" applyAlignment="0" applyProtection="0"/>
    <xf numFmtId="44" fontId="3"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0" fontId="3" fillId="0" borderId="0" applyFill="0" applyBorder="0" applyProtection="0">
      <alignment vertical="center"/>
    </xf>
    <xf numFmtId="168" fontId="115" fillId="0" borderId="0" applyFont="0" applyFill="0" applyBorder="0" applyAlignment="0" applyProtection="0"/>
    <xf numFmtId="0" fontId="3" fillId="0" borderId="0" applyFill="0" applyBorder="0" applyProtection="0">
      <alignment vertical="center"/>
    </xf>
    <xf numFmtId="0" fontId="3" fillId="0" borderId="0" applyFill="0" applyBorder="0" applyProtection="0">
      <alignment vertical="center"/>
    </xf>
    <xf numFmtId="0" fontId="3" fillId="0" borderId="0" applyFill="0" applyBorder="0" applyProtection="0">
      <alignment vertical="center"/>
    </xf>
    <xf numFmtId="0" fontId="3" fillId="0" borderId="0" applyFill="0" applyBorder="0" applyProtection="0">
      <alignment vertical="center"/>
    </xf>
    <xf numFmtId="44" fontId="3" fillId="0" borderId="0" applyFont="0" applyFill="0" applyBorder="0" applyAlignment="0" applyProtection="0"/>
    <xf numFmtId="168" fontId="3" fillId="0" borderId="0" applyFont="0" applyFill="0" applyBorder="0" applyAlignment="0" applyProtection="0"/>
    <xf numFmtId="44"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184" fontId="3" fillId="0" borderId="0" applyFont="0" applyFill="0" applyBorder="0" applyAlignment="0" applyProtection="0"/>
    <xf numFmtId="185" fontId="113" fillId="0" borderId="0" applyFont="0" applyFill="0" applyBorder="0" applyAlignment="0" applyProtection="0"/>
    <xf numFmtId="186" fontId="3" fillId="0" borderId="0" applyFont="0" applyFill="0" applyBorder="0" applyAlignment="0" applyProtection="0"/>
    <xf numFmtId="0" fontId="90" fillId="66" borderId="0" applyNumberFormat="0" applyBorder="0" applyAlignment="0" applyProtection="0"/>
    <xf numFmtId="0" fontId="115" fillId="0" borderId="0"/>
    <xf numFmtId="0" fontId="115" fillId="0" borderId="0"/>
    <xf numFmtId="0" fontId="115"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lignment vertical="center"/>
    </xf>
    <xf numFmtId="0" fontId="3" fillId="0" borderId="0">
      <alignment vertical="center"/>
    </xf>
    <xf numFmtId="0" fontId="3" fillId="0" borderId="0">
      <alignment vertical="center"/>
    </xf>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20" borderId="178" applyNumberFormat="0" applyFont="0" applyAlignment="0" applyProtection="0"/>
    <xf numFmtId="0" fontId="3" fillId="67" borderId="186" applyNumberFormat="0" applyFont="0" applyAlignment="0" applyProtection="0"/>
    <xf numFmtId="0" fontId="2" fillId="20" borderId="178" applyNumberFormat="0" applyFont="0" applyAlignment="0" applyProtection="0"/>
    <xf numFmtId="0" fontId="2" fillId="20" borderId="178"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40" fontId="116" fillId="0" borderId="0" applyFont="0" applyFill="0" applyBorder="0" applyAlignment="0" applyProtection="0"/>
    <xf numFmtId="38" fontId="116" fillId="0" borderId="0" applyFont="0" applyFill="0" applyBorder="0" applyAlignment="0" applyProtection="0"/>
    <xf numFmtId="0" fontId="3" fillId="0" borderId="0">
      <protection locked="0"/>
    </xf>
    <xf numFmtId="187" fontId="117" fillId="0" borderId="0">
      <protection locked="0"/>
    </xf>
    <xf numFmtId="187" fontId="117"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5" fillId="0" borderId="0" applyFont="0" applyFill="0" applyBorder="0" applyAlignment="0" applyProtection="0"/>
    <xf numFmtId="9" fontId="1" fillId="0" borderId="0" applyFont="0" applyFill="0" applyBorder="0" applyAlignment="0" applyProtection="0"/>
    <xf numFmtId="9" fontId="115" fillId="0" borderId="0" applyFont="0" applyFill="0" applyBorder="0" applyAlignment="0" applyProtection="0"/>
    <xf numFmtId="9" fontId="3" fillId="0" borderId="0" applyFill="0" applyBorder="0" applyProtection="0">
      <alignment vertical="center"/>
    </xf>
    <xf numFmtId="9" fontId="1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5" fillId="18" borderId="175" applyNumberFormat="0" applyAlignment="0" applyProtection="0"/>
    <xf numFmtId="0" fontId="65" fillId="18" borderId="175" applyNumberFormat="0" applyAlignment="0" applyProtection="0"/>
    <xf numFmtId="0" fontId="91" fillId="63" borderId="187" applyNumberFormat="0" applyAlignment="0" applyProtection="0"/>
    <xf numFmtId="188" fontId="118"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0" fontId="3" fillId="0" borderId="0" applyFill="0" applyBorder="0" applyProtection="0">
      <alignment vertical="center"/>
    </xf>
    <xf numFmtId="43" fontId="1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14" fillId="0" borderId="0"/>
    <xf numFmtId="0" fontId="69" fillId="0" borderId="0" applyNumberFormat="0" applyFill="0" applyBorder="0" applyAlignment="0" applyProtection="0"/>
    <xf numFmtId="0" fontId="69" fillId="0" borderId="0" applyNumberFormat="0" applyFill="0" applyBorder="0" applyAlignment="0" applyProtection="0"/>
    <xf numFmtId="0" fontId="9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84" fillId="0" borderId="0" applyNumberFormat="0" applyFill="0" applyBorder="0" applyAlignment="0" applyProtection="0"/>
    <xf numFmtId="0" fontId="58" fillId="0" borderId="171" applyNumberFormat="0" applyFill="0" applyAlignment="0" applyProtection="0"/>
    <xf numFmtId="0" fontId="58" fillId="0" borderId="171" applyNumberFormat="0" applyFill="0" applyAlignment="0" applyProtection="0"/>
    <xf numFmtId="0" fontId="6" fillId="0" borderId="2" applyNumberFormat="0" applyFill="0" applyAlignment="0" applyProtection="0"/>
    <xf numFmtId="0" fontId="59" fillId="0" borderId="172" applyNumberFormat="0" applyFill="0" applyAlignment="0" applyProtection="0"/>
    <xf numFmtId="0" fontId="59" fillId="0" borderId="172" applyNumberFormat="0" applyFill="0" applyAlignment="0" applyProtection="0"/>
    <xf numFmtId="0" fontId="86" fillId="0" borderId="183" applyNumberFormat="0" applyFill="0" applyAlignment="0" applyProtection="0"/>
    <xf numFmtId="0" fontId="60" fillId="0" borderId="173" applyNumberFormat="0" applyFill="0" applyAlignment="0" applyProtection="0"/>
    <xf numFmtId="0" fontId="60" fillId="0" borderId="173" applyNumberFormat="0" applyFill="0" applyAlignment="0" applyProtection="0"/>
    <xf numFmtId="0" fontId="87" fillId="0" borderId="184"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7" fillId="0" borderId="0" applyNumberFormat="0" applyFill="0" applyBorder="0" applyAlignment="0" applyProtection="0"/>
    <xf numFmtId="0" fontId="103" fillId="0" borderId="0" applyNumberFormat="0" applyFill="0" applyBorder="0" applyAlignment="0" applyProtection="0"/>
    <xf numFmtId="0" fontId="92" fillId="0" borderId="0" applyNumberFormat="0" applyFill="0" applyBorder="0" applyAlignment="0" applyProtection="0"/>
    <xf numFmtId="187" fontId="119" fillId="0" borderId="0">
      <protection locked="0"/>
    </xf>
    <xf numFmtId="187" fontId="119" fillId="0" borderId="0">
      <protection locked="0"/>
    </xf>
    <xf numFmtId="0" fontId="71" fillId="0" borderId="179" applyNumberFormat="0" applyFill="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43" fontId="76" fillId="0" borderId="0" applyFont="0" applyFill="0" applyBorder="0" applyAlignment="0" applyProtection="0"/>
    <xf numFmtId="4" fontId="101" fillId="0" borderId="48" applyProtection="0">
      <alignment horizontal="center" vertical="center" wrapText="1"/>
    </xf>
    <xf numFmtId="43" fontId="1" fillId="0" borderId="0" applyFont="0" applyFill="0" applyBorder="0" applyAlignment="0" applyProtection="0"/>
    <xf numFmtId="44" fontId="1" fillId="0" borderId="0" applyFont="0" applyFill="0" applyBorder="0" applyAlignment="0" applyProtection="0"/>
    <xf numFmtId="0" fontId="3" fillId="0" borderId="0"/>
    <xf numFmtId="44" fontId="1" fillId="0" borderId="0" applyFont="0" applyFill="0" applyBorder="0" applyAlignment="0" applyProtection="0"/>
    <xf numFmtId="43" fontId="3"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0" fontId="81" fillId="63" borderId="181"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0" borderId="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73" fillId="0" borderId="0"/>
    <xf numFmtId="0" fontId="73" fillId="0" borderId="0"/>
    <xf numFmtId="0" fontId="73" fillId="0" borderId="0"/>
    <xf numFmtId="0" fontId="73" fillId="0" borderId="0"/>
    <xf numFmtId="0" fontId="2" fillId="0" borderId="0"/>
    <xf numFmtId="166" fontId="2" fillId="0" borderId="0" applyFill="0" applyBorder="0" applyAlignment="0" applyProtection="0"/>
    <xf numFmtId="44" fontId="3" fillId="0" borderId="0" applyFill="0" applyBorder="0" applyAlignment="0" applyProtection="0"/>
    <xf numFmtId="43" fontId="3" fillId="0" borderId="0" applyFont="0" applyFill="0" applyBorder="0" applyAlignment="0" applyProtection="0"/>
    <xf numFmtId="0" fontId="120" fillId="0" borderId="0"/>
    <xf numFmtId="0" fontId="120" fillId="0" borderId="0"/>
    <xf numFmtId="0" fontId="120" fillId="0" borderId="0"/>
    <xf numFmtId="0" fontId="94" fillId="0" borderId="188" applyNumberFormat="0" applyFill="0" applyAlignment="0" applyProtection="0"/>
    <xf numFmtId="4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88" fillId="51" borderId="1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91" fillId="63" borderId="187" applyNumberFormat="0" applyAlignment="0" applyProtection="0"/>
    <xf numFmtId="0" fontId="88" fillId="51"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9" fontId="32" fillId="5" borderId="48">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8" fillId="51" borderId="1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0" fontId="91" fillId="63" borderId="187" applyNumberFormat="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67" borderId="18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0" fontId="94" fillId="0" borderId="188"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88" fillId="51" borderId="181" applyNumberFormat="0" applyAlignment="0" applyProtection="0"/>
    <xf numFmtId="0" fontId="88" fillId="51" borderId="181" applyNumberFormat="0" applyAlignment="0" applyProtection="0"/>
    <xf numFmtId="0" fontId="114" fillId="0" borderId="99"/>
    <xf numFmtId="44" fontId="1" fillId="0" borderId="0" applyFont="0" applyFill="0" applyBorder="0" applyAlignment="0" applyProtection="0"/>
    <xf numFmtId="44" fontId="3" fillId="0" borderId="0" applyFont="0" applyFill="0" applyBorder="0" applyAlignment="0" applyProtection="0"/>
    <xf numFmtId="0" fontId="94" fillId="0" borderId="188" applyNumberFormat="0" applyFill="0" applyAlignment="0" applyProtection="0"/>
    <xf numFmtId="44" fontId="3" fillId="0" borderId="0" applyFont="0" applyFill="0" applyBorder="0" applyAlignment="0" applyProtection="0"/>
    <xf numFmtId="0" fontId="91" fillId="63" borderId="187" applyNumberFormat="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91" fillId="63" borderId="187" applyNumberFormat="0" applyAlignment="0" applyProtection="0"/>
    <xf numFmtId="0" fontId="94" fillId="0" borderId="188" applyNumberFormat="0" applyFill="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 fontId="101" fillId="0" borderId="48" applyProtection="0">
      <alignment horizontal="center" vertical="center" wrapText="1"/>
    </xf>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0" fontId="81" fillId="63" borderId="181"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8" fillId="51" borderId="181" applyNumberFormat="0" applyAlignment="0" applyProtection="0"/>
    <xf numFmtId="0" fontId="3" fillId="67" borderId="186"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73" fillId="0" borderId="0"/>
    <xf numFmtId="0" fontId="73" fillId="0" borderId="0"/>
    <xf numFmtId="0" fontId="73" fillId="0" borderId="0"/>
    <xf numFmtId="0" fontId="91" fillId="63" borderId="187" applyNumberFormat="0" applyAlignment="0" applyProtection="0"/>
    <xf numFmtId="0" fontId="81" fillId="63" borderId="181" applyNumberFormat="0" applyAlignment="0" applyProtection="0"/>
    <xf numFmtId="0" fontId="94" fillId="0" borderId="188"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0" fontId="94" fillId="0" borderId="188" applyNumberFormat="0" applyFill="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94" fillId="0" borderId="189"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4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73" fillId="0" borderId="0"/>
    <xf numFmtId="0" fontId="73" fillId="0" borderId="0"/>
    <xf numFmtId="0" fontId="73" fillId="0" borderId="0"/>
    <xf numFmtId="44" fontId="1" fillId="0" borderId="0" applyFont="0" applyFill="0" applyBorder="0" applyAlignment="0" applyProtection="0"/>
    <xf numFmtId="0" fontId="94" fillId="0" borderId="188" applyNumberFormat="0" applyFill="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0" fontId="3" fillId="67" borderId="186" applyNumberFormat="0" applyFont="0" applyAlignment="0" applyProtection="0"/>
    <xf numFmtId="43" fontId="1" fillId="0" borderId="0" applyFont="0" applyFill="0" applyBorder="0" applyAlignment="0" applyProtection="0"/>
    <xf numFmtId="0" fontId="91" fillId="63" borderId="187"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0" fontId="88" fillId="51"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94" fillId="0" borderId="189" applyNumberFormat="0" applyFill="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49" fontId="32" fillId="5" borderId="48">
      <alignment vertical="center"/>
    </xf>
    <xf numFmtId="0" fontId="3" fillId="67" borderId="186" applyNumberFormat="0" applyFont="0" applyAlignment="0" applyProtection="0"/>
    <xf numFmtId="0" fontId="88" fillId="51" borderId="181" applyNumberFormat="0" applyAlignment="0" applyProtection="0"/>
    <xf numFmtId="0" fontId="94" fillId="0" borderId="189" applyNumberFormat="0" applyFill="0" applyAlignment="0" applyProtection="0"/>
    <xf numFmtId="0" fontId="88" fillId="51" borderId="181" applyNumberFormat="0" applyAlignment="0" applyProtection="0"/>
    <xf numFmtId="0" fontId="88" fillId="51" borderId="181" applyNumberFormat="0" applyAlignment="0" applyProtection="0"/>
    <xf numFmtId="0" fontId="91" fillId="63" borderId="187"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81" fillId="63"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67" borderId="186"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0" fontId="3" fillId="67" borderId="186" applyNumberFormat="0" applyFont="0" applyAlignment="0" applyProtection="0"/>
    <xf numFmtId="43" fontId="3" fillId="0" borderId="0" applyFont="0" applyFill="0" applyBorder="0" applyAlignment="0" applyProtection="0"/>
    <xf numFmtId="43" fontId="1" fillId="0" borderId="0" applyFont="0" applyFill="0" applyBorder="0" applyAlignment="0" applyProtection="0"/>
    <xf numFmtId="0" fontId="91" fillId="63" borderId="187" applyNumberFormat="0" applyAlignment="0" applyProtection="0"/>
    <xf numFmtId="0" fontId="3" fillId="67" borderId="186"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91" fillId="63" borderId="187" applyNumberFormat="0" applyAlignment="0" applyProtection="0"/>
    <xf numFmtId="0" fontId="91" fillId="63" borderId="187" applyNumberFormat="0" applyAlignment="0" applyProtection="0"/>
    <xf numFmtId="0" fontId="91" fillId="63" borderId="187" applyNumberFormat="0" applyAlignment="0" applyProtection="0"/>
    <xf numFmtId="0" fontId="94" fillId="0" borderId="18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9" applyNumberFormat="0" applyFill="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81" fillId="63" borderId="181" applyNumberFormat="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8" fillId="51" borderId="181" applyNumberFormat="0" applyAlignment="0" applyProtection="0"/>
    <xf numFmtId="0" fontId="94" fillId="0" borderId="188" applyNumberFormat="0" applyFill="0" applyAlignment="0" applyProtection="0"/>
    <xf numFmtId="0" fontId="91" fillId="63" borderId="187" applyNumberFormat="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88" fillId="51" borderId="181" applyNumberForma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9" applyNumberFormat="0" applyFill="0" applyAlignment="0" applyProtection="0"/>
    <xf numFmtId="0" fontId="88" fillId="51" borderId="181" applyNumberFormat="0" applyAlignment="0" applyProtection="0"/>
    <xf numFmtId="0" fontId="88" fillId="51" borderId="181" applyNumberFormat="0" applyAlignment="0" applyProtection="0"/>
    <xf numFmtId="0" fontId="91" fillId="63" borderId="187" applyNumberForma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0" fontId="91" fillId="63" borderId="187"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0" fontId="94" fillId="0" borderId="189" applyNumberFormat="0" applyFill="0" applyAlignment="0" applyProtection="0"/>
    <xf numFmtId="0" fontId="3" fillId="67" borderId="186" applyNumberFormat="0" applyFont="0" applyAlignment="0" applyProtection="0"/>
    <xf numFmtId="44" fontId="3" fillId="0" borderId="0" applyFont="0" applyFill="0" applyBorder="0" applyAlignment="0" applyProtection="0"/>
    <xf numFmtId="0" fontId="3" fillId="67" borderId="186" applyNumberFormat="0" applyFont="0" applyAlignment="0" applyProtection="0"/>
    <xf numFmtId="44" fontId="3" fillId="0" borderId="0" applyFont="0" applyFill="0" applyBorder="0" applyAlignment="0" applyProtection="0"/>
    <xf numFmtId="0" fontId="3" fillId="67" borderId="186" applyNumberFormat="0" applyFont="0" applyAlignment="0" applyProtection="0"/>
    <xf numFmtId="0" fontId="81" fillId="63" borderId="181" applyNumberFormat="0" applyAlignment="0" applyProtection="0"/>
    <xf numFmtId="0" fontId="91" fillId="63" borderId="187" applyNumberFormat="0" applyAlignment="0" applyProtection="0"/>
    <xf numFmtId="0" fontId="81" fillId="63"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88" fillId="51" borderId="181" applyNumberFormat="0" applyAlignment="0" applyProtection="0"/>
    <xf numFmtId="4" fontId="101" fillId="0" borderId="48" applyProtection="0">
      <alignment horizontal="center" vertical="center" wrapText="1"/>
    </xf>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88" fillId="51" borderId="181" applyNumberFormat="0" applyAlignment="0" applyProtection="0"/>
    <xf numFmtId="0" fontId="91" fillId="63" borderId="187" applyNumberFormat="0" applyAlignment="0" applyProtection="0"/>
    <xf numFmtId="0" fontId="81" fillId="63" borderId="181" applyNumberFormat="0" applyAlignment="0" applyProtection="0"/>
    <xf numFmtId="0" fontId="81" fillId="63" borderId="181" applyNumberFormat="0" applyAlignment="0" applyProtection="0"/>
    <xf numFmtId="0" fontId="81" fillId="63" borderId="181" applyNumberFormat="0" applyAlignment="0" applyProtection="0"/>
    <xf numFmtId="4" fontId="101" fillId="0" borderId="48" applyProtection="0">
      <alignment horizontal="center" vertical="center" wrapText="1"/>
    </xf>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0" fontId="91" fillId="63" borderId="187"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8" fillId="51" borderId="1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4" fillId="0" borderId="189"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67" borderId="186" applyNumberFormat="0" applyFon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88" fillId="51"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88" fillId="51" borderId="1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1" fillId="63" borderId="187" applyNumberFormat="0" applyAlignment="0" applyProtection="0"/>
    <xf numFmtId="0" fontId="91" fillId="63" borderId="187" applyNumberFormat="0" applyAlignment="0" applyProtection="0"/>
    <xf numFmtId="0" fontId="88" fillId="51" borderId="181" applyNumberFormat="0" applyAlignment="0" applyProtection="0"/>
    <xf numFmtId="0" fontId="3" fillId="67" borderId="186" applyNumberFormat="0" applyFont="0" applyAlignment="0" applyProtection="0"/>
    <xf numFmtId="43" fontId="1" fillId="0" borderId="0" applyFont="0" applyFill="0" applyBorder="0" applyAlignment="0" applyProtection="0"/>
    <xf numFmtId="0" fontId="3" fillId="67" borderId="186" applyNumberFormat="0" applyFont="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3" fillId="67" borderId="186" applyNumberFormat="0" applyFont="0" applyAlignment="0" applyProtection="0"/>
    <xf numFmtId="0" fontId="73" fillId="0" borderId="0"/>
    <xf numFmtId="0" fontId="91" fillId="63" borderId="187" applyNumberFormat="0" applyAlignment="0" applyProtection="0"/>
    <xf numFmtId="44" fontId="3" fillId="0" borderId="0" applyFill="0" applyBorder="0" applyAlignment="0" applyProtection="0"/>
    <xf numFmtId="43" fontId="3" fillId="0" borderId="0" applyFont="0" applyFill="0" applyBorder="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4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8" fillId="51" borderId="1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49" fontId="32" fillId="5" borderId="48">
      <alignment vertical="center"/>
    </xf>
    <xf numFmtId="0" fontId="81" fillId="63" borderId="1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88" fillId="51" borderId="181" applyNumberFormat="0" applyAlignment="0" applyProtection="0"/>
    <xf numFmtId="0" fontId="81" fillId="63" borderId="181" applyNumberFormat="0" applyAlignment="0" applyProtection="0"/>
    <xf numFmtId="0" fontId="81" fillId="63" borderId="181" applyNumberFormat="0" applyAlignment="0" applyProtection="0"/>
    <xf numFmtId="0" fontId="91" fillId="63" borderId="187" applyNumberFormat="0" applyAlignment="0" applyProtection="0"/>
    <xf numFmtId="0" fontId="88" fillId="51"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0" fontId="91" fillId="63" borderId="187"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8" fillId="51"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0" fontId="81" fillId="63" borderId="181"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91" fillId="63" borderId="18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63" borderId="181" applyNumberFormat="0" applyAlignment="0" applyProtection="0"/>
    <xf numFmtId="0" fontId="88" fillId="51" borderId="181" applyNumberFormat="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8" fillId="51" borderId="181"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73" fillId="0" borderId="0"/>
    <xf numFmtId="0" fontId="73" fillId="0" borderId="0"/>
    <xf numFmtId="0" fontId="73" fillId="0" borderId="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0" fontId="94" fillId="0" borderId="188" applyNumberFormat="0" applyFill="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8" fillId="51"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8" applyNumberFormat="0" applyFill="0" applyAlignment="0" applyProtection="0"/>
    <xf numFmtId="4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0" fontId="88" fillId="51" borderId="181" applyNumberForma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81" fillId="63" borderId="181" applyNumberFormat="0" applyAlignment="0" applyProtection="0"/>
    <xf numFmtId="0" fontId="91" fillId="63" borderId="187" applyNumberFormat="0" applyAlignment="0" applyProtection="0"/>
    <xf numFmtId="0" fontId="88" fillId="51"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88" fillId="51" borderId="181" applyNumberFormat="0" applyAlignment="0" applyProtection="0"/>
    <xf numFmtId="0" fontId="94" fillId="0" borderId="188" applyNumberFormat="0" applyFill="0" applyAlignment="0" applyProtection="0"/>
    <xf numFmtId="0" fontId="88" fillId="51" borderId="181" applyNumberForma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94" fillId="0" borderId="188" applyNumberFormat="0" applyFill="0" applyAlignment="0" applyProtection="0"/>
    <xf numFmtId="0" fontId="88" fillId="51" borderId="181" applyNumberFormat="0" applyAlignment="0" applyProtection="0"/>
    <xf numFmtId="49" fontId="32" fillId="5" borderId="48">
      <alignment vertical="center"/>
    </xf>
    <xf numFmtId="0" fontId="94" fillId="0" borderId="189" applyNumberFormat="0" applyFill="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88" fillId="51" borderId="181" applyNumberFormat="0" applyAlignment="0" applyProtection="0"/>
    <xf numFmtId="0" fontId="91" fillId="63" borderId="187" applyNumberFormat="0" applyAlignment="0" applyProtection="0"/>
    <xf numFmtId="0" fontId="88" fillId="51" borderId="181" applyNumberFormat="0" applyAlignment="0" applyProtection="0"/>
    <xf numFmtId="0" fontId="88" fillId="51" borderId="181" applyNumberFormat="0" applyAlignment="0" applyProtection="0"/>
    <xf numFmtId="0" fontId="81" fillId="63" borderId="181" applyNumberFormat="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88" fillId="51" borderId="181" applyNumberFormat="0" applyAlignment="0" applyProtection="0"/>
    <xf numFmtId="0" fontId="81" fillId="63" borderId="181" applyNumberFormat="0" applyAlignment="0" applyProtection="0"/>
    <xf numFmtId="0" fontId="91" fillId="63" borderId="187" applyNumberFormat="0" applyAlignment="0" applyProtection="0"/>
    <xf numFmtId="4" fontId="101" fillId="0" borderId="48" applyProtection="0">
      <alignment horizontal="center" vertical="center" wrapText="1"/>
    </xf>
    <xf numFmtId="0" fontId="91" fillId="63" borderId="187"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3" fillId="67" borderId="186" applyNumberFormat="0" applyFont="0" applyAlignment="0" applyProtection="0"/>
    <xf numFmtId="49" fontId="32" fillId="5" borderId="48">
      <alignment vertical="center"/>
    </xf>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9" applyNumberFormat="0" applyFill="0" applyAlignment="0" applyProtection="0"/>
    <xf numFmtId="0" fontId="88" fillId="51" borderId="181" applyNumberFormat="0" applyAlignment="0" applyProtection="0"/>
    <xf numFmtId="0" fontId="81" fillId="63" borderId="181" applyNumberFormat="0" applyAlignment="0" applyProtection="0"/>
    <xf numFmtId="0" fontId="94" fillId="0" borderId="189" applyNumberFormat="0" applyFill="0" applyAlignment="0" applyProtection="0"/>
    <xf numFmtId="4" fontId="101" fillId="0" borderId="48" applyProtection="0">
      <alignment horizontal="center" vertical="center" wrapText="1"/>
    </xf>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81" fillId="63" borderId="181" applyNumberFormat="0" applyAlignment="0" applyProtection="0"/>
    <xf numFmtId="0" fontId="88" fillId="51"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81" fillId="63" borderId="181" applyNumberFormat="0" applyAlignment="0" applyProtection="0"/>
    <xf numFmtId="0" fontId="88" fillId="51" borderId="181" applyNumberFormat="0" applyAlignment="0" applyProtection="0"/>
    <xf numFmtId="0" fontId="91" fillId="63" borderId="187" applyNumberFormat="0" applyAlignment="0" applyProtection="0"/>
    <xf numFmtId="0" fontId="91" fillId="63" borderId="187" applyNumberFormat="0" applyAlignment="0" applyProtection="0"/>
    <xf numFmtId="0" fontId="94" fillId="0" borderId="188" applyNumberFormat="0" applyFill="0" applyAlignment="0" applyProtection="0"/>
    <xf numFmtId="0" fontId="81" fillId="63"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4" fillId="0" borderId="189" applyNumberFormat="0" applyFill="0" applyAlignment="0" applyProtection="0"/>
    <xf numFmtId="0" fontId="88" fillId="51" borderId="181" applyNumberFormat="0" applyAlignment="0" applyProtection="0"/>
    <xf numFmtId="0" fontId="91" fillId="63" borderId="187" applyNumberFormat="0" applyAlignment="0" applyProtection="0"/>
    <xf numFmtId="0" fontId="94" fillId="0" borderId="189"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88" fillId="51"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91" fillId="63" borderId="187" applyNumberFormat="0" applyAlignment="0" applyProtection="0"/>
    <xf numFmtId="0" fontId="81" fillId="63" borderId="181" applyNumberFormat="0" applyAlignment="0" applyProtection="0"/>
    <xf numFmtId="0" fontId="94" fillId="0" borderId="189" applyNumberFormat="0" applyFill="0" applyAlignment="0" applyProtection="0"/>
    <xf numFmtId="0" fontId="3" fillId="67" borderId="186" applyNumberFormat="0" applyFont="0" applyAlignment="0" applyProtection="0"/>
    <xf numFmtId="0" fontId="88" fillId="51" borderId="181" applyNumberFormat="0" applyAlignment="0" applyProtection="0"/>
    <xf numFmtId="0" fontId="94" fillId="0" borderId="189" applyNumberFormat="0" applyFill="0" applyAlignment="0" applyProtection="0"/>
    <xf numFmtId="0" fontId="94" fillId="0" borderId="188" applyNumberFormat="0" applyFill="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88" fillId="51" borderId="181" applyNumberFormat="0" applyAlignment="0" applyProtection="0"/>
    <xf numFmtId="0" fontId="3" fillId="67" borderId="186" applyNumberFormat="0" applyFont="0" applyAlignment="0" applyProtection="0"/>
    <xf numFmtId="0" fontId="88" fillId="51" borderId="181" applyNumberFormat="0" applyAlignment="0" applyProtection="0"/>
    <xf numFmtId="0" fontId="81" fillId="63"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94" fillId="0" borderId="189"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81" fillId="63" borderId="181" applyNumberFormat="0" applyAlignment="0" applyProtection="0"/>
    <xf numFmtId="0" fontId="88" fillId="51" borderId="181" applyNumberFormat="0" applyAlignment="0" applyProtection="0"/>
    <xf numFmtId="0" fontId="91" fillId="63" borderId="187" applyNumberFormat="0" applyAlignment="0" applyProtection="0"/>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88" fillId="51"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91" fillId="63" borderId="187" applyNumberFormat="0" applyAlignment="0" applyProtection="0"/>
    <xf numFmtId="0" fontId="94" fillId="0" borderId="188" applyNumberFormat="0" applyFill="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88" fillId="51" borderId="181" applyNumberFormat="0" applyAlignment="0" applyProtection="0"/>
    <xf numFmtId="0" fontId="3" fillId="67" borderId="186" applyNumberFormat="0" applyFont="0" applyAlignment="0" applyProtection="0"/>
    <xf numFmtId="49" fontId="32" fillId="5" borderId="48">
      <alignment vertical="center"/>
    </xf>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91" fillId="63" borderId="187" applyNumberFormat="0" applyAlignment="0" applyProtection="0"/>
    <xf numFmtId="0" fontId="88" fillId="51"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9"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91" fillId="63" borderId="187" applyNumberFormat="0" applyAlignment="0" applyProtection="0"/>
    <xf numFmtId="0" fontId="81" fillId="63" borderId="181" applyNumberFormat="0" applyAlignment="0" applyProtection="0"/>
    <xf numFmtId="0" fontId="91" fillId="63" borderId="187" applyNumberFormat="0" applyAlignment="0" applyProtection="0"/>
    <xf numFmtId="0" fontId="88" fillId="51" borderId="181" applyNumberFormat="0" applyAlignment="0" applyProtection="0"/>
    <xf numFmtId="0" fontId="91" fillId="63" borderId="187" applyNumberForma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3" fillId="67" borderId="186" applyNumberFormat="0" applyFont="0" applyAlignment="0" applyProtection="0"/>
    <xf numFmtId="0" fontId="81" fillId="63" borderId="181" applyNumberFormat="0" applyAlignment="0" applyProtection="0"/>
    <xf numFmtId="0" fontId="91" fillId="63" borderId="187" applyNumberFormat="0" applyAlignment="0" applyProtection="0"/>
    <xf numFmtId="0" fontId="94" fillId="0" borderId="189"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1" fillId="63" borderId="187" applyNumberFormat="0" applyAlignment="0" applyProtection="0"/>
    <xf numFmtId="0" fontId="81" fillId="63"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81" fillId="63" borderId="181" applyNumberFormat="0" applyAlignment="0" applyProtection="0"/>
    <xf numFmtId="0" fontId="3" fillId="67" borderId="186" applyNumberFormat="0" applyFont="0" applyAlignment="0" applyProtection="0"/>
    <xf numFmtId="0" fontId="94" fillId="0" borderId="189" applyNumberFormat="0" applyFill="0" applyAlignment="0" applyProtection="0"/>
    <xf numFmtId="0" fontId="94" fillId="0" borderId="188" applyNumberFormat="0" applyFill="0" applyAlignment="0" applyProtection="0"/>
    <xf numFmtId="0" fontId="81" fillId="63" borderId="181" applyNumberFormat="0" applyAlignment="0" applyProtection="0"/>
    <xf numFmtId="0" fontId="94" fillId="0" borderId="189" applyNumberFormat="0" applyFill="0" applyAlignment="0" applyProtection="0"/>
    <xf numFmtId="0" fontId="81" fillId="63" borderId="181" applyNumberFormat="0" applyAlignment="0" applyProtection="0"/>
    <xf numFmtId="0" fontId="3" fillId="67" borderId="186" applyNumberFormat="0" applyFont="0" applyAlignment="0" applyProtection="0"/>
    <xf numFmtId="0" fontId="81" fillId="63" borderId="181" applyNumberFormat="0" applyAlignment="0" applyProtection="0"/>
    <xf numFmtId="0" fontId="3" fillId="67" borderId="186" applyNumberFormat="0" applyFont="0" applyAlignment="0" applyProtection="0"/>
    <xf numFmtId="0" fontId="91" fillId="63" borderId="187" applyNumberFormat="0" applyAlignment="0" applyProtection="0"/>
    <xf numFmtId="0" fontId="94" fillId="0" borderId="188" applyNumberFormat="0" applyFill="0" applyAlignment="0" applyProtection="0"/>
    <xf numFmtId="0" fontId="3" fillId="67" borderId="186" applyNumberFormat="0" applyFont="0" applyAlignment="0" applyProtection="0"/>
    <xf numFmtId="0" fontId="3" fillId="67" borderId="186" applyNumberFormat="0" applyFont="0" applyAlignment="0" applyProtection="0"/>
    <xf numFmtId="0" fontId="91" fillId="63" borderId="187" applyNumberFormat="0" applyAlignment="0" applyProtection="0"/>
    <xf numFmtId="0" fontId="3" fillId="67" borderId="186" applyNumberFormat="0" applyFont="0" applyAlignment="0" applyProtection="0"/>
    <xf numFmtId="0" fontId="94" fillId="0" borderId="188" applyNumberFormat="0" applyFill="0" applyAlignment="0" applyProtection="0"/>
    <xf numFmtId="0" fontId="3" fillId="67" borderId="186" applyNumberFormat="0" applyFont="0" applyAlignment="0" applyProtection="0"/>
    <xf numFmtId="0" fontId="94" fillId="0" borderId="188" applyNumberFormat="0" applyFill="0" applyAlignment="0" applyProtection="0"/>
    <xf numFmtId="0" fontId="88" fillId="51" borderId="181" applyNumberFormat="0" applyAlignment="0" applyProtection="0"/>
    <xf numFmtId="0" fontId="88" fillId="51" borderId="181" applyNumberFormat="0" applyAlignment="0" applyProtection="0"/>
    <xf numFmtId="0" fontId="3" fillId="67" borderId="186" applyNumberFormat="0" applyFont="0" applyAlignment="0" applyProtection="0"/>
    <xf numFmtId="4" fontId="101" fillId="0" borderId="48" applyProtection="0">
      <alignment horizontal="center" vertical="center" wrapText="1"/>
    </xf>
    <xf numFmtId="43" fontId="27" fillId="0" borderId="0" applyFont="0" applyFill="0" applyBorder="0" applyAlignment="0" applyProtection="0"/>
    <xf numFmtId="0" fontId="27" fillId="0" borderId="0"/>
    <xf numFmtId="0" fontId="121" fillId="0" borderId="0" applyNumberFormat="0" applyFill="0" applyBorder="0" applyAlignment="0" applyProtection="0"/>
    <xf numFmtId="44" fontId="3" fillId="0" borderId="0" applyFill="0" applyBorder="0" applyAlignment="0" applyProtection="0"/>
    <xf numFmtId="0" fontId="27" fillId="0" borderId="0"/>
    <xf numFmtId="0" fontId="3"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43" fontId="3" fillId="0" borderId="0" quotePrefix="1" applyFont="0" applyFill="0" applyBorder="0" applyAlignment="0">
      <protection locked="0"/>
    </xf>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quotePrefix="1" applyFont="0" applyFill="0" applyBorder="0" applyAlignment="0">
      <protection locked="0"/>
    </xf>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ill="0" applyBorder="0" applyAlignment="0" applyProtection="0"/>
    <xf numFmtId="44" fontId="3" fillId="0" borderId="0" applyFill="0" applyBorder="0" applyAlignment="0" applyProtection="0"/>
    <xf numFmtId="44" fontId="3" fillId="0" borderId="0" applyFill="0" applyBorder="0" applyAlignment="0" applyProtection="0"/>
  </cellStyleXfs>
  <cellXfs count="816">
    <xf numFmtId="0" fontId="0" fillId="0" borderId="0" xfId="0"/>
    <xf numFmtId="0" fontId="9" fillId="0" borderId="0" xfId="0" applyFont="1"/>
    <xf numFmtId="44" fontId="8" fillId="0" borderId="0" xfId="14" applyFont="1" applyBorder="1" applyAlignment="1">
      <alignment horizontal="center" vertical="center"/>
    </xf>
    <xf numFmtId="0" fontId="9" fillId="0" borderId="0" xfId="0" applyFont="1" applyAlignment="1">
      <alignment horizontal="center" vertical="center"/>
    </xf>
    <xf numFmtId="43" fontId="9" fillId="0" borderId="0" xfId="1" applyFont="1" applyBorder="1" applyAlignment="1">
      <alignment horizontal="center"/>
    </xf>
    <xf numFmtId="44" fontId="9" fillId="0" borderId="0" xfId="0" applyNumberFormat="1" applyFont="1"/>
    <xf numFmtId="44" fontId="9" fillId="0" borderId="0" xfId="14" applyFont="1" applyBorder="1"/>
    <xf numFmtId="0" fontId="8" fillId="0" borderId="0" xfId="0" applyFont="1" applyAlignment="1">
      <alignment horizontal="justify" vertical="center"/>
    </xf>
    <xf numFmtId="0" fontId="9" fillId="0" borderId="0" xfId="0" applyFont="1" applyAlignment="1">
      <alignment horizontal="justify" vertical="center"/>
    </xf>
    <xf numFmtId="0" fontId="10" fillId="0" borderId="21" xfId="0" applyFont="1" applyBorder="1" applyAlignment="1">
      <alignment horizontal="center" vertical="center" wrapText="1"/>
    </xf>
    <xf numFmtId="0" fontId="12" fillId="0" borderId="0" xfId="16" applyFont="1" applyAlignment="1">
      <alignment vertical="center"/>
    </xf>
    <xf numFmtId="0" fontId="14" fillId="0" borderId="0" xfId="16" applyFont="1" applyAlignment="1">
      <alignment vertical="center" wrapText="1"/>
    </xf>
    <xf numFmtId="0" fontId="12" fillId="0" borderId="0" xfId="16" applyFont="1" applyAlignment="1">
      <alignment horizontal="right" vertical="center" wrapText="1"/>
    </xf>
    <xf numFmtId="0" fontId="12" fillId="0" borderId="0" xfId="16" applyFont="1" applyAlignment="1">
      <alignment horizontal="center" vertical="center" wrapText="1"/>
    </xf>
    <xf numFmtId="4" fontId="12" fillId="0" borderId="0" xfId="16" applyNumberFormat="1" applyFont="1" applyAlignment="1">
      <alignment horizontal="center" vertical="center" wrapText="1"/>
    </xf>
    <xf numFmtId="0" fontId="15" fillId="0" borderId="8" xfId="16" applyFont="1" applyBorder="1" applyAlignment="1">
      <alignment horizontal="center" vertical="center" wrapText="1"/>
    </xf>
    <xf numFmtId="0" fontId="15" fillId="0" borderId="9" xfId="16" applyFont="1" applyBorder="1" applyAlignment="1">
      <alignment horizontal="center" vertical="center" wrapText="1"/>
    </xf>
    <xf numFmtId="4" fontId="15" fillId="0" borderId="9" xfId="16" applyNumberFormat="1" applyFont="1" applyBorder="1" applyAlignment="1">
      <alignment horizontal="center" vertical="center" wrapText="1"/>
    </xf>
    <xf numFmtId="4" fontId="15" fillId="0" borderId="10" xfId="16" applyNumberFormat="1" applyFont="1" applyBorder="1" applyAlignment="1">
      <alignment horizontal="center" vertical="center" wrapText="1"/>
    </xf>
    <xf numFmtId="0" fontId="12" fillId="0" borderId="0" xfId="16" applyFont="1" applyAlignment="1">
      <alignment vertical="center" wrapText="1"/>
    </xf>
    <xf numFmtId="0" fontId="11" fillId="0" borderId="19" xfId="16" applyFont="1" applyBorder="1" applyAlignment="1">
      <alignment horizontal="justify" vertical="center"/>
    </xf>
    <xf numFmtId="0" fontId="11" fillId="0" borderId="19" xfId="16" applyFont="1" applyBorder="1" applyAlignment="1">
      <alignment horizontal="center" vertical="center"/>
    </xf>
    <xf numFmtId="3" fontId="11" fillId="0" borderId="20" xfId="16" quotePrefix="1" applyNumberFormat="1" applyFont="1" applyBorder="1" applyAlignment="1">
      <alignment horizontal="left" vertical="center" wrapText="1"/>
    </xf>
    <xf numFmtId="0" fontId="11" fillId="0" borderId="11" xfId="16" applyFont="1" applyBorder="1" applyAlignment="1">
      <alignment horizontal="justify" vertical="center" wrapText="1"/>
    </xf>
    <xf numFmtId="0" fontId="11" fillId="0" borderId="11" xfId="16" applyFont="1" applyBorder="1" applyAlignment="1">
      <alignment horizontal="center" vertical="center" wrapText="1"/>
    </xf>
    <xf numFmtId="166" fontId="17" fillId="0" borderId="12" xfId="17" applyFont="1" applyFill="1" applyBorder="1" applyAlignment="1">
      <alignment horizontal="center" vertical="center" wrapText="1"/>
    </xf>
    <xf numFmtId="43" fontId="11" fillId="0" borderId="11" xfId="1" applyFont="1" applyFill="1" applyBorder="1" applyAlignment="1">
      <alignment horizontal="center" vertical="center"/>
    </xf>
    <xf numFmtId="0" fontId="12" fillId="0" borderId="0" xfId="16" applyFont="1" applyAlignment="1">
      <alignment horizontal="center" vertical="center"/>
    </xf>
    <xf numFmtId="4" fontId="12" fillId="0" borderId="0" xfId="16" applyNumberFormat="1" applyFont="1" applyAlignment="1">
      <alignment horizontal="center" vertical="center"/>
    </xf>
    <xf numFmtId="4" fontId="10" fillId="0" borderId="18" xfId="0" applyNumberFormat="1" applyFont="1" applyBorder="1" applyAlignment="1">
      <alignment horizontal="center" vertical="center" wrapText="1"/>
    </xf>
    <xf numFmtId="44" fontId="10" fillId="0" borderId="28" xfId="14" applyFont="1" applyFill="1" applyBorder="1" applyAlignment="1">
      <alignment horizontal="center" vertical="center" wrapText="1"/>
    </xf>
    <xf numFmtId="0" fontId="21" fillId="0" borderId="0" xfId="0" applyFont="1"/>
    <xf numFmtId="0" fontId="12" fillId="0" borderId="0" xfId="5" applyFont="1"/>
    <xf numFmtId="10" fontId="12" fillId="0" borderId="0" xfId="2" applyNumberFormat="1" applyFont="1"/>
    <xf numFmtId="164" fontId="12" fillId="0" borderId="0" xfId="5" applyNumberFormat="1" applyFont="1"/>
    <xf numFmtId="172" fontId="12" fillId="0" borderId="0" xfId="5" applyNumberFormat="1" applyFont="1"/>
    <xf numFmtId="9" fontId="12" fillId="0" borderId="0" xfId="2" applyFont="1"/>
    <xf numFmtId="44" fontId="12" fillId="0" borderId="0" xfId="14" applyFont="1"/>
    <xf numFmtId="165" fontId="12" fillId="0" borderId="0" xfId="5" applyNumberFormat="1" applyFont="1"/>
    <xf numFmtId="4" fontId="12" fillId="0" borderId="0" xfId="5" applyNumberFormat="1" applyFont="1"/>
    <xf numFmtId="0" fontId="23" fillId="0" borderId="30" xfId="5" applyFont="1" applyBorder="1" applyAlignment="1">
      <alignment horizontal="center"/>
    </xf>
    <xf numFmtId="0" fontId="16" fillId="0" borderId="33" xfId="5" applyFont="1" applyBorder="1" applyAlignment="1">
      <alignment vertical="center"/>
    </xf>
    <xf numFmtId="0" fontId="16" fillId="0" borderId="24" xfId="5" applyFont="1" applyBorder="1" applyAlignment="1">
      <alignment vertical="center"/>
    </xf>
    <xf numFmtId="0" fontId="12" fillId="0" borderId="0" xfId="5" applyFont="1" applyAlignment="1">
      <alignment horizontal="center"/>
    </xf>
    <xf numFmtId="0" fontId="16" fillId="0" borderId="30" xfId="5" applyFont="1" applyBorder="1" applyAlignment="1">
      <alignment horizontal="centerContinuous"/>
    </xf>
    <xf numFmtId="0" fontId="16" fillId="0" borderId="34" xfId="5" applyFont="1" applyBorder="1" applyAlignment="1">
      <alignment horizontal="centerContinuous"/>
    </xf>
    <xf numFmtId="10" fontId="26" fillId="0" borderId="35" xfId="2" applyNumberFormat="1" applyFont="1" applyBorder="1"/>
    <xf numFmtId="10" fontId="26" fillId="0" borderId="40" xfId="2" applyNumberFormat="1" applyFont="1" applyBorder="1"/>
    <xf numFmtId="10" fontId="26" fillId="0" borderId="41" xfId="2" applyNumberFormat="1" applyFont="1" applyBorder="1"/>
    <xf numFmtId="0" fontId="26" fillId="0" borderId="44" xfId="5" applyFont="1" applyBorder="1" applyAlignment="1">
      <alignment horizontal="center" vertical="center"/>
    </xf>
    <xf numFmtId="10" fontId="26" fillId="0" borderId="45" xfId="2" applyNumberFormat="1" applyFont="1" applyBorder="1"/>
    <xf numFmtId="0" fontId="24" fillId="0" borderId="18" xfId="5" applyFont="1" applyBorder="1"/>
    <xf numFmtId="0" fontId="26" fillId="0" borderId="18" xfId="5" applyFont="1" applyBorder="1" applyAlignment="1">
      <alignment horizontal="center"/>
    </xf>
    <xf numFmtId="44" fontId="26" fillId="0" borderId="18" xfId="14" applyFont="1" applyBorder="1"/>
    <xf numFmtId="0" fontId="8" fillId="0" borderId="0" xfId="0" applyFont="1" applyAlignment="1">
      <alignment horizontal="center" vertical="center"/>
    </xf>
    <xf numFmtId="166" fontId="17" fillId="0" borderId="11" xfId="17" applyFont="1" applyFill="1" applyBorder="1" applyAlignment="1">
      <alignment horizontal="center" vertical="center" wrapText="1"/>
    </xf>
    <xf numFmtId="0" fontId="14" fillId="0" borderId="0" xfId="16" applyFont="1" applyAlignment="1">
      <alignment horizontal="center" vertical="center" wrapText="1"/>
    </xf>
    <xf numFmtId="43" fontId="10" fillId="0" borderId="12" xfId="1" applyFont="1" applyFill="1" applyBorder="1" applyAlignment="1">
      <alignment horizontal="center" vertical="center"/>
    </xf>
    <xf numFmtId="0" fontId="15" fillId="2" borderId="13" xfId="16" applyFont="1" applyFill="1" applyBorder="1" applyAlignment="1">
      <alignment vertical="center" wrapText="1"/>
    </xf>
    <xf numFmtId="0" fontId="11" fillId="0" borderId="3" xfId="0" applyFont="1" applyBorder="1" applyAlignment="1">
      <alignment horizontal="center" vertical="center"/>
    </xf>
    <xf numFmtId="0" fontId="11" fillId="0" borderId="3" xfId="0" applyFont="1" applyBorder="1" applyAlignment="1">
      <alignment horizontal="justify" vertical="center" wrapText="1"/>
    </xf>
    <xf numFmtId="44" fontId="11" fillId="0" borderId="3" xfId="14" applyFont="1" applyFill="1" applyBorder="1" applyAlignment="1">
      <alignment horizontal="center" vertical="center"/>
    </xf>
    <xf numFmtId="43" fontId="9" fillId="0" borderId="3" xfId="1" applyFont="1" applyFill="1" applyBorder="1" applyAlignment="1">
      <alignment horizontal="center" vertical="center"/>
    </xf>
    <xf numFmtId="0" fontId="20" fillId="0" borderId="0" xfId="0" applyFont="1" applyAlignment="1">
      <alignment horizontal="center" vertical="center"/>
    </xf>
    <xf numFmtId="0" fontId="26" fillId="0" borderId="48" xfId="5" applyFont="1" applyBorder="1" applyAlignment="1">
      <alignment horizontal="center" vertical="center"/>
    </xf>
    <xf numFmtId="9" fontId="26" fillId="3" borderId="49" xfId="9" applyFont="1" applyFill="1" applyBorder="1"/>
    <xf numFmtId="0" fontId="26" fillId="0" borderId="52" xfId="5" applyFont="1" applyBorder="1" applyAlignment="1">
      <alignment horizontal="center" vertical="center"/>
    </xf>
    <xf numFmtId="165" fontId="26" fillId="0" borderId="53" xfId="37" applyFont="1" applyBorder="1"/>
    <xf numFmtId="165" fontId="26" fillId="0" borderId="54" xfId="37" applyFont="1" applyBorder="1"/>
    <xf numFmtId="165" fontId="26" fillId="0" borderId="55" xfId="37" applyFont="1" applyBorder="1"/>
    <xf numFmtId="9" fontId="26" fillId="3" borderId="51" xfId="9" applyFont="1" applyFill="1" applyBorder="1" applyAlignment="1"/>
    <xf numFmtId="0" fontId="22" fillId="0" borderId="32" xfId="5" applyFont="1" applyBorder="1" applyAlignment="1">
      <alignment horizontal="center" vertical="center"/>
    </xf>
    <xf numFmtId="0" fontId="22" fillId="0" borderId="17" xfId="5" applyFont="1" applyBorder="1" applyAlignment="1">
      <alignment horizontal="center" vertical="center"/>
    </xf>
    <xf numFmtId="0" fontId="22" fillId="0" borderId="29" xfId="5" applyFont="1" applyBorder="1" applyAlignment="1">
      <alignment horizontal="center" vertical="center"/>
    </xf>
    <xf numFmtId="0" fontId="8" fillId="0" borderId="27" xfId="0" applyFont="1" applyBorder="1" applyAlignment="1">
      <alignment horizontal="center" vertical="center"/>
    </xf>
    <xf numFmtId="44" fontId="8" fillId="0" borderId="27" xfId="14" applyFont="1" applyBorder="1" applyAlignment="1">
      <alignment horizontal="center" vertical="center"/>
    </xf>
    <xf numFmtId="17" fontId="19" fillId="0" borderId="59" xfId="0" applyNumberFormat="1" applyFont="1" applyBorder="1" applyAlignment="1">
      <alignment horizontal="center" vertical="center"/>
    </xf>
    <xf numFmtId="0" fontId="19" fillId="0" borderId="64" xfId="0" applyFont="1" applyBorder="1" applyAlignment="1">
      <alignment horizontal="center" vertical="center"/>
    </xf>
    <xf numFmtId="17" fontId="19" fillId="0" borderId="65" xfId="0" applyNumberFormat="1" applyFont="1" applyBorder="1" applyAlignment="1">
      <alignment horizontal="center" vertical="center"/>
    </xf>
    <xf numFmtId="10" fontId="19" fillId="0" borderId="68" xfId="2" applyNumberFormat="1" applyFont="1" applyBorder="1" applyAlignment="1">
      <alignment horizontal="center" vertical="center"/>
    </xf>
    <xf numFmtId="0" fontId="19" fillId="0" borderId="70" xfId="0" applyFont="1" applyBorder="1" applyAlignment="1">
      <alignment horizontal="center" vertical="center"/>
    </xf>
    <xf numFmtId="0" fontId="19" fillId="0" borderId="71" xfId="0" applyFont="1" applyBorder="1" applyAlignment="1">
      <alignment horizontal="center" vertical="center"/>
    </xf>
    <xf numFmtId="17" fontId="19" fillId="0" borderId="72" xfId="0" applyNumberFormat="1" applyFont="1" applyBorder="1" applyAlignment="1">
      <alignment horizontal="center" vertical="center"/>
    </xf>
    <xf numFmtId="3" fontId="11" fillId="0" borderId="74" xfId="16" quotePrefix="1" applyNumberFormat="1" applyFont="1" applyBorder="1" applyAlignment="1">
      <alignment horizontal="left" vertical="center" wrapText="1"/>
    </xf>
    <xf numFmtId="0" fontId="11" fillId="0" borderId="75" xfId="16" applyFont="1" applyBorder="1" applyAlignment="1">
      <alignment horizontal="justify" vertical="center" wrapText="1"/>
    </xf>
    <xf numFmtId="166" fontId="17" fillId="0" borderId="75" xfId="17" applyFont="1" applyFill="1" applyBorder="1" applyAlignment="1">
      <alignment horizontal="center" vertical="center" wrapText="1"/>
    </xf>
    <xf numFmtId="166" fontId="17" fillId="0" borderId="76" xfId="17" applyFont="1" applyFill="1" applyBorder="1" applyAlignment="1">
      <alignment horizontal="center" vertical="center" wrapText="1"/>
    </xf>
    <xf numFmtId="166" fontId="17" fillId="0" borderId="57" xfId="17" applyFont="1" applyFill="1" applyBorder="1" applyAlignment="1">
      <alignment horizontal="center" vertical="center" wrapText="1"/>
    </xf>
    <xf numFmtId="0" fontId="24" fillId="0" borderId="73" xfId="5" applyFont="1" applyBorder="1"/>
    <xf numFmtId="0" fontId="26" fillId="0" borderId="73" xfId="5" applyFont="1" applyBorder="1" applyAlignment="1">
      <alignment horizontal="center"/>
    </xf>
    <xf numFmtId="44" fontId="26" fillId="0" borderId="73" xfId="14" applyFont="1" applyBorder="1" applyAlignment="1">
      <alignment vertical="center"/>
    </xf>
    <xf numFmtId="0" fontId="11" fillId="0" borderId="57" xfId="16" applyFont="1" applyBorder="1" applyAlignment="1">
      <alignment horizontal="center" vertical="center" wrapText="1"/>
    </xf>
    <xf numFmtId="0" fontId="10" fillId="3" borderId="3" xfId="0" applyFont="1" applyFill="1" applyBorder="1" applyAlignment="1">
      <alignment horizontal="center" vertical="center" wrapText="1"/>
    </xf>
    <xf numFmtId="44" fontId="10" fillId="3" borderId="3" xfId="14" applyFont="1" applyFill="1" applyBorder="1" applyAlignment="1">
      <alignment horizontal="center" vertical="center" wrapText="1"/>
    </xf>
    <xf numFmtId="0" fontId="11" fillId="0" borderId="3" xfId="0" applyFont="1" applyBorder="1" applyAlignment="1">
      <alignment horizontal="center" vertical="center" wrapText="1"/>
    </xf>
    <xf numFmtId="43" fontId="32" fillId="0" borderId="77" xfId="1" applyFont="1" applyBorder="1" applyAlignment="1">
      <alignment horizontal="center" vertical="center" wrapText="1"/>
    </xf>
    <xf numFmtId="0" fontId="32" fillId="0" borderId="78" xfId="0" applyFont="1" applyBorder="1" applyAlignment="1">
      <alignment horizontal="center" vertical="center"/>
    </xf>
    <xf numFmtId="0" fontId="32" fillId="0" borderId="79" xfId="0" applyFont="1" applyBorder="1" applyAlignment="1">
      <alignment horizontal="center" vertical="center"/>
    </xf>
    <xf numFmtId="0" fontId="5" fillId="0" borderId="0" xfId="0" applyFont="1"/>
    <xf numFmtId="0" fontId="5" fillId="5" borderId="77" xfId="0" applyFont="1" applyFill="1" applyBorder="1" applyAlignment="1">
      <alignment horizontal="left"/>
    </xf>
    <xf numFmtId="0" fontId="32" fillId="5" borderId="78" xfId="0" applyFont="1" applyFill="1" applyBorder="1" applyAlignment="1">
      <alignment horizontal="center"/>
    </xf>
    <xf numFmtId="0" fontId="5" fillId="5" borderId="78" xfId="0" applyFont="1" applyFill="1" applyBorder="1" applyAlignment="1">
      <alignment horizontal="left"/>
    </xf>
    <xf numFmtId="0" fontId="5" fillId="5" borderId="79" xfId="0" applyFont="1" applyFill="1" applyBorder="1" applyAlignment="1">
      <alignment horizontal="right"/>
    </xf>
    <xf numFmtId="1" fontId="5" fillId="0" borderId="80" xfId="0" applyNumberFormat="1" applyFont="1" applyBorder="1" applyAlignment="1">
      <alignment horizontal="center" vertical="center"/>
    </xf>
    <xf numFmtId="0" fontId="33" fillId="0" borderId="17" xfId="0" applyFont="1" applyBorder="1" applyAlignment="1">
      <alignment wrapText="1"/>
    </xf>
    <xf numFmtId="0" fontId="33" fillId="0" borderId="17" xfId="0" applyFont="1" applyBorder="1" applyAlignment="1">
      <alignment horizontal="center" vertical="center"/>
    </xf>
    <xf numFmtId="2" fontId="5" fillId="0" borderId="81" xfId="0" applyNumberFormat="1" applyFont="1" applyBorder="1" applyAlignment="1">
      <alignment horizontal="center" vertical="center"/>
    </xf>
    <xf numFmtId="0" fontId="34" fillId="0" borderId="0" xfId="0" applyFont="1"/>
    <xf numFmtId="0" fontId="35" fillId="0" borderId="0" xfId="81" applyFont="1" applyFill="1"/>
    <xf numFmtId="1" fontId="3" fillId="4" borderId="82" xfId="73" applyNumberFormat="1" applyFill="1" applyBorder="1" applyAlignment="1">
      <alignment horizontal="left"/>
    </xf>
    <xf numFmtId="0" fontId="32" fillId="4" borderId="83" xfId="73" applyFont="1" applyFill="1" applyBorder="1" applyAlignment="1">
      <alignment horizontal="center"/>
    </xf>
    <xf numFmtId="0" fontId="3" fillId="4" borderId="83" xfId="73" applyFill="1" applyBorder="1" applyAlignment="1">
      <alignment horizontal="left"/>
    </xf>
    <xf numFmtId="2" fontId="3" fillId="4" borderId="84" xfId="73" applyNumberFormat="1" applyFill="1" applyBorder="1" applyAlignment="1">
      <alignment horizontal="right"/>
    </xf>
    <xf numFmtId="1" fontId="5" fillId="0" borderId="85" xfId="0" applyNumberFormat="1" applyFont="1" applyBorder="1" applyAlignment="1">
      <alignment horizontal="center" vertical="center"/>
    </xf>
    <xf numFmtId="0" fontId="33" fillId="0" borderId="29" xfId="0" applyFont="1" applyBorder="1" applyAlignment="1">
      <alignment wrapText="1"/>
    </xf>
    <xf numFmtId="0" fontId="33" fillId="0" borderId="29" xfId="0" applyFont="1" applyBorder="1" applyAlignment="1">
      <alignment horizontal="center" vertical="center"/>
    </xf>
    <xf numFmtId="2" fontId="5" fillId="0" borderId="86" xfId="0" applyNumberFormat="1" applyFont="1" applyBorder="1" applyAlignment="1">
      <alignment horizontal="center" vertical="center"/>
    </xf>
    <xf numFmtId="1" fontId="5" fillId="0" borderId="0" xfId="1" applyNumberFormat="1" applyFont="1" applyFill="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center" vertical="center"/>
    </xf>
    <xf numFmtId="43" fontId="5" fillId="0" borderId="0" xfId="1" applyFont="1" applyFill="1" applyAlignment="1">
      <alignment horizontal="center" vertical="center"/>
    </xf>
    <xf numFmtId="0" fontId="32" fillId="0" borderId="78" xfId="0" applyFont="1" applyBorder="1" applyAlignment="1">
      <alignment horizontal="left" vertical="center"/>
    </xf>
    <xf numFmtId="0" fontId="36" fillId="2" borderId="0" xfId="0" applyFont="1" applyFill="1"/>
    <xf numFmtId="43" fontId="5" fillId="4" borderId="87" xfId="1" applyFont="1" applyFill="1" applyBorder="1" applyAlignment="1">
      <alignment horizontal="center"/>
    </xf>
    <xf numFmtId="0" fontId="32" fillId="4" borderId="43" xfId="0" applyFont="1" applyFill="1" applyBorder="1" applyAlignment="1">
      <alignment horizontal="center" vertical="center"/>
    </xf>
    <xf numFmtId="0" fontId="5" fillId="4" borderId="43" xfId="0" applyFont="1" applyFill="1" applyBorder="1" applyAlignment="1">
      <alignment horizontal="center" vertical="center"/>
    </xf>
    <xf numFmtId="0" fontId="5" fillId="4" borderId="88" xfId="0" applyFont="1" applyFill="1" applyBorder="1" applyAlignment="1">
      <alignment horizontal="center" vertical="center"/>
    </xf>
    <xf numFmtId="0" fontId="33" fillId="0" borderId="0" xfId="0" applyFont="1"/>
    <xf numFmtId="43" fontId="5" fillId="0" borderId="73" xfId="1" applyFont="1" applyBorder="1" applyAlignment="1">
      <alignment horizontal="center" vertical="center"/>
    </xf>
    <xf numFmtId="44" fontId="33" fillId="0" borderId="73" xfId="0" applyNumberFormat="1" applyFont="1" applyBorder="1" applyAlignment="1">
      <alignment horizontal="left" vertical="center" wrapText="1"/>
    </xf>
    <xf numFmtId="0" fontId="33" fillId="0" borderId="73" xfId="0" applyFont="1" applyBorder="1" applyAlignment="1">
      <alignment horizontal="center" vertical="center"/>
    </xf>
    <xf numFmtId="44" fontId="5" fillId="0" borderId="73" xfId="14" applyFont="1" applyBorder="1" applyAlignment="1">
      <alignment horizontal="center" vertical="center"/>
    </xf>
    <xf numFmtId="44" fontId="33" fillId="0" borderId="73" xfId="0" applyNumberFormat="1" applyFont="1" applyBorder="1" applyAlignment="1">
      <alignment horizontal="center" vertical="center"/>
    </xf>
    <xf numFmtId="0" fontId="37" fillId="0" borderId="0" xfId="0" applyFont="1" applyAlignment="1">
      <alignment horizontal="center" vertical="center"/>
    </xf>
    <xf numFmtId="0" fontId="37" fillId="0" borderId="0" xfId="0" applyFont="1" applyAlignment="1">
      <alignment horizontal="left" vertical="center"/>
    </xf>
    <xf numFmtId="0" fontId="37" fillId="0" borderId="0" xfId="0" applyFont="1" applyAlignment="1">
      <alignment horizontal="center"/>
    </xf>
    <xf numFmtId="44" fontId="37" fillId="0" borderId="0" xfId="14" applyFont="1" applyAlignment="1">
      <alignment horizontal="center"/>
    </xf>
    <xf numFmtId="0" fontId="37" fillId="0" borderId="0" xfId="0" applyFont="1"/>
    <xf numFmtId="0" fontId="8" fillId="0" borderId="21" xfId="0" applyFont="1" applyBorder="1" applyAlignment="1">
      <alignment horizontal="center" vertical="center"/>
    </xf>
    <xf numFmtId="0" fontId="10" fillId="3" borderId="3" xfId="0" applyFont="1" applyFill="1" applyBorder="1" applyAlignment="1">
      <alignment vertical="center" wrapText="1"/>
    </xf>
    <xf numFmtId="44" fontId="11" fillId="0" borderId="3" xfId="14" applyFont="1" applyFill="1" applyBorder="1" applyAlignment="1">
      <alignment horizontal="center" vertical="center" wrapText="1"/>
    </xf>
    <xf numFmtId="0" fontId="38" fillId="0" borderId="0" xfId="83"/>
    <xf numFmtId="0" fontId="39" fillId="0" borderId="0" xfId="83" applyFont="1"/>
    <xf numFmtId="0" fontId="40" fillId="0" borderId="0" xfId="83" applyFont="1"/>
    <xf numFmtId="166" fontId="17" fillId="0" borderId="91" xfId="17" applyFont="1" applyFill="1" applyBorder="1" applyAlignment="1">
      <alignment horizontal="center" vertical="center" wrapText="1"/>
    </xf>
    <xf numFmtId="166" fontId="17" fillId="0" borderId="51" xfId="17" applyFont="1" applyFill="1" applyBorder="1" applyAlignment="1">
      <alignment vertical="center" wrapText="1"/>
    </xf>
    <xf numFmtId="166" fontId="17" fillId="0" borderId="57" xfId="17" applyFont="1" applyFill="1" applyBorder="1" applyAlignment="1">
      <alignment vertical="center" wrapText="1"/>
    </xf>
    <xf numFmtId="0" fontId="11" fillId="0" borderId="75" xfId="16" applyFont="1" applyBorder="1" applyAlignment="1">
      <alignment horizontal="center" vertical="center" wrapText="1"/>
    </xf>
    <xf numFmtId="0" fontId="11" fillId="0" borderId="35" xfId="16" applyFont="1" applyBorder="1" applyAlignment="1">
      <alignment horizontal="justify" vertical="center"/>
    </xf>
    <xf numFmtId="0" fontId="11" fillId="0" borderId="57" xfId="16" applyFont="1" applyBorder="1" applyAlignment="1">
      <alignment horizontal="justify" vertical="center" wrapText="1"/>
    </xf>
    <xf numFmtId="0" fontId="11" fillId="0" borderId="35" xfId="16" applyFont="1" applyBorder="1" applyAlignment="1">
      <alignment horizontal="center" vertical="center"/>
    </xf>
    <xf numFmtId="0" fontId="11" fillId="0" borderId="75" xfId="16" applyFont="1" applyBorder="1" applyAlignment="1">
      <alignment horizontal="left" vertical="center" wrapText="1"/>
    </xf>
    <xf numFmtId="166" fontId="17" fillId="0" borderId="50" xfId="17" applyFont="1" applyFill="1" applyBorder="1" applyAlignment="1">
      <alignment vertical="center" wrapText="1"/>
    </xf>
    <xf numFmtId="0" fontId="12" fillId="0" borderId="92" xfId="16" applyFont="1" applyBorder="1" applyAlignment="1">
      <alignment vertical="center"/>
    </xf>
    <xf numFmtId="9" fontId="17" fillId="0" borderId="57" xfId="2" applyFont="1" applyFill="1" applyBorder="1" applyAlignment="1">
      <alignment horizontal="center" vertical="center" wrapText="1"/>
    </xf>
    <xf numFmtId="2" fontId="17" fillId="0" borderId="75" xfId="2" applyNumberFormat="1" applyFont="1" applyFill="1" applyBorder="1" applyAlignment="1">
      <alignment horizontal="center" vertical="center" wrapText="1"/>
    </xf>
    <xf numFmtId="2" fontId="17" fillId="0" borderId="75" xfId="17" applyNumberFormat="1" applyFont="1" applyFill="1" applyBorder="1" applyAlignment="1">
      <alignment horizontal="center" vertical="center" wrapText="1"/>
    </xf>
    <xf numFmtId="2" fontId="17" fillId="0" borderId="57" xfId="17" applyNumberFormat="1" applyFont="1" applyFill="1" applyBorder="1" applyAlignment="1">
      <alignment horizontal="center" vertical="center" wrapText="1"/>
    </xf>
    <xf numFmtId="2" fontId="17" fillId="0" borderId="11" xfId="2" applyNumberFormat="1" applyFont="1" applyFill="1" applyBorder="1" applyAlignment="1">
      <alignment horizontal="center" vertical="center" wrapText="1"/>
    </xf>
    <xf numFmtId="2" fontId="17" fillId="0" borderId="11" xfId="17" applyNumberFormat="1" applyFont="1" applyFill="1" applyBorder="1" applyAlignment="1">
      <alignment horizontal="center" vertical="center" wrapText="1"/>
    </xf>
    <xf numFmtId="2" fontId="17" fillId="0" borderId="57" xfId="2" applyNumberFormat="1" applyFont="1" applyFill="1" applyBorder="1" applyAlignment="1">
      <alignment horizontal="center" vertical="center" wrapText="1"/>
    </xf>
    <xf numFmtId="0" fontId="11" fillId="0" borderId="57" xfId="16" applyFont="1" applyBorder="1" applyAlignment="1">
      <alignment horizontal="justify" vertical="center"/>
    </xf>
    <xf numFmtId="0" fontId="11" fillId="0" borderId="57" xfId="16" applyFont="1" applyBorder="1" applyAlignment="1">
      <alignment horizontal="center" vertical="center"/>
    </xf>
    <xf numFmtId="0" fontId="11" fillId="0" borderId="35" xfId="16" applyFont="1"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93" xfId="0" applyFont="1" applyFill="1" applyBorder="1" applyAlignment="1">
      <alignment vertical="center" wrapText="1"/>
    </xf>
    <xf numFmtId="0" fontId="10" fillId="2" borderId="93" xfId="0" applyFont="1" applyFill="1" applyBorder="1" applyAlignment="1">
      <alignment horizontal="center" vertical="center" wrapText="1"/>
    </xf>
    <xf numFmtId="0" fontId="10" fillId="2" borderId="94" xfId="0" applyFont="1" applyFill="1" applyBorder="1" applyAlignment="1">
      <alignment vertical="center" wrapText="1"/>
    </xf>
    <xf numFmtId="44" fontId="10" fillId="2" borderId="3" xfId="14" applyFont="1" applyFill="1" applyBorder="1" applyAlignment="1">
      <alignment horizontal="center" vertical="center" wrapText="1"/>
    </xf>
    <xf numFmtId="166" fontId="17" fillId="0" borderId="50" xfId="17" applyFont="1" applyFill="1" applyBorder="1" applyAlignment="1">
      <alignment horizontal="center" vertical="center" wrapText="1"/>
    </xf>
    <xf numFmtId="2" fontId="38" fillId="0" borderId="0" xfId="83" applyNumberFormat="1"/>
    <xf numFmtId="49" fontId="38" fillId="0" borderId="0" xfId="83" applyNumberFormat="1"/>
    <xf numFmtId="0" fontId="11" fillId="0" borderId="57" xfId="16" applyFont="1" applyBorder="1" applyAlignment="1">
      <alignment horizontal="right" vertical="center" wrapText="1"/>
    </xf>
    <xf numFmtId="0" fontId="10" fillId="7" borderId="3" xfId="0" applyFont="1" applyFill="1" applyBorder="1" applyAlignment="1">
      <alignment horizontal="center" vertical="center" wrapText="1"/>
    </xf>
    <xf numFmtId="44" fontId="10" fillId="7" borderId="3" xfId="14" applyFont="1" applyFill="1" applyBorder="1" applyAlignment="1">
      <alignment horizontal="center" vertical="center" wrapText="1"/>
    </xf>
    <xf numFmtId="43" fontId="11" fillId="0" borderId="57" xfId="1" applyFont="1" applyFill="1" applyBorder="1" applyAlignment="1">
      <alignment horizontal="center" vertical="center"/>
    </xf>
    <xf numFmtId="43" fontId="11" fillId="0" borderId="51" xfId="1" applyFont="1" applyFill="1" applyBorder="1" applyAlignment="1">
      <alignment horizontal="center" vertical="center"/>
    </xf>
    <xf numFmtId="43" fontId="11" fillId="0" borderId="50" xfId="1" applyFont="1" applyFill="1" applyBorder="1" applyAlignment="1">
      <alignment horizontal="center" vertical="center"/>
    </xf>
    <xf numFmtId="0" fontId="11" fillId="0" borderId="35" xfId="16" applyFont="1" applyBorder="1" applyAlignment="1">
      <alignment horizontal="right" vertical="center"/>
    </xf>
    <xf numFmtId="174" fontId="17" fillId="0" borderId="51" xfId="17" applyNumberFormat="1" applyFont="1" applyFill="1" applyBorder="1" applyAlignment="1">
      <alignment vertical="center" wrapText="1"/>
    </xf>
    <xf numFmtId="0" fontId="10" fillId="0" borderId="57" xfId="16" applyFont="1" applyBorder="1" applyAlignment="1">
      <alignment horizontal="right" vertical="center" wrapText="1"/>
    </xf>
    <xf numFmtId="44" fontId="33" fillId="0" borderId="3" xfId="0" applyNumberFormat="1" applyFont="1" applyBorder="1" applyAlignment="1">
      <alignment horizontal="left" vertical="center" wrapText="1"/>
    </xf>
    <xf numFmtId="0" fontId="33" fillId="0" borderId="3" xfId="0" applyFont="1" applyBorder="1" applyAlignment="1">
      <alignment horizontal="center" vertical="center"/>
    </xf>
    <xf numFmtId="44" fontId="5" fillId="0" borderId="3" xfId="14" applyFont="1" applyBorder="1" applyAlignment="1">
      <alignment horizontal="center" vertical="center"/>
    </xf>
    <xf numFmtId="43" fontId="5" fillId="0" borderId="3" xfId="1" applyFont="1" applyBorder="1" applyAlignment="1">
      <alignment horizontal="center" vertical="center"/>
    </xf>
    <xf numFmtId="0" fontId="11" fillId="0" borderId="35" xfId="16" applyFont="1" applyBorder="1" applyAlignment="1">
      <alignment horizontal="right" vertical="center" wrapText="1"/>
    </xf>
    <xf numFmtId="0" fontId="3" fillId="0" borderId="104" xfId="73" quotePrefix="1" applyBorder="1" applyAlignment="1">
      <alignment horizontal="center" vertical="center" wrapText="1"/>
    </xf>
    <xf numFmtId="0" fontId="43" fillId="0" borderId="105" xfId="73" applyFont="1" applyBorder="1" applyAlignment="1">
      <alignment horizontal="center" vertical="center" wrapText="1"/>
    </xf>
    <xf numFmtId="0" fontId="3" fillId="0" borderId="106" xfId="73" applyBorder="1" applyAlignment="1">
      <alignment horizontal="center" vertical="center" wrapText="1"/>
    </xf>
    <xf numFmtId="0" fontId="3" fillId="8" borderId="57" xfId="73" applyFill="1" applyBorder="1" applyAlignment="1">
      <alignment horizontal="center" vertical="center"/>
    </xf>
    <xf numFmtId="0" fontId="3" fillId="8" borderId="57" xfId="73" applyFill="1" applyBorder="1" applyAlignment="1">
      <alignment horizontal="center" vertical="center" wrapText="1"/>
    </xf>
    <xf numFmtId="2" fontId="3" fillId="8" borderId="105" xfId="73" applyNumberFormat="1" applyFill="1" applyBorder="1" applyAlignment="1">
      <alignment horizontal="center" vertical="center"/>
    </xf>
    <xf numFmtId="0" fontId="3" fillId="6" borderId="57" xfId="73" applyFill="1" applyBorder="1" applyAlignment="1">
      <alignment horizontal="center" vertical="center" wrapText="1"/>
    </xf>
    <xf numFmtId="0" fontId="3" fillId="6" borderId="57" xfId="73" applyFill="1" applyBorder="1" applyAlignment="1">
      <alignment horizontal="center" vertical="center"/>
    </xf>
    <xf numFmtId="0" fontId="3" fillId="6" borderId="57" xfId="73" applyFill="1" applyBorder="1" applyAlignment="1">
      <alignment horizontal="left" vertical="center" wrapText="1"/>
    </xf>
    <xf numFmtId="175" fontId="3" fillId="6" borderId="57" xfId="73" applyNumberFormat="1" applyFill="1" applyBorder="1" applyAlignment="1">
      <alignment horizontal="center" vertical="center" wrapText="1"/>
    </xf>
    <xf numFmtId="2" fontId="3" fillId="6" borderId="57" xfId="73" applyNumberFormat="1" applyFill="1" applyBorder="1" applyAlignment="1">
      <alignment horizontal="center" vertical="center" wrapText="1"/>
    </xf>
    <xf numFmtId="4" fontId="3" fillId="0" borderId="105" xfId="73" applyNumberFormat="1" applyBorder="1" applyAlignment="1">
      <alignment horizontal="center" vertical="center"/>
    </xf>
    <xf numFmtId="0" fontId="3" fillId="0" borderId="57" xfId="73" applyBorder="1" applyAlignment="1">
      <alignment horizontal="center" vertical="center"/>
    </xf>
    <xf numFmtId="0" fontId="3" fillId="0" borderId="57" xfId="73" applyBorder="1" applyAlignment="1">
      <alignment horizontal="left" vertical="center" wrapText="1"/>
    </xf>
    <xf numFmtId="4" fontId="43" fillId="6" borderId="105" xfId="73" applyNumberFormat="1" applyFont="1" applyFill="1" applyBorder="1" applyAlignment="1">
      <alignment horizontal="center" vertical="center"/>
    </xf>
    <xf numFmtId="4" fontId="43" fillId="0" borderId="105" xfId="73" applyNumberFormat="1" applyFont="1" applyBorder="1" applyAlignment="1">
      <alignment horizontal="center" vertical="center"/>
    </xf>
    <xf numFmtId="4" fontId="43" fillId="0" borderId="110" xfId="73" applyNumberFormat="1" applyFont="1" applyBorder="1" applyAlignment="1">
      <alignment horizontal="center" vertical="center"/>
    </xf>
    <xf numFmtId="0" fontId="3" fillId="0" borderId="57" xfId="73" applyBorder="1" applyAlignment="1">
      <alignment horizontal="center" vertical="center" wrapText="1"/>
    </xf>
    <xf numFmtId="176" fontId="3" fillId="0" borderId="57" xfId="73" applyNumberFormat="1" applyBorder="1" applyAlignment="1">
      <alignment horizontal="center" vertical="center"/>
    </xf>
    <xf numFmtId="4" fontId="3" fillId="0" borderId="57" xfId="73" applyNumberFormat="1" applyBorder="1" applyAlignment="1">
      <alignment horizontal="center" vertical="center"/>
    </xf>
    <xf numFmtId="0" fontId="43" fillId="8" borderId="111" xfId="73" applyFont="1" applyFill="1" applyBorder="1" applyAlignment="1">
      <alignment horizontal="center" vertical="center" wrapText="1"/>
    </xf>
    <xf numFmtId="4" fontId="43" fillId="8" borderId="113" xfId="73" applyNumberFormat="1" applyFont="1" applyFill="1" applyBorder="1" applyAlignment="1">
      <alignment horizontal="center" vertical="center"/>
    </xf>
    <xf numFmtId="0" fontId="15" fillId="2" borderId="92" xfId="16" applyFont="1" applyFill="1" applyBorder="1" applyAlignment="1">
      <alignment vertical="center" wrapText="1"/>
    </xf>
    <xf numFmtId="0" fontId="15" fillId="2" borderId="0" xfId="16" applyFont="1" applyFill="1" applyAlignment="1">
      <alignment horizontal="center" vertical="center" wrapText="1"/>
    </xf>
    <xf numFmtId="0" fontId="15" fillId="2" borderId="114" xfId="16" applyFont="1" applyFill="1" applyBorder="1" applyAlignment="1">
      <alignment horizontal="center" vertical="center" wrapText="1"/>
    </xf>
    <xf numFmtId="0" fontId="11" fillId="0" borderId="75" xfId="16" applyFont="1" applyBorder="1" applyAlignment="1">
      <alignment horizontal="right" vertical="center" wrapText="1"/>
    </xf>
    <xf numFmtId="166" fontId="17" fillId="0" borderId="75" xfId="17" applyFont="1" applyFill="1" applyBorder="1" applyAlignment="1">
      <alignment vertical="center" wrapText="1"/>
    </xf>
    <xf numFmtId="166" fontId="17" fillId="0" borderId="90" xfId="17" applyFont="1" applyFill="1" applyBorder="1" applyAlignment="1">
      <alignment vertical="center" wrapText="1"/>
    </xf>
    <xf numFmtId="43" fontId="11" fillId="0" borderId="35" xfId="1" applyFont="1" applyFill="1" applyBorder="1" applyAlignment="1">
      <alignment horizontal="center" vertical="center"/>
    </xf>
    <xf numFmtId="3" fontId="11" fillId="0" borderId="115" xfId="16" quotePrefix="1" applyNumberFormat="1" applyFont="1" applyBorder="1" applyAlignment="1">
      <alignment horizontal="left" vertical="center" wrapText="1"/>
    </xf>
    <xf numFmtId="43" fontId="10" fillId="0" borderId="116" xfId="1" applyFont="1" applyFill="1" applyBorder="1" applyAlignment="1">
      <alignment horizontal="center" vertical="center"/>
    </xf>
    <xf numFmtId="0" fontId="15" fillId="2" borderId="0" xfId="16" applyFont="1" applyFill="1" applyAlignment="1">
      <alignment vertical="center" wrapText="1"/>
    </xf>
    <xf numFmtId="0" fontId="11" fillId="0" borderId="0" xfId="0" applyFon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44" fillId="0" borderId="0" xfId="0" applyFont="1" applyAlignment="1">
      <alignment horizontal="left"/>
    </xf>
    <xf numFmtId="4" fontId="44" fillId="0" borderId="0" xfId="0" applyNumberFormat="1" applyFont="1" applyAlignment="1">
      <alignment horizontal="right"/>
    </xf>
    <xf numFmtId="0" fontId="0" fillId="0" borderId="0" xfId="0" applyAlignment="1">
      <alignment horizontal="right"/>
    </xf>
    <xf numFmtId="4" fontId="0" fillId="0" borderId="0" xfId="0" applyNumberFormat="1" applyAlignment="1">
      <alignment horizontal="right"/>
    </xf>
    <xf numFmtId="0" fontId="0" fillId="9" borderId="117" xfId="0" applyFill="1" applyBorder="1" applyAlignment="1">
      <alignment horizontal="left" vertical="center" wrapText="1"/>
    </xf>
    <xf numFmtId="0" fontId="45" fillId="9" borderId="117" xfId="0" applyFont="1" applyFill="1" applyBorder="1" applyAlignment="1">
      <alignment horizontal="left" vertical="top" wrapText="1"/>
    </xf>
    <xf numFmtId="177" fontId="46" fillId="0" borderId="117" xfId="0" applyNumberFormat="1" applyFont="1" applyBorder="1" applyAlignment="1">
      <alignment horizontal="center" vertical="top" shrinkToFit="1"/>
    </xf>
    <xf numFmtId="0" fontId="0" fillId="0" borderId="117" xfId="0" applyBorder="1" applyAlignment="1">
      <alignment horizontal="left" vertical="top" wrapText="1"/>
    </xf>
    <xf numFmtId="0" fontId="48" fillId="0" borderId="117" xfId="0" applyFont="1" applyBorder="1" applyAlignment="1">
      <alignment horizontal="center" vertical="top" wrapText="1"/>
    </xf>
    <xf numFmtId="2" fontId="46" fillId="0" borderId="117" xfId="0" applyNumberFormat="1" applyFont="1" applyBorder="1" applyAlignment="1">
      <alignment horizontal="right" vertical="top" shrinkToFit="1"/>
    </xf>
    <xf numFmtId="0" fontId="48" fillId="0" borderId="117" xfId="0" applyFont="1" applyBorder="1" applyAlignment="1">
      <alignment horizontal="left" vertical="top" wrapText="1"/>
    </xf>
    <xf numFmtId="4" fontId="46" fillId="0" borderId="117" xfId="0" applyNumberFormat="1" applyFont="1" applyBorder="1" applyAlignment="1">
      <alignment horizontal="right" vertical="top" shrinkToFit="1"/>
    </xf>
    <xf numFmtId="1" fontId="46" fillId="0" borderId="117" xfId="0" applyNumberFormat="1" applyFont="1" applyBorder="1" applyAlignment="1">
      <alignment horizontal="center" vertical="top" shrinkToFit="1"/>
    </xf>
    <xf numFmtId="1" fontId="46" fillId="0" borderId="117" xfId="0" applyNumberFormat="1" applyFont="1" applyBorder="1" applyAlignment="1">
      <alignment horizontal="center" vertical="center" shrinkToFit="1"/>
    </xf>
    <xf numFmtId="0" fontId="48" fillId="0" borderId="117" xfId="0" applyFont="1" applyBorder="1" applyAlignment="1">
      <alignment horizontal="center" vertical="center" wrapText="1"/>
    </xf>
    <xf numFmtId="4" fontId="46" fillId="0" borderId="117" xfId="0" applyNumberFormat="1" applyFont="1" applyBorder="1" applyAlignment="1">
      <alignment horizontal="right" vertical="center" shrinkToFit="1"/>
    </xf>
    <xf numFmtId="0" fontId="45" fillId="10" borderId="117" xfId="0" applyFont="1" applyFill="1" applyBorder="1" applyAlignment="1">
      <alignment horizontal="center" vertical="top" wrapText="1"/>
    </xf>
    <xf numFmtId="10" fontId="50" fillId="10" borderId="117" xfId="0" applyNumberFormat="1" applyFont="1" applyFill="1" applyBorder="1" applyAlignment="1">
      <alignment horizontal="left" vertical="top" indent="2" shrinkToFit="1"/>
    </xf>
    <xf numFmtId="0" fontId="51" fillId="0" borderId="117" xfId="0" applyFont="1" applyBorder="1" applyAlignment="1">
      <alignment horizontal="center" vertical="top" wrapText="1"/>
    </xf>
    <xf numFmtId="0" fontId="51" fillId="0" borderId="117" xfId="0" applyFont="1" applyBorder="1" applyAlignment="1">
      <alignment horizontal="left" vertical="top" wrapText="1" indent="1"/>
    </xf>
    <xf numFmtId="0" fontId="0" fillId="0" borderId="117" xfId="0" applyBorder="1" applyAlignment="1">
      <alignment horizontal="left" vertical="center" wrapText="1"/>
    </xf>
    <xf numFmtId="0" fontId="45" fillId="0" borderId="117" xfId="0" applyFont="1" applyBorder="1" applyAlignment="1">
      <alignment horizontal="left" vertical="top" wrapText="1"/>
    </xf>
    <xf numFmtId="177" fontId="46" fillId="0" borderId="117" xfId="0" applyNumberFormat="1" applyFont="1" applyBorder="1" applyAlignment="1">
      <alignment horizontal="center" vertical="center" shrinkToFit="1"/>
    </xf>
    <xf numFmtId="2" fontId="46" fillId="0" borderId="117" xfId="0" applyNumberFormat="1" applyFont="1" applyBorder="1" applyAlignment="1">
      <alignment horizontal="right" vertical="center" shrinkToFit="1"/>
    </xf>
    <xf numFmtId="0" fontId="0" fillId="0" borderId="0" xfId="0" applyAlignment="1">
      <alignment horizontal="left" wrapText="1"/>
    </xf>
    <xf numFmtId="0" fontId="45" fillId="0" borderId="0" xfId="0" applyFont="1" applyAlignment="1">
      <alignment horizontal="left" vertical="top" wrapText="1" indent="10"/>
    </xf>
    <xf numFmtId="0" fontId="45" fillId="0" borderId="0" xfId="0" applyFont="1" applyAlignment="1">
      <alignment horizontal="center" vertical="top" wrapText="1"/>
    </xf>
    <xf numFmtId="0" fontId="45" fillId="0" borderId="0" xfId="0" applyFont="1" applyAlignment="1">
      <alignment horizontal="left" vertical="top" wrapText="1" indent="12"/>
    </xf>
    <xf numFmtId="0" fontId="0" fillId="0" borderId="120" xfId="0" applyBorder="1" applyAlignment="1">
      <alignment horizontal="left" wrapText="1"/>
    </xf>
    <xf numFmtId="0" fontId="45" fillId="0" borderId="120" xfId="0" applyFont="1" applyBorder="1" applyAlignment="1">
      <alignment horizontal="left" vertical="top" wrapText="1" indent="6"/>
    </xf>
    <xf numFmtId="43" fontId="5" fillId="0" borderId="73" xfId="1" applyFont="1" applyFill="1" applyBorder="1" applyAlignment="1">
      <alignment horizontal="center" vertical="center"/>
    </xf>
    <xf numFmtId="44" fontId="12" fillId="0" borderId="0" xfId="2" applyNumberFormat="1" applyFont="1"/>
    <xf numFmtId="0" fontId="11" fillId="0" borderId="1" xfId="0" applyFont="1" applyBorder="1" applyAlignment="1">
      <alignment horizontal="center" vertical="center"/>
    </xf>
    <xf numFmtId="0" fontId="11" fillId="0" borderId="93" xfId="0" applyFont="1" applyBorder="1" applyAlignment="1">
      <alignment horizontal="center" vertical="center"/>
    </xf>
    <xf numFmtId="178" fontId="9" fillId="0" borderId="0" xfId="0" applyNumberFormat="1" applyFont="1"/>
    <xf numFmtId="178" fontId="8" fillId="0" borderId="0" xfId="14" applyNumberFormat="1" applyFont="1" applyBorder="1" applyAlignment="1">
      <alignment horizontal="center" vertical="center"/>
    </xf>
    <xf numFmtId="178" fontId="8" fillId="0" borderId="27" xfId="14" applyNumberFormat="1" applyFont="1" applyBorder="1" applyAlignment="1">
      <alignment horizontal="center" vertical="center"/>
    </xf>
    <xf numFmtId="178" fontId="10" fillId="0" borderId="28" xfId="14" applyNumberFormat="1" applyFont="1" applyFill="1" applyBorder="1" applyAlignment="1">
      <alignment horizontal="center" vertical="center" wrapText="1"/>
    </xf>
    <xf numFmtId="178" fontId="11" fillId="0" borderId="3" xfId="2" applyNumberFormat="1" applyFont="1" applyFill="1" applyBorder="1" applyAlignment="1">
      <alignment horizontal="center" vertical="center"/>
    </xf>
    <xf numFmtId="178" fontId="19" fillId="0" borderId="122" xfId="2" applyNumberFormat="1" applyFont="1" applyBorder="1" applyAlignment="1">
      <alignment vertical="center"/>
    </xf>
    <xf numFmtId="17" fontId="19" fillId="0" borderId="123" xfId="0" applyNumberFormat="1" applyFont="1" applyBorder="1" applyAlignment="1">
      <alignment horizontal="center" vertical="center"/>
    </xf>
    <xf numFmtId="17" fontId="19" fillId="0" borderId="50" xfId="0" applyNumberFormat="1" applyFont="1" applyBorder="1" applyAlignment="1">
      <alignment horizontal="center" vertical="center"/>
    </xf>
    <xf numFmtId="17" fontId="19" fillId="0" borderId="124" xfId="0" applyNumberFormat="1" applyFont="1" applyBorder="1" applyAlignment="1">
      <alignment horizontal="center" vertical="center"/>
    </xf>
    <xf numFmtId="17" fontId="19" fillId="0" borderId="127" xfId="0" applyNumberFormat="1" applyFont="1" applyBorder="1" applyAlignment="1">
      <alignment horizontal="center" vertical="center"/>
    </xf>
    <xf numFmtId="178" fontId="19" fillId="11" borderId="3" xfId="2" applyNumberFormat="1" applyFont="1" applyFill="1" applyBorder="1" applyAlignment="1">
      <alignment horizontal="center" vertical="center"/>
    </xf>
    <xf numFmtId="178" fontId="19" fillId="5" borderId="3" xfId="2" applyNumberFormat="1" applyFont="1" applyFill="1" applyBorder="1" applyAlignment="1">
      <alignment horizontal="center" vertical="center"/>
    </xf>
    <xf numFmtId="178" fontId="19" fillId="12" borderId="3" xfId="0" applyNumberFormat="1" applyFont="1" applyFill="1" applyBorder="1" applyAlignment="1">
      <alignment horizontal="center" vertical="center"/>
    </xf>
    <xf numFmtId="10" fontId="11" fillId="11" borderId="3" xfId="2" applyNumberFormat="1" applyFont="1" applyFill="1" applyBorder="1" applyAlignment="1">
      <alignment horizontal="center" vertical="center"/>
    </xf>
    <xf numFmtId="10" fontId="11" fillId="5" borderId="3" xfId="2" applyNumberFormat="1" applyFont="1" applyFill="1" applyBorder="1" applyAlignment="1">
      <alignment horizontal="center" vertical="center"/>
    </xf>
    <xf numFmtId="43" fontId="5" fillId="0" borderId="3" xfId="1" applyFont="1" applyFill="1" applyBorder="1" applyAlignment="1">
      <alignment horizontal="center" vertical="center"/>
    </xf>
    <xf numFmtId="0" fontId="11" fillId="0" borderId="128" xfId="0" applyFont="1" applyBorder="1" applyAlignment="1">
      <alignment horizontal="center" vertical="center"/>
    </xf>
    <xf numFmtId="0" fontId="12" fillId="0" borderId="0" xfId="0" applyFont="1" applyAlignment="1">
      <alignment horizontal="center" vertical="center"/>
    </xf>
    <xf numFmtId="0" fontId="10" fillId="0" borderId="3" xfId="0" applyFont="1" applyBorder="1" applyAlignment="1">
      <alignment horizontal="center" vertical="center" wrapText="1"/>
    </xf>
    <xf numFmtId="0" fontId="53" fillId="0" borderId="3" xfId="0" applyFont="1" applyBorder="1" applyAlignment="1">
      <alignment horizontal="center" vertical="center"/>
    </xf>
    <xf numFmtId="0" fontId="12" fillId="0" borderId="3" xfId="0" applyFont="1" applyBorder="1" applyAlignment="1">
      <alignment horizontal="center" vertical="center"/>
    </xf>
    <xf numFmtId="0" fontId="9" fillId="0" borderId="3" xfId="0" applyFont="1" applyBorder="1" applyAlignment="1">
      <alignment horizontal="center" vertical="center"/>
    </xf>
    <xf numFmtId="3" fontId="11" fillId="0" borderId="129" xfId="16" quotePrefix="1" applyNumberFormat="1" applyFont="1" applyBorder="1" applyAlignment="1">
      <alignment horizontal="left" vertical="center" wrapText="1"/>
    </xf>
    <xf numFmtId="0" fontId="11" fillId="0" borderId="129" xfId="16" applyFont="1" applyBorder="1" applyAlignment="1">
      <alignment horizontal="justify" vertical="center"/>
    </xf>
    <xf numFmtId="0" fontId="12" fillId="0" borderId="57" xfId="16" applyFont="1" applyBorder="1" applyAlignment="1">
      <alignment vertical="center"/>
    </xf>
    <xf numFmtId="0" fontId="15" fillId="2" borderId="130" xfId="16" applyFont="1" applyFill="1" applyBorder="1" applyAlignment="1">
      <alignment vertical="center" wrapText="1"/>
    </xf>
    <xf numFmtId="3" fontId="11" fillId="0" borderId="57" xfId="16" quotePrefix="1" applyNumberFormat="1" applyFont="1" applyBorder="1" applyAlignment="1">
      <alignment horizontal="left" vertical="center" wrapText="1"/>
    </xf>
    <xf numFmtId="43" fontId="10" fillId="0" borderId="57" xfId="1" applyFont="1" applyFill="1" applyBorder="1" applyAlignment="1">
      <alignment horizontal="center" vertical="center"/>
    </xf>
    <xf numFmtId="0" fontId="10" fillId="0" borderId="75" xfId="16" applyFont="1" applyBorder="1" applyAlignment="1">
      <alignment horizontal="right" vertical="center" wrapText="1"/>
    </xf>
    <xf numFmtId="166" fontId="17" fillId="0" borderId="132" xfId="17" applyFont="1" applyFill="1" applyBorder="1" applyAlignment="1">
      <alignment horizontal="center" vertical="center" wrapText="1"/>
    </xf>
    <xf numFmtId="2" fontId="17" fillId="0" borderId="91" xfId="17" applyNumberFormat="1" applyFont="1" applyFill="1" applyBorder="1" applyAlignment="1">
      <alignment horizontal="center" vertical="center" wrapText="1"/>
    </xf>
    <xf numFmtId="166" fontId="17" fillId="0" borderId="133" xfId="17" applyFont="1" applyFill="1" applyBorder="1" applyAlignment="1">
      <alignment horizontal="center" vertical="center" wrapText="1"/>
    </xf>
    <xf numFmtId="0" fontId="12" fillId="0" borderId="57" xfId="16" applyFont="1" applyBorder="1" applyAlignment="1">
      <alignment horizontal="center" vertical="center"/>
    </xf>
    <xf numFmtId="4" fontId="12" fillId="0" borderId="57" xfId="16" applyNumberFormat="1" applyFont="1" applyBorder="1" applyAlignment="1">
      <alignment horizontal="center" vertical="center"/>
    </xf>
    <xf numFmtId="0" fontId="0" fillId="7" borderId="0" xfId="0" applyFill="1" applyAlignment="1">
      <alignment horizontal="right"/>
    </xf>
    <xf numFmtId="0" fontId="0" fillId="7" borderId="0" xfId="0" applyFill="1"/>
    <xf numFmtId="0" fontId="0" fillId="8" borderId="0" xfId="0" applyFill="1" applyAlignment="1">
      <alignment horizontal="center"/>
    </xf>
    <xf numFmtId="166" fontId="54" fillId="0" borderId="75" xfId="17" applyFont="1" applyFill="1" applyBorder="1" applyAlignment="1">
      <alignment horizontal="center" vertical="center" wrapText="1"/>
    </xf>
    <xf numFmtId="2" fontId="54" fillId="0" borderId="75" xfId="17" applyNumberFormat="1" applyFont="1" applyFill="1" applyBorder="1" applyAlignment="1">
      <alignment horizontal="center" vertical="center" wrapText="1"/>
    </xf>
    <xf numFmtId="166" fontId="54" fillId="0" borderId="57" xfId="17" applyFont="1" applyFill="1" applyBorder="1" applyAlignment="1">
      <alignment horizontal="center" vertical="center" wrapText="1"/>
    </xf>
    <xf numFmtId="2" fontId="54" fillId="0" borderId="75" xfId="2" applyNumberFormat="1" applyFont="1" applyFill="1" applyBorder="1" applyAlignment="1">
      <alignment horizontal="center" vertical="center" wrapText="1"/>
    </xf>
    <xf numFmtId="166" fontId="54" fillId="0" borderId="75" xfId="17" applyFont="1" applyFill="1" applyBorder="1" applyAlignment="1">
      <alignment horizontal="right" vertical="center" wrapText="1"/>
    </xf>
    <xf numFmtId="166" fontId="54" fillId="0" borderId="35" xfId="17" applyFont="1" applyFill="1" applyBorder="1" applyAlignment="1">
      <alignment horizontal="right" vertical="center" wrapText="1"/>
    </xf>
    <xf numFmtId="0" fontId="54" fillId="0" borderId="75" xfId="16" applyFont="1" applyBorder="1" applyAlignment="1">
      <alignment horizontal="right" vertical="center" wrapText="1"/>
    </xf>
    <xf numFmtId="0" fontId="54" fillId="0" borderId="35" xfId="16" applyFont="1" applyBorder="1" applyAlignment="1">
      <alignment horizontal="right" vertical="center" wrapText="1"/>
    </xf>
    <xf numFmtId="166" fontId="54" fillId="0" borderId="57" xfId="17" applyFont="1" applyFill="1" applyBorder="1" applyAlignment="1">
      <alignment vertical="center" wrapText="1"/>
    </xf>
    <xf numFmtId="166" fontId="54" fillId="0" borderId="51" xfId="17" applyFont="1" applyFill="1" applyBorder="1" applyAlignment="1">
      <alignment vertical="center" wrapText="1"/>
    </xf>
    <xf numFmtId="2" fontId="54" fillId="0" borderId="57" xfId="2" applyNumberFormat="1" applyFont="1" applyFill="1" applyBorder="1" applyAlignment="1">
      <alignment horizontal="center" vertical="center" wrapText="1"/>
    </xf>
    <xf numFmtId="166" fontId="54" fillId="0" borderId="50" xfId="17" applyFont="1" applyFill="1" applyBorder="1" applyAlignment="1">
      <alignment horizontal="center" vertical="center" wrapText="1"/>
    </xf>
    <xf numFmtId="0" fontId="10" fillId="0" borderId="35" xfId="16" applyFont="1" applyBorder="1" applyAlignment="1">
      <alignment horizontal="right" vertical="center" wrapText="1"/>
    </xf>
    <xf numFmtId="0" fontId="54" fillId="0" borderId="57" xfId="16" applyFont="1" applyBorder="1" applyAlignment="1">
      <alignment horizontal="right" vertical="center" wrapText="1"/>
    </xf>
    <xf numFmtId="0" fontId="0" fillId="0" borderId="0" xfId="0" applyAlignment="1">
      <alignment horizontal="center"/>
    </xf>
    <xf numFmtId="43" fontId="54" fillId="0" borderId="57" xfId="1" applyFont="1" applyFill="1" applyBorder="1" applyAlignment="1">
      <alignment horizontal="center" vertical="center"/>
    </xf>
    <xf numFmtId="0" fontId="54" fillId="0" borderId="35" xfId="16" applyFont="1" applyBorder="1" applyAlignment="1">
      <alignment horizontal="center" vertical="center" wrapText="1"/>
    </xf>
    <xf numFmtId="0" fontId="54" fillId="0" borderId="57" xfId="16" applyFont="1" applyBorder="1" applyAlignment="1">
      <alignment horizontal="center" vertical="center" wrapText="1"/>
    </xf>
    <xf numFmtId="174" fontId="54" fillId="0" borderId="51" xfId="17" applyNumberFormat="1" applyFont="1" applyFill="1" applyBorder="1" applyAlignment="1">
      <alignment vertical="center" wrapText="1"/>
    </xf>
    <xf numFmtId="166" fontId="54" fillId="0" borderId="12" xfId="17" applyFont="1" applyFill="1" applyBorder="1" applyAlignment="1">
      <alignment horizontal="center" vertical="center" wrapText="1"/>
    </xf>
    <xf numFmtId="0" fontId="12" fillId="0" borderId="50" xfId="16" applyFont="1" applyBorder="1" applyAlignment="1">
      <alignment vertical="center"/>
    </xf>
    <xf numFmtId="166" fontId="17" fillId="0" borderId="70" xfId="17" applyFont="1" applyFill="1" applyBorder="1" applyAlignment="1">
      <alignment vertical="center" wrapText="1"/>
    </xf>
    <xf numFmtId="0" fontId="54" fillId="0" borderId="35" xfId="16" applyFont="1" applyBorder="1" applyAlignment="1">
      <alignment horizontal="right" vertical="center"/>
    </xf>
    <xf numFmtId="0" fontId="12" fillId="0" borderId="75" xfId="16" applyFont="1" applyBorder="1" applyAlignment="1">
      <alignment vertical="center"/>
    </xf>
    <xf numFmtId="0" fontId="11" fillId="0" borderId="45" xfId="16" applyFont="1" applyBorder="1" applyAlignment="1">
      <alignment horizontal="center" vertical="center" wrapText="1"/>
    </xf>
    <xf numFmtId="43" fontId="11" fillId="0" borderId="75" xfId="1" applyFont="1" applyFill="1" applyBorder="1" applyAlignment="1">
      <alignment horizontal="center" vertical="center"/>
    </xf>
    <xf numFmtId="0" fontId="11" fillId="0" borderId="45" xfId="16" applyFont="1" applyBorder="1" applyAlignment="1">
      <alignment horizontal="center" vertical="center"/>
    </xf>
    <xf numFmtId="43" fontId="11" fillId="0" borderId="70" xfId="1" applyFont="1" applyFill="1" applyBorder="1" applyAlignment="1">
      <alignment horizontal="center" vertical="center"/>
    </xf>
    <xf numFmtId="166" fontId="17" fillId="0" borderId="35" xfId="17" applyFont="1" applyFill="1" applyBorder="1" applyAlignment="1">
      <alignment horizontal="right" vertical="center" wrapText="1"/>
    </xf>
    <xf numFmtId="2" fontId="12" fillId="0" borderId="57" xfId="16" applyNumberFormat="1" applyFont="1" applyBorder="1" applyAlignment="1">
      <alignment vertical="center"/>
    </xf>
    <xf numFmtId="0" fontId="15" fillId="0" borderId="57" xfId="16" applyFont="1" applyBorder="1" applyAlignment="1">
      <alignment horizontal="right" vertical="center"/>
    </xf>
    <xf numFmtId="0" fontId="12" fillId="0" borderId="57" xfId="16" applyFont="1" applyBorder="1" applyAlignment="1">
      <alignment horizontal="right" vertical="center"/>
    </xf>
    <xf numFmtId="166" fontId="17" fillId="0" borderId="57" xfId="17" applyFont="1" applyFill="1" applyBorder="1" applyAlignment="1">
      <alignment horizontal="right" vertical="center" wrapText="1"/>
    </xf>
    <xf numFmtId="0" fontId="12" fillId="0" borderId="35" xfId="16" applyFont="1" applyBorder="1" applyAlignment="1">
      <alignment horizontal="right" vertical="center"/>
    </xf>
    <xf numFmtId="0" fontId="12" fillId="0" borderId="35" xfId="16" applyFont="1" applyBorder="1" applyAlignment="1">
      <alignment vertical="center"/>
    </xf>
    <xf numFmtId="166" fontId="55" fillId="0" borderId="12" xfId="17" applyFont="1" applyFill="1" applyBorder="1" applyAlignment="1">
      <alignment horizontal="center" vertical="center" wrapText="1"/>
    </xf>
    <xf numFmtId="166" fontId="17" fillId="0" borderId="134" xfId="17" applyFont="1" applyFill="1" applyBorder="1" applyAlignment="1">
      <alignment horizontal="center" vertical="center" wrapText="1"/>
    </xf>
    <xf numFmtId="43" fontId="10" fillId="0" borderId="134" xfId="1" applyFont="1" applyFill="1" applyBorder="1" applyAlignment="1">
      <alignment horizontal="center" vertical="center"/>
    </xf>
    <xf numFmtId="2" fontId="12" fillId="0" borderId="57" xfId="16" applyNumberFormat="1" applyFont="1" applyBorder="1" applyAlignment="1">
      <alignment horizontal="right" vertical="center"/>
    </xf>
    <xf numFmtId="43" fontId="11" fillId="0" borderId="57" xfId="1" applyFont="1" applyFill="1" applyBorder="1" applyAlignment="1">
      <alignment horizontal="right" vertical="center"/>
    </xf>
    <xf numFmtId="43" fontId="11" fillId="0" borderId="35" xfId="1" applyFont="1" applyFill="1" applyBorder="1" applyAlignment="1">
      <alignment vertical="center"/>
    </xf>
    <xf numFmtId="0" fontId="11" fillId="0" borderId="73" xfId="0" applyFont="1" applyBorder="1" applyAlignment="1">
      <alignment horizontal="center" vertical="center"/>
    </xf>
    <xf numFmtId="43" fontId="9" fillId="0" borderId="73" xfId="1" applyFont="1" applyFill="1" applyBorder="1" applyAlignment="1">
      <alignment horizontal="center" vertical="center"/>
    </xf>
    <xf numFmtId="44" fontId="11" fillId="0" borderId="73" xfId="14" applyFont="1" applyFill="1" applyBorder="1" applyAlignment="1">
      <alignment horizontal="center" vertical="center"/>
    </xf>
    <xf numFmtId="44" fontId="11" fillId="0" borderId="135" xfId="14" applyFont="1" applyFill="1" applyBorder="1" applyAlignment="1">
      <alignment horizontal="center" vertical="center" wrapText="1"/>
    </xf>
    <xf numFmtId="0" fontId="11" fillId="0" borderId="136" xfId="0" applyFont="1" applyBorder="1" applyAlignment="1">
      <alignment horizontal="center" vertical="center"/>
    </xf>
    <xf numFmtId="0" fontId="11" fillId="0" borderId="137" xfId="0" applyFont="1" applyBorder="1" applyAlignment="1">
      <alignment horizontal="center" vertical="center" wrapText="1"/>
    </xf>
    <xf numFmtId="0" fontId="11" fillId="7" borderId="3" xfId="0" applyFont="1" applyFill="1" applyBorder="1" applyAlignment="1">
      <alignment horizontal="center" vertical="center"/>
    </xf>
    <xf numFmtId="3" fontId="11" fillId="0" borderId="56" xfId="16" quotePrefix="1" applyNumberFormat="1" applyFont="1" applyBorder="1" applyAlignment="1">
      <alignment horizontal="left" vertical="center" wrapText="1"/>
    </xf>
    <xf numFmtId="0" fontId="11" fillId="0" borderId="40" xfId="16" applyFont="1" applyBorder="1" applyAlignment="1">
      <alignment horizontal="center" vertical="center"/>
    </xf>
    <xf numFmtId="0" fontId="11" fillId="0" borderId="57" xfId="16" applyFont="1" applyBorder="1" applyAlignment="1">
      <alignment horizontal="right" vertical="center"/>
    </xf>
    <xf numFmtId="3" fontId="11" fillId="0" borderId="70" xfId="16" quotePrefix="1" applyNumberFormat="1" applyFont="1" applyBorder="1" applyAlignment="1">
      <alignment horizontal="left" vertical="center" wrapText="1"/>
    </xf>
    <xf numFmtId="43" fontId="10" fillId="0" borderId="139" xfId="1" applyFont="1" applyFill="1" applyBorder="1" applyAlignment="1">
      <alignment horizontal="center" vertical="center"/>
    </xf>
    <xf numFmtId="43" fontId="10" fillId="0" borderId="51" xfId="1" applyFont="1" applyFill="1" applyBorder="1" applyAlignment="1">
      <alignment horizontal="center" vertical="center"/>
    </xf>
    <xf numFmtId="0" fontId="12" fillId="0" borderId="70" xfId="16" applyFont="1" applyBorder="1" applyAlignment="1">
      <alignment vertical="center"/>
    </xf>
    <xf numFmtId="43" fontId="11" fillId="0" borderId="40" xfId="1" applyFont="1" applyFill="1" applyBorder="1" applyAlignment="1">
      <alignment horizontal="center" vertical="center"/>
    </xf>
    <xf numFmtId="166" fontId="17" fillId="0" borderId="35" xfId="17" applyFont="1" applyFill="1" applyBorder="1" applyAlignment="1">
      <alignment vertical="center" wrapText="1"/>
    </xf>
    <xf numFmtId="166" fontId="17" fillId="0" borderId="140" xfId="17" applyFont="1" applyFill="1" applyBorder="1" applyAlignment="1">
      <alignment vertical="center" wrapText="1"/>
    </xf>
    <xf numFmtId="0" fontId="52" fillId="0" borderId="3" xfId="0" applyFont="1" applyBorder="1" applyAlignment="1">
      <alignment horizontal="left" vertical="center"/>
    </xf>
    <xf numFmtId="0" fontId="11" fillId="0" borderId="0" xfId="81" applyFont="1" applyAlignment="1">
      <alignment horizontal="center" vertical="center"/>
    </xf>
    <xf numFmtId="0" fontId="56" fillId="0" borderId="141" xfId="0" applyFont="1" applyBorder="1" applyAlignment="1">
      <alignment horizontal="center" vertical="center" wrapText="1"/>
    </xf>
    <xf numFmtId="0" fontId="56" fillId="0" borderId="0" xfId="0" applyFont="1" applyAlignment="1">
      <alignment horizontal="center" vertical="center"/>
    </xf>
    <xf numFmtId="0" fontId="0" fillId="8" borderId="0" xfId="0" applyFill="1" applyAlignment="1">
      <alignment horizontal="center" vertical="center"/>
    </xf>
    <xf numFmtId="166" fontId="17" fillId="0" borderId="35" xfId="17" applyFont="1" applyFill="1" applyBorder="1" applyAlignment="1">
      <alignment horizontal="center" vertical="center" wrapText="1"/>
    </xf>
    <xf numFmtId="2" fontId="17" fillId="0" borderId="35" xfId="2" applyNumberFormat="1" applyFont="1" applyFill="1" applyBorder="1" applyAlignment="1">
      <alignment horizontal="center" vertical="center" wrapText="1"/>
    </xf>
    <xf numFmtId="166" fontId="17" fillId="0" borderId="45" xfId="17" applyFont="1" applyFill="1" applyBorder="1" applyAlignment="1">
      <alignment horizontal="center" vertical="center" wrapText="1"/>
    </xf>
    <xf numFmtId="166" fontId="17" fillId="0" borderId="116" xfId="17" applyFont="1" applyFill="1" applyBorder="1" applyAlignment="1">
      <alignment horizontal="center" vertical="center" wrapText="1"/>
    </xf>
    <xf numFmtId="0" fontId="12" fillId="0" borderId="20" xfId="16" applyFont="1" applyBorder="1" applyAlignment="1">
      <alignment vertical="center"/>
    </xf>
    <xf numFmtId="166" fontId="17" fillId="0" borderId="138" xfId="17" applyFont="1" applyFill="1" applyBorder="1" applyAlignment="1">
      <alignment vertical="center" wrapText="1"/>
    </xf>
    <xf numFmtId="166" fontId="17" fillId="0" borderId="70" xfId="17" applyFont="1" applyFill="1" applyBorder="1" applyAlignment="1">
      <alignment horizontal="center" vertical="center" wrapText="1"/>
    </xf>
    <xf numFmtId="9" fontId="26" fillId="3" borderId="51" xfId="9" applyFont="1" applyFill="1" applyBorder="1"/>
    <xf numFmtId="165" fontId="26" fillId="0" borderId="112" xfId="37" applyFont="1" applyBorder="1"/>
    <xf numFmtId="10" fontId="26" fillId="0" borderId="102" xfId="2" applyNumberFormat="1" applyFont="1" applyBorder="1"/>
    <xf numFmtId="0" fontId="16" fillId="0" borderId="30" xfId="5" applyFont="1" applyBorder="1" applyAlignment="1">
      <alignment horizontal="center" vertical="center"/>
    </xf>
    <xf numFmtId="10" fontId="26" fillId="0" borderId="142" xfId="9" applyNumberFormat="1" applyFont="1" applyBorder="1"/>
    <xf numFmtId="9" fontId="26" fillId="0" borderId="143" xfId="9" applyFont="1" applyBorder="1"/>
    <xf numFmtId="40" fontId="24" fillId="0" borderId="144" xfId="5" applyNumberFormat="1" applyFont="1" applyBorder="1"/>
    <xf numFmtId="9" fontId="26" fillId="3" borderId="57" xfId="9" applyFont="1" applyFill="1" applyBorder="1"/>
    <xf numFmtId="9" fontId="26" fillId="3" borderId="57" xfId="9" applyFont="1" applyFill="1" applyBorder="1" applyAlignment="1"/>
    <xf numFmtId="10" fontId="9" fillId="0" borderId="0" xfId="0" applyNumberFormat="1" applyFont="1"/>
    <xf numFmtId="9" fontId="9" fillId="0" borderId="0" xfId="0" applyNumberFormat="1" applyFont="1"/>
    <xf numFmtId="9" fontId="9" fillId="0" borderId="0" xfId="2" applyFont="1"/>
    <xf numFmtId="9" fontId="9" fillId="0" borderId="0" xfId="2" applyFont="1" applyFill="1"/>
    <xf numFmtId="10" fontId="26" fillId="0" borderId="145" xfId="2" applyNumberFormat="1" applyFont="1" applyBorder="1"/>
    <xf numFmtId="0" fontId="5" fillId="0" borderId="3" xfId="1" applyNumberFormat="1" applyFont="1" applyFill="1" applyBorder="1" applyAlignment="1">
      <alignment horizontal="center" vertical="center"/>
    </xf>
    <xf numFmtId="0" fontId="52" fillId="0" borderId="3" xfId="0" applyFont="1" applyBorder="1" applyAlignment="1">
      <alignment horizontal="left" vertical="center" wrapText="1"/>
    </xf>
    <xf numFmtId="0" fontId="11" fillId="0" borderId="73" xfId="0" applyFont="1" applyBorder="1" applyAlignment="1">
      <alignment horizontal="justify" vertical="center" wrapText="1"/>
    </xf>
    <xf numFmtId="0" fontId="11" fillId="0" borderId="90" xfId="16" applyFont="1" applyBorder="1" applyAlignment="1">
      <alignment horizontal="right" vertical="center" wrapText="1"/>
    </xf>
    <xf numFmtId="166" fontId="55" fillId="0" borderId="76" xfId="17" applyFont="1" applyFill="1" applyBorder="1" applyAlignment="1">
      <alignment horizontal="center" vertical="center" wrapText="1"/>
    </xf>
    <xf numFmtId="178" fontId="9" fillId="0" borderId="0" xfId="2" applyNumberFormat="1" applyFont="1"/>
    <xf numFmtId="44" fontId="11" fillId="0" borderId="3" xfId="14" applyFont="1" applyFill="1" applyBorder="1" applyAlignment="1">
      <alignment vertical="center" wrapText="1"/>
    </xf>
    <xf numFmtId="43" fontId="9" fillId="0" borderId="3" xfId="1" applyFont="1" applyFill="1" applyBorder="1" applyAlignment="1">
      <alignment vertical="center"/>
    </xf>
    <xf numFmtId="44" fontId="11" fillId="0" borderId="3" xfId="14" applyFont="1" applyFill="1" applyBorder="1" applyAlignment="1">
      <alignment vertical="center"/>
    </xf>
    <xf numFmtId="0" fontId="26" fillId="0" borderId="17" xfId="5" applyFont="1" applyBorder="1" applyAlignment="1">
      <alignment horizontal="center" vertical="center"/>
    </xf>
    <xf numFmtId="9" fontId="26" fillId="0" borderId="115" xfId="9" applyFont="1" applyFill="1" applyBorder="1" applyAlignment="1"/>
    <xf numFmtId="10" fontId="26" fillId="0" borderId="148" xfId="2" applyNumberFormat="1" applyFont="1" applyBorder="1"/>
    <xf numFmtId="165" fontId="26" fillId="0" borderId="147" xfId="37" applyFont="1" applyBorder="1"/>
    <xf numFmtId="10" fontId="26" fillId="0" borderId="47" xfId="37" applyNumberFormat="1" applyFont="1" applyBorder="1"/>
    <xf numFmtId="10" fontId="26" fillId="0" borderId="0" xfId="37" applyNumberFormat="1" applyFont="1" applyBorder="1"/>
    <xf numFmtId="10" fontId="26" fillId="0" borderId="146" xfId="37" applyNumberFormat="1" applyFont="1" applyBorder="1"/>
    <xf numFmtId="9" fontId="26" fillId="0" borderId="47" xfId="37" applyNumberFormat="1" applyFont="1" applyBorder="1"/>
    <xf numFmtId="10" fontId="26" fillId="0" borderId="153" xfId="37" applyNumberFormat="1" applyFont="1" applyBorder="1"/>
    <xf numFmtId="165" fontId="26" fillId="0" borderId="18" xfId="14" applyNumberFormat="1" applyFont="1" applyBorder="1"/>
    <xf numFmtId="44" fontId="9" fillId="0" borderId="0" xfId="14" applyFont="1"/>
    <xf numFmtId="174" fontId="17" fillId="0" borderId="140" xfId="17" applyNumberFormat="1" applyFont="1" applyFill="1" applyBorder="1" applyAlignment="1">
      <alignment vertical="center" wrapText="1"/>
    </xf>
    <xf numFmtId="174" fontId="17" fillId="0" borderId="90" xfId="17" applyNumberFormat="1" applyFont="1" applyFill="1" applyBorder="1" applyAlignment="1">
      <alignment vertical="center" wrapText="1"/>
    </xf>
    <xf numFmtId="3" fontId="11" fillId="0" borderId="50" xfId="16" quotePrefix="1" applyNumberFormat="1" applyFont="1" applyBorder="1" applyAlignment="1">
      <alignment horizontal="left" vertical="center" wrapText="1"/>
    </xf>
    <xf numFmtId="3" fontId="11" fillId="0" borderId="154" xfId="16" quotePrefix="1" applyNumberFormat="1" applyFont="1" applyBorder="1" applyAlignment="1">
      <alignment horizontal="left" vertical="center" wrapText="1"/>
    </xf>
    <xf numFmtId="166" fontId="17" fillId="0" borderId="40" xfId="17" applyFont="1" applyFill="1" applyBorder="1" applyAlignment="1">
      <alignment vertical="center" wrapText="1"/>
    </xf>
    <xf numFmtId="0" fontId="12" fillId="0" borderId="56" xfId="16" applyFont="1" applyBorder="1" applyAlignment="1">
      <alignment horizontal="center" vertical="center"/>
    </xf>
    <xf numFmtId="2" fontId="17" fillId="0" borderId="138" xfId="2" applyNumberFormat="1" applyFont="1" applyFill="1" applyBorder="1" applyAlignment="1">
      <alignment horizontal="center" vertical="center" wrapText="1"/>
    </xf>
    <xf numFmtId="4" fontId="12" fillId="0" borderId="51" xfId="16" applyNumberFormat="1" applyFont="1" applyBorder="1" applyAlignment="1">
      <alignment horizontal="center" vertical="center"/>
    </xf>
    <xf numFmtId="2" fontId="17" fillId="0" borderId="140" xfId="2" applyNumberFormat="1" applyFont="1" applyFill="1" applyBorder="1" applyAlignment="1">
      <alignment horizontal="center" vertical="center" wrapText="1"/>
    </xf>
    <xf numFmtId="2" fontId="17" fillId="0" borderId="50" xfId="2" applyNumberFormat="1" applyFont="1" applyFill="1" applyBorder="1" applyAlignment="1">
      <alignment horizontal="center" vertical="center" wrapText="1"/>
    </xf>
    <xf numFmtId="2" fontId="17" fillId="0" borderId="57" xfId="2" applyNumberFormat="1" applyFont="1" applyFill="1" applyBorder="1" applyAlignment="1">
      <alignment horizontal="right" vertical="center" wrapText="1"/>
    </xf>
    <xf numFmtId="43" fontId="32" fillId="0" borderId="87" xfId="1" applyFont="1" applyBorder="1" applyAlignment="1">
      <alignment horizontal="center" vertical="center" wrapText="1"/>
    </xf>
    <xf numFmtId="0" fontId="32" fillId="0" borderId="43" xfId="0" applyFont="1" applyBorder="1" applyAlignment="1">
      <alignment horizontal="center" vertical="center"/>
    </xf>
    <xf numFmtId="44" fontId="32" fillId="0" borderId="88" xfId="14" applyFont="1" applyBorder="1" applyAlignment="1">
      <alignment horizontal="center" vertical="center" wrapText="1"/>
    </xf>
    <xf numFmtId="0" fontId="5" fillId="4" borderId="82" xfId="0" applyFont="1" applyFill="1" applyBorder="1" applyAlignment="1">
      <alignment horizontal="center" vertical="center"/>
    </xf>
    <xf numFmtId="0" fontId="32" fillId="4" borderId="83" xfId="0" applyFont="1" applyFill="1" applyBorder="1" applyAlignment="1">
      <alignment horizontal="center" vertical="center"/>
    </xf>
    <xf numFmtId="0" fontId="5" fillId="4" borderId="83" xfId="0" applyFont="1" applyFill="1" applyBorder="1" applyAlignment="1">
      <alignment horizontal="center" vertical="center"/>
    </xf>
    <xf numFmtId="44" fontId="5" fillId="4" borderId="84" xfId="14" applyFont="1" applyFill="1" applyBorder="1" applyAlignment="1">
      <alignment horizontal="center" vertical="center"/>
    </xf>
    <xf numFmtId="0" fontId="44" fillId="0" borderId="0" xfId="0" applyFont="1" applyAlignment="1">
      <alignment horizontal="right"/>
    </xf>
    <xf numFmtId="0" fontId="3" fillId="0" borderId="0" xfId="5"/>
    <xf numFmtId="0" fontId="3" fillId="0" borderId="0" xfId="5" applyAlignment="1">
      <alignment horizontal="right"/>
    </xf>
    <xf numFmtId="4" fontId="3" fillId="0" borderId="0" xfId="5" applyNumberFormat="1" applyAlignment="1">
      <alignment horizontal="right"/>
    </xf>
    <xf numFmtId="0" fontId="11" fillId="6" borderId="3" xfId="0" applyFont="1" applyFill="1" applyBorder="1" applyAlignment="1">
      <alignment horizontal="justify" vertical="center" wrapText="1"/>
    </xf>
    <xf numFmtId="49" fontId="43" fillId="0" borderId="105" xfId="73" applyNumberFormat="1" applyFont="1" applyBorder="1" applyAlignment="1">
      <alignment horizontal="center" vertical="center" wrapText="1"/>
    </xf>
    <xf numFmtId="0" fontId="10" fillId="7" borderId="1" xfId="0" applyFont="1" applyFill="1" applyBorder="1" applyAlignment="1">
      <alignment horizontal="center" vertical="center" wrapText="1"/>
    </xf>
    <xf numFmtId="0" fontId="10" fillId="7" borderId="93" xfId="0" applyFont="1" applyFill="1" applyBorder="1" applyAlignment="1">
      <alignment horizontal="center" vertical="center" wrapText="1"/>
    </xf>
    <xf numFmtId="0" fontId="11" fillId="0" borderId="50" xfId="16" applyFont="1" applyBorder="1" applyAlignment="1">
      <alignment horizontal="center" vertical="center" wrapText="1"/>
    </xf>
    <xf numFmtId="166" fontId="17" fillId="0" borderId="156" xfId="17" applyFont="1" applyFill="1" applyBorder="1" applyAlignment="1">
      <alignment horizontal="center" vertical="center" wrapText="1"/>
    </xf>
    <xf numFmtId="0" fontId="12" fillId="0" borderId="155" xfId="16" applyFont="1" applyBorder="1" applyAlignment="1">
      <alignment vertical="center"/>
    </xf>
    <xf numFmtId="2" fontId="17" fillId="0" borderId="90" xfId="2" applyNumberFormat="1" applyFont="1" applyFill="1" applyBorder="1" applyAlignment="1">
      <alignment horizontal="center" vertical="center" wrapText="1"/>
    </xf>
    <xf numFmtId="166" fontId="17" fillId="0" borderId="138" xfId="17" applyFont="1" applyFill="1" applyBorder="1" applyAlignment="1">
      <alignment horizontal="center" vertical="center" wrapText="1"/>
    </xf>
    <xf numFmtId="166" fontId="17" fillId="0" borderId="40" xfId="17" applyFont="1" applyFill="1" applyBorder="1" applyAlignment="1">
      <alignment horizontal="center" vertical="center" wrapText="1"/>
    </xf>
    <xf numFmtId="166" fontId="17" fillId="0" borderId="157" xfId="17" applyFont="1" applyFill="1" applyBorder="1" applyAlignment="1">
      <alignment horizontal="center" vertical="center" wrapText="1"/>
    </xf>
    <xf numFmtId="166" fontId="17" fillId="0" borderId="158" xfId="17" applyFont="1" applyFill="1" applyBorder="1" applyAlignment="1">
      <alignment horizontal="center" vertical="center" wrapText="1"/>
    </xf>
    <xf numFmtId="166" fontId="17" fillId="0" borderId="159" xfId="17" applyFont="1" applyFill="1" applyBorder="1" applyAlignment="1">
      <alignment horizontal="center" vertical="center" wrapText="1"/>
    </xf>
    <xf numFmtId="166" fontId="17" fillId="0" borderId="155" xfId="17" applyFont="1" applyFill="1" applyBorder="1" applyAlignment="1">
      <alignment horizontal="center" vertical="center" wrapText="1"/>
    </xf>
    <xf numFmtId="166" fontId="17" fillId="0" borderId="146" xfId="17" applyFont="1" applyFill="1" applyBorder="1" applyAlignment="1">
      <alignment vertical="center" wrapText="1"/>
    </xf>
    <xf numFmtId="166" fontId="17" fillId="0" borderId="155" xfId="17" applyFont="1" applyFill="1" applyBorder="1" applyAlignment="1">
      <alignment vertical="center" wrapText="1"/>
    </xf>
    <xf numFmtId="166" fontId="17" fillId="0" borderId="160" xfId="17" applyFont="1" applyFill="1" applyBorder="1" applyAlignment="1">
      <alignment horizontal="center" vertical="center" wrapText="1"/>
    </xf>
    <xf numFmtId="166" fontId="17" fillId="0" borderId="0" xfId="17" applyFont="1" applyFill="1" applyBorder="1" applyAlignment="1">
      <alignment horizontal="center" vertical="center" wrapText="1"/>
    </xf>
    <xf numFmtId="166" fontId="17" fillId="0" borderId="132" xfId="17" applyFont="1" applyFill="1" applyBorder="1" applyAlignment="1">
      <alignment vertical="center" wrapText="1"/>
    </xf>
    <xf numFmtId="2" fontId="17" fillId="0" borderId="0" xfId="2" applyNumberFormat="1" applyFont="1" applyFill="1" applyBorder="1" applyAlignment="1">
      <alignment horizontal="center" vertical="center" wrapText="1"/>
    </xf>
    <xf numFmtId="2" fontId="17" fillId="0" borderId="155" xfId="2" applyNumberFormat="1" applyFont="1" applyFill="1" applyBorder="1" applyAlignment="1">
      <alignment horizontal="center" vertical="center" wrapText="1"/>
    </xf>
    <xf numFmtId="0" fontId="11" fillId="0" borderId="91" xfId="16" applyFont="1" applyBorder="1" applyAlignment="1">
      <alignment horizontal="center" vertical="center" wrapText="1"/>
    </xf>
    <xf numFmtId="2" fontId="17" fillId="0" borderId="91" xfId="2" applyNumberFormat="1" applyFont="1" applyFill="1" applyBorder="1" applyAlignment="1">
      <alignment horizontal="center" vertical="center" wrapText="1"/>
    </xf>
    <xf numFmtId="0" fontId="11" fillId="6" borderId="35" xfId="16" applyFont="1" applyFill="1" applyBorder="1" applyAlignment="1">
      <alignment horizontal="justify" vertical="center"/>
    </xf>
    <xf numFmtId="0" fontId="11" fillId="6" borderId="57" xfId="16" applyFont="1" applyFill="1" applyBorder="1" applyAlignment="1">
      <alignment horizontal="right" vertical="center" wrapText="1"/>
    </xf>
    <xf numFmtId="3" fontId="11" fillId="0" borderId="90" xfId="16" quotePrefix="1" applyNumberFormat="1" applyFont="1" applyBorder="1" applyAlignment="1">
      <alignment horizontal="left" vertical="center" wrapText="1"/>
    </xf>
    <xf numFmtId="43" fontId="11" fillId="0" borderId="155" xfId="1" applyFont="1" applyFill="1" applyBorder="1" applyAlignment="1">
      <alignment horizontal="center" vertical="center"/>
    </xf>
    <xf numFmtId="0" fontId="12" fillId="0" borderId="134" xfId="16" applyFont="1" applyBorder="1" applyAlignment="1">
      <alignment horizontal="right" vertical="center"/>
    </xf>
    <xf numFmtId="4" fontId="12" fillId="0" borderId="50" xfId="16" applyNumberFormat="1" applyFont="1" applyBorder="1" applyAlignment="1">
      <alignment horizontal="center" vertical="center"/>
    </xf>
    <xf numFmtId="166" fontId="55" fillId="0" borderId="134" xfId="17" applyFont="1" applyFill="1" applyBorder="1" applyAlignment="1">
      <alignment horizontal="center" vertical="center" wrapText="1"/>
    </xf>
    <xf numFmtId="0" fontId="11" fillId="0" borderId="16" xfId="0" applyFont="1" applyBorder="1" applyAlignment="1">
      <alignment horizontal="center" vertical="center"/>
    </xf>
    <xf numFmtId="0" fontId="11" fillId="0" borderId="45" xfId="16" applyFont="1" applyBorder="1" applyAlignment="1">
      <alignment horizontal="right" vertical="center"/>
    </xf>
    <xf numFmtId="0" fontId="10" fillId="0" borderId="45" xfId="16" applyFont="1" applyBorder="1" applyAlignment="1">
      <alignment horizontal="right" vertical="center"/>
    </xf>
    <xf numFmtId="43" fontId="12" fillId="0" borderId="50" xfId="16" applyNumberFormat="1" applyFont="1" applyBorder="1" applyAlignment="1">
      <alignment vertical="center"/>
    </xf>
    <xf numFmtId="0" fontId="57" fillId="0" borderId="35" xfId="16" applyFont="1" applyBorder="1" applyAlignment="1">
      <alignment horizontal="right" vertical="center"/>
    </xf>
    <xf numFmtId="2" fontId="54" fillId="0" borderId="50" xfId="2" applyNumberFormat="1" applyFont="1" applyFill="1" applyBorder="1" applyAlignment="1">
      <alignment horizontal="center" vertical="center" wrapText="1"/>
    </xf>
    <xf numFmtId="166" fontId="54" fillId="0" borderId="155" xfId="17" applyFont="1" applyFill="1" applyBorder="1" applyAlignment="1">
      <alignment horizontal="center" vertical="center" wrapText="1"/>
    </xf>
    <xf numFmtId="43" fontId="54" fillId="0" borderId="0" xfId="1" applyFont="1" applyFill="1" applyBorder="1" applyAlignment="1">
      <alignment horizontal="center" vertical="center"/>
    </xf>
    <xf numFmtId="0" fontId="11" fillId="0" borderId="73" xfId="0" applyFont="1" applyBorder="1" applyAlignment="1">
      <alignment horizontal="center" vertical="center" wrapText="1"/>
    </xf>
    <xf numFmtId="44" fontId="11" fillId="0" borderId="73" xfId="14" applyFont="1" applyFill="1" applyBorder="1" applyAlignment="1">
      <alignment horizontal="center" vertical="center" wrapText="1"/>
    </xf>
    <xf numFmtId="0" fontId="10" fillId="7" borderId="18" xfId="0" applyFont="1" applyFill="1" applyBorder="1" applyAlignment="1">
      <alignment horizontal="center" vertical="center" wrapText="1"/>
    </xf>
    <xf numFmtId="44" fontId="10" fillId="7" borderId="18" xfId="14" applyFont="1" applyFill="1" applyBorder="1" applyAlignment="1">
      <alignment horizontal="center" vertical="center" wrapText="1"/>
    </xf>
    <xf numFmtId="166" fontId="11" fillId="0" borderId="57" xfId="17" applyFont="1" applyFill="1" applyBorder="1" applyAlignment="1">
      <alignment vertical="center" wrapText="1"/>
    </xf>
    <xf numFmtId="2" fontId="11" fillId="0" borderId="57" xfId="2" applyNumberFormat="1" applyFont="1" applyFill="1" applyBorder="1" applyAlignment="1">
      <alignment horizontal="center" vertical="center" wrapText="1"/>
    </xf>
    <xf numFmtId="166" fontId="11" fillId="0" borderId="50" xfId="17" applyFont="1" applyFill="1" applyBorder="1" applyAlignment="1">
      <alignment horizontal="center" vertical="center" wrapText="1"/>
    </xf>
    <xf numFmtId="166" fontId="11" fillId="0" borderId="51" xfId="17" applyFont="1" applyFill="1" applyBorder="1" applyAlignment="1">
      <alignment vertical="center" wrapText="1"/>
    </xf>
    <xf numFmtId="49" fontId="33" fillId="0" borderId="3" xfId="0" applyNumberFormat="1" applyFont="1" applyBorder="1" applyAlignment="1">
      <alignment horizontal="center" vertical="center"/>
    </xf>
    <xf numFmtId="0" fontId="11" fillId="0" borderId="75" xfId="16" applyFont="1" applyBorder="1" applyAlignment="1">
      <alignment horizontal="center" vertical="center"/>
    </xf>
    <xf numFmtId="43" fontId="10" fillId="0" borderId="75" xfId="1" applyFont="1" applyFill="1" applyBorder="1" applyAlignment="1">
      <alignment horizontal="center" vertical="center"/>
    </xf>
    <xf numFmtId="43" fontId="11" fillId="0" borderId="134" xfId="1" applyFont="1" applyFill="1" applyBorder="1" applyAlignment="1">
      <alignment horizontal="center" vertical="center"/>
    </xf>
    <xf numFmtId="0" fontId="11" fillId="0" borderId="91" xfId="16" applyFont="1" applyBorder="1" applyAlignment="1">
      <alignment horizontal="justify" vertical="center"/>
    </xf>
    <xf numFmtId="43" fontId="11" fillId="0" borderId="90" xfId="1" applyFont="1" applyFill="1" applyBorder="1" applyAlignment="1">
      <alignment horizontal="center" vertical="center"/>
    </xf>
    <xf numFmtId="0" fontId="11" fillId="0" borderId="70" xfId="16" applyFont="1" applyBorder="1" applyAlignment="1">
      <alignment horizontal="justify" vertical="center"/>
    </xf>
    <xf numFmtId="3" fontId="11" fillId="0" borderId="75" xfId="16" quotePrefix="1" applyNumberFormat="1" applyFont="1" applyBorder="1" applyAlignment="1">
      <alignment horizontal="left" vertical="center" wrapText="1"/>
    </xf>
    <xf numFmtId="3" fontId="11" fillId="0" borderId="35" xfId="16" quotePrefix="1" applyNumberFormat="1" applyFont="1" applyBorder="1" applyAlignment="1">
      <alignment horizontal="left" vertical="center" wrapText="1"/>
    </xf>
    <xf numFmtId="0" fontId="11" fillId="0" borderId="51" xfId="16" applyFont="1" applyBorder="1" applyAlignment="1">
      <alignment horizontal="justify" vertical="center"/>
    </xf>
    <xf numFmtId="0" fontId="11" fillId="0" borderId="50" xfId="16" applyFont="1" applyBorder="1" applyAlignment="1">
      <alignment horizontal="justify" vertical="center"/>
    </xf>
    <xf numFmtId="43" fontId="11" fillId="0" borderId="92" xfId="1" applyFont="1" applyFill="1" applyBorder="1" applyAlignment="1">
      <alignment horizontal="center" vertical="center"/>
    </xf>
    <xf numFmtId="43" fontId="11" fillId="0" borderId="56" xfId="1" applyFont="1" applyFill="1" applyBorder="1" applyAlignment="1">
      <alignment horizontal="center" vertical="center"/>
    </xf>
    <xf numFmtId="43" fontId="11" fillId="0" borderId="132" xfId="1" applyFont="1" applyFill="1" applyBorder="1" applyAlignment="1">
      <alignment horizontal="center" vertical="center"/>
    </xf>
    <xf numFmtId="43" fontId="11" fillId="0" borderId="0" xfId="1" applyFont="1" applyFill="1" applyBorder="1" applyAlignment="1">
      <alignment horizontal="center" vertical="center"/>
    </xf>
    <xf numFmtId="43" fontId="10" fillId="0" borderId="132" xfId="1" applyFont="1" applyFill="1" applyBorder="1" applyAlignment="1">
      <alignment horizontal="center" vertical="center"/>
    </xf>
    <xf numFmtId="43" fontId="11" fillId="0" borderId="133" xfId="1" applyFont="1" applyFill="1" applyBorder="1" applyAlignment="1">
      <alignment horizontal="center" vertical="center"/>
    </xf>
    <xf numFmtId="43" fontId="11" fillId="0" borderId="129" xfId="1" applyFont="1" applyFill="1" applyBorder="1" applyAlignment="1">
      <alignment horizontal="center" vertical="center"/>
    </xf>
    <xf numFmtId="0" fontId="11" fillId="0" borderId="90" xfId="16" applyFont="1" applyBorder="1" applyAlignment="1">
      <alignment horizontal="right" vertical="center"/>
    </xf>
    <xf numFmtId="44" fontId="10" fillId="7" borderId="73" xfId="14" applyFont="1" applyFill="1" applyBorder="1" applyAlignment="1">
      <alignment horizontal="center" vertical="center" wrapText="1"/>
    </xf>
    <xf numFmtId="44" fontId="11" fillId="0" borderId="18" xfId="14" applyFont="1" applyFill="1" applyBorder="1" applyAlignment="1">
      <alignment horizontal="center" vertical="center"/>
    </xf>
    <xf numFmtId="44" fontId="10" fillId="7" borderId="0" xfId="14" applyFont="1" applyFill="1" applyBorder="1" applyAlignment="1">
      <alignment horizontal="center" vertical="center" wrapText="1"/>
    </xf>
    <xf numFmtId="44" fontId="11" fillId="0" borderId="135" xfId="14" applyFont="1" applyFill="1" applyBorder="1" applyAlignment="1">
      <alignment horizontal="center" vertical="center"/>
    </xf>
    <xf numFmtId="3" fontId="11" fillId="13" borderId="20" xfId="16" quotePrefix="1" applyNumberFormat="1" applyFont="1" applyFill="1" applyBorder="1" applyAlignment="1">
      <alignment horizontal="left" vertical="center" wrapText="1"/>
    </xf>
    <xf numFmtId="166" fontId="17" fillId="2" borderId="12" xfId="17" applyFont="1" applyFill="1" applyBorder="1" applyAlignment="1">
      <alignment horizontal="center" vertical="center" wrapText="1"/>
    </xf>
    <xf numFmtId="3" fontId="11" fillId="6" borderId="20" xfId="16" quotePrefix="1" applyNumberFormat="1" applyFont="1" applyFill="1" applyBorder="1" applyAlignment="1">
      <alignment horizontal="left" vertical="center" wrapText="1"/>
    </xf>
    <xf numFmtId="0" fontId="12" fillId="6" borderId="35" xfId="16" applyFont="1" applyFill="1" applyBorder="1" applyAlignment="1">
      <alignment vertical="center"/>
    </xf>
    <xf numFmtId="0" fontId="12" fillId="6" borderId="45" xfId="16" applyFont="1" applyFill="1" applyBorder="1" applyAlignment="1">
      <alignment vertical="center"/>
    </xf>
    <xf numFmtId="0" fontId="12" fillId="6" borderId="75" xfId="16" applyFont="1" applyFill="1" applyBorder="1" applyAlignment="1">
      <alignment vertical="center"/>
    </xf>
    <xf numFmtId="0" fontId="12" fillId="6" borderId="70" xfId="16" applyFont="1" applyFill="1" applyBorder="1" applyAlignment="1">
      <alignment vertical="center"/>
    </xf>
    <xf numFmtId="0" fontId="12" fillId="6" borderId="57" xfId="16" applyFont="1" applyFill="1" applyBorder="1" applyAlignment="1">
      <alignment vertical="center"/>
    </xf>
    <xf numFmtId="166" fontId="17" fillId="6" borderId="50" xfId="17" applyFont="1" applyFill="1" applyBorder="1" applyAlignment="1">
      <alignment horizontal="center" vertical="center" wrapText="1"/>
    </xf>
    <xf numFmtId="0" fontId="11" fillId="7" borderId="17" xfId="0" applyFont="1" applyFill="1" applyBorder="1" applyAlignment="1">
      <alignment horizontal="center" vertical="center"/>
    </xf>
    <xf numFmtId="0" fontId="10" fillId="7" borderId="92" xfId="0" applyFont="1" applyFill="1" applyBorder="1" applyAlignment="1">
      <alignment horizontal="center" vertical="center" wrapText="1"/>
    </xf>
    <xf numFmtId="0" fontId="10" fillId="7" borderId="0" xfId="0" applyFont="1" applyFill="1" applyAlignment="1">
      <alignment horizontal="center" vertical="center" wrapText="1"/>
    </xf>
    <xf numFmtId="0" fontId="15" fillId="2" borderId="40" xfId="16" applyFont="1" applyFill="1" applyBorder="1" applyAlignment="1">
      <alignment vertical="center" wrapText="1"/>
    </xf>
    <xf numFmtId="0" fontId="11" fillId="0" borderId="0" xfId="16" applyFont="1" applyAlignment="1">
      <alignment horizontal="right" vertical="center"/>
    </xf>
    <xf numFmtId="44" fontId="9" fillId="0" borderId="0" xfId="2" applyNumberFormat="1" applyFont="1"/>
    <xf numFmtId="0" fontId="15" fillId="13" borderId="0" xfId="16" applyFont="1" applyFill="1" applyAlignment="1">
      <alignment vertical="center" wrapText="1"/>
    </xf>
    <xf numFmtId="0" fontId="15" fillId="13" borderId="0" xfId="16" applyFont="1" applyFill="1" applyAlignment="1">
      <alignment horizontal="center" vertical="center" wrapText="1"/>
    </xf>
    <xf numFmtId="0" fontId="11" fillId="6" borderId="3" xfId="0" applyFont="1" applyFill="1" applyBorder="1" applyAlignment="1">
      <alignment horizontal="center" vertical="center" wrapText="1"/>
    </xf>
    <xf numFmtId="166" fontId="17" fillId="0" borderId="156" xfId="17" applyFont="1" applyFill="1" applyBorder="1" applyAlignment="1">
      <alignment vertical="center" wrapText="1"/>
    </xf>
    <xf numFmtId="2" fontId="17" fillId="0" borderId="156" xfId="2" applyNumberFormat="1" applyFont="1" applyFill="1" applyBorder="1" applyAlignment="1">
      <alignment horizontal="center" vertical="center" wrapText="1"/>
    </xf>
    <xf numFmtId="0" fontId="54" fillId="0" borderId="162" xfId="16" applyFont="1" applyBorder="1" applyAlignment="1">
      <alignment horizontal="right" vertical="center" wrapText="1"/>
    </xf>
    <xf numFmtId="166" fontId="17" fillId="0" borderId="163" xfId="17" applyFont="1" applyFill="1" applyBorder="1" applyAlignment="1">
      <alignment vertical="center" wrapText="1"/>
    </xf>
    <xf numFmtId="166" fontId="17" fillId="0" borderId="165" xfId="17" applyFont="1" applyFill="1" applyBorder="1" applyAlignment="1">
      <alignment horizontal="center" vertical="center" wrapText="1"/>
    </xf>
    <xf numFmtId="166" fontId="17" fillId="0" borderId="159" xfId="17" applyFont="1" applyFill="1" applyBorder="1" applyAlignment="1">
      <alignment vertical="center" wrapText="1"/>
    </xf>
    <xf numFmtId="0" fontId="11" fillId="0" borderId="155" xfId="16" applyFont="1" applyBorder="1" applyAlignment="1">
      <alignment horizontal="center" vertical="center" wrapText="1"/>
    </xf>
    <xf numFmtId="0" fontId="11" fillId="0" borderId="159" xfId="16" applyFont="1" applyBorder="1" applyAlignment="1">
      <alignment horizontal="center" vertical="center" wrapText="1"/>
    </xf>
    <xf numFmtId="0" fontId="10" fillId="0" borderId="159" xfId="16" applyFont="1" applyBorder="1" applyAlignment="1">
      <alignment horizontal="right" vertical="center" wrapText="1"/>
    </xf>
    <xf numFmtId="0" fontId="11" fillId="0" borderId="156" xfId="16" applyFont="1" applyBorder="1" applyAlignment="1">
      <alignment horizontal="center" vertical="center" wrapText="1"/>
    </xf>
    <xf numFmtId="0" fontId="12" fillId="0" borderId="159" xfId="16" applyFont="1" applyBorder="1" applyAlignment="1">
      <alignment vertical="center"/>
    </xf>
    <xf numFmtId="0" fontId="11" fillId="0" borderId="91" xfId="16" applyFont="1" applyBorder="1" applyAlignment="1">
      <alignment horizontal="right" vertical="center" wrapText="1"/>
    </xf>
    <xf numFmtId="166" fontId="17" fillId="0" borderId="163" xfId="17" applyFont="1" applyFill="1" applyBorder="1" applyAlignment="1">
      <alignment horizontal="center" vertical="center" wrapText="1"/>
    </xf>
    <xf numFmtId="0" fontId="11" fillId="0" borderId="163" xfId="16" applyFont="1" applyBorder="1" applyAlignment="1">
      <alignment horizontal="right" vertical="center" wrapText="1"/>
    </xf>
    <xf numFmtId="0" fontId="54" fillId="0" borderId="166" xfId="16" applyFont="1" applyBorder="1" applyAlignment="1">
      <alignment horizontal="right" vertical="center" wrapText="1"/>
    </xf>
    <xf numFmtId="166" fontId="54" fillId="0" borderId="159" xfId="17" applyFont="1" applyFill="1" applyBorder="1" applyAlignment="1">
      <alignment horizontal="center" vertical="center" wrapText="1"/>
    </xf>
    <xf numFmtId="0" fontId="11" fillId="0" borderId="162" xfId="16" applyFont="1" applyBorder="1" applyAlignment="1">
      <alignment horizontal="right" vertical="center" wrapText="1"/>
    </xf>
    <xf numFmtId="166" fontId="17" fillId="0" borderId="169" xfId="17" applyFont="1" applyFill="1" applyBorder="1" applyAlignment="1">
      <alignment horizontal="center" vertical="center" wrapText="1"/>
    </xf>
    <xf numFmtId="166" fontId="17" fillId="0" borderId="167" xfId="17" applyFont="1" applyFill="1" applyBorder="1" applyAlignment="1">
      <alignment horizontal="center" vertical="center" wrapText="1"/>
    </xf>
    <xf numFmtId="166" fontId="54" fillId="0" borderId="167" xfId="17" applyFont="1" applyFill="1" applyBorder="1" applyAlignment="1">
      <alignment vertical="center" wrapText="1"/>
    </xf>
    <xf numFmtId="166" fontId="54" fillId="0" borderId="164" xfId="17" applyFont="1" applyFill="1" applyBorder="1" applyAlignment="1">
      <alignment vertical="center" wrapText="1"/>
    </xf>
    <xf numFmtId="2" fontId="17" fillId="0" borderId="159" xfId="2" applyNumberFormat="1" applyFont="1" applyFill="1" applyBorder="1" applyAlignment="1">
      <alignment horizontal="center" vertical="center" wrapText="1"/>
    </xf>
    <xf numFmtId="0" fontId="11" fillId="6" borderId="73" xfId="0" applyFont="1" applyFill="1" applyBorder="1" applyAlignment="1">
      <alignment horizontal="center" vertical="center" wrapText="1"/>
    </xf>
    <xf numFmtId="0" fontId="11" fillId="0" borderId="170" xfId="16" applyFont="1" applyBorder="1" applyAlignment="1">
      <alignment horizontal="justify" vertical="center"/>
    </xf>
    <xf numFmtId="0" fontId="11" fillId="0" borderId="170" xfId="16" applyFont="1" applyBorder="1" applyAlignment="1">
      <alignment horizontal="center" vertical="center"/>
    </xf>
    <xf numFmtId="0" fontId="11" fillId="0" borderId="155" xfId="16" applyFont="1" applyBorder="1" applyAlignment="1">
      <alignment horizontal="center" vertical="center"/>
    </xf>
    <xf numFmtId="166" fontId="12" fillId="0" borderId="159" xfId="16" applyNumberFormat="1" applyFont="1" applyBorder="1" applyAlignment="1">
      <alignment vertical="center"/>
    </xf>
    <xf numFmtId="0" fontId="57" fillId="0" borderId="159" xfId="16" applyFont="1" applyBorder="1" applyAlignment="1">
      <alignment vertical="center"/>
    </xf>
    <xf numFmtId="166" fontId="57" fillId="0" borderId="159" xfId="16" applyNumberFormat="1" applyFont="1" applyBorder="1" applyAlignment="1">
      <alignment vertical="center"/>
    </xf>
    <xf numFmtId="166" fontId="11" fillId="0" borderId="155" xfId="17" applyFont="1" applyFill="1" applyBorder="1" applyAlignment="1">
      <alignment horizontal="center" vertical="center" wrapText="1"/>
    </xf>
    <xf numFmtId="166" fontId="55" fillId="0" borderId="155" xfId="17" applyFont="1" applyFill="1" applyBorder="1" applyAlignment="1">
      <alignment horizontal="center" vertical="center" wrapText="1"/>
    </xf>
    <xf numFmtId="166" fontId="57" fillId="0" borderId="0" xfId="16" applyNumberFormat="1" applyFont="1" applyAlignment="1">
      <alignment vertical="center"/>
    </xf>
    <xf numFmtId="166" fontId="57" fillId="0" borderId="155" xfId="16" applyNumberFormat="1" applyFont="1" applyBorder="1" applyAlignment="1">
      <alignment vertical="center"/>
    </xf>
    <xf numFmtId="0" fontId="11" fillId="0" borderId="155" xfId="16" applyFont="1" applyBorder="1" applyAlignment="1">
      <alignment horizontal="right" vertical="center" wrapText="1"/>
    </xf>
    <xf numFmtId="166" fontId="12" fillId="0" borderId="155" xfId="16" applyNumberFormat="1" applyFont="1" applyBorder="1" applyAlignment="1">
      <alignment vertical="center"/>
    </xf>
    <xf numFmtId="166" fontId="11" fillId="0" borderId="159" xfId="17" applyFont="1" applyFill="1" applyBorder="1" applyAlignment="1">
      <alignment horizontal="center" vertical="center" wrapText="1"/>
    </xf>
    <xf numFmtId="166" fontId="57" fillId="0" borderId="160" xfId="16" applyNumberFormat="1" applyFont="1" applyBorder="1" applyAlignment="1">
      <alignment vertical="center"/>
    </xf>
    <xf numFmtId="166" fontId="57" fillId="0" borderId="156" xfId="16" applyNumberFormat="1" applyFont="1" applyBorder="1" applyAlignment="1">
      <alignment vertical="center"/>
    </xf>
    <xf numFmtId="166" fontId="54" fillId="0" borderId="160" xfId="17" applyFont="1" applyFill="1" applyBorder="1" applyAlignment="1">
      <alignment horizontal="center" vertical="center" wrapText="1"/>
    </xf>
    <xf numFmtId="0" fontId="57" fillId="0" borderId="155" xfId="16" applyFont="1" applyBorder="1" applyAlignment="1">
      <alignment vertical="center"/>
    </xf>
    <xf numFmtId="166" fontId="55" fillId="0" borderId="160" xfId="17" applyFont="1" applyFill="1" applyBorder="1" applyAlignment="1">
      <alignment horizontal="center" vertical="center" wrapText="1"/>
    </xf>
    <xf numFmtId="166" fontId="55" fillId="0" borderId="159" xfId="17" applyFont="1" applyFill="1" applyBorder="1" applyAlignment="1">
      <alignment horizontal="center" vertical="center" wrapText="1"/>
    </xf>
    <xf numFmtId="0" fontId="11" fillId="6" borderId="35" xfId="16" applyFont="1" applyFill="1" applyBorder="1" applyAlignment="1">
      <alignment horizontal="right" vertical="center" wrapText="1"/>
    </xf>
    <xf numFmtId="44" fontId="11" fillId="0" borderId="73" xfId="14" applyFont="1" applyFill="1" applyBorder="1" applyAlignment="1">
      <alignment vertical="center"/>
    </xf>
    <xf numFmtId="166" fontId="17" fillId="0" borderId="51" xfId="17" applyFont="1" applyFill="1" applyBorder="1" applyAlignment="1">
      <alignment horizontal="center" vertical="center" wrapText="1"/>
    </xf>
    <xf numFmtId="0" fontId="11" fillId="0" borderId="50" xfId="16" applyFont="1" applyBorder="1" applyAlignment="1">
      <alignment horizontal="right" vertical="center" wrapText="1"/>
    </xf>
    <xf numFmtId="0" fontId="11" fillId="0" borderId="3" xfId="16" applyFont="1" applyBorder="1" applyAlignment="1">
      <alignment horizontal="center" vertical="center" wrapText="1"/>
    </xf>
    <xf numFmtId="43" fontId="9" fillId="6" borderId="3" xfId="1" applyFont="1" applyFill="1" applyBorder="1" applyAlignment="1">
      <alignment horizontal="center" vertical="center"/>
    </xf>
    <xf numFmtId="44" fontId="11" fillId="6" borderId="3" xfId="14" applyFont="1" applyFill="1" applyBorder="1" applyAlignment="1">
      <alignment horizontal="center" vertical="center" wrapText="1"/>
    </xf>
    <xf numFmtId="44" fontId="11" fillId="6" borderId="3" xfId="14" applyFont="1" applyFill="1" applyBorder="1" applyAlignment="1">
      <alignment horizontal="center" vertical="center"/>
    </xf>
    <xf numFmtId="0" fontId="122" fillId="2" borderId="3" xfId="0" applyFont="1" applyFill="1" applyBorder="1" applyAlignment="1">
      <alignment horizontal="center" vertical="center"/>
    </xf>
    <xf numFmtId="0" fontId="9" fillId="2" borderId="3" xfId="0" applyFont="1" applyFill="1" applyBorder="1" applyAlignment="1">
      <alignment horizontal="center" vertical="center"/>
    </xf>
    <xf numFmtId="0" fontId="122" fillId="2" borderId="0" xfId="0" applyFont="1" applyFill="1" applyAlignment="1">
      <alignment horizontal="center" vertical="center"/>
    </xf>
    <xf numFmtId="44" fontId="10" fillId="2" borderId="23" xfId="14" applyFont="1" applyFill="1" applyBorder="1" applyAlignment="1">
      <alignment horizontal="center" vertical="center" wrapText="1"/>
    </xf>
    <xf numFmtId="0" fontId="11" fillId="6" borderId="3" xfId="0" applyFont="1" applyFill="1" applyBorder="1" applyAlignment="1">
      <alignment horizontal="center" vertical="center"/>
    </xf>
    <xf numFmtId="0" fontId="11" fillId="6" borderId="180" xfId="0" applyFont="1" applyFill="1" applyBorder="1" applyAlignment="1">
      <alignment horizontal="center" vertical="center"/>
    </xf>
    <xf numFmtId="0" fontId="11" fillId="6" borderId="93" xfId="0" applyFont="1" applyFill="1" applyBorder="1" applyAlignment="1">
      <alignment horizontal="center" vertical="center"/>
    </xf>
    <xf numFmtId="0" fontId="3" fillId="0" borderId="50" xfId="73" applyBorder="1" applyAlignment="1">
      <alignment horizontal="center" vertical="center"/>
    </xf>
    <xf numFmtId="0" fontId="3" fillId="6" borderId="50" xfId="73" applyFill="1" applyBorder="1" applyAlignment="1">
      <alignment horizontal="center" vertical="center"/>
    </xf>
    <xf numFmtId="4" fontId="3" fillId="6" borderId="57" xfId="73" applyNumberFormat="1" applyFill="1" applyBorder="1" applyAlignment="1">
      <alignment horizontal="center" vertical="center"/>
    </xf>
    <xf numFmtId="49" fontId="3" fillId="6" borderId="57" xfId="74" applyNumberFormat="1" applyFont="1" applyFill="1" applyBorder="1" applyAlignment="1" applyProtection="1">
      <alignment horizontal="center" vertical="center"/>
      <protection hidden="1"/>
    </xf>
    <xf numFmtId="2" fontId="3" fillId="6" borderId="57" xfId="73" applyNumberFormat="1" applyFill="1" applyBorder="1" applyAlignment="1">
      <alignment horizontal="center" vertical="center"/>
    </xf>
    <xf numFmtId="0" fontId="3" fillId="0" borderId="51" xfId="73" applyBorder="1" applyAlignment="1">
      <alignment horizontal="left" vertical="center" wrapText="1"/>
    </xf>
    <xf numFmtId="0" fontId="3" fillId="0" borderId="57" xfId="73" applyBorder="1" applyAlignment="1">
      <alignment horizontal="left" vertical="center"/>
    </xf>
    <xf numFmtId="189" fontId="3" fillId="0" borderId="57" xfId="73" applyNumberFormat="1" applyBorder="1" applyAlignment="1">
      <alignment horizontal="center" vertical="center"/>
    </xf>
    <xf numFmtId="2" fontId="3" fillId="0" borderId="57" xfId="73" applyNumberFormat="1" applyBorder="1" applyAlignment="1">
      <alignment horizontal="center" vertical="center"/>
    </xf>
    <xf numFmtId="0" fontId="11" fillId="6" borderId="94" xfId="0" applyFont="1" applyFill="1" applyBorder="1" applyAlignment="1">
      <alignment horizontal="center" vertical="center"/>
    </xf>
    <xf numFmtId="0" fontId="11" fillId="2" borderId="73" xfId="0" applyFont="1" applyFill="1" applyBorder="1" applyAlignment="1">
      <alignment horizontal="center" vertical="center"/>
    </xf>
    <xf numFmtId="0" fontId="11" fillId="2" borderId="93" xfId="0" applyFont="1" applyFill="1" applyBorder="1" applyAlignment="1">
      <alignment horizontal="center" vertical="center"/>
    </xf>
    <xf numFmtId="0" fontId="9" fillId="2" borderId="161" xfId="0" applyFont="1" applyFill="1" applyBorder="1" applyAlignment="1">
      <alignment horizontal="center" vertical="center"/>
    </xf>
    <xf numFmtId="0" fontId="9" fillId="6" borderId="94" xfId="0" applyFont="1" applyFill="1" applyBorder="1" applyAlignment="1">
      <alignment horizontal="center" vertical="center"/>
    </xf>
    <xf numFmtId="0" fontId="9" fillId="6" borderId="3" xfId="0" applyFont="1" applyFill="1" applyBorder="1" applyAlignment="1">
      <alignment horizontal="center" vertical="center"/>
    </xf>
    <xf numFmtId="4" fontId="12" fillId="2" borderId="0" xfId="16" applyNumberFormat="1" applyFont="1" applyFill="1" applyAlignment="1">
      <alignment horizontal="center" vertical="center"/>
    </xf>
    <xf numFmtId="0" fontId="15" fillId="2" borderId="0" xfId="16" applyFont="1" applyFill="1" applyAlignment="1">
      <alignment vertical="center"/>
    </xf>
    <xf numFmtId="0" fontId="11" fillId="0" borderId="155" xfId="16" applyFont="1" applyBorder="1" applyAlignment="1">
      <alignment horizontal="justify" vertical="center"/>
    </xf>
    <xf numFmtId="0" fontId="12" fillId="0" borderId="155" xfId="16" applyFont="1" applyBorder="1" applyAlignment="1">
      <alignment horizontal="center" vertical="center"/>
    </xf>
    <xf numFmtId="4" fontId="12" fillId="0" borderId="155" xfId="16" applyNumberFormat="1" applyFont="1" applyBorder="1" applyAlignment="1">
      <alignment horizontal="center" vertical="center"/>
    </xf>
    <xf numFmtId="3" fontId="11" fillId="0" borderId="155" xfId="16" quotePrefix="1" applyNumberFormat="1" applyFont="1" applyBorder="1" applyAlignment="1">
      <alignment horizontal="left" vertical="center" wrapText="1"/>
    </xf>
    <xf numFmtId="166" fontId="17" fillId="0" borderId="57" xfId="17" applyFont="1" applyBorder="1" applyAlignment="1" applyProtection="1">
      <alignment horizontal="center" vertical="center" wrapText="1"/>
    </xf>
    <xf numFmtId="43" fontId="11" fillId="6" borderId="57" xfId="1" applyFont="1" applyFill="1" applyBorder="1" applyAlignment="1" applyProtection="1">
      <alignment horizontal="center" vertical="center"/>
    </xf>
    <xf numFmtId="0" fontId="15" fillId="0" borderId="155" xfId="16" applyFont="1" applyBorder="1" applyAlignment="1">
      <alignment horizontal="center" vertical="center"/>
    </xf>
    <xf numFmtId="4" fontId="15" fillId="0" borderId="155" xfId="16" applyNumberFormat="1" applyFont="1" applyBorder="1" applyAlignment="1">
      <alignment horizontal="center" vertical="center"/>
    </xf>
    <xf numFmtId="166" fontId="17" fillId="0" borderId="70" xfId="17" applyFont="1" applyBorder="1" applyAlignment="1" applyProtection="1">
      <alignment horizontal="center" vertical="center" wrapText="1"/>
    </xf>
    <xf numFmtId="0" fontId="15" fillId="2" borderId="155" xfId="16" applyFont="1" applyFill="1" applyBorder="1" applyAlignment="1">
      <alignment vertical="center"/>
    </xf>
    <xf numFmtId="4" fontId="15" fillId="2" borderId="155" xfId="16" applyNumberFormat="1" applyFont="1" applyFill="1" applyBorder="1" applyAlignment="1">
      <alignment horizontal="center" vertical="center"/>
    </xf>
    <xf numFmtId="3" fontId="11" fillId="2" borderId="155" xfId="16" quotePrefix="1" applyNumberFormat="1" applyFont="1" applyFill="1" applyBorder="1" applyAlignment="1">
      <alignment horizontal="left" vertical="center" wrapText="1"/>
    </xf>
    <xf numFmtId="43" fontId="10" fillId="2" borderId="155" xfId="1" applyFont="1" applyFill="1" applyBorder="1" applyAlignment="1">
      <alignment horizontal="center" vertical="center"/>
    </xf>
    <xf numFmtId="3" fontId="11" fillId="6" borderId="155" xfId="16" quotePrefix="1" applyNumberFormat="1" applyFont="1" applyFill="1" applyBorder="1" applyAlignment="1">
      <alignment horizontal="left" vertical="center" wrapText="1"/>
    </xf>
    <xf numFmtId="0" fontId="11" fillId="6" borderId="155" xfId="16" applyFont="1" applyFill="1" applyBorder="1" applyAlignment="1">
      <alignment horizontal="justify" vertical="center"/>
    </xf>
    <xf numFmtId="0" fontId="11" fillId="6" borderId="155" xfId="16" applyFont="1" applyFill="1" applyBorder="1" applyAlignment="1">
      <alignment horizontal="center" vertical="center"/>
    </xf>
    <xf numFmtId="43" fontId="11" fillId="6" borderId="155" xfId="1" applyFont="1" applyFill="1" applyBorder="1" applyAlignment="1">
      <alignment horizontal="center" vertical="center"/>
    </xf>
    <xf numFmtId="43" fontId="10" fillId="6" borderId="155" xfId="1" applyFont="1" applyFill="1" applyBorder="1" applyAlignment="1">
      <alignment horizontal="center" vertical="center"/>
    </xf>
    <xf numFmtId="3" fontId="10" fillId="2" borderId="155" xfId="16" quotePrefix="1" applyNumberFormat="1" applyFont="1" applyFill="1" applyBorder="1" applyAlignment="1">
      <alignment horizontal="left" vertical="center" wrapText="1"/>
    </xf>
    <xf numFmtId="0" fontId="10" fillId="6" borderId="155" xfId="16" applyFont="1" applyFill="1" applyBorder="1" applyAlignment="1">
      <alignment horizontal="center" vertical="center"/>
    </xf>
    <xf numFmtId="0" fontId="122" fillId="2" borderId="18" xfId="0" applyFont="1" applyFill="1" applyBorder="1" applyAlignment="1">
      <alignment horizontal="center" vertical="center"/>
    </xf>
    <xf numFmtId="0" fontId="23" fillId="0" borderId="57" xfId="16" applyFont="1" applyBorder="1" applyAlignment="1">
      <alignment horizontal="right" vertical="center" wrapText="1"/>
    </xf>
    <xf numFmtId="166" fontId="123" fillId="0" borderId="57" xfId="17" applyFont="1" applyBorder="1" applyAlignment="1" applyProtection="1">
      <alignment horizontal="center" vertical="center" wrapText="1"/>
    </xf>
    <xf numFmtId="43" fontId="123" fillId="0" borderId="57" xfId="1" applyFont="1" applyBorder="1" applyAlignment="1" applyProtection="1">
      <alignment horizontal="center" vertical="center" wrapText="1"/>
    </xf>
    <xf numFmtId="43" fontId="23" fillId="6" borderId="57" xfId="1" applyFont="1" applyFill="1" applyBorder="1" applyAlignment="1" applyProtection="1">
      <alignment horizontal="center" vertical="center"/>
    </xf>
    <xf numFmtId="0" fontId="23" fillId="0" borderId="50" xfId="16" applyFont="1" applyBorder="1" applyAlignment="1">
      <alignment horizontal="right" vertical="center" wrapText="1"/>
    </xf>
    <xf numFmtId="166" fontId="123" fillId="0" borderId="70" xfId="17" applyFont="1" applyBorder="1" applyAlignment="1" applyProtection="1">
      <alignment horizontal="center" vertical="center" wrapText="1"/>
    </xf>
    <xf numFmtId="0" fontId="11" fillId="0" borderId="156" xfId="16" applyFont="1" applyBorder="1" applyAlignment="1">
      <alignment horizontal="center" vertical="center"/>
    </xf>
    <xf numFmtId="166" fontId="123" fillId="0" borderId="105" xfId="17" applyFont="1" applyBorder="1" applyAlignment="1" applyProtection="1">
      <alignment horizontal="center" vertical="center" wrapText="1"/>
    </xf>
    <xf numFmtId="43" fontId="23" fillId="0" borderId="57" xfId="16" applyNumberFormat="1" applyFont="1" applyBorder="1" applyAlignment="1">
      <alignment horizontal="center" vertical="center" wrapText="1"/>
    </xf>
    <xf numFmtId="0" fontId="11" fillId="6" borderId="156" xfId="16" applyFont="1" applyFill="1" applyBorder="1" applyAlignment="1">
      <alignment horizontal="center" vertical="center"/>
    </xf>
    <xf numFmtId="0" fontId="11" fillId="6" borderId="159" xfId="16" applyFont="1" applyFill="1" applyBorder="1" applyAlignment="1">
      <alignment horizontal="center" vertical="center"/>
    </xf>
    <xf numFmtId="0" fontId="23" fillId="0" borderId="0" xfId="16" applyFont="1" applyAlignment="1">
      <alignment horizontal="right" vertical="center" wrapText="1"/>
    </xf>
    <xf numFmtId="166" fontId="123" fillId="0" borderId="75" xfId="17" applyFont="1" applyBorder="1" applyAlignment="1" applyProtection="1">
      <alignment horizontal="center" vertical="center" wrapText="1"/>
    </xf>
    <xf numFmtId="43" fontId="23" fillId="6" borderId="75" xfId="1" applyFont="1" applyFill="1" applyBorder="1" applyAlignment="1" applyProtection="1">
      <alignment horizontal="center" vertical="center"/>
    </xf>
    <xf numFmtId="43" fontId="10" fillId="6" borderId="156" xfId="1" applyFont="1" applyFill="1" applyBorder="1" applyAlignment="1">
      <alignment horizontal="center" vertical="center"/>
    </xf>
    <xf numFmtId="43" fontId="11" fillId="6" borderId="159" xfId="1" applyFont="1" applyFill="1" applyBorder="1" applyAlignment="1">
      <alignment horizontal="center" vertical="center"/>
    </xf>
    <xf numFmtId="43" fontId="10" fillId="6" borderId="159" xfId="1" applyFont="1" applyFill="1" applyBorder="1" applyAlignment="1">
      <alignment horizontal="center" vertical="center"/>
    </xf>
    <xf numFmtId="43" fontId="10" fillId="6" borderId="57" xfId="1" applyFont="1" applyFill="1" applyBorder="1" applyAlignment="1">
      <alignment horizontal="center" vertical="center"/>
    </xf>
    <xf numFmtId="0" fontId="123" fillId="0" borderId="57" xfId="17" applyNumberFormat="1" applyFont="1" applyBorder="1" applyAlignment="1" applyProtection="1">
      <alignment horizontal="center" vertical="center" wrapText="1"/>
    </xf>
    <xf numFmtId="43" fontId="11" fillId="6" borderId="156" xfId="1" applyFont="1" applyFill="1" applyBorder="1" applyAlignment="1">
      <alignment horizontal="center" vertical="center"/>
    </xf>
    <xf numFmtId="0" fontId="11" fillId="6" borderId="163" xfId="16" applyFont="1" applyFill="1" applyBorder="1" applyAlignment="1">
      <alignment horizontal="center" vertical="center"/>
    </xf>
    <xf numFmtId="43" fontId="10" fillId="6" borderId="164" xfId="1" applyFont="1" applyFill="1" applyBorder="1" applyAlignment="1">
      <alignment horizontal="center" vertical="center"/>
    </xf>
    <xf numFmtId="166" fontId="123" fillId="0" borderId="35" xfId="17" applyFont="1" applyBorder="1" applyAlignment="1" applyProtection="1">
      <alignment horizontal="center" vertical="center" wrapText="1"/>
    </xf>
    <xf numFmtId="43" fontId="23" fillId="6" borderId="35" xfId="1" applyFont="1" applyFill="1" applyBorder="1" applyAlignment="1" applyProtection="1">
      <alignment horizontal="center" vertical="center"/>
    </xf>
    <xf numFmtId="0" fontId="10" fillId="6" borderId="57" xfId="16" applyFont="1" applyFill="1" applyBorder="1" applyAlignment="1">
      <alignment horizontal="center" vertical="center"/>
    </xf>
    <xf numFmtId="0" fontId="11" fillId="6" borderId="166" xfId="16" applyFont="1" applyFill="1" applyBorder="1" applyAlignment="1">
      <alignment horizontal="center" vertical="center"/>
    </xf>
    <xf numFmtId="0" fontId="10" fillId="6" borderId="35" xfId="16" applyFont="1" applyFill="1" applyBorder="1" applyAlignment="1">
      <alignment horizontal="center" vertical="center"/>
    </xf>
    <xf numFmtId="43" fontId="10" fillId="6" borderId="168" xfId="1" applyFont="1" applyFill="1" applyBorder="1" applyAlignment="1">
      <alignment horizontal="center" vertical="center"/>
    </xf>
    <xf numFmtId="0" fontId="11" fillId="6" borderId="129" xfId="16" applyFont="1" applyFill="1" applyBorder="1" applyAlignment="1">
      <alignment horizontal="justify" vertical="center"/>
    </xf>
    <xf numFmtId="0" fontId="11" fillId="6" borderId="162" xfId="16" applyFont="1" applyFill="1" applyBorder="1" applyAlignment="1">
      <alignment horizontal="center" vertical="center"/>
    </xf>
    <xf numFmtId="43" fontId="10" fillId="2" borderId="159" xfId="1" applyFont="1" applyFill="1" applyBorder="1" applyAlignment="1">
      <alignment horizontal="center" vertical="center"/>
    </xf>
    <xf numFmtId="166" fontId="17" fillId="4" borderId="51" xfId="17" applyFont="1" applyFill="1" applyBorder="1" applyAlignment="1">
      <alignment vertical="center" wrapText="1"/>
    </xf>
    <xf numFmtId="0" fontId="11" fillId="4" borderId="73" xfId="0" applyFont="1" applyFill="1" applyBorder="1" applyAlignment="1">
      <alignment horizontal="center" vertical="center"/>
    </xf>
    <xf numFmtId="0" fontId="11" fillId="4" borderId="3" xfId="0" applyFont="1" applyFill="1" applyBorder="1" applyAlignment="1">
      <alignment horizontal="center" vertical="center"/>
    </xf>
    <xf numFmtId="0" fontId="11" fillId="0" borderId="132" xfId="16" applyFont="1" applyBorder="1" applyAlignment="1">
      <alignment horizontal="right" vertical="center" wrapText="1"/>
    </xf>
    <xf numFmtId="0" fontId="9" fillId="4" borderId="3" xfId="0" applyFont="1" applyFill="1" applyBorder="1" applyAlignment="1">
      <alignment horizontal="center" vertical="center"/>
    </xf>
    <xf numFmtId="0" fontId="11" fillId="4" borderId="73" xfId="0" applyFont="1" applyFill="1" applyBorder="1" applyAlignment="1">
      <alignment horizontal="justify" vertical="center" wrapText="1"/>
    </xf>
    <xf numFmtId="0" fontId="11" fillId="4" borderId="137" xfId="0" applyFont="1" applyFill="1" applyBorder="1" applyAlignment="1">
      <alignment horizontal="center" vertical="center" wrapText="1"/>
    </xf>
    <xf numFmtId="43" fontId="9" fillId="4" borderId="73" xfId="1" applyFont="1" applyFill="1" applyBorder="1" applyAlignment="1">
      <alignment horizontal="center" vertical="center"/>
    </xf>
    <xf numFmtId="44" fontId="11" fillId="4" borderId="135" xfId="14" applyFont="1" applyFill="1" applyBorder="1" applyAlignment="1">
      <alignment horizontal="center" vertical="center" wrapText="1"/>
    </xf>
    <xf numFmtId="44" fontId="11" fillId="4" borderId="73" xfId="14" applyFont="1" applyFill="1" applyBorder="1" applyAlignment="1">
      <alignment horizontal="center" vertical="center"/>
    </xf>
    <xf numFmtId="44" fontId="0" fillId="0" borderId="0" xfId="0" applyNumberFormat="1"/>
    <xf numFmtId="44" fontId="11" fillId="0" borderId="3" xfId="14" applyFont="1" applyBorder="1" applyAlignment="1">
      <alignment horizontal="justify" vertical="center" wrapText="1"/>
    </xf>
    <xf numFmtId="3" fontId="11" fillId="0" borderId="40" xfId="16" quotePrefix="1" applyNumberFormat="1" applyFont="1" applyBorder="1" applyAlignment="1">
      <alignment horizontal="left" vertical="center" wrapText="1"/>
    </xf>
    <xf numFmtId="0" fontId="11" fillId="0" borderId="0" xfId="16" applyFont="1" applyAlignment="1">
      <alignment horizontal="center" vertical="center"/>
    </xf>
    <xf numFmtId="43" fontId="10" fillId="0" borderId="0" xfId="1" applyFont="1" applyFill="1" applyBorder="1" applyAlignment="1">
      <alignment horizontal="center" vertical="center"/>
    </xf>
    <xf numFmtId="0" fontId="9" fillId="0" borderId="0" xfId="0" applyFont="1" applyAlignment="1">
      <alignment vertical="center"/>
    </xf>
    <xf numFmtId="0" fontId="124" fillId="0" borderId="18" xfId="0" applyFont="1" applyBorder="1" applyAlignment="1">
      <alignment horizontal="justify" vertical="center"/>
    </xf>
    <xf numFmtId="43" fontId="124" fillId="0" borderId="18" xfId="1" applyFont="1" applyBorder="1" applyAlignment="1"/>
    <xf numFmtId="0" fontId="124" fillId="0" borderId="73" xfId="0" applyFont="1" applyBorder="1" applyAlignment="1">
      <alignment horizontal="justify" vertical="center"/>
    </xf>
    <xf numFmtId="43" fontId="124" fillId="0" borderId="73" xfId="1" applyFont="1" applyBorder="1" applyAlignment="1"/>
    <xf numFmtId="0" fontId="124" fillId="0" borderId="191" xfId="0" applyFont="1" applyBorder="1" applyAlignment="1">
      <alignment horizontal="justify" vertical="center"/>
    </xf>
    <xf numFmtId="43" fontId="124" fillId="0" borderId="191" xfId="1" applyFont="1" applyBorder="1" applyAlignment="1"/>
    <xf numFmtId="0" fontId="41" fillId="6" borderId="0" xfId="70" applyFont="1" applyFill="1" applyAlignment="1">
      <alignment horizontal="left" vertical="center" wrapText="1"/>
    </xf>
    <xf numFmtId="43" fontId="9" fillId="0" borderId="0" xfId="1" applyFont="1" applyBorder="1" applyAlignment="1">
      <alignment horizontal="center"/>
    </xf>
    <xf numFmtId="0" fontId="9" fillId="0" borderId="0" xfId="0" applyFont="1" applyAlignment="1">
      <alignment horizontal="center" vertical="center"/>
    </xf>
    <xf numFmtId="0" fontId="125" fillId="0" borderId="82" xfId="0" applyFont="1" applyBorder="1" applyAlignment="1">
      <alignment horizontal="center" vertical="center"/>
    </xf>
    <xf numFmtId="0" fontId="125" fillId="0" borderId="84" xfId="0" applyFont="1" applyBorder="1" applyAlignment="1">
      <alignment horizontal="center" vertical="center"/>
    </xf>
    <xf numFmtId="0" fontId="10" fillId="7" borderId="136"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7" borderId="16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7" borderId="93" xfId="0" applyFont="1" applyFill="1" applyBorder="1" applyAlignment="1">
      <alignment horizontal="center" vertical="center" wrapText="1"/>
    </xf>
    <xf numFmtId="0" fontId="10" fillId="7" borderId="94" xfId="0" applyFont="1" applyFill="1" applyBorder="1" applyAlignment="1">
      <alignment horizontal="center" vertical="center" wrapText="1"/>
    </xf>
    <xf numFmtId="0" fontId="42" fillId="6" borderId="0" xfId="70" applyFont="1" applyFill="1" applyAlignment="1">
      <alignment horizontal="left" vertical="center" wrapText="1"/>
    </xf>
    <xf numFmtId="0" fontId="8" fillId="0" borderId="0" xfId="0" applyFont="1" applyAlignment="1">
      <alignment horizontal="center" vertical="center"/>
    </xf>
    <xf numFmtId="0" fontId="19" fillId="0" borderId="62" xfId="0" applyFont="1" applyBorder="1" applyAlignment="1">
      <alignment horizontal="center" vertical="center"/>
    </xf>
    <xf numFmtId="0" fontId="19" fillId="0" borderId="58" xfId="0" applyFont="1" applyBorder="1" applyAlignment="1">
      <alignment horizontal="center" vertical="center"/>
    </xf>
    <xf numFmtId="0" fontId="19" fillId="0" borderId="69" xfId="0" applyFont="1" applyBorder="1" applyAlignment="1">
      <alignment horizontal="center" vertical="center"/>
    </xf>
    <xf numFmtId="0" fontId="19" fillId="0" borderId="63" xfId="0" applyFont="1" applyBorder="1" applyAlignment="1">
      <alignment horizontal="center" vertical="center"/>
    </xf>
    <xf numFmtId="0" fontId="19" fillId="0" borderId="66" xfId="0" applyFont="1" applyBorder="1" applyAlignment="1">
      <alignment horizontal="center" vertical="center"/>
    </xf>
    <xf numFmtId="0" fontId="19" fillId="0" borderId="47" xfId="0" applyFont="1" applyBorder="1" applyAlignment="1">
      <alignment horizontal="center" vertical="center"/>
    </xf>
    <xf numFmtId="0" fontId="19" fillId="0" borderId="67" xfId="0" applyFont="1" applyBorder="1" applyAlignment="1">
      <alignment horizontal="center" vertical="center"/>
    </xf>
    <xf numFmtId="0" fontId="19" fillId="0" borderId="60" xfId="0" applyFont="1" applyBorder="1" applyAlignment="1">
      <alignment horizontal="center" vertical="center"/>
    </xf>
    <xf numFmtId="0" fontId="8" fillId="0" borderId="31" xfId="0" applyFont="1" applyBorder="1" applyAlignment="1">
      <alignment horizontal="center" vertical="center"/>
    </xf>
    <xf numFmtId="0" fontId="8" fillId="0" borderId="37" xfId="0" applyFont="1" applyBorder="1" applyAlignment="1">
      <alignment horizontal="center" vertical="center"/>
    </xf>
    <xf numFmtId="0" fontId="8" fillId="0" borderId="62" xfId="0" applyFont="1" applyBorder="1" applyAlignment="1">
      <alignment horizontal="center" vertical="center"/>
    </xf>
    <xf numFmtId="0" fontId="8" fillId="0" borderId="67" xfId="0" applyFont="1" applyBorder="1" applyAlignment="1">
      <alignment horizontal="center" vertical="center"/>
    </xf>
    <xf numFmtId="0" fontId="19" fillId="0" borderId="62" xfId="0" applyFont="1" applyBorder="1" applyAlignment="1">
      <alignment horizontal="left" vertical="center" wrapText="1"/>
    </xf>
    <xf numFmtId="0" fontId="19" fillId="0" borderId="58" xfId="0" applyFont="1" applyBorder="1" applyAlignment="1">
      <alignment horizontal="left" vertical="center" wrapText="1"/>
    </xf>
    <xf numFmtId="0" fontId="19" fillId="0" borderId="61" xfId="0" applyFont="1" applyBorder="1" applyAlignment="1">
      <alignment horizontal="left" vertical="center" wrapText="1"/>
    </xf>
    <xf numFmtId="0" fontId="19" fillId="0" borderId="67" xfId="0" applyFont="1" applyBorder="1" applyAlignment="1">
      <alignment horizontal="left" vertical="center" wrapText="1"/>
    </xf>
    <xf numFmtId="0" fontId="19" fillId="0" borderId="27" xfId="0" applyFont="1" applyBorder="1" applyAlignment="1">
      <alignment horizontal="left" vertical="center" wrapText="1"/>
    </xf>
    <xf numFmtId="0" fontId="19" fillId="0" borderId="89" xfId="0" applyFont="1" applyBorder="1" applyAlignment="1">
      <alignment horizontal="left" vertical="center" wrapText="1"/>
    </xf>
    <xf numFmtId="0" fontId="8" fillId="0" borderId="62" xfId="0" applyFont="1" applyBorder="1" applyAlignment="1">
      <alignment horizontal="left" vertical="center" wrapText="1"/>
    </xf>
    <xf numFmtId="0" fontId="8" fillId="0" borderId="58" xfId="0" applyFont="1" applyBorder="1" applyAlignment="1">
      <alignment horizontal="left" vertical="center" wrapText="1"/>
    </xf>
    <xf numFmtId="0" fontId="8" fillId="0" borderId="61" xfId="0" applyFont="1" applyBorder="1" applyAlignment="1">
      <alignment horizontal="left" vertical="center" wrapText="1"/>
    </xf>
    <xf numFmtId="0" fontId="8" fillId="0" borderId="67" xfId="0" applyFont="1" applyBorder="1" applyAlignment="1">
      <alignment horizontal="left" vertical="center" wrapText="1"/>
    </xf>
    <xf numFmtId="0" fontId="8" fillId="0" borderId="27" xfId="0" applyFont="1" applyBorder="1" applyAlignment="1">
      <alignment horizontal="left" vertical="center" wrapText="1"/>
    </xf>
    <xf numFmtId="0" fontId="8" fillId="0" borderId="89" xfId="0" applyFont="1" applyBorder="1" applyAlignment="1">
      <alignment horizontal="left" vertical="center" wrapText="1"/>
    </xf>
    <xf numFmtId="0" fontId="10" fillId="2" borderId="137" xfId="0" applyFont="1" applyFill="1" applyBorder="1" applyAlignment="1">
      <alignment horizontal="center" vertical="center" wrapText="1"/>
    </xf>
    <xf numFmtId="0" fontId="10" fillId="2" borderId="93" xfId="0" applyFont="1" applyFill="1" applyBorder="1" applyAlignment="1">
      <alignment horizontal="center" vertical="center" wrapText="1"/>
    </xf>
    <xf numFmtId="0" fontId="10" fillId="2" borderId="155" xfId="16" applyFont="1" applyFill="1" applyBorder="1" applyAlignment="1">
      <alignment horizontal="center" vertical="center"/>
    </xf>
    <xf numFmtId="0" fontId="15" fillId="2" borderId="162" xfId="16" applyFont="1" applyFill="1" applyBorder="1" applyAlignment="1">
      <alignment horizontal="center" vertical="center"/>
    </xf>
    <xf numFmtId="0" fontId="15" fillId="2" borderId="169" xfId="16" applyFont="1" applyFill="1" applyBorder="1" applyAlignment="1">
      <alignment horizontal="center" vertical="center"/>
    </xf>
    <xf numFmtId="0" fontId="15" fillId="2" borderId="164" xfId="16" applyFont="1" applyFill="1" applyBorder="1" applyAlignment="1">
      <alignment horizontal="center" vertical="center"/>
    </xf>
    <xf numFmtId="0" fontId="10" fillId="2" borderId="162" xfId="16" applyFont="1" applyFill="1" applyBorder="1" applyAlignment="1">
      <alignment horizontal="center" vertical="center"/>
    </xf>
    <xf numFmtId="0" fontId="10" fillId="2" borderId="167" xfId="16" applyFont="1" applyFill="1" applyBorder="1" applyAlignment="1">
      <alignment horizontal="center" vertical="center"/>
    </xf>
    <xf numFmtId="0" fontId="10" fillId="2" borderId="169" xfId="16" applyFont="1" applyFill="1" applyBorder="1" applyAlignment="1">
      <alignment horizontal="center" vertical="center"/>
    </xf>
    <xf numFmtId="0" fontId="10" fillId="2" borderId="164" xfId="16" applyFont="1" applyFill="1" applyBorder="1" applyAlignment="1">
      <alignment horizontal="center" vertical="center"/>
    </xf>
    <xf numFmtId="0" fontId="10" fillId="2" borderId="190" xfId="16" applyFont="1" applyFill="1" applyBorder="1" applyAlignment="1">
      <alignment horizontal="center" vertical="center"/>
    </xf>
    <xf numFmtId="0" fontId="10" fillId="2" borderId="165" xfId="16" applyFont="1" applyFill="1" applyBorder="1" applyAlignment="1">
      <alignment horizontal="center" vertical="center"/>
    </xf>
    <xf numFmtId="0" fontId="11" fillId="2" borderId="162" xfId="16" applyFont="1" applyFill="1" applyBorder="1" applyAlignment="1">
      <alignment horizontal="center" vertical="center"/>
    </xf>
    <xf numFmtId="0" fontId="11" fillId="2" borderId="169" xfId="16" applyFont="1" applyFill="1" applyBorder="1" applyAlignment="1">
      <alignment horizontal="center" vertical="center"/>
    </xf>
    <xf numFmtId="0" fontId="11" fillId="2" borderId="167" xfId="16" applyFont="1" applyFill="1" applyBorder="1" applyAlignment="1">
      <alignment horizontal="center" vertical="center"/>
    </xf>
    <xf numFmtId="0" fontId="11" fillId="2" borderId="168" xfId="16" applyFont="1" applyFill="1" applyBorder="1" applyAlignment="1">
      <alignment horizontal="center" vertical="center"/>
    </xf>
    <xf numFmtId="0" fontId="15" fillId="2" borderId="14" xfId="16" applyFont="1" applyFill="1" applyBorder="1" applyAlignment="1">
      <alignment horizontal="center" vertical="center" wrapText="1"/>
    </xf>
    <xf numFmtId="0" fontId="15" fillId="2" borderId="15" xfId="16" applyFont="1" applyFill="1" applyBorder="1" applyAlignment="1">
      <alignment horizontal="center" vertical="center" wrapText="1"/>
    </xf>
    <xf numFmtId="0" fontId="15" fillId="2" borderId="166" xfId="16" applyFont="1" applyFill="1" applyBorder="1" applyAlignment="1">
      <alignment horizontal="center" vertical="center" wrapText="1"/>
    </xf>
    <xf numFmtId="0" fontId="15" fillId="2" borderId="167" xfId="16" applyFont="1" applyFill="1" applyBorder="1" applyAlignment="1">
      <alignment horizontal="center" vertical="center" wrapText="1"/>
    </xf>
    <xf numFmtId="0" fontId="15" fillId="2" borderId="168" xfId="16" applyFont="1" applyFill="1" applyBorder="1" applyAlignment="1">
      <alignment horizontal="center" vertical="center" wrapText="1"/>
    </xf>
    <xf numFmtId="0" fontId="15" fillId="2" borderId="0" xfId="16" applyFont="1" applyFill="1" applyAlignment="1">
      <alignment horizontal="center" vertical="center" wrapText="1"/>
    </xf>
    <xf numFmtId="0" fontId="15" fillId="13" borderId="90" xfId="16" applyFont="1" applyFill="1" applyBorder="1" applyAlignment="1">
      <alignment horizontal="center" vertical="center" wrapText="1"/>
    </xf>
    <xf numFmtId="0" fontId="15" fillId="2" borderId="47" xfId="16" applyFont="1" applyFill="1" applyBorder="1" applyAlignment="1">
      <alignment horizontal="center" vertical="center" wrapText="1"/>
    </xf>
    <xf numFmtId="0" fontId="15" fillId="2" borderId="50" xfId="16" applyFont="1" applyFill="1" applyBorder="1" applyAlignment="1">
      <alignment horizontal="center" vertical="center" wrapText="1"/>
    </xf>
    <xf numFmtId="0" fontId="15" fillId="2" borderId="51" xfId="16" applyFont="1" applyFill="1" applyBorder="1" applyAlignment="1">
      <alignment horizontal="center" vertical="center" wrapText="1"/>
    </xf>
    <xf numFmtId="0" fontId="15" fillId="2" borderId="70" xfId="16" applyFont="1" applyFill="1" applyBorder="1" applyAlignment="1">
      <alignment horizontal="center" vertical="center" wrapText="1"/>
    </xf>
    <xf numFmtId="0" fontId="11" fillId="13" borderId="50" xfId="16" applyFont="1" applyFill="1" applyBorder="1" applyAlignment="1">
      <alignment horizontal="center" vertical="center" wrapText="1"/>
    </xf>
    <xf numFmtId="0" fontId="11" fillId="13" borderId="51" xfId="16" applyFont="1" applyFill="1" applyBorder="1" applyAlignment="1">
      <alignment horizontal="center" vertical="center" wrapText="1"/>
    </xf>
    <xf numFmtId="0" fontId="11" fillId="13" borderId="70" xfId="16" applyFont="1" applyFill="1" applyBorder="1" applyAlignment="1">
      <alignment horizontal="center" vertical="center" wrapText="1"/>
    </xf>
    <xf numFmtId="0" fontId="15" fillId="2" borderId="90" xfId="16" applyFont="1" applyFill="1" applyBorder="1" applyAlignment="1">
      <alignment horizontal="center" vertical="center"/>
    </xf>
    <xf numFmtId="0" fontId="15" fillId="2" borderId="131" xfId="16" applyFont="1" applyFill="1" applyBorder="1" applyAlignment="1">
      <alignment horizontal="center" vertical="center" wrapText="1"/>
    </xf>
    <xf numFmtId="0" fontId="14" fillId="0" borderId="0" xfId="16" applyFont="1" applyAlignment="1">
      <alignment horizontal="center" vertical="center"/>
    </xf>
    <xf numFmtId="0" fontId="14" fillId="0" borderId="4" xfId="16" applyFont="1" applyBorder="1" applyAlignment="1">
      <alignment horizontal="center" vertical="center"/>
    </xf>
    <xf numFmtId="0" fontId="13" fillId="0" borderId="0" xfId="16" applyFont="1" applyAlignment="1">
      <alignment horizontal="center" vertical="center" wrapText="1"/>
    </xf>
    <xf numFmtId="0" fontId="14" fillId="0" borderId="0" xfId="16" applyFont="1" applyAlignment="1">
      <alignment horizontal="center" vertical="center" wrapText="1"/>
    </xf>
    <xf numFmtId="166" fontId="17" fillId="0" borderId="57" xfId="17" applyFont="1" applyFill="1" applyBorder="1" applyAlignment="1">
      <alignment horizontal="center" vertical="center" wrapText="1"/>
    </xf>
    <xf numFmtId="0" fontId="15" fillId="0" borderId="5" xfId="16" applyFont="1" applyBorder="1" applyAlignment="1">
      <alignment horizontal="center" vertical="center" wrapText="1"/>
    </xf>
    <xf numFmtId="0" fontId="15" fillId="0" borderId="25" xfId="16" applyFont="1" applyBorder="1" applyAlignment="1">
      <alignment horizontal="center" vertical="center" wrapText="1"/>
    </xf>
    <xf numFmtId="0" fontId="15" fillId="0" borderId="6" xfId="16" applyFont="1" applyBorder="1" applyAlignment="1">
      <alignment horizontal="left" vertical="center" wrapText="1"/>
    </xf>
    <xf numFmtId="0" fontId="15" fillId="0" borderId="7" xfId="16" applyFont="1" applyBorder="1" applyAlignment="1">
      <alignment horizontal="left" vertical="center" wrapText="1"/>
    </xf>
    <xf numFmtId="0" fontId="15" fillId="0" borderId="16" xfId="16" applyFont="1" applyBorder="1" applyAlignment="1">
      <alignment horizontal="left" vertical="center" wrapText="1"/>
    </xf>
    <xf numFmtId="0" fontId="15" fillId="0" borderId="26" xfId="16" applyFont="1" applyBorder="1" applyAlignment="1">
      <alignment horizontal="left" vertical="center" wrapText="1"/>
    </xf>
    <xf numFmtId="0" fontId="24" fillId="0" borderId="43" xfId="5" applyFont="1" applyBorder="1" applyAlignment="1">
      <alignment horizontal="center" vertical="center"/>
    </xf>
    <xf numFmtId="0" fontId="24" fillId="0" borderId="17" xfId="5" applyFont="1" applyBorder="1" applyAlignment="1">
      <alignment horizontal="center" vertical="center"/>
    </xf>
    <xf numFmtId="0" fontId="24" fillId="0" borderId="29" xfId="5" applyFont="1" applyBorder="1" applyAlignment="1">
      <alignment horizontal="center" vertical="center"/>
    </xf>
    <xf numFmtId="0" fontId="24" fillId="0" borderId="42" xfId="5" applyFont="1" applyBorder="1" applyAlignment="1">
      <alignment horizontal="center" vertical="center"/>
    </xf>
    <xf numFmtId="0" fontId="24" fillId="0" borderId="37" xfId="5" applyFont="1" applyBorder="1" applyAlignment="1">
      <alignment horizontal="center" vertical="center"/>
    </xf>
    <xf numFmtId="0" fontId="24" fillId="0" borderId="36" xfId="5" applyFont="1" applyBorder="1" applyAlignment="1">
      <alignment horizontal="center" vertical="center"/>
    </xf>
    <xf numFmtId="173" fontId="24" fillId="0" borderId="43" xfId="5" applyNumberFormat="1" applyFont="1" applyBorder="1" applyAlignment="1">
      <alignment horizontal="center" vertical="center"/>
    </xf>
    <xf numFmtId="173" fontId="24" fillId="0" borderId="17" xfId="5" applyNumberFormat="1" applyFont="1" applyBorder="1" applyAlignment="1">
      <alignment horizontal="center" vertical="center"/>
    </xf>
    <xf numFmtId="173" fontId="24" fillId="0" borderId="29" xfId="5" applyNumberFormat="1" applyFont="1" applyBorder="1" applyAlignment="1">
      <alignment horizontal="center" vertical="center"/>
    </xf>
    <xf numFmtId="44" fontId="25" fillId="0" borderId="38" xfId="14" applyFont="1" applyBorder="1" applyAlignment="1">
      <alignment horizontal="center" vertical="center"/>
    </xf>
    <xf numFmtId="44" fontId="25" fillId="0" borderId="39" xfId="14" applyFont="1" applyBorder="1" applyAlignment="1">
      <alignment horizontal="center" vertical="center"/>
    </xf>
    <xf numFmtId="0" fontId="20" fillId="0" borderId="0" xfId="0" applyFont="1" applyAlignment="1">
      <alignment horizontal="center" vertical="center"/>
    </xf>
    <xf numFmtId="173" fontId="24" fillId="7" borderId="43" xfId="5" applyNumberFormat="1" applyFont="1" applyFill="1" applyBorder="1" applyAlignment="1">
      <alignment horizontal="center" vertical="center"/>
    </xf>
    <xf numFmtId="173" fontId="24" fillId="7" borderId="17" xfId="5" applyNumberFormat="1" applyFont="1" applyFill="1" applyBorder="1" applyAlignment="1">
      <alignment horizontal="center" vertical="center"/>
    </xf>
    <xf numFmtId="173" fontId="24" fillId="7" borderId="29" xfId="5" applyNumberFormat="1" applyFont="1" applyFill="1" applyBorder="1" applyAlignment="1">
      <alignment horizontal="center" vertical="center"/>
    </xf>
    <xf numFmtId="0" fontId="18" fillId="0" borderId="0" xfId="5" applyFont="1" applyAlignment="1">
      <alignment horizontal="center" wrapText="1"/>
    </xf>
    <xf numFmtId="0" fontId="16" fillId="0" borderId="27" xfId="5" applyFont="1" applyBorder="1" applyAlignment="1">
      <alignment horizontal="center" wrapText="1"/>
    </xf>
    <xf numFmtId="0" fontId="22" fillId="0" borderId="31" xfId="5" applyFont="1" applyBorder="1" applyAlignment="1">
      <alignment horizontal="center" vertical="center"/>
    </xf>
    <xf numFmtId="0" fontId="22" fillId="0" borderId="37" xfId="5" applyFont="1" applyBorder="1" applyAlignment="1">
      <alignment horizontal="center" vertical="center"/>
    </xf>
    <xf numFmtId="0" fontId="22" fillId="0" borderId="36" xfId="5" applyFont="1" applyBorder="1" applyAlignment="1">
      <alignment horizontal="center" vertical="center"/>
    </xf>
    <xf numFmtId="0" fontId="22" fillId="0" borderId="32" xfId="5" applyFont="1" applyBorder="1" applyAlignment="1">
      <alignment horizontal="center" vertical="center"/>
    </xf>
    <xf numFmtId="0" fontId="22" fillId="0" borderId="17" xfId="5" applyFont="1" applyBorder="1" applyAlignment="1">
      <alignment horizontal="center" vertical="center"/>
    </xf>
    <xf numFmtId="0" fontId="22" fillId="0" borderId="29" xfId="5" applyFont="1" applyBorder="1" applyAlignment="1">
      <alignment horizontal="center" vertical="center"/>
    </xf>
    <xf numFmtId="0" fontId="22" fillId="0" borderId="21" xfId="5" applyFont="1" applyBorder="1" applyAlignment="1">
      <alignment horizontal="center" vertical="center"/>
    </xf>
    <xf numFmtId="0" fontId="22" fillId="0" borderId="46" xfId="5" applyFont="1" applyBorder="1" applyAlignment="1">
      <alignment horizontal="center" vertical="center"/>
    </xf>
    <xf numFmtId="0" fontId="22" fillId="0" borderId="22" xfId="5" applyFont="1" applyBorder="1" applyAlignment="1">
      <alignment horizontal="center" vertical="center"/>
    </xf>
    <xf numFmtId="0" fontId="22" fillId="0" borderId="3" xfId="5" applyFont="1" applyBorder="1" applyAlignment="1">
      <alignment horizontal="center" vertical="center"/>
    </xf>
    <xf numFmtId="0" fontId="22" fillId="0" borderId="1" xfId="5" applyFont="1" applyBorder="1" applyAlignment="1">
      <alignment horizontal="center" vertical="center"/>
    </xf>
    <xf numFmtId="0" fontId="22" fillId="0" borderId="23" xfId="5" applyFont="1" applyBorder="1" applyAlignment="1">
      <alignment horizontal="center" vertical="center"/>
    </xf>
    <xf numFmtId="0" fontId="24" fillId="7" borderId="42" xfId="5" applyFont="1" applyFill="1" applyBorder="1" applyAlignment="1">
      <alignment horizontal="center" vertical="center"/>
    </xf>
    <xf numFmtId="0" fontId="24" fillId="7" borderId="37" xfId="5" applyFont="1" applyFill="1" applyBorder="1" applyAlignment="1">
      <alignment horizontal="center" vertical="center"/>
    </xf>
    <xf numFmtId="0" fontId="24" fillId="7" borderId="36" xfId="5" applyFont="1" applyFill="1" applyBorder="1" applyAlignment="1">
      <alignment horizontal="center" vertical="center"/>
    </xf>
    <xf numFmtId="0" fontId="24" fillId="7" borderId="151" xfId="5" applyFont="1" applyFill="1" applyBorder="1" applyAlignment="1">
      <alignment horizontal="center" vertical="center"/>
    </xf>
    <xf numFmtId="0" fontId="24" fillId="7" borderId="96" xfId="5" applyFont="1" applyFill="1" applyBorder="1" applyAlignment="1">
      <alignment horizontal="center" vertical="center"/>
    </xf>
    <xf numFmtId="0" fontId="24" fillId="7" borderId="149" xfId="5" applyFont="1" applyFill="1" applyBorder="1" applyAlignment="1">
      <alignment horizontal="center" vertical="center"/>
    </xf>
    <xf numFmtId="0" fontId="24" fillId="7" borderId="92" xfId="5" applyFont="1" applyFill="1" applyBorder="1" applyAlignment="1">
      <alignment horizontal="center" vertical="center"/>
    </xf>
    <xf numFmtId="0" fontId="24" fillId="7" borderId="0" xfId="5" applyFont="1" applyFill="1" applyAlignment="1">
      <alignment horizontal="center" vertical="center"/>
    </xf>
    <xf numFmtId="0" fontId="24" fillId="7" borderId="114" xfId="5" applyFont="1" applyFill="1" applyBorder="1" applyAlignment="1">
      <alignment horizontal="center" vertical="center"/>
    </xf>
    <xf numFmtId="0" fontId="24" fillId="7" borderId="152" xfId="5" applyFont="1" applyFill="1" applyBorder="1" applyAlignment="1">
      <alignment horizontal="center" vertical="center"/>
    </xf>
    <xf numFmtId="0" fontId="24" fillId="7" borderId="99" xfId="5" applyFont="1" applyFill="1" applyBorder="1" applyAlignment="1">
      <alignment horizontal="center" vertical="center"/>
    </xf>
    <xf numFmtId="0" fontId="24" fillId="7" borderId="150" xfId="5" applyFont="1" applyFill="1" applyBorder="1" applyAlignment="1">
      <alignment horizontal="center" vertical="center"/>
    </xf>
    <xf numFmtId="0" fontId="49" fillId="10" borderId="118" xfId="0" applyFont="1" applyFill="1" applyBorder="1" applyAlignment="1">
      <alignment horizontal="center" vertical="top" wrapText="1"/>
    </xf>
    <xf numFmtId="0" fontId="49" fillId="10" borderId="119" xfId="0" applyFont="1" applyFill="1" applyBorder="1" applyAlignment="1">
      <alignment horizontal="center" vertical="top" wrapText="1"/>
    </xf>
    <xf numFmtId="0" fontId="49" fillId="10" borderId="120" xfId="0" applyFont="1" applyFill="1" applyBorder="1" applyAlignment="1">
      <alignment horizontal="center" vertical="top" wrapText="1"/>
    </xf>
    <xf numFmtId="0" fontId="49" fillId="10" borderId="121" xfId="0" applyFont="1" applyFill="1" applyBorder="1" applyAlignment="1">
      <alignment horizontal="center" vertical="top" wrapText="1"/>
    </xf>
    <xf numFmtId="0" fontId="0" fillId="0" borderId="120" xfId="0" applyBorder="1" applyAlignment="1">
      <alignment horizontal="center" vertical="top" wrapText="1"/>
    </xf>
    <xf numFmtId="10" fontId="19" fillId="0" borderId="122" xfId="2" applyNumberFormat="1" applyFont="1" applyBorder="1" applyAlignment="1">
      <alignment horizontal="center" vertical="center"/>
    </xf>
    <xf numFmtId="10" fontId="19" fillId="0" borderId="125" xfId="2" applyNumberFormat="1" applyFont="1" applyBorder="1" applyAlignment="1">
      <alignment horizontal="center" vertical="center"/>
    </xf>
    <xf numFmtId="10" fontId="19" fillId="0" borderId="126" xfId="2" applyNumberFormat="1" applyFont="1" applyBorder="1" applyAlignment="1">
      <alignment horizontal="center" vertical="center"/>
    </xf>
    <xf numFmtId="0" fontId="43" fillId="0" borderId="50" xfId="73" applyFont="1" applyBorder="1" applyAlignment="1">
      <alignment horizontal="center" vertical="center" wrapText="1"/>
    </xf>
    <xf numFmtId="0" fontId="43" fillId="0" borderId="51" xfId="73" applyFont="1" applyBorder="1" applyAlignment="1">
      <alignment horizontal="center" vertical="center" wrapText="1"/>
    </xf>
    <xf numFmtId="0" fontId="43" fillId="0" borderId="107" xfId="73" applyFont="1" applyBorder="1" applyAlignment="1">
      <alignment horizontal="center" vertical="center" wrapText="1"/>
    </xf>
    <xf numFmtId="44" fontId="43" fillId="0" borderId="95" xfId="73" applyNumberFormat="1" applyFont="1" applyBorder="1" applyAlignment="1">
      <alignment horizontal="center" vertical="center"/>
    </xf>
    <xf numFmtId="0" fontId="43" fillId="0" borderId="96" xfId="73" applyFont="1" applyBorder="1" applyAlignment="1">
      <alignment horizontal="center" vertical="center"/>
    </xf>
    <xf numFmtId="0" fontId="43" fillId="0" borderId="97" xfId="73" applyFont="1" applyBorder="1" applyAlignment="1">
      <alignment horizontal="center" vertical="center"/>
    </xf>
    <xf numFmtId="0" fontId="43" fillId="0" borderId="98" xfId="73" applyFont="1" applyBorder="1" applyAlignment="1">
      <alignment horizontal="center" vertical="center"/>
    </xf>
    <xf numFmtId="0" fontId="43" fillId="0" borderId="99" xfId="73" applyFont="1" applyBorder="1" applyAlignment="1">
      <alignment horizontal="center" vertical="center"/>
    </xf>
    <xf numFmtId="0" fontId="43" fillId="0" borderId="100" xfId="73" applyFont="1" applyBorder="1" applyAlignment="1">
      <alignment horizontal="center" vertical="center"/>
    </xf>
    <xf numFmtId="0" fontId="43" fillId="8" borderId="101" xfId="73" applyFont="1" applyFill="1" applyBorder="1" applyAlignment="1">
      <alignment horizontal="center" vertical="center" wrapText="1"/>
    </xf>
    <xf numFmtId="0" fontId="43" fillId="8" borderId="102" xfId="73" applyFont="1" applyFill="1" applyBorder="1" applyAlignment="1">
      <alignment horizontal="center" vertical="center" wrapText="1"/>
    </xf>
    <xf numFmtId="0" fontId="43" fillId="8" borderId="103" xfId="73" applyFont="1" applyFill="1" applyBorder="1" applyAlignment="1">
      <alignment horizontal="center" vertical="center" wrapText="1"/>
    </xf>
    <xf numFmtId="0" fontId="43" fillId="0" borderId="50" xfId="73" quotePrefix="1" applyFont="1" applyBorder="1" applyAlignment="1">
      <alignment horizontal="center" vertical="center" wrapText="1"/>
    </xf>
    <xf numFmtId="0" fontId="43" fillId="0" borderId="51" xfId="73" quotePrefix="1" applyFont="1" applyBorder="1" applyAlignment="1">
      <alignment horizontal="center" vertical="center" wrapText="1"/>
    </xf>
    <xf numFmtId="0" fontId="43" fillId="0" borderId="70" xfId="73" quotePrefix="1" applyFont="1" applyBorder="1" applyAlignment="1">
      <alignment horizontal="center" vertical="center" wrapText="1"/>
    </xf>
    <xf numFmtId="0" fontId="3" fillId="0" borderId="50" xfId="73" applyBorder="1" applyAlignment="1">
      <alignment horizontal="center" vertical="center" wrapText="1"/>
    </xf>
    <xf numFmtId="0" fontId="3" fillId="0" borderId="70" xfId="73" applyBorder="1" applyAlignment="1">
      <alignment horizontal="center" vertical="center" wrapText="1"/>
    </xf>
    <xf numFmtId="0" fontId="43" fillId="8" borderId="106" xfId="73" applyFont="1" applyFill="1" applyBorder="1" applyAlignment="1">
      <alignment horizontal="center" vertical="center" wrapText="1"/>
    </xf>
    <xf numFmtId="0" fontId="43" fillId="8" borderId="108" xfId="73" applyFont="1" applyFill="1" applyBorder="1" applyAlignment="1">
      <alignment horizontal="center" vertical="center" wrapText="1"/>
    </xf>
    <xf numFmtId="0" fontId="43" fillId="8" borderId="109" xfId="73" applyFont="1" applyFill="1" applyBorder="1" applyAlignment="1">
      <alignment horizontal="center" vertical="center" wrapText="1"/>
    </xf>
    <xf numFmtId="0" fontId="43" fillId="0" borderId="50" xfId="73" applyFont="1" applyBorder="1" applyAlignment="1">
      <alignment horizontal="left" vertical="center" wrapText="1"/>
    </xf>
    <xf numFmtId="0" fontId="43" fillId="0" borderId="51" xfId="73" applyFont="1" applyBorder="1" applyAlignment="1">
      <alignment horizontal="left" vertical="center" wrapText="1"/>
    </xf>
    <xf numFmtId="0" fontId="43" fillId="0" borderId="70" xfId="73" applyFont="1" applyBorder="1" applyAlignment="1">
      <alignment horizontal="left" vertical="center" wrapText="1"/>
    </xf>
    <xf numFmtId="0" fontId="43" fillId="8" borderId="55" xfId="73" applyFont="1" applyFill="1" applyBorder="1" applyAlignment="1">
      <alignment horizontal="left" vertical="center" wrapText="1"/>
    </xf>
    <xf numFmtId="0" fontId="43" fillId="8" borderId="112" xfId="73" applyFont="1" applyFill="1" applyBorder="1" applyAlignment="1">
      <alignment horizontal="left" vertical="center" wrapText="1"/>
    </xf>
    <xf numFmtId="0" fontId="43" fillId="8" borderId="53" xfId="73" applyFont="1" applyFill="1" applyBorder="1" applyAlignment="1">
      <alignment horizontal="left" vertical="center" wrapText="1"/>
    </xf>
    <xf numFmtId="0" fontId="43" fillId="8" borderId="106" xfId="73" applyFont="1" applyFill="1" applyBorder="1" applyAlignment="1">
      <alignment horizontal="center" vertical="center"/>
    </xf>
    <xf numFmtId="0" fontId="43" fillId="8" borderId="108" xfId="73" applyFont="1" applyFill="1" applyBorder="1" applyAlignment="1">
      <alignment horizontal="center" vertical="center"/>
    </xf>
    <xf numFmtId="0" fontId="43" fillId="8" borderId="109" xfId="73" applyFont="1" applyFill="1" applyBorder="1" applyAlignment="1">
      <alignment horizontal="center" vertical="center"/>
    </xf>
    <xf numFmtId="0" fontId="43" fillId="6" borderId="50" xfId="73" applyFont="1" applyFill="1" applyBorder="1" applyAlignment="1">
      <alignment horizontal="left" vertical="center" wrapText="1"/>
    </xf>
    <xf numFmtId="0" fontId="43" fillId="6" borderId="51" xfId="73" applyFont="1" applyFill="1" applyBorder="1" applyAlignment="1">
      <alignment horizontal="left" vertical="center" wrapText="1"/>
    </xf>
    <xf numFmtId="0" fontId="43" fillId="6" borderId="70" xfId="73" applyFont="1" applyFill="1" applyBorder="1" applyAlignment="1">
      <alignment horizontal="left" vertical="center" wrapText="1"/>
    </xf>
  </cellXfs>
  <cellStyles count="3790">
    <cellStyle name="20% - Accent1" xfId="129" xr:uid="{00000000-0005-0000-0000-000000000000}"/>
    <cellStyle name="20% - Accent1 2" xfId="212" xr:uid="{00000000-0005-0000-0000-000001000000}"/>
    <cellStyle name="20% - Accent1 2 2" xfId="270" xr:uid="{00000000-0005-0000-0000-000002000000}"/>
    <cellStyle name="20% - Accent1 2 3" xfId="271" xr:uid="{00000000-0005-0000-0000-000003000000}"/>
    <cellStyle name="20% - Accent1_SES MARABA PLANO 100 18-02-13" xfId="272" xr:uid="{00000000-0005-0000-0000-000004000000}"/>
    <cellStyle name="20% - Accent2" xfId="130" xr:uid="{00000000-0005-0000-0000-000005000000}"/>
    <cellStyle name="20% - Accent2 2" xfId="273" xr:uid="{00000000-0005-0000-0000-000006000000}"/>
    <cellStyle name="20% - Accent2_SES MARABA PLANO 100 18-02-13" xfId="274" xr:uid="{00000000-0005-0000-0000-000007000000}"/>
    <cellStyle name="20% - Accent3" xfId="131" xr:uid="{00000000-0005-0000-0000-000008000000}"/>
    <cellStyle name="20% - Accent3 2" xfId="275" xr:uid="{00000000-0005-0000-0000-000009000000}"/>
    <cellStyle name="20% - Accent3_SES MARABA PLANO 100 18-02-13" xfId="276" xr:uid="{00000000-0005-0000-0000-00000A000000}"/>
    <cellStyle name="20% - Accent4" xfId="132" xr:uid="{00000000-0005-0000-0000-00000B000000}"/>
    <cellStyle name="20% - Accent4 2" xfId="277" xr:uid="{00000000-0005-0000-0000-00000C000000}"/>
    <cellStyle name="20% - Accent4_SES MARABA PLANO 100 18-02-13" xfId="278" xr:uid="{00000000-0005-0000-0000-00000D000000}"/>
    <cellStyle name="20% - Accent5" xfId="133" xr:uid="{00000000-0005-0000-0000-00000E000000}"/>
    <cellStyle name="20% - Accent5 2" xfId="279" xr:uid="{00000000-0005-0000-0000-00000F000000}"/>
    <cellStyle name="20% - Accent5_SES MARABA PLANO 100 18-02-13" xfId="280" xr:uid="{00000000-0005-0000-0000-000010000000}"/>
    <cellStyle name="20% - Accent6" xfId="134" xr:uid="{00000000-0005-0000-0000-000011000000}"/>
    <cellStyle name="20% - Accent6 2" xfId="281" xr:uid="{00000000-0005-0000-0000-000012000000}"/>
    <cellStyle name="20% - Accent6_SES MARABA PLANO 100 18-02-13" xfId="282" xr:uid="{00000000-0005-0000-0000-000013000000}"/>
    <cellStyle name="20% - Ênfase1 2" xfId="117" xr:uid="{00000000-0005-0000-0000-000014000000}"/>
    <cellStyle name="20% - Ênfase1 2 2" xfId="283" xr:uid="{00000000-0005-0000-0000-000015000000}"/>
    <cellStyle name="20% - Ênfase1 2 2 2" xfId="284" xr:uid="{00000000-0005-0000-0000-000016000000}"/>
    <cellStyle name="20% - Ênfase1 2 2 2 2" xfId="285" xr:uid="{00000000-0005-0000-0000-000017000000}"/>
    <cellStyle name="20% - Ênfase1 2 2 3" xfId="286" xr:uid="{00000000-0005-0000-0000-000018000000}"/>
    <cellStyle name="20% - Ênfase1 2 3" xfId="287" xr:uid="{00000000-0005-0000-0000-000019000000}"/>
    <cellStyle name="20% - Ênfase1 2 3 2" xfId="288" xr:uid="{00000000-0005-0000-0000-00001A000000}"/>
    <cellStyle name="20% - Ênfase1 2 4" xfId="289" xr:uid="{00000000-0005-0000-0000-00001B000000}"/>
    <cellStyle name="20% - Ênfase1 3" xfId="135" xr:uid="{00000000-0005-0000-0000-00001C000000}"/>
    <cellStyle name="20% - Ênfase1 3 2" xfId="238" xr:uid="{00000000-0005-0000-0000-00001D000000}"/>
    <cellStyle name="20% - Ênfase1 3 2 2" xfId="290" xr:uid="{00000000-0005-0000-0000-00001E000000}"/>
    <cellStyle name="20% - Ênfase1 3 2 2 2" xfId="291" xr:uid="{00000000-0005-0000-0000-00001F000000}"/>
    <cellStyle name="20% - Ênfase1 3 2 3" xfId="292" xr:uid="{00000000-0005-0000-0000-000020000000}"/>
    <cellStyle name="20% - Ênfase1 3 3" xfId="293" xr:uid="{00000000-0005-0000-0000-000021000000}"/>
    <cellStyle name="20% - Ênfase1 3 3 2" xfId="294" xr:uid="{00000000-0005-0000-0000-000022000000}"/>
    <cellStyle name="20% - Ênfase1 3 4" xfId="295" xr:uid="{00000000-0005-0000-0000-000023000000}"/>
    <cellStyle name="20% - Ênfase1 4" xfId="136" xr:uid="{00000000-0005-0000-0000-000024000000}"/>
    <cellStyle name="20% - Ênfase1 4 2" xfId="248" xr:uid="{00000000-0005-0000-0000-000025000000}"/>
    <cellStyle name="20% - Ênfase1 4 2 2" xfId="296" xr:uid="{00000000-0005-0000-0000-000026000000}"/>
    <cellStyle name="20% - Ênfase1 4 2 2 2" xfId="297" xr:uid="{00000000-0005-0000-0000-000027000000}"/>
    <cellStyle name="20% - Ênfase1 4 2 3" xfId="298" xr:uid="{00000000-0005-0000-0000-000028000000}"/>
    <cellStyle name="20% - Ênfase1 4 3" xfId="299" xr:uid="{00000000-0005-0000-0000-000029000000}"/>
    <cellStyle name="20% - Ênfase1 4 3 2" xfId="300" xr:uid="{00000000-0005-0000-0000-00002A000000}"/>
    <cellStyle name="20% - Ênfase1 4 4" xfId="301" xr:uid="{00000000-0005-0000-0000-00002B000000}"/>
    <cellStyle name="20% - Ênfase1 5" xfId="137" xr:uid="{00000000-0005-0000-0000-00002C000000}"/>
    <cellStyle name="20% - Ênfase2 2" xfId="302" xr:uid="{00000000-0005-0000-0000-00002D000000}"/>
    <cellStyle name="20% - Ênfase2 2 2" xfId="303" xr:uid="{00000000-0005-0000-0000-00002E000000}"/>
    <cellStyle name="20% - Ênfase2 2 2 2" xfId="304" xr:uid="{00000000-0005-0000-0000-00002F000000}"/>
    <cellStyle name="20% - Ênfase2 2 3" xfId="305" xr:uid="{00000000-0005-0000-0000-000030000000}"/>
    <cellStyle name="20% - Ênfase2 3" xfId="306" xr:uid="{00000000-0005-0000-0000-000031000000}"/>
    <cellStyle name="20% - Ênfase2 3 2" xfId="307" xr:uid="{00000000-0005-0000-0000-000032000000}"/>
    <cellStyle name="20% - Ênfase2 3 2 2" xfId="308" xr:uid="{00000000-0005-0000-0000-000033000000}"/>
    <cellStyle name="20% - Ênfase2 3 3" xfId="309" xr:uid="{00000000-0005-0000-0000-000034000000}"/>
    <cellStyle name="20% - Ênfase2 4" xfId="310" xr:uid="{00000000-0005-0000-0000-000035000000}"/>
    <cellStyle name="20% - Ênfase2 4 2" xfId="311" xr:uid="{00000000-0005-0000-0000-000036000000}"/>
    <cellStyle name="20% - Ênfase3 2" xfId="312" xr:uid="{00000000-0005-0000-0000-000037000000}"/>
    <cellStyle name="20% - Ênfase3 2 2" xfId="313" xr:uid="{00000000-0005-0000-0000-000038000000}"/>
    <cellStyle name="20% - Ênfase3 2 2 2" xfId="314" xr:uid="{00000000-0005-0000-0000-000039000000}"/>
    <cellStyle name="20% - Ênfase3 2 3" xfId="315" xr:uid="{00000000-0005-0000-0000-00003A000000}"/>
    <cellStyle name="20% - Ênfase3 3" xfId="316" xr:uid="{00000000-0005-0000-0000-00003B000000}"/>
    <cellStyle name="20% - Ênfase3 3 2" xfId="317" xr:uid="{00000000-0005-0000-0000-00003C000000}"/>
    <cellStyle name="20% - Ênfase3 3 2 2" xfId="318" xr:uid="{00000000-0005-0000-0000-00003D000000}"/>
    <cellStyle name="20% - Ênfase3 3 3" xfId="319" xr:uid="{00000000-0005-0000-0000-00003E000000}"/>
    <cellStyle name="20% - Ênfase3 4" xfId="320" xr:uid="{00000000-0005-0000-0000-00003F000000}"/>
    <cellStyle name="20% - Ênfase3 4 2" xfId="321" xr:uid="{00000000-0005-0000-0000-000040000000}"/>
    <cellStyle name="20% - Ênfase4 2" xfId="322" xr:uid="{00000000-0005-0000-0000-000041000000}"/>
    <cellStyle name="20% - Ênfase4 2 2" xfId="323" xr:uid="{00000000-0005-0000-0000-000042000000}"/>
    <cellStyle name="20% - Ênfase4 2 2 2" xfId="324" xr:uid="{00000000-0005-0000-0000-000043000000}"/>
    <cellStyle name="20% - Ênfase4 2 3" xfId="325" xr:uid="{00000000-0005-0000-0000-000044000000}"/>
    <cellStyle name="20% - Ênfase4 3" xfId="326" xr:uid="{00000000-0005-0000-0000-000045000000}"/>
    <cellStyle name="20% - Ênfase4 3 2" xfId="327" xr:uid="{00000000-0005-0000-0000-000046000000}"/>
    <cellStyle name="20% - Ênfase4 3 2 2" xfId="328" xr:uid="{00000000-0005-0000-0000-000047000000}"/>
    <cellStyle name="20% - Ênfase4 3 3" xfId="329" xr:uid="{00000000-0005-0000-0000-000048000000}"/>
    <cellStyle name="20% - Ênfase4 4" xfId="330" xr:uid="{00000000-0005-0000-0000-000049000000}"/>
    <cellStyle name="20% - Ênfase4 4 2" xfId="331" xr:uid="{00000000-0005-0000-0000-00004A000000}"/>
    <cellStyle name="20% - Ênfase5 2" xfId="138" xr:uid="{00000000-0005-0000-0000-00004B000000}"/>
    <cellStyle name="20% - Ênfase5 2 2" xfId="332" xr:uid="{00000000-0005-0000-0000-00004C000000}"/>
    <cellStyle name="20% - Ênfase5 2 2 2" xfId="333" xr:uid="{00000000-0005-0000-0000-00004D000000}"/>
    <cellStyle name="20% - Ênfase5 2 3" xfId="334" xr:uid="{00000000-0005-0000-0000-00004E000000}"/>
    <cellStyle name="20% - Ênfase5 3" xfId="139" xr:uid="{00000000-0005-0000-0000-00004F000000}"/>
    <cellStyle name="20% - Ênfase5 3 2" xfId="335" xr:uid="{00000000-0005-0000-0000-000050000000}"/>
    <cellStyle name="20% - Ênfase5 3 2 2" xfId="336" xr:uid="{00000000-0005-0000-0000-000051000000}"/>
    <cellStyle name="20% - Ênfase5 3 3" xfId="337" xr:uid="{00000000-0005-0000-0000-000052000000}"/>
    <cellStyle name="20% - Ênfase5 4" xfId="338" xr:uid="{00000000-0005-0000-0000-000053000000}"/>
    <cellStyle name="20% - Ênfase5 4 2" xfId="339" xr:uid="{00000000-0005-0000-0000-000054000000}"/>
    <cellStyle name="20% - Ênfase6 2" xfId="140" xr:uid="{00000000-0005-0000-0000-000055000000}"/>
    <cellStyle name="20% - Ênfase6 2 2" xfId="340" xr:uid="{00000000-0005-0000-0000-000056000000}"/>
    <cellStyle name="20% - Ênfase6 2 2 2" xfId="341" xr:uid="{00000000-0005-0000-0000-000057000000}"/>
    <cellStyle name="20% - Ênfase6 2 3" xfId="342" xr:uid="{00000000-0005-0000-0000-000058000000}"/>
    <cellStyle name="20% - Ênfase6 3" xfId="141" xr:uid="{00000000-0005-0000-0000-000059000000}"/>
    <cellStyle name="20% - Ênfase6 3 2" xfId="343" xr:uid="{00000000-0005-0000-0000-00005A000000}"/>
    <cellStyle name="20% - Ênfase6 3 2 2" xfId="344" xr:uid="{00000000-0005-0000-0000-00005B000000}"/>
    <cellStyle name="20% - Ênfase6 3 3" xfId="345" xr:uid="{00000000-0005-0000-0000-00005C000000}"/>
    <cellStyle name="20% - Ênfase6 4" xfId="346" xr:uid="{00000000-0005-0000-0000-00005D000000}"/>
    <cellStyle name="20% - Ênfase6 4 2" xfId="347" xr:uid="{00000000-0005-0000-0000-00005E000000}"/>
    <cellStyle name="3988,43" xfId="348" xr:uid="{00000000-0005-0000-0000-00005F000000}"/>
    <cellStyle name="40% - Accent1" xfId="142" xr:uid="{00000000-0005-0000-0000-000060000000}"/>
    <cellStyle name="40% - Accent1 2" xfId="349" xr:uid="{00000000-0005-0000-0000-000061000000}"/>
    <cellStyle name="40% - Accent1_SES MARABA PLANO 100 18-02-13" xfId="350" xr:uid="{00000000-0005-0000-0000-000062000000}"/>
    <cellStyle name="40% - Accent2" xfId="143" xr:uid="{00000000-0005-0000-0000-000063000000}"/>
    <cellStyle name="40% - Accent2 2" xfId="351" xr:uid="{00000000-0005-0000-0000-000064000000}"/>
    <cellStyle name="40% - Accent2_SES MARABA PLANO 100 18-02-13" xfId="352" xr:uid="{00000000-0005-0000-0000-000065000000}"/>
    <cellStyle name="40% - Accent3" xfId="144" xr:uid="{00000000-0005-0000-0000-000066000000}"/>
    <cellStyle name="40% - Accent3 2" xfId="353" xr:uid="{00000000-0005-0000-0000-000067000000}"/>
    <cellStyle name="40% - Accent3_SES MARABA PLANO 100 18-02-13" xfId="354" xr:uid="{00000000-0005-0000-0000-000068000000}"/>
    <cellStyle name="40% - Accent4" xfId="145" xr:uid="{00000000-0005-0000-0000-000069000000}"/>
    <cellStyle name="40% - Accent4 2" xfId="355" xr:uid="{00000000-0005-0000-0000-00006A000000}"/>
    <cellStyle name="40% - Accent4_SES MARABA PLANO 100 18-02-13" xfId="356" xr:uid="{00000000-0005-0000-0000-00006B000000}"/>
    <cellStyle name="40% - Accent5" xfId="115" xr:uid="{00000000-0005-0000-0000-00006C000000}"/>
    <cellStyle name="40% - Accent5 2" xfId="357" xr:uid="{00000000-0005-0000-0000-00006D000000}"/>
    <cellStyle name="40% - Accent5_SES MARABA PLANO 100 18-02-13" xfId="358" xr:uid="{00000000-0005-0000-0000-00006E000000}"/>
    <cellStyle name="40% - Accent6" xfId="146" xr:uid="{00000000-0005-0000-0000-00006F000000}"/>
    <cellStyle name="40% - Accent6 2" xfId="359" xr:uid="{00000000-0005-0000-0000-000070000000}"/>
    <cellStyle name="40% - Accent6_SES MARABA PLANO 100 18-02-13" xfId="360" xr:uid="{00000000-0005-0000-0000-000071000000}"/>
    <cellStyle name="40% - Ênfase1 2" xfId="147" xr:uid="{00000000-0005-0000-0000-000072000000}"/>
    <cellStyle name="40% - Ênfase1 2 2" xfId="361" xr:uid="{00000000-0005-0000-0000-000073000000}"/>
    <cellStyle name="40% - Ênfase1 2 2 2" xfId="362" xr:uid="{00000000-0005-0000-0000-000074000000}"/>
    <cellStyle name="40% - Ênfase1 2 3" xfId="363" xr:uid="{00000000-0005-0000-0000-000075000000}"/>
    <cellStyle name="40% - Ênfase1 3" xfId="364" xr:uid="{00000000-0005-0000-0000-000076000000}"/>
    <cellStyle name="40% - Ênfase1 3 2" xfId="365" xr:uid="{00000000-0005-0000-0000-000077000000}"/>
    <cellStyle name="40% - Ênfase1 3 2 2" xfId="366" xr:uid="{00000000-0005-0000-0000-000078000000}"/>
    <cellStyle name="40% - Ênfase1 3 3" xfId="367" xr:uid="{00000000-0005-0000-0000-000079000000}"/>
    <cellStyle name="40% - Ênfase1 4" xfId="368" xr:uid="{00000000-0005-0000-0000-00007A000000}"/>
    <cellStyle name="40% - Ênfase1 4 2" xfId="369" xr:uid="{00000000-0005-0000-0000-00007B000000}"/>
    <cellStyle name="40% - Ênfase2 2" xfId="370" xr:uid="{00000000-0005-0000-0000-00007C000000}"/>
    <cellStyle name="40% - Ênfase2 2 2" xfId="371" xr:uid="{00000000-0005-0000-0000-00007D000000}"/>
    <cellStyle name="40% - Ênfase2 2 2 2" xfId="372" xr:uid="{00000000-0005-0000-0000-00007E000000}"/>
    <cellStyle name="40% - Ênfase2 2 3" xfId="373" xr:uid="{00000000-0005-0000-0000-00007F000000}"/>
    <cellStyle name="40% - Ênfase2 3" xfId="374" xr:uid="{00000000-0005-0000-0000-000080000000}"/>
    <cellStyle name="40% - Ênfase2 3 2" xfId="375" xr:uid="{00000000-0005-0000-0000-000081000000}"/>
    <cellStyle name="40% - Ênfase2 3 2 2" xfId="376" xr:uid="{00000000-0005-0000-0000-000082000000}"/>
    <cellStyle name="40% - Ênfase2 3 3" xfId="377" xr:uid="{00000000-0005-0000-0000-000083000000}"/>
    <cellStyle name="40% - Ênfase2 4" xfId="378" xr:uid="{00000000-0005-0000-0000-000084000000}"/>
    <cellStyle name="40% - Ênfase2 4 2" xfId="379" xr:uid="{00000000-0005-0000-0000-000085000000}"/>
    <cellStyle name="40% - Ênfase3 2" xfId="380" xr:uid="{00000000-0005-0000-0000-000086000000}"/>
    <cellStyle name="40% - Ênfase3 2 2" xfId="381" xr:uid="{00000000-0005-0000-0000-000087000000}"/>
    <cellStyle name="40% - Ênfase3 2 2 2" xfId="382" xr:uid="{00000000-0005-0000-0000-000088000000}"/>
    <cellStyle name="40% - Ênfase3 2 3" xfId="383" xr:uid="{00000000-0005-0000-0000-000089000000}"/>
    <cellStyle name="40% - Ênfase3 3" xfId="384" xr:uid="{00000000-0005-0000-0000-00008A000000}"/>
    <cellStyle name="40% - Ênfase3 3 2" xfId="385" xr:uid="{00000000-0005-0000-0000-00008B000000}"/>
    <cellStyle name="40% - Ênfase3 3 2 2" xfId="386" xr:uid="{00000000-0005-0000-0000-00008C000000}"/>
    <cellStyle name="40% - Ênfase3 3 3" xfId="387" xr:uid="{00000000-0005-0000-0000-00008D000000}"/>
    <cellStyle name="40% - Ênfase3 4" xfId="388" xr:uid="{00000000-0005-0000-0000-00008E000000}"/>
    <cellStyle name="40% - Ênfase3 4 2" xfId="389" xr:uid="{00000000-0005-0000-0000-00008F000000}"/>
    <cellStyle name="40% - Ênfase4 2" xfId="390" xr:uid="{00000000-0005-0000-0000-000090000000}"/>
    <cellStyle name="40% - Ênfase4 2 2" xfId="391" xr:uid="{00000000-0005-0000-0000-000091000000}"/>
    <cellStyle name="40% - Ênfase4 2 2 2" xfId="392" xr:uid="{00000000-0005-0000-0000-000092000000}"/>
    <cellStyle name="40% - Ênfase4 2 3" xfId="393" xr:uid="{00000000-0005-0000-0000-000093000000}"/>
    <cellStyle name="40% - Ênfase4 3" xfId="394" xr:uid="{00000000-0005-0000-0000-000094000000}"/>
    <cellStyle name="40% - Ênfase4 3 2" xfId="395" xr:uid="{00000000-0005-0000-0000-000095000000}"/>
    <cellStyle name="40% - Ênfase4 3 2 2" xfId="396" xr:uid="{00000000-0005-0000-0000-000096000000}"/>
    <cellStyle name="40% - Ênfase4 3 3" xfId="397" xr:uid="{00000000-0005-0000-0000-000097000000}"/>
    <cellStyle name="40% - Ênfase4 4" xfId="398" xr:uid="{00000000-0005-0000-0000-000098000000}"/>
    <cellStyle name="40% - Ênfase4 4 2" xfId="399" xr:uid="{00000000-0005-0000-0000-000099000000}"/>
    <cellStyle name="40% - Ênfase5 2" xfId="400" xr:uid="{00000000-0005-0000-0000-00009A000000}"/>
    <cellStyle name="40% - Ênfase5 2 2" xfId="401" xr:uid="{00000000-0005-0000-0000-00009B000000}"/>
    <cellStyle name="40% - Ênfase5 2 2 2" xfId="402" xr:uid="{00000000-0005-0000-0000-00009C000000}"/>
    <cellStyle name="40% - Ênfase5 2 3" xfId="403" xr:uid="{00000000-0005-0000-0000-00009D000000}"/>
    <cellStyle name="40% - Ênfase5 3" xfId="404" xr:uid="{00000000-0005-0000-0000-00009E000000}"/>
    <cellStyle name="40% - Ênfase5 3 2" xfId="405" xr:uid="{00000000-0005-0000-0000-00009F000000}"/>
    <cellStyle name="40% - Ênfase5 3 2 2" xfId="406" xr:uid="{00000000-0005-0000-0000-0000A0000000}"/>
    <cellStyle name="40% - Ênfase5 3 3" xfId="407" xr:uid="{00000000-0005-0000-0000-0000A1000000}"/>
    <cellStyle name="40% - Ênfase5 4" xfId="408" xr:uid="{00000000-0005-0000-0000-0000A2000000}"/>
    <cellStyle name="40% - Ênfase5 4 2" xfId="409" xr:uid="{00000000-0005-0000-0000-0000A3000000}"/>
    <cellStyle name="40% - Ênfase6 2" xfId="410" xr:uid="{00000000-0005-0000-0000-0000A4000000}"/>
    <cellStyle name="40% - Ênfase6 2 2" xfId="411" xr:uid="{00000000-0005-0000-0000-0000A5000000}"/>
    <cellStyle name="40% - Ênfase6 2 2 2" xfId="412" xr:uid="{00000000-0005-0000-0000-0000A6000000}"/>
    <cellStyle name="40% - Ênfase6 2 3" xfId="413" xr:uid="{00000000-0005-0000-0000-0000A7000000}"/>
    <cellStyle name="40% - Ênfase6 3" xfId="414" xr:uid="{00000000-0005-0000-0000-0000A8000000}"/>
    <cellStyle name="40% - Ênfase6 3 2" xfId="415" xr:uid="{00000000-0005-0000-0000-0000A9000000}"/>
    <cellStyle name="40% - Ênfase6 3 2 2" xfId="416" xr:uid="{00000000-0005-0000-0000-0000AA000000}"/>
    <cellStyle name="40% - Ênfase6 3 3" xfId="417" xr:uid="{00000000-0005-0000-0000-0000AB000000}"/>
    <cellStyle name="40% - Ênfase6 4" xfId="418" xr:uid="{00000000-0005-0000-0000-0000AC000000}"/>
    <cellStyle name="40% - Ênfase6 4 2" xfId="419" xr:uid="{00000000-0005-0000-0000-0000AD000000}"/>
    <cellStyle name="60% - Accent1" xfId="148" xr:uid="{00000000-0005-0000-0000-0000AE000000}"/>
    <cellStyle name="60% - Accent1 2" xfId="213" xr:uid="{00000000-0005-0000-0000-0000AF000000}"/>
    <cellStyle name="60% - Accent2" xfId="149" xr:uid="{00000000-0005-0000-0000-0000B0000000}"/>
    <cellStyle name="60% - Accent3" xfId="150" xr:uid="{00000000-0005-0000-0000-0000B1000000}"/>
    <cellStyle name="60% - Accent4" xfId="151" xr:uid="{00000000-0005-0000-0000-0000B2000000}"/>
    <cellStyle name="60% - Accent5" xfId="152" xr:uid="{00000000-0005-0000-0000-0000B3000000}"/>
    <cellStyle name="60% - Accent6" xfId="153" xr:uid="{00000000-0005-0000-0000-0000B4000000}"/>
    <cellStyle name="60% - Ênfase1 2" xfId="116" xr:uid="{00000000-0005-0000-0000-0000B5000000}"/>
    <cellStyle name="60% - Ênfase1 3" xfId="420" xr:uid="{00000000-0005-0000-0000-0000B6000000}"/>
    <cellStyle name="60% - Ênfase1 4" xfId="421" xr:uid="{00000000-0005-0000-0000-0000B7000000}"/>
    <cellStyle name="60% - Ênfase2 2" xfId="422" xr:uid="{00000000-0005-0000-0000-0000B8000000}"/>
    <cellStyle name="60% - Ênfase2 3" xfId="423" xr:uid="{00000000-0005-0000-0000-0000B9000000}"/>
    <cellStyle name="60% - Ênfase2 4" xfId="424" xr:uid="{00000000-0005-0000-0000-0000BA000000}"/>
    <cellStyle name="60% - Ênfase3 2" xfId="425" xr:uid="{00000000-0005-0000-0000-0000BB000000}"/>
    <cellStyle name="60% - Ênfase3 3" xfId="426" xr:uid="{00000000-0005-0000-0000-0000BC000000}"/>
    <cellStyle name="60% - Ênfase3 4" xfId="427" xr:uid="{00000000-0005-0000-0000-0000BD000000}"/>
    <cellStyle name="60% - Ênfase4 2" xfId="428" xr:uid="{00000000-0005-0000-0000-0000BE000000}"/>
    <cellStyle name="60% - Ênfase4 3" xfId="429" xr:uid="{00000000-0005-0000-0000-0000BF000000}"/>
    <cellStyle name="60% - Ênfase4 4" xfId="430" xr:uid="{00000000-0005-0000-0000-0000C0000000}"/>
    <cellStyle name="60% - Ênfase5 2" xfId="431" xr:uid="{00000000-0005-0000-0000-0000C1000000}"/>
    <cellStyle name="60% - Ênfase5 3" xfId="432" xr:uid="{00000000-0005-0000-0000-0000C2000000}"/>
    <cellStyle name="60% - Ênfase5 4" xfId="433" xr:uid="{00000000-0005-0000-0000-0000C3000000}"/>
    <cellStyle name="60% - Ênfase6 2" xfId="434" xr:uid="{00000000-0005-0000-0000-0000C4000000}"/>
    <cellStyle name="60% - Ênfase6 3" xfId="435" xr:uid="{00000000-0005-0000-0000-0000C5000000}"/>
    <cellStyle name="60% - Ênfase6 4" xfId="436" xr:uid="{00000000-0005-0000-0000-0000C6000000}"/>
    <cellStyle name="A4 Small 210 x 297 mm" xfId="19" xr:uid="{00000000-0005-0000-0000-0000C7000000}"/>
    <cellStyle name="Accent1" xfId="154" xr:uid="{00000000-0005-0000-0000-0000C8000000}"/>
    <cellStyle name="Accent2" xfId="155" xr:uid="{00000000-0005-0000-0000-0000C9000000}"/>
    <cellStyle name="Accent3" xfId="156" xr:uid="{00000000-0005-0000-0000-0000CA000000}"/>
    <cellStyle name="Accent4" xfId="157" xr:uid="{00000000-0005-0000-0000-0000CB000000}"/>
    <cellStyle name="Accent5" xfId="158" xr:uid="{00000000-0005-0000-0000-0000CC000000}"/>
    <cellStyle name="Accent6" xfId="159" xr:uid="{00000000-0005-0000-0000-0000CD000000}"/>
    <cellStyle name="Bad" xfId="160" xr:uid="{00000000-0005-0000-0000-0000CE000000}"/>
    <cellStyle name="Bom 2" xfId="161" xr:uid="{00000000-0005-0000-0000-0000CF000000}"/>
    <cellStyle name="Bom 2 2" xfId="240" xr:uid="{00000000-0005-0000-0000-0000D0000000}"/>
    <cellStyle name="Bom 2 3" xfId="118" xr:uid="{00000000-0005-0000-0000-0000D1000000}"/>
    <cellStyle name="Bom 3" xfId="208" xr:uid="{00000000-0005-0000-0000-0000D2000000}"/>
    <cellStyle name="Bom 3 2" xfId="249" xr:uid="{00000000-0005-0000-0000-0000D3000000}"/>
    <cellStyle name="Bom 4" xfId="239" xr:uid="{00000000-0005-0000-0000-0000D4000000}"/>
    <cellStyle name="Cabeçalho 1" xfId="437" xr:uid="{00000000-0005-0000-0000-0000D5000000}"/>
    <cellStyle name="Cabeçalho 2" xfId="438" xr:uid="{00000000-0005-0000-0000-0000D6000000}"/>
    <cellStyle name="Calculation" xfId="162" xr:uid="{00000000-0005-0000-0000-0000D7000000}"/>
    <cellStyle name="Calculation 2" xfId="763" xr:uid="{00000000-0005-0000-0000-0000D8000000}"/>
    <cellStyle name="Calculation 2 2" xfId="962" xr:uid="{00000000-0005-0000-0000-0000D9000000}"/>
    <cellStyle name="Calculation 2 2 2" xfId="1478" xr:uid="{00000000-0005-0000-0000-0000DA000000}"/>
    <cellStyle name="Calculation 2 2 2 2" xfId="2906" xr:uid="{00000000-0005-0000-0000-0000DB000000}"/>
    <cellStyle name="Calculation 2 2 2 3" xfId="3732" xr:uid="{00000000-0005-0000-0000-0000DC000000}"/>
    <cellStyle name="Calculation 2 2 2 4" xfId="3645" xr:uid="{00000000-0005-0000-0000-0000DD000000}"/>
    <cellStyle name="Calculation 2 2 3" xfId="1654" xr:uid="{00000000-0005-0000-0000-0000DE000000}"/>
    <cellStyle name="Calculation 2 2 3 2" xfId="3076" xr:uid="{00000000-0005-0000-0000-0000DF000000}"/>
    <cellStyle name="Calculation 2 2 3 3" xfId="3688" xr:uid="{00000000-0005-0000-0000-0000E0000000}"/>
    <cellStyle name="Calculation 2 2 3 4" xfId="2218" xr:uid="{00000000-0005-0000-0000-0000E1000000}"/>
    <cellStyle name="Calculation 2 2 4" xfId="1194" xr:uid="{00000000-0005-0000-0000-0000E2000000}"/>
    <cellStyle name="Calculation 2 2 4 2" xfId="2212" xr:uid="{00000000-0005-0000-0000-0000E3000000}"/>
    <cellStyle name="Calculation 2 2 4 3" xfId="3540" xr:uid="{00000000-0005-0000-0000-0000E4000000}"/>
    <cellStyle name="Calculation 2 3" xfId="1070" xr:uid="{00000000-0005-0000-0000-0000E5000000}"/>
    <cellStyle name="Calculation 2 3 2" xfId="1585" xr:uid="{00000000-0005-0000-0000-0000E6000000}"/>
    <cellStyle name="Calculation 2 3 2 2" xfId="3013" xr:uid="{00000000-0005-0000-0000-0000E7000000}"/>
    <cellStyle name="Calculation 2 3 2 3" xfId="2172" xr:uid="{00000000-0005-0000-0000-0000E8000000}"/>
    <cellStyle name="Calculation 2 3 2 4" xfId="2200" xr:uid="{00000000-0005-0000-0000-0000E9000000}"/>
    <cellStyle name="Calculation 2 3 3" xfId="1669" xr:uid="{00000000-0005-0000-0000-0000EA000000}"/>
    <cellStyle name="Calculation 2 3 3 2" xfId="3090" xr:uid="{00000000-0005-0000-0000-0000EB000000}"/>
    <cellStyle name="Calculation 2 3 3 3" xfId="3512" xr:uid="{00000000-0005-0000-0000-0000EC000000}"/>
    <cellStyle name="Calculation 2 3 3 4" xfId="3644" xr:uid="{00000000-0005-0000-0000-0000ED000000}"/>
    <cellStyle name="Calculation 2 3 4" xfId="1684" xr:uid="{00000000-0005-0000-0000-0000EE000000}"/>
    <cellStyle name="Calculation 2 3 4 2" xfId="3659" xr:uid="{00000000-0005-0000-0000-0000EF000000}"/>
    <cellStyle name="Calculation 2 3 4 3" xfId="3717" xr:uid="{00000000-0005-0000-0000-0000F0000000}"/>
    <cellStyle name="Calculation 2 4" xfId="1283" xr:uid="{00000000-0005-0000-0000-0000F1000000}"/>
    <cellStyle name="Calculation 2 4 2" xfId="2711" xr:uid="{00000000-0005-0000-0000-0000F2000000}"/>
    <cellStyle name="Calculation 2 4 3" xfId="2208" xr:uid="{00000000-0005-0000-0000-0000F3000000}"/>
    <cellStyle name="Calculation 2 4 4" xfId="3547" xr:uid="{00000000-0005-0000-0000-0000F4000000}"/>
    <cellStyle name="Calculation 2 5" xfId="1613" xr:uid="{00000000-0005-0000-0000-0000F5000000}"/>
    <cellStyle name="Calculation 2 5 2" xfId="3038" xr:uid="{00000000-0005-0000-0000-0000F6000000}"/>
    <cellStyle name="Calculation 2 5 3" xfId="3476" xr:uid="{00000000-0005-0000-0000-0000F7000000}"/>
    <cellStyle name="Calculation 2 5 4" xfId="3500" xr:uid="{00000000-0005-0000-0000-0000F8000000}"/>
    <cellStyle name="Calculation 2 6" xfId="1116" xr:uid="{00000000-0005-0000-0000-0000F9000000}"/>
    <cellStyle name="Calculation 2 6 2" xfId="3524" xr:uid="{00000000-0005-0000-0000-0000FA000000}"/>
    <cellStyle name="Calculation 2 6 3" xfId="3736" xr:uid="{00000000-0005-0000-0000-0000FB000000}"/>
    <cellStyle name="Calculation 3" xfId="872" xr:uid="{00000000-0005-0000-0000-0000FC000000}"/>
    <cellStyle name="Calculation 3 2" xfId="1390" xr:uid="{00000000-0005-0000-0000-0000FD000000}"/>
    <cellStyle name="Calculation 3 2 2" xfId="2818" xr:uid="{00000000-0005-0000-0000-0000FE000000}"/>
    <cellStyle name="Calculation 3 2 3" xfId="3521" xr:uid="{00000000-0005-0000-0000-0000FF000000}"/>
    <cellStyle name="Calculation 3 2 4" xfId="3727" xr:uid="{00000000-0005-0000-0000-000000010000}"/>
    <cellStyle name="Calculation 3 3" xfId="1630" xr:uid="{00000000-0005-0000-0000-000001010000}"/>
    <cellStyle name="Calculation 3 3 2" xfId="3052" xr:uid="{00000000-0005-0000-0000-000002010000}"/>
    <cellStyle name="Calculation 3 3 3" xfId="2161" xr:uid="{00000000-0005-0000-0000-000003010000}"/>
    <cellStyle name="Calculation 3 3 4" xfId="3480" xr:uid="{00000000-0005-0000-0000-000004010000}"/>
    <cellStyle name="Calculation 3 4" xfId="1118" xr:uid="{00000000-0005-0000-0000-000005010000}"/>
    <cellStyle name="Calculation 3 4 2" xfId="3601" xr:uid="{00000000-0005-0000-0000-000006010000}"/>
    <cellStyle name="Calculation 3 4 3" xfId="2645" xr:uid="{00000000-0005-0000-0000-000007010000}"/>
    <cellStyle name="Calculation 4" xfId="888" xr:uid="{00000000-0005-0000-0000-000008010000}"/>
    <cellStyle name="Calculation 4 2" xfId="1405" xr:uid="{00000000-0005-0000-0000-000009010000}"/>
    <cellStyle name="Calculation 4 2 2" xfId="2833" xr:uid="{00000000-0005-0000-0000-00000A010000}"/>
    <cellStyle name="Calculation 4 2 3" xfId="3486" xr:uid="{00000000-0005-0000-0000-00000B010000}"/>
    <cellStyle name="Calculation 4 2 4" xfId="3583" xr:uid="{00000000-0005-0000-0000-00000C010000}"/>
    <cellStyle name="Calculation 4 3" xfId="1636" xr:uid="{00000000-0005-0000-0000-00000D010000}"/>
    <cellStyle name="Calculation 4 3 2" xfId="3058" xr:uid="{00000000-0005-0000-0000-00000E010000}"/>
    <cellStyle name="Calculation 4 3 3" xfId="3501" xr:uid="{00000000-0005-0000-0000-00000F010000}"/>
    <cellStyle name="Calculation 4 3 4" xfId="3511" xr:uid="{00000000-0005-0000-0000-000010010000}"/>
    <cellStyle name="Calculation 4 4" xfId="1141" xr:uid="{00000000-0005-0000-0000-000011010000}"/>
    <cellStyle name="Calculation 4 4 2" xfId="3671" xr:uid="{00000000-0005-0000-0000-000012010000}"/>
    <cellStyle name="Calculation 4 4 3" xfId="2140" xr:uid="{00000000-0005-0000-0000-000013010000}"/>
    <cellStyle name="Calculation 5" xfId="1117" xr:uid="{00000000-0005-0000-0000-000014010000}"/>
    <cellStyle name="Calculation 5 2" xfId="2582" xr:uid="{00000000-0005-0000-0000-000015010000}"/>
    <cellStyle name="Calculation 5 3" xfId="3747" xr:uid="{00000000-0005-0000-0000-000016010000}"/>
    <cellStyle name="Calculation 5 4" xfId="3517" xr:uid="{00000000-0005-0000-0000-000017010000}"/>
    <cellStyle name="Calculation 6" xfId="1146" xr:uid="{00000000-0005-0000-0000-000018010000}"/>
    <cellStyle name="Calculation 6 2" xfId="2605" xr:uid="{00000000-0005-0000-0000-000019010000}"/>
    <cellStyle name="Calculation 6 3" xfId="3515" xr:uid="{00000000-0005-0000-0000-00001A010000}"/>
    <cellStyle name="Calculation 6 4" xfId="3563" xr:uid="{00000000-0005-0000-0000-00001B010000}"/>
    <cellStyle name="Calculation 7" xfId="1628" xr:uid="{00000000-0005-0000-0000-00001C010000}"/>
    <cellStyle name="Calculation 7 2" xfId="2149" xr:uid="{00000000-0005-0000-0000-00001D010000}"/>
    <cellStyle name="Calculation 7 3" xfId="3738" xr:uid="{00000000-0005-0000-0000-00001E010000}"/>
    <cellStyle name="Cálculo 2" xfId="439" xr:uid="{00000000-0005-0000-0000-00001F010000}"/>
    <cellStyle name="Cálculo 3" xfId="440" xr:uid="{00000000-0005-0000-0000-000020010000}"/>
    <cellStyle name="Cálculo 4" xfId="441" xr:uid="{00000000-0005-0000-0000-000021010000}"/>
    <cellStyle name="Cálculo 4 2" xfId="796" xr:uid="{00000000-0005-0000-0000-000022010000}"/>
    <cellStyle name="Cálculo 4 2 2" xfId="993" xr:uid="{00000000-0005-0000-0000-000023010000}"/>
    <cellStyle name="Cálculo 4 2 2 2" xfId="1509" xr:uid="{00000000-0005-0000-0000-000024010000}"/>
    <cellStyle name="Cálculo 4 2 2 2 2" xfId="2937" xr:uid="{00000000-0005-0000-0000-000025010000}"/>
    <cellStyle name="Cálculo 4 2 2 2 3" xfId="3709" xr:uid="{00000000-0005-0000-0000-000026010000}"/>
    <cellStyle name="Cálculo 4 2 2 2 4" xfId="3679" xr:uid="{00000000-0005-0000-0000-000027010000}"/>
    <cellStyle name="Cálculo 4 2 2 3" xfId="1660" xr:uid="{00000000-0005-0000-0000-000028010000}"/>
    <cellStyle name="Cálculo 4 2 2 3 2" xfId="3081" xr:uid="{00000000-0005-0000-0000-000029010000}"/>
    <cellStyle name="Cálculo 4 2 2 3 3" xfId="3541" xr:uid="{00000000-0005-0000-0000-00002A010000}"/>
    <cellStyle name="Cálculo 4 2 2 3 4" xfId="3629" xr:uid="{00000000-0005-0000-0000-00002B010000}"/>
    <cellStyle name="Cálculo 4 2 2 4" xfId="1107" xr:uid="{00000000-0005-0000-0000-00002C010000}"/>
    <cellStyle name="Cálculo 4 2 2 4 2" xfId="3620" xr:uid="{00000000-0005-0000-0000-00002D010000}"/>
    <cellStyle name="Cálculo 4 2 2 4 3" xfId="3550" xr:uid="{00000000-0005-0000-0000-00002E010000}"/>
    <cellStyle name="Cálculo 4 2 3" xfId="1075" xr:uid="{00000000-0005-0000-0000-00002F010000}"/>
    <cellStyle name="Cálculo 4 2 3 2" xfId="1590" xr:uid="{00000000-0005-0000-0000-000030010000}"/>
    <cellStyle name="Cálculo 4 2 3 2 2" xfId="3018" xr:uid="{00000000-0005-0000-0000-000031010000}"/>
    <cellStyle name="Cálculo 4 2 3 2 3" xfId="3668" xr:uid="{00000000-0005-0000-0000-000032010000}"/>
    <cellStyle name="Cálculo 4 2 3 2 4" xfId="3730" xr:uid="{00000000-0005-0000-0000-000033010000}"/>
    <cellStyle name="Cálculo 4 2 3 3" xfId="1674" xr:uid="{00000000-0005-0000-0000-000034010000}"/>
    <cellStyle name="Cálculo 4 2 3 3 2" xfId="3095" xr:uid="{00000000-0005-0000-0000-000035010000}"/>
    <cellStyle name="Cálculo 4 2 3 3 3" xfId="3647" xr:uid="{00000000-0005-0000-0000-000036010000}"/>
    <cellStyle name="Cálculo 4 2 3 3 4" xfId="3604" xr:uid="{00000000-0005-0000-0000-000037010000}"/>
    <cellStyle name="Cálculo 4 2 3 4" xfId="1689" xr:uid="{00000000-0005-0000-0000-000038010000}"/>
    <cellStyle name="Cálculo 4 2 3 4 2" xfId="2189" xr:uid="{00000000-0005-0000-0000-000039010000}"/>
    <cellStyle name="Cálculo 4 2 3 4 3" xfId="3615" xr:uid="{00000000-0005-0000-0000-00003A010000}"/>
    <cellStyle name="Cálculo 4 2 4" xfId="1314" xr:uid="{00000000-0005-0000-0000-00003B010000}"/>
    <cellStyle name="Cálculo 4 2 4 2" xfId="2742" xr:uid="{00000000-0005-0000-0000-00003C010000}"/>
    <cellStyle name="Cálculo 4 2 4 3" xfId="3103" xr:uid="{00000000-0005-0000-0000-00003D010000}"/>
    <cellStyle name="Cálculo 4 2 4 4" xfId="2211" xr:uid="{00000000-0005-0000-0000-00003E010000}"/>
    <cellStyle name="Cálculo 4 2 5" xfId="1619" xr:uid="{00000000-0005-0000-0000-00003F010000}"/>
    <cellStyle name="Cálculo 4 2 5 2" xfId="3043" xr:uid="{00000000-0005-0000-0000-000040010000}"/>
    <cellStyle name="Cálculo 4 2 5 3" xfId="3544" xr:uid="{00000000-0005-0000-0000-000041010000}"/>
    <cellStyle name="Cálculo 4 2 5 4" xfId="3473" xr:uid="{00000000-0005-0000-0000-000042010000}"/>
    <cellStyle name="Cálculo 4 2 6" xfId="1106" xr:uid="{00000000-0005-0000-0000-000043010000}"/>
    <cellStyle name="Cálculo 4 2 6 2" xfId="3590" xr:uid="{00000000-0005-0000-0000-000044010000}"/>
    <cellStyle name="Cálculo 4 2 6 3" xfId="2139" xr:uid="{00000000-0005-0000-0000-000045010000}"/>
    <cellStyle name="Cálculo 4 3" xfId="899" xr:uid="{00000000-0005-0000-0000-000046010000}"/>
    <cellStyle name="Cálculo 4 3 2" xfId="1415" xr:uid="{00000000-0005-0000-0000-000047010000}"/>
    <cellStyle name="Cálculo 4 3 2 2" xfId="2843" xr:uid="{00000000-0005-0000-0000-000048010000}"/>
    <cellStyle name="Cálculo 4 3 2 3" xfId="3743" xr:uid="{00000000-0005-0000-0000-000049010000}"/>
    <cellStyle name="Cálculo 4 3 2 4" xfId="3682" xr:uid="{00000000-0005-0000-0000-00004A010000}"/>
    <cellStyle name="Cálculo 4 3 3" xfId="1642" xr:uid="{00000000-0005-0000-0000-00004B010000}"/>
    <cellStyle name="Cálculo 4 3 3 2" xfId="3064" xr:uid="{00000000-0005-0000-0000-00004C010000}"/>
    <cellStyle name="Cálculo 4 3 3 3" xfId="2185" xr:uid="{00000000-0005-0000-0000-00004D010000}"/>
    <cellStyle name="Cálculo 4 3 3 4" xfId="3745" xr:uid="{00000000-0005-0000-0000-00004E010000}"/>
    <cellStyle name="Cálculo 4 3 4" xfId="1192" xr:uid="{00000000-0005-0000-0000-00004F010000}"/>
    <cellStyle name="Cálculo 4 3 4 2" xfId="3516" xr:uid="{00000000-0005-0000-0000-000050010000}"/>
    <cellStyle name="Cálculo 4 3 4 3" xfId="2206" xr:uid="{00000000-0005-0000-0000-000051010000}"/>
    <cellStyle name="Cálculo 4 4" xfId="900" xr:uid="{00000000-0005-0000-0000-000052010000}"/>
    <cellStyle name="Cálculo 4 4 2" xfId="1416" xr:uid="{00000000-0005-0000-0000-000053010000}"/>
    <cellStyle name="Cálculo 4 4 2 2" xfId="2844" xr:uid="{00000000-0005-0000-0000-000054010000}"/>
    <cellStyle name="Cálculo 4 4 2 3" xfId="2213" xr:uid="{00000000-0005-0000-0000-000055010000}"/>
    <cellStyle name="Cálculo 4 4 2 4" xfId="3506" xr:uid="{00000000-0005-0000-0000-000056010000}"/>
    <cellStyle name="Cálculo 4 4 3" xfId="1643" xr:uid="{00000000-0005-0000-0000-000057010000}"/>
    <cellStyle name="Cálculo 4 4 3 2" xfId="3065" xr:uid="{00000000-0005-0000-0000-000058010000}"/>
    <cellStyle name="Cálculo 4 4 3 3" xfId="3496" xr:uid="{00000000-0005-0000-0000-000059010000}"/>
    <cellStyle name="Cálculo 4 4 3 4" xfId="3465" xr:uid="{00000000-0005-0000-0000-00005A010000}"/>
    <cellStyle name="Cálculo 4 4 4" xfId="1122" xr:uid="{00000000-0005-0000-0000-00005B010000}"/>
    <cellStyle name="Cálculo 4 4 4 2" xfId="2152" xr:uid="{00000000-0005-0000-0000-00005C010000}"/>
    <cellStyle name="Cálculo 4 4 4 3" xfId="2166" xr:uid="{00000000-0005-0000-0000-00005D010000}"/>
    <cellStyle name="Cálculo 4 5" xfId="1176" xr:uid="{00000000-0005-0000-0000-00005E010000}"/>
    <cellStyle name="Cálculo 4 5 2" xfId="2625" xr:uid="{00000000-0005-0000-0000-00005F010000}"/>
    <cellStyle name="Cálculo 4 5 3" xfId="2084" xr:uid="{00000000-0005-0000-0000-000060010000}"/>
    <cellStyle name="Cálculo 4 5 4" xfId="3739" xr:uid="{00000000-0005-0000-0000-000061010000}"/>
    <cellStyle name="Cálculo 4 6" xfId="1173" xr:uid="{00000000-0005-0000-0000-000062010000}"/>
    <cellStyle name="Cálculo 4 6 2" xfId="2624" xr:uid="{00000000-0005-0000-0000-000063010000}"/>
    <cellStyle name="Cálculo 4 6 3" xfId="3666" xr:uid="{00000000-0005-0000-0000-000064010000}"/>
    <cellStyle name="Cálculo 4 6 4" xfId="2171" xr:uid="{00000000-0005-0000-0000-000065010000}"/>
    <cellStyle name="Cálculo 4 7" xfId="1610" xr:uid="{00000000-0005-0000-0000-000066010000}"/>
    <cellStyle name="Cálculo 4 7 2" xfId="3597" xr:uid="{00000000-0005-0000-0000-000067010000}"/>
    <cellStyle name="Cálculo 4 7 3" xfId="2183" xr:uid="{00000000-0005-0000-0000-000068010000}"/>
    <cellStyle name="Célula de Verificação 2" xfId="442" xr:uid="{00000000-0005-0000-0000-000069010000}"/>
    <cellStyle name="Célula de Verificação 3" xfId="443" xr:uid="{00000000-0005-0000-0000-00006A010000}"/>
    <cellStyle name="Célula de Verificação 4" xfId="444" xr:uid="{00000000-0005-0000-0000-00006B010000}"/>
    <cellStyle name="Célula Vinculada 2" xfId="445" xr:uid="{00000000-0005-0000-0000-00006C010000}"/>
    <cellStyle name="Célula Vinculada 3" xfId="446" xr:uid="{00000000-0005-0000-0000-00006D010000}"/>
    <cellStyle name="Célula Vinculada 4" xfId="447" xr:uid="{00000000-0005-0000-0000-00006E010000}"/>
    <cellStyle name="Check Cell" xfId="163" xr:uid="{00000000-0005-0000-0000-00006F010000}"/>
    <cellStyle name="Comma0" xfId="448" xr:uid="{00000000-0005-0000-0000-000070010000}"/>
    <cellStyle name="Data" xfId="449" xr:uid="{00000000-0005-0000-0000-000071010000}"/>
    <cellStyle name="Data 2" xfId="450" xr:uid="{00000000-0005-0000-0000-000072010000}"/>
    <cellStyle name="Ênfase1 2" xfId="164" xr:uid="{00000000-0005-0000-0000-000073010000}"/>
    <cellStyle name="Ênfase1 3" xfId="451" xr:uid="{00000000-0005-0000-0000-000074010000}"/>
    <cellStyle name="Ênfase1 4" xfId="452" xr:uid="{00000000-0005-0000-0000-000075010000}"/>
    <cellStyle name="Ênfase2 2" xfId="453" xr:uid="{00000000-0005-0000-0000-000076010000}"/>
    <cellStyle name="Ênfase2 3" xfId="454" xr:uid="{00000000-0005-0000-0000-000077010000}"/>
    <cellStyle name="Ênfase2 4" xfId="455" xr:uid="{00000000-0005-0000-0000-000078010000}"/>
    <cellStyle name="Ênfase3 2" xfId="456" xr:uid="{00000000-0005-0000-0000-000079010000}"/>
    <cellStyle name="Ênfase3 3" xfId="457" xr:uid="{00000000-0005-0000-0000-00007A010000}"/>
    <cellStyle name="Ênfase3 4" xfId="458" xr:uid="{00000000-0005-0000-0000-00007B010000}"/>
    <cellStyle name="Ênfase4 2" xfId="459" xr:uid="{00000000-0005-0000-0000-00007C010000}"/>
    <cellStyle name="Ênfase4 3" xfId="460" xr:uid="{00000000-0005-0000-0000-00007D010000}"/>
    <cellStyle name="Ênfase4 4" xfId="461" xr:uid="{00000000-0005-0000-0000-00007E010000}"/>
    <cellStyle name="Ênfase5 2" xfId="462" xr:uid="{00000000-0005-0000-0000-00007F010000}"/>
    <cellStyle name="Ênfase5 3" xfId="463" xr:uid="{00000000-0005-0000-0000-000080010000}"/>
    <cellStyle name="Ênfase5 4" xfId="464" xr:uid="{00000000-0005-0000-0000-000081010000}"/>
    <cellStyle name="Ênfase6 2" xfId="465" xr:uid="{00000000-0005-0000-0000-000082010000}"/>
    <cellStyle name="Ênfase6 3" xfId="466" xr:uid="{00000000-0005-0000-0000-000083010000}"/>
    <cellStyle name="Ênfase6 4" xfId="467" xr:uid="{00000000-0005-0000-0000-000084010000}"/>
    <cellStyle name="Entrada 2" xfId="468" xr:uid="{00000000-0005-0000-0000-000085010000}"/>
    <cellStyle name="Entrada 3" xfId="469" xr:uid="{00000000-0005-0000-0000-000086010000}"/>
    <cellStyle name="Entrada 4" xfId="470" xr:uid="{00000000-0005-0000-0000-000087010000}"/>
    <cellStyle name="Entrada 4 2" xfId="797" xr:uid="{00000000-0005-0000-0000-000088010000}"/>
    <cellStyle name="Entrada 4 2 2" xfId="994" xr:uid="{00000000-0005-0000-0000-000089010000}"/>
    <cellStyle name="Entrada 4 2 2 2" xfId="1510" xr:uid="{00000000-0005-0000-0000-00008A010000}"/>
    <cellStyle name="Entrada 4 2 2 2 2" xfId="2938" xr:uid="{00000000-0005-0000-0000-00008B010000}"/>
    <cellStyle name="Entrada 4 2 2 2 3" xfId="2157" xr:uid="{00000000-0005-0000-0000-00008C010000}"/>
    <cellStyle name="Entrada 4 2 2 2 4" xfId="2070" xr:uid="{00000000-0005-0000-0000-00008D010000}"/>
    <cellStyle name="Entrada 4 2 2 3" xfId="1661" xr:uid="{00000000-0005-0000-0000-00008E010000}"/>
    <cellStyle name="Entrada 4 2 2 3 2" xfId="3082" xr:uid="{00000000-0005-0000-0000-00008F010000}"/>
    <cellStyle name="Entrada 4 2 2 3 3" xfId="2201" xr:uid="{00000000-0005-0000-0000-000090010000}"/>
    <cellStyle name="Entrada 4 2 2 3 4" xfId="2114" xr:uid="{00000000-0005-0000-0000-000091010000}"/>
    <cellStyle name="Entrada 4 2 2 4" xfId="1198" xr:uid="{00000000-0005-0000-0000-000092010000}"/>
    <cellStyle name="Entrada 4 2 2 4 2" xfId="3697" xr:uid="{00000000-0005-0000-0000-000093010000}"/>
    <cellStyle name="Entrada 4 2 2 4 3" xfId="3675" xr:uid="{00000000-0005-0000-0000-000094010000}"/>
    <cellStyle name="Entrada 4 2 3" xfId="1076" xr:uid="{00000000-0005-0000-0000-000095010000}"/>
    <cellStyle name="Entrada 4 2 3 2" xfId="1591" xr:uid="{00000000-0005-0000-0000-000096010000}"/>
    <cellStyle name="Entrada 4 2 3 2 2" xfId="3019" xr:uid="{00000000-0005-0000-0000-000097010000}"/>
    <cellStyle name="Entrada 4 2 3 2 3" xfId="3589" xr:uid="{00000000-0005-0000-0000-000098010000}"/>
    <cellStyle name="Entrada 4 2 3 2 4" xfId="3463" xr:uid="{00000000-0005-0000-0000-000099010000}"/>
    <cellStyle name="Entrada 4 2 3 3" xfId="1675" xr:uid="{00000000-0005-0000-0000-00009A010000}"/>
    <cellStyle name="Entrada 4 2 3 3 2" xfId="3096" xr:uid="{00000000-0005-0000-0000-00009B010000}"/>
    <cellStyle name="Entrada 4 2 3 3 3" xfId="2628" xr:uid="{00000000-0005-0000-0000-00009C010000}"/>
    <cellStyle name="Entrada 4 2 3 3 4" xfId="3562" xr:uid="{00000000-0005-0000-0000-00009D010000}"/>
    <cellStyle name="Entrada 4 2 3 4" xfId="1690" xr:uid="{00000000-0005-0000-0000-00009E010000}"/>
    <cellStyle name="Entrada 4 2 3 4 2" xfId="3758" xr:uid="{00000000-0005-0000-0000-00009F010000}"/>
    <cellStyle name="Entrada 4 2 3 4 3" xfId="3686" xr:uid="{00000000-0005-0000-0000-0000A0010000}"/>
    <cellStyle name="Entrada 4 2 4" xfId="1315" xr:uid="{00000000-0005-0000-0000-0000A1010000}"/>
    <cellStyle name="Entrada 4 2 4 2" xfId="2743" xr:uid="{00000000-0005-0000-0000-0000A2010000}"/>
    <cellStyle name="Entrada 4 2 4 3" xfId="2173" xr:uid="{00000000-0005-0000-0000-0000A3010000}"/>
    <cellStyle name="Entrada 4 2 4 4" xfId="3536" xr:uid="{00000000-0005-0000-0000-0000A4010000}"/>
    <cellStyle name="Entrada 4 2 5" xfId="1620" xr:uid="{00000000-0005-0000-0000-0000A5010000}"/>
    <cellStyle name="Entrada 4 2 5 2" xfId="3044" xr:uid="{00000000-0005-0000-0000-0000A6010000}"/>
    <cellStyle name="Entrada 4 2 5 3" xfId="3625" xr:uid="{00000000-0005-0000-0000-0000A7010000}"/>
    <cellStyle name="Entrada 4 2 5 4" xfId="2136" xr:uid="{00000000-0005-0000-0000-0000A8010000}"/>
    <cellStyle name="Entrada 4 2 6" xfId="1137" xr:uid="{00000000-0005-0000-0000-0000A9010000}"/>
    <cellStyle name="Entrada 4 2 6 2" xfId="3641" xr:uid="{00000000-0005-0000-0000-0000AA010000}"/>
    <cellStyle name="Entrada 4 2 6 3" xfId="3527" xr:uid="{00000000-0005-0000-0000-0000AB010000}"/>
    <cellStyle name="Entrada 4 3" xfId="901" xr:uid="{00000000-0005-0000-0000-0000AC010000}"/>
    <cellStyle name="Entrada 4 3 2" xfId="1417" xr:uid="{00000000-0005-0000-0000-0000AD010000}"/>
    <cellStyle name="Entrada 4 3 2 2" xfId="2845" xr:uid="{00000000-0005-0000-0000-0000AE010000}"/>
    <cellStyle name="Entrada 4 3 2 3" xfId="3484" xr:uid="{00000000-0005-0000-0000-0000AF010000}"/>
    <cellStyle name="Entrada 4 3 2 4" xfId="2401" xr:uid="{00000000-0005-0000-0000-0000B0010000}"/>
    <cellStyle name="Entrada 4 3 3" xfId="1644" xr:uid="{00000000-0005-0000-0000-0000B1010000}"/>
    <cellStyle name="Entrada 4 3 3 2" xfId="3066" xr:uid="{00000000-0005-0000-0000-0000B2010000}"/>
    <cellStyle name="Entrada 4 3 3 3" xfId="2557" xr:uid="{00000000-0005-0000-0000-0000B3010000}"/>
    <cellStyle name="Entrada 4 3 3 4" xfId="3633" xr:uid="{00000000-0005-0000-0000-0000B4010000}"/>
    <cellStyle name="Entrada 4 3 4" xfId="1109" xr:uid="{00000000-0005-0000-0000-0000B5010000}"/>
    <cellStyle name="Entrada 4 3 4 2" xfId="2486" xr:uid="{00000000-0005-0000-0000-0000B6010000}"/>
    <cellStyle name="Entrada 4 3 4 3" xfId="2209" xr:uid="{00000000-0005-0000-0000-0000B7010000}"/>
    <cellStyle name="Entrada 4 4" xfId="871" xr:uid="{00000000-0005-0000-0000-0000B8010000}"/>
    <cellStyle name="Entrada 4 4 2" xfId="1389" xr:uid="{00000000-0005-0000-0000-0000B9010000}"/>
    <cellStyle name="Entrada 4 4 2 2" xfId="2817" xr:uid="{00000000-0005-0000-0000-0000BA010000}"/>
    <cellStyle name="Entrada 4 4 2 3" xfId="3475" xr:uid="{00000000-0005-0000-0000-0000BB010000}"/>
    <cellStyle name="Entrada 4 4 2 4" xfId="2156" xr:uid="{00000000-0005-0000-0000-0000BC010000}"/>
    <cellStyle name="Entrada 4 4 3" xfId="1629" xr:uid="{00000000-0005-0000-0000-0000BD010000}"/>
    <cellStyle name="Entrada 4 4 3 2" xfId="3051" xr:uid="{00000000-0005-0000-0000-0000BE010000}"/>
    <cellStyle name="Entrada 4 4 3 3" xfId="2623" xr:uid="{00000000-0005-0000-0000-0000BF010000}"/>
    <cellStyle name="Entrada 4 4 3 4" xfId="3658" xr:uid="{00000000-0005-0000-0000-0000C0010000}"/>
    <cellStyle name="Entrada 4 4 4" xfId="1598" xr:uid="{00000000-0005-0000-0000-0000C1010000}"/>
    <cellStyle name="Entrada 4 4 4 2" xfId="2491" xr:uid="{00000000-0005-0000-0000-0000C2010000}"/>
    <cellStyle name="Entrada 4 4 4 3" xfId="2146" xr:uid="{00000000-0005-0000-0000-0000C3010000}"/>
    <cellStyle name="Entrada 4 5" xfId="1179" xr:uid="{00000000-0005-0000-0000-0000C4010000}"/>
    <cellStyle name="Entrada 4 5 2" xfId="2627" xr:uid="{00000000-0005-0000-0000-0000C5010000}"/>
    <cellStyle name="Entrada 4 5 3" xfId="2153" xr:uid="{00000000-0005-0000-0000-0000C6010000}"/>
    <cellStyle name="Entrada 4 5 4" xfId="2268" xr:uid="{00000000-0005-0000-0000-0000C7010000}"/>
    <cellStyle name="Entrada 4 6" xfId="1171" xr:uid="{00000000-0005-0000-0000-0000C8010000}"/>
    <cellStyle name="Entrada 4 6 2" xfId="2622" xr:uid="{00000000-0005-0000-0000-0000C9010000}"/>
    <cellStyle name="Entrada 4 6 3" xfId="3472" xr:uid="{00000000-0005-0000-0000-0000CA010000}"/>
    <cellStyle name="Entrada 4 6 4" xfId="3561" xr:uid="{00000000-0005-0000-0000-0000CB010000}"/>
    <cellStyle name="Entrada 4 7" xfId="1114" xr:uid="{00000000-0005-0000-0000-0000CC010000}"/>
    <cellStyle name="Entrada 4 7 2" xfId="2169" xr:uid="{00000000-0005-0000-0000-0000CD010000}"/>
    <cellStyle name="Entrada 4 7 3" xfId="3660" xr:uid="{00000000-0005-0000-0000-0000CE010000}"/>
    <cellStyle name="Estilo 1" xfId="757" xr:uid="{00000000-0005-0000-0000-0000CF010000}"/>
    <cellStyle name="Estilo 1 2" xfId="1278" xr:uid="{00000000-0005-0000-0000-0000D0010000}"/>
    <cellStyle name="Estilo 1 2 2" xfId="3565" xr:uid="{00000000-0005-0000-0000-0000D1010000}"/>
    <cellStyle name="Estilo 1 2 3" xfId="2214" xr:uid="{00000000-0005-0000-0000-0000D2010000}"/>
    <cellStyle name="Estilo 1 2 4" xfId="2196" xr:uid="{00000000-0005-0000-0000-0000D3010000}"/>
    <cellStyle name="Estilo 1 2 5" xfId="3592" xr:uid="{00000000-0005-0000-0000-0000D4010000}"/>
    <cellStyle name="Estilo 1 3" xfId="3761" xr:uid="{00000000-0005-0000-0000-0000D5010000}"/>
    <cellStyle name="Euro" xfId="20" xr:uid="{00000000-0005-0000-0000-0000D6010000}"/>
    <cellStyle name="Euro 2" xfId="471" xr:uid="{00000000-0005-0000-0000-0000D7010000}"/>
    <cellStyle name="Euro 2 2" xfId="472" xr:uid="{00000000-0005-0000-0000-0000D8010000}"/>
    <cellStyle name="Euro 3" xfId="473" xr:uid="{00000000-0005-0000-0000-0000D9010000}"/>
    <cellStyle name="Euro 4" xfId="474" xr:uid="{00000000-0005-0000-0000-0000DA010000}"/>
    <cellStyle name="Euro 5" xfId="165" xr:uid="{00000000-0005-0000-0000-0000DB010000}"/>
    <cellStyle name="Excel Built-in Normal" xfId="3" xr:uid="{00000000-0005-0000-0000-0000DC010000}"/>
    <cellStyle name="Excel Built-in Normal 1" xfId="45" xr:uid="{00000000-0005-0000-0000-0000DD010000}"/>
    <cellStyle name="Excel Built-in Normal 1 2" xfId="63" xr:uid="{00000000-0005-0000-0000-0000DE010000}"/>
    <cellStyle name="Explanatory Text" xfId="166" xr:uid="{00000000-0005-0000-0000-0000DF010000}"/>
    <cellStyle name="Fixo" xfId="475" xr:uid="{00000000-0005-0000-0000-0000E0010000}"/>
    <cellStyle name="Fixo 2" xfId="476" xr:uid="{00000000-0005-0000-0000-0000E1010000}"/>
    <cellStyle name="Good" xfId="167" xr:uid="{00000000-0005-0000-0000-0000E2010000}"/>
    <cellStyle name="Good 2" xfId="214" xr:uid="{00000000-0005-0000-0000-0000E3010000}"/>
    <cellStyle name="HEADER" xfId="477" xr:uid="{00000000-0005-0000-0000-0000E4010000}"/>
    <cellStyle name="Heading 1" xfId="168" xr:uid="{00000000-0005-0000-0000-0000E5010000}"/>
    <cellStyle name="Heading 2" xfId="169" xr:uid="{00000000-0005-0000-0000-0000E6010000}"/>
    <cellStyle name="Heading 3" xfId="170" xr:uid="{00000000-0005-0000-0000-0000E7010000}"/>
    <cellStyle name="Heading 4" xfId="171" xr:uid="{00000000-0005-0000-0000-0000E8010000}"/>
    <cellStyle name="Hiperlink" xfId="81" builtinId="8"/>
    <cellStyle name="Hiperlink 2" xfId="3764" xr:uid="{00000000-0005-0000-0000-0000EA010000}"/>
    <cellStyle name="Incorreto 2" xfId="172" xr:uid="{00000000-0005-0000-0000-0000EB010000}"/>
    <cellStyle name="Incorreto 2 2" xfId="242" xr:uid="{00000000-0005-0000-0000-0000EC010000}"/>
    <cellStyle name="Incorreto 3" xfId="206" xr:uid="{00000000-0005-0000-0000-0000ED010000}"/>
    <cellStyle name="Incorreto 3 2" xfId="121" xr:uid="{00000000-0005-0000-0000-0000EE010000}"/>
    <cellStyle name="Incorreto 4" xfId="241" xr:uid="{00000000-0005-0000-0000-0000EF010000}"/>
    <cellStyle name="Indefinido" xfId="478" xr:uid="{00000000-0005-0000-0000-0000F0010000}"/>
    <cellStyle name="Input" xfId="173" xr:uid="{00000000-0005-0000-0000-0000F1010000}"/>
    <cellStyle name="Input 2" xfId="764" xr:uid="{00000000-0005-0000-0000-0000F2010000}"/>
    <cellStyle name="Input 2 2" xfId="963" xr:uid="{00000000-0005-0000-0000-0000F3010000}"/>
    <cellStyle name="Input 2 2 2" xfId="1479" xr:uid="{00000000-0005-0000-0000-0000F4010000}"/>
    <cellStyle name="Input 2 2 2 2" xfId="2907" xr:uid="{00000000-0005-0000-0000-0000F5010000}"/>
    <cellStyle name="Input 2 2 2 3" xfId="2159" xr:uid="{00000000-0005-0000-0000-0000F6010000}"/>
    <cellStyle name="Input 2 2 2 4" xfId="3533" xr:uid="{00000000-0005-0000-0000-0000F7010000}"/>
    <cellStyle name="Input 2 2 3" xfId="1655" xr:uid="{00000000-0005-0000-0000-0000F8010000}"/>
    <cellStyle name="Input 2 2 3 2" xfId="3077" xr:uid="{00000000-0005-0000-0000-0000F9010000}"/>
    <cellStyle name="Input 2 2 3 3" xfId="3539" xr:uid="{00000000-0005-0000-0000-0000FA010000}"/>
    <cellStyle name="Input 2 2 3 4" xfId="2197" xr:uid="{00000000-0005-0000-0000-0000FB010000}"/>
    <cellStyle name="Input 2 2 4" xfId="1195" xr:uid="{00000000-0005-0000-0000-0000FC010000}"/>
    <cellStyle name="Input 2 2 4 2" xfId="2066" xr:uid="{00000000-0005-0000-0000-0000FD010000}"/>
    <cellStyle name="Input 2 2 4 3" xfId="2195" xr:uid="{00000000-0005-0000-0000-0000FE010000}"/>
    <cellStyle name="Input 2 3" xfId="1071" xr:uid="{00000000-0005-0000-0000-0000FF010000}"/>
    <cellStyle name="Input 2 3 2" xfId="1586" xr:uid="{00000000-0005-0000-0000-000000020000}"/>
    <cellStyle name="Input 2 3 2 2" xfId="3014" xr:uid="{00000000-0005-0000-0000-000001020000}"/>
    <cellStyle name="Input 2 3 2 3" xfId="3487" xr:uid="{00000000-0005-0000-0000-000002020000}"/>
    <cellStyle name="Input 2 3 2 4" xfId="3593" xr:uid="{00000000-0005-0000-0000-000003020000}"/>
    <cellStyle name="Input 2 3 3" xfId="1670" xr:uid="{00000000-0005-0000-0000-000004020000}"/>
    <cellStyle name="Input 2 3 3 2" xfId="3091" xr:uid="{00000000-0005-0000-0000-000005020000}"/>
    <cellStyle name="Input 2 3 3 3" xfId="2408" xr:uid="{00000000-0005-0000-0000-000006020000}"/>
    <cellStyle name="Input 2 3 3 4" xfId="2168" xr:uid="{00000000-0005-0000-0000-000007020000}"/>
    <cellStyle name="Input 2 3 4" xfId="1685" xr:uid="{00000000-0005-0000-0000-000008020000}"/>
    <cellStyle name="Input 2 3 4 2" xfId="3672" xr:uid="{00000000-0005-0000-0000-000009020000}"/>
    <cellStyle name="Input 2 3 4 3" xfId="3719" xr:uid="{00000000-0005-0000-0000-00000A020000}"/>
    <cellStyle name="Input 2 4" xfId="1284" xr:uid="{00000000-0005-0000-0000-00000B020000}"/>
    <cellStyle name="Input 2 4 2" xfId="2712" xr:uid="{00000000-0005-0000-0000-00000C020000}"/>
    <cellStyle name="Input 2 4 3" xfId="3578" xr:uid="{00000000-0005-0000-0000-00000D020000}"/>
    <cellStyle name="Input 2 4 4" xfId="2131" xr:uid="{00000000-0005-0000-0000-00000E020000}"/>
    <cellStyle name="Input 2 5" xfId="1614" xr:uid="{00000000-0005-0000-0000-00000F020000}"/>
    <cellStyle name="Input 2 5 2" xfId="3039" xr:uid="{00000000-0005-0000-0000-000010020000}"/>
    <cellStyle name="Input 2 5 3" xfId="3656" xr:uid="{00000000-0005-0000-0000-000011020000}"/>
    <cellStyle name="Input 2 5 4" xfId="2076" xr:uid="{00000000-0005-0000-0000-000012020000}"/>
    <cellStyle name="Input 2 6" xfId="1211" xr:uid="{00000000-0005-0000-0000-000013020000}"/>
    <cellStyle name="Input 2 6 2" xfId="3638" xr:uid="{00000000-0005-0000-0000-000014020000}"/>
    <cellStyle name="Input 2 6 3" xfId="2198" xr:uid="{00000000-0005-0000-0000-000015020000}"/>
    <cellStyle name="Input 3" xfId="873" xr:uid="{00000000-0005-0000-0000-000016020000}"/>
    <cellStyle name="Input 3 2" xfId="1391" xr:uid="{00000000-0005-0000-0000-000017020000}"/>
    <cellStyle name="Input 3 2 2" xfId="2819" xr:uid="{00000000-0005-0000-0000-000018020000}"/>
    <cellStyle name="Input 3 2 3" xfId="3492" xr:uid="{00000000-0005-0000-0000-000019020000}"/>
    <cellStyle name="Input 3 2 4" xfId="3538" xr:uid="{00000000-0005-0000-0000-00001A020000}"/>
    <cellStyle name="Input 3 3" xfId="1631" xr:uid="{00000000-0005-0000-0000-00001B020000}"/>
    <cellStyle name="Input 3 3 2" xfId="3053" xr:uid="{00000000-0005-0000-0000-00001C020000}"/>
    <cellStyle name="Input 3 3 3" xfId="2078" xr:uid="{00000000-0005-0000-0000-00001D020000}"/>
    <cellStyle name="Input 3 3 4" xfId="3483" xr:uid="{00000000-0005-0000-0000-00001E020000}"/>
    <cellStyle name="Input 3 4" xfId="1151" xr:uid="{00000000-0005-0000-0000-00001F020000}"/>
    <cellStyle name="Input 3 4 2" xfId="3555" xr:uid="{00000000-0005-0000-0000-000020020000}"/>
    <cellStyle name="Input 3 4 3" xfId="2094" xr:uid="{00000000-0005-0000-0000-000021020000}"/>
    <cellStyle name="Input 4" xfId="877" xr:uid="{00000000-0005-0000-0000-000022020000}"/>
    <cellStyle name="Input 4 2" xfId="1395" xr:uid="{00000000-0005-0000-0000-000023020000}"/>
    <cellStyle name="Input 4 2 2" xfId="2823" xr:uid="{00000000-0005-0000-0000-000024020000}"/>
    <cellStyle name="Input 4 2 3" xfId="3611" xr:uid="{00000000-0005-0000-0000-000025020000}"/>
    <cellStyle name="Input 4 2 4" xfId="3616" xr:uid="{00000000-0005-0000-0000-000026020000}"/>
    <cellStyle name="Input 4 3" xfId="1634" xr:uid="{00000000-0005-0000-0000-000027020000}"/>
    <cellStyle name="Input 4 3 2" xfId="3056" xr:uid="{00000000-0005-0000-0000-000028020000}"/>
    <cellStyle name="Input 4 3 3" xfId="3759" xr:uid="{00000000-0005-0000-0000-000029020000}"/>
    <cellStyle name="Input 4 3 4" xfId="3650" xr:uid="{00000000-0005-0000-0000-00002A020000}"/>
    <cellStyle name="Input 4 4" xfId="1180" xr:uid="{00000000-0005-0000-0000-00002B020000}"/>
    <cellStyle name="Input 4 4 2" xfId="3674" xr:uid="{00000000-0005-0000-0000-00002C020000}"/>
    <cellStyle name="Input 4 4 3" xfId="2599" xr:uid="{00000000-0005-0000-0000-00002D020000}"/>
    <cellStyle name="Input 5" xfId="1119" xr:uid="{00000000-0005-0000-0000-00002E020000}"/>
    <cellStyle name="Input 5 2" xfId="2583" xr:uid="{00000000-0005-0000-0000-00002F020000}"/>
    <cellStyle name="Input 5 3" xfId="3494" xr:uid="{00000000-0005-0000-0000-000030020000}"/>
    <cellStyle name="Input 5 4" xfId="2079" xr:uid="{00000000-0005-0000-0000-000031020000}"/>
    <cellStyle name="Input 6" xfId="1210" xr:uid="{00000000-0005-0000-0000-000032020000}"/>
    <cellStyle name="Input 6 2" xfId="2644" xr:uid="{00000000-0005-0000-0000-000033020000}"/>
    <cellStyle name="Input 6 3" xfId="3026" xr:uid="{00000000-0005-0000-0000-000034020000}"/>
    <cellStyle name="Input 6 4" xfId="3708" xr:uid="{00000000-0005-0000-0000-000035020000}"/>
    <cellStyle name="Input 7" xfId="1627" xr:uid="{00000000-0005-0000-0000-000036020000}"/>
    <cellStyle name="Input 7 2" xfId="2299" xr:uid="{00000000-0005-0000-0000-000037020000}"/>
    <cellStyle name="Input 7 3" xfId="3605" xr:uid="{00000000-0005-0000-0000-000038020000}"/>
    <cellStyle name="Lien hypertexte visité_Précloture 2001" xfId="479" xr:uid="{00000000-0005-0000-0000-000039020000}"/>
    <cellStyle name="Lien hypertexte_Précloture 2001" xfId="480" xr:uid="{00000000-0005-0000-0000-00003A020000}"/>
    <cellStyle name="Linked Cell" xfId="174" xr:uid="{00000000-0005-0000-0000-00003B020000}"/>
    <cellStyle name="Milliers [0]_after_discount" xfId="481" xr:uid="{00000000-0005-0000-0000-00003C020000}"/>
    <cellStyle name="Milliers_06-Graphique ventes consolidées tuyaux (Gde Export+Total Branche)" xfId="482" xr:uid="{00000000-0005-0000-0000-00003D020000}"/>
    <cellStyle name="Model" xfId="483" xr:uid="{00000000-0005-0000-0000-00003E020000}"/>
    <cellStyle name="Model 2" xfId="1181" xr:uid="{00000000-0005-0000-0000-00003F020000}"/>
    <cellStyle name="Moeda" xfId="14" builtinId="4"/>
    <cellStyle name="Moeda 10" xfId="484" xr:uid="{00000000-0005-0000-0000-000041020000}"/>
    <cellStyle name="Moeda 10 2" xfId="798" xr:uid="{00000000-0005-0000-0000-000042020000}"/>
    <cellStyle name="Moeda 10 2 2" xfId="995" xr:uid="{00000000-0005-0000-0000-000043020000}"/>
    <cellStyle name="Moeda 10 2 2 2" xfId="1511" xr:uid="{00000000-0005-0000-0000-000044020000}"/>
    <cellStyle name="Moeda 10 2 2 2 2" xfId="2939" xr:uid="{00000000-0005-0000-0000-000045020000}"/>
    <cellStyle name="Moeda 10 2 2 3" xfId="1981" xr:uid="{00000000-0005-0000-0000-000046020000}"/>
    <cellStyle name="Moeda 10 2 2 3 2" xfId="3392" xr:uid="{00000000-0005-0000-0000-000047020000}"/>
    <cellStyle name="Moeda 10 2 2 4" xfId="2487" xr:uid="{00000000-0005-0000-0000-000048020000}"/>
    <cellStyle name="Moeda 10 2 3" xfId="1316" xr:uid="{00000000-0005-0000-0000-000049020000}"/>
    <cellStyle name="Moeda 10 2 3 2" xfId="2744" xr:uid="{00000000-0005-0000-0000-00004A020000}"/>
    <cellStyle name="Moeda 10 2 4" xfId="1824" xr:uid="{00000000-0005-0000-0000-00004B020000}"/>
    <cellStyle name="Moeda 10 2 4 2" xfId="3235" xr:uid="{00000000-0005-0000-0000-00004C020000}"/>
    <cellStyle name="Moeda 10 2 5" xfId="2315" xr:uid="{00000000-0005-0000-0000-00004D020000}"/>
    <cellStyle name="Moeda 10 3" xfId="902" xr:uid="{00000000-0005-0000-0000-00004E020000}"/>
    <cellStyle name="Moeda 10 3 2" xfId="1418" xr:uid="{00000000-0005-0000-0000-00004F020000}"/>
    <cellStyle name="Moeda 10 3 2 2" xfId="2846" xr:uid="{00000000-0005-0000-0000-000050020000}"/>
    <cellStyle name="Moeda 10 3 3" xfId="1904" xr:uid="{00000000-0005-0000-0000-000051020000}"/>
    <cellStyle name="Moeda 10 3 3 2" xfId="3315" xr:uid="{00000000-0005-0000-0000-000052020000}"/>
    <cellStyle name="Moeda 10 3 4" xfId="2405" xr:uid="{00000000-0005-0000-0000-000053020000}"/>
    <cellStyle name="Moeda 10 4" xfId="1182" xr:uid="{00000000-0005-0000-0000-000054020000}"/>
    <cellStyle name="Moeda 10 4 2" xfId="2629" xr:uid="{00000000-0005-0000-0000-000055020000}"/>
    <cellStyle name="Moeda 10 5" xfId="1732" xr:uid="{00000000-0005-0000-0000-000056020000}"/>
    <cellStyle name="Moeda 10 5 2" xfId="3143" xr:uid="{00000000-0005-0000-0000-000057020000}"/>
    <cellStyle name="Moeda 10 6" xfId="2175" xr:uid="{00000000-0005-0000-0000-000058020000}"/>
    <cellStyle name="Moeda 11" xfId="759" xr:uid="{00000000-0005-0000-0000-000059020000}"/>
    <cellStyle name="Moeda 11 2" xfId="867" xr:uid="{00000000-0005-0000-0000-00005A020000}"/>
    <cellStyle name="Moeda 11 2 2" xfId="1064" xr:uid="{00000000-0005-0000-0000-00005B020000}"/>
    <cellStyle name="Moeda 11 2 2 2" xfId="1580" xr:uid="{00000000-0005-0000-0000-00005C020000}"/>
    <cellStyle name="Moeda 11 2 2 2 2" xfId="3008" xr:uid="{00000000-0005-0000-0000-00005D020000}"/>
    <cellStyle name="Moeda 11 2 2 3" xfId="2044" xr:uid="{00000000-0005-0000-0000-00005E020000}"/>
    <cellStyle name="Moeda 11 2 2 3 2" xfId="3455" xr:uid="{00000000-0005-0000-0000-00005F020000}"/>
    <cellStyle name="Moeda 11 2 2 4" xfId="2551" xr:uid="{00000000-0005-0000-0000-000060020000}"/>
    <cellStyle name="Moeda 11 2 3" xfId="1385" xr:uid="{00000000-0005-0000-0000-000061020000}"/>
    <cellStyle name="Moeda 11 2 3 2" xfId="2813" xr:uid="{00000000-0005-0000-0000-000062020000}"/>
    <cellStyle name="Moeda 11 2 4" xfId="1887" xr:uid="{00000000-0005-0000-0000-000063020000}"/>
    <cellStyle name="Moeda 11 2 4 2" xfId="3298" xr:uid="{00000000-0005-0000-0000-000064020000}"/>
    <cellStyle name="Moeda 11 2 5" xfId="2380" xr:uid="{00000000-0005-0000-0000-000065020000}"/>
    <cellStyle name="Moeda 11 3" xfId="960" xr:uid="{00000000-0005-0000-0000-000066020000}"/>
    <cellStyle name="Moeda 11 3 2" xfId="1476" xr:uid="{00000000-0005-0000-0000-000067020000}"/>
    <cellStyle name="Moeda 11 3 2 2" xfId="2904" xr:uid="{00000000-0005-0000-0000-000068020000}"/>
    <cellStyle name="Moeda 11 3 3" xfId="1953" xr:uid="{00000000-0005-0000-0000-000069020000}"/>
    <cellStyle name="Moeda 11 3 3 2" xfId="3364" xr:uid="{00000000-0005-0000-0000-00006A020000}"/>
    <cellStyle name="Moeda 11 3 4" xfId="2458" xr:uid="{00000000-0005-0000-0000-00006B020000}"/>
    <cellStyle name="Moeda 11 4" xfId="1280" xr:uid="{00000000-0005-0000-0000-00006C020000}"/>
    <cellStyle name="Moeda 11 4 2" xfId="2708" xr:uid="{00000000-0005-0000-0000-00006D020000}"/>
    <cellStyle name="Moeda 11 5" xfId="1795" xr:uid="{00000000-0005-0000-0000-00006E020000}"/>
    <cellStyle name="Moeda 11 5 2" xfId="3206" xr:uid="{00000000-0005-0000-0000-00006F020000}"/>
    <cellStyle name="Moeda 11 6" xfId="2285" xr:uid="{00000000-0005-0000-0000-000070020000}"/>
    <cellStyle name="Moeda 12" xfId="868" xr:uid="{00000000-0005-0000-0000-000071020000}"/>
    <cellStyle name="Moeda 12 2" xfId="1065" xr:uid="{00000000-0005-0000-0000-000072020000}"/>
    <cellStyle name="Moeda 12 2 2" xfId="1581" xr:uid="{00000000-0005-0000-0000-000073020000}"/>
    <cellStyle name="Moeda 12 2 2 2" xfId="3009" xr:uid="{00000000-0005-0000-0000-000074020000}"/>
    <cellStyle name="Moeda 12 2 3" xfId="2045" xr:uid="{00000000-0005-0000-0000-000075020000}"/>
    <cellStyle name="Moeda 12 2 3 2" xfId="3456" xr:uid="{00000000-0005-0000-0000-000076020000}"/>
    <cellStyle name="Moeda 12 2 4" xfId="2552" xr:uid="{00000000-0005-0000-0000-000077020000}"/>
    <cellStyle name="Moeda 12 3" xfId="1386" xr:uid="{00000000-0005-0000-0000-000078020000}"/>
    <cellStyle name="Moeda 12 3 2" xfId="2814" xr:uid="{00000000-0005-0000-0000-000079020000}"/>
    <cellStyle name="Moeda 12 4" xfId="1888" xr:uid="{00000000-0005-0000-0000-00007A020000}"/>
    <cellStyle name="Moeda 12 4 2" xfId="3299" xr:uid="{00000000-0005-0000-0000-00007B020000}"/>
    <cellStyle name="Moeda 12 5" xfId="2381" xr:uid="{00000000-0005-0000-0000-00007C020000}"/>
    <cellStyle name="Moeda 13" xfId="961" xr:uid="{00000000-0005-0000-0000-00007D020000}"/>
    <cellStyle name="Moeda 13 2" xfId="1477" xr:uid="{00000000-0005-0000-0000-00007E020000}"/>
    <cellStyle name="Moeda 13 2 2" xfId="2905" xr:uid="{00000000-0005-0000-0000-00007F020000}"/>
    <cellStyle name="Moeda 13 3" xfId="1954" xr:uid="{00000000-0005-0000-0000-000080020000}"/>
    <cellStyle name="Moeda 13 3 2" xfId="3365" xr:uid="{00000000-0005-0000-0000-000081020000}"/>
    <cellStyle name="Moeda 13 4" xfId="2459" xr:uid="{00000000-0005-0000-0000-000082020000}"/>
    <cellStyle name="Moeda 14" xfId="761" xr:uid="{00000000-0005-0000-0000-000083020000}"/>
    <cellStyle name="Moeda 14 2" xfId="1281" xr:uid="{00000000-0005-0000-0000-000084020000}"/>
    <cellStyle name="Moeda 14 2 2" xfId="2709" xr:uid="{00000000-0005-0000-0000-000085020000}"/>
    <cellStyle name="Moeda 14 3" xfId="1796" xr:uid="{00000000-0005-0000-0000-000086020000}"/>
    <cellStyle name="Moeda 14 3 2" xfId="3207" xr:uid="{00000000-0005-0000-0000-000087020000}"/>
    <cellStyle name="Moeda 14 4" xfId="2286" xr:uid="{00000000-0005-0000-0000-000088020000}"/>
    <cellStyle name="Moeda 15" xfId="1101" xr:uid="{00000000-0005-0000-0000-000089020000}"/>
    <cellStyle name="Moeda 15 2" xfId="2572" xr:uid="{00000000-0005-0000-0000-00008A020000}"/>
    <cellStyle name="Moeda 16" xfId="1697" xr:uid="{00000000-0005-0000-0000-00008B020000}"/>
    <cellStyle name="Moeda 16 2" xfId="3108" xr:uid="{00000000-0005-0000-0000-00008C020000}"/>
    <cellStyle name="Moeda 17" xfId="2055" xr:uid="{00000000-0005-0000-0000-00008D020000}"/>
    <cellStyle name="Moeda 18" xfId="3772" xr:uid="{00000000-0005-0000-0000-00008E020000}"/>
    <cellStyle name="Moeda 19" xfId="86" xr:uid="{00000000-0005-0000-0000-00008F020000}"/>
    <cellStyle name="Moeda 2" xfId="22" xr:uid="{00000000-0005-0000-0000-000090020000}"/>
    <cellStyle name="Moeda 2 10" xfId="1704" xr:uid="{00000000-0005-0000-0000-000091020000}"/>
    <cellStyle name="Moeda 2 10 2" xfId="3115" xr:uid="{00000000-0005-0000-0000-000092020000}"/>
    <cellStyle name="Moeda 2 11" xfId="2081" xr:uid="{00000000-0005-0000-0000-000093020000}"/>
    <cellStyle name="Moeda 2 12" xfId="175" xr:uid="{00000000-0005-0000-0000-000094020000}"/>
    <cellStyle name="Moeda 2 2" xfId="44" xr:uid="{00000000-0005-0000-0000-000095020000}"/>
    <cellStyle name="Moeda 2 2 2" xfId="485" xr:uid="{00000000-0005-0000-0000-000096020000}"/>
    <cellStyle name="Moeda 2 2 2 2" xfId="486" xr:uid="{00000000-0005-0000-0000-000097020000}"/>
    <cellStyle name="Moeda 2 2 2 2 2" xfId="799" xr:uid="{00000000-0005-0000-0000-000098020000}"/>
    <cellStyle name="Moeda 2 2 2 2 2 2" xfId="996" xr:uid="{00000000-0005-0000-0000-000099020000}"/>
    <cellStyle name="Moeda 2 2 2 2 2 2 2" xfId="1512" xr:uid="{00000000-0005-0000-0000-00009A020000}"/>
    <cellStyle name="Moeda 2 2 2 2 2 2 2 2" xfId="2940" xr:uid="{00000000-0005-0000-0000-00009B020000}"/>
    <cellStyle name="Moeda 2 2 2 2 2 2 3" xfId="1982" xr:uid="{00000000-0005-0000-0000-00009C020000}"/>
    <cellStyle name="Moeda 2 2 2 2 2 2 3 2" xfId="3393" xr:uid="{00000000-0005-0000-0000-00009D020000}"/>
    <cellStyle name="Moeda 2 2 2 2 2 2 4" xfId="2488" xr:uid="{00000000-0005-0000-0000-00009E020000}"/>
    <cellStyle name="Moeda 2 2 2 2 2 3" xfId="1317" xr:uid="{00000000-0005-0000-0000-00009F020000}"/>
    <cellStyle name="Moeda 2 2 2 2 2 3 2" xfId="2745" xr:uid="{00000000-0005-0000-0000-0000A0020000}"/>
    <cellStyle name="Moeda 2 2 2 2 2 4" xfId="1825" xr:uid="{00000000-0005-0000-0000-0000A1020000}"/>
    <cellStyle name="Moeda 2 2 2 2 2 4 2" xfId="3236" xr:uid="{00000000-0005-0000-0000-0000A2020000}"/>
    <cellStyle name="Moeda 2 2 2 2 2 5" xfId="2316" xr:uid="{00000000-0005-0000-0000-0000A3020000}"/>
    <cellStyle name="Moeda 2 2 2 2 3" xfId="1183" xr:uid="{00000000-0005-0000-0000-0000A4020000}"/>
    <cellStyle name="Moeda 2 2 2 2 3 2" xfId="2630" xr:uid="{00000000-0005-0000-0000-0000A5020000}"/>
    <cellStyle name="Moeda 2 2 2 2 4" xfId="1733" xr:uid="{00000000-0005-0000-0000-0000A6020000}"/>
    <cellStyle name="Moeda 2 2 2 2 4 2" xfId="3144" xr:uid="{00000000-0005-0000-0000-0000A7020000}"/>
    <cellStyle name="Moeda 2 2 2 2 5" xfId="2176" xr:uid="{00000000-0005-0000-0000-0000A8020000}"/>
    <cellStyle name="Moeda 2 2 3" xfId="766" xr:uid="{00000000-0005-0000-0000-0000A9020000}"/>
    <cellStyle name="Moeda 2 2 3 2" xfId="965" xr:uid="{00000000-0005-0000-0000-0000AA020000}"/>
    <cellStyle name="Moeda 2 2 3 2 2" xfId="1481" xr:uid="{00000000-0005-0000-0000-0000AB020000}"/>
    <cellStyle name="Moeda 2 2 3 2 2 2" xfId="2909" xr:uid="{00000000-0005-0000-0000-0000AC020000}"/>
    <cellStyle name="Moeda 2 2 3 2 3" xfId="1956" xr:uid="{00000000-0005-0000-0000-0000AD020000}"/>
    <cellStyle name="Moeda 2 2 3 2 3 2" xfId="3367" xr:uid="{00000000-0005-0000-0000-0000AE020000}"/>
    <cellStyle name="Moeda 2 2 3 2 4" xfId="2461" xr:uid="{00000000-0005-0000-0000-0000AF020000}"/>
    <cellStyle name="Moeda 2 2 3 3" xfId="1286" xr:uid="{00000000-0005-0000-0000-0000B0020000}"/>
    <cellStyle name="Moeda 2 2 3 3 2" xfId="2714" xr:uid="{00000000-0005-0000-0000-0000B1020000}"/>
    <cellStyle name="Moeda 2 2 3 4" xfId="1799" xr:uid="{00000000-0005-0000-0000-0000B2020000}"/>
    <cellStyle name="Moeda 2 2 3 4 2" xfId="3210" xr:uid="{00000000-0005-0000-0000-0000B3020000}"/>
    <cellStyle name="Moeda 2 2 3 5" xfId="2289" xr:uid="{00000000-0005-0000-0000-0000B4020000}"/>
    <cellStyle name="Moeda 2 2 4" xfId="1121" xr:uid="{00000000-0005-0000-0000-0000B5020000}"/>
    <cellStyle name="Moeda 2 2 4 2" xfId="2585" xr:uid="{00000000-0005-0000-0000-0000B6020000}"/>
    <cellStyle name="Moeda 2 2 5" xfId="1705" xr:uid="{00000000-0005-0000-0000-0000B7020000}"/>
    <cellStyle name="Moeda 2 2 5 2" xfId="3116" xr:uid="{00000000-0005-0000-0000-0000B8020000}"/>
    <cellStyle name="Moeda 2 2 6" xfId="2082" xr:uid="{00000000-0005-0000-0000-0000B9020000}"/>
    <cellStyle name="Moeda 2 2 7" xfId="176" xr:uid="{00000000-0005-0000-0000-0000BA020000}"/>
    <cellStyle name="Moeda 2 2 8" xfId="3775" xr:uid="{00000000-0005-0000-0000-0000BB020000}"/>
    <cellStyle name="Moeda 2 2 9" xfId="89" xr:uid="{00000000-0005-0000-0000-0000BC020000}"/>
    <cellStyle name="Moeda 2 3" xfId="487" xr:uid="{00000000-0005-0000-0000-0000BD020000}"/>
    <cellStyle name="Moeda 2 4" xfId="488" xr:uid="{00000000-0005-0000-0000-0000BE020000}"/>
    <cellStyle name="Moeda 2 5" xfId="489" xr:uid="{00000000-0005-0000-0000-0000BF020000}"/>
    <cellStyle name="Moeda 2 6" xfId="765" xr:uid="{00000000-0005-0000-0000-0000C0020000}"/>
    <cellStyle name="Moeda 2 6 2" xfId="964" xr:uid="{00000000-0005-0000-0000-0000C1020000}"/>
    <cellStyle name="Moeda 2 6 2 2" xfId="1480" xr:uid="{00000000-0005-0000-0000-0000C2020000}"/>
    <cellStyle name="Moeda 2 6 2 2 2" xfId="2908" xr:uid="{00000000-0005-0000-0000-0000C3020000}"/>
    <cellStyle name="Moeda 2 6 2 3" xfId="1955" xr:uid="{00000000-0005-0000-0000-0000C4020000}"/>
    <cellStyle name="Moeda 2 6 2 3 2" xfId="3366" xr:uid="{00000000-0005-0000-0000-0000C5020000}"/>
    <cellStyle name="Moeda 2 6 2 4" xfId="2460" xr:uid="{00000000-0005-0000-0000-0000C6020000}"/>
    <cellStyle name="Moeda 2 6 3" xfId="1285" xr:uid="{00000000-0005-0000-0000-0000C7020000}"/>
    <cellStyle name="Moeda 2 6 3 2" xfId="2713" xr:uid="{00000000-0005-0000-0000-0000C8020000}"/>
    <cellStyle name="Moeda 2 6 4" xfId="1798" xr:uid="{00000000-0005-0000-0000-0000C9020000}"/>
    <cellStyle name="Moeda 2 6 4 2" xfId="3209" xr:uid="{00000000-0005-0000-0000-0000CA020000}"/>
    <cellStyle name="Moeda 2 6 5" xfId="2288" xr:uid="{00000000-0005-0000-0000-0000CB020000}"/>
    <cellStyle name="Moeda 2 7" xfId="874" xr:uid="{00000000-0005-0000-0000-0000CC020000}"/>
    <cellStyle name="Moeda 2 7 2" xfId="1392" xr:uid="{00000000-0005-0000-0000-0000CD020000}"/>
    <cellStyle name="Moeda 2 7 2 2" xfId="2820" xr:uid="{00000000-0005-0000-0000-0000CE020000}"/>
    <cellStyle name="Moeda 2 7 3" xfId="1891" xr:uid="{00000000-0005-0000-0000-0000CF020000}"/>
    <cellStyle name="Moeda 2 7 3 2" xfId="3302" xr:uid="{00000000-0005-0000-0000-0000D0020000}"/>
    <cellStyle name="Moeda 2 7 4" xfId="2384" xr:uid="{00000000-0005-0000-0000-0000D1020000}"/>
    <cellStyle name="Moeda 2 8" xfId="1087" xr:uid="{00000000-0005-0000-0000-0000D2020000}"/>
    <cellStyle name="Moeda 2 8 2" xfId="1604" xr:uid="{00000000-0005-0000-0000-0000D3020000}"/>
    <cellStyle name="Moeda 2 8 2 2" xfId="3031" xr:uid="{00000000-0005-0000-0000-0000D4020000}"/>
    <cellStyle name="Moeda 2 8 3" xfId="2050" xr:uid="{00000000-0005-0000-0000-0000D5020000}"/>
    <cellStyle name="Moeda 2 8 3 2" xfId="3461" xr:uid="{00000000-0005-0000-0000-0000D6020000}"/>
    <cellStyle name="Moeda 2 8 4" xfId="2562" xr:uid="{00000000-0005-0000-0000-0000D7020000}"/>
    <cellStyle name="Moeda 2 9" xfId="1120" xr:uid="{00000000-0005-0000-0000-0000D8020000}"/>
    <cellStyle name="Moeda 2 9 2" xfId="2584" xr:uid="{00000000-0005-0000-0000-0000D9020000}"/>
    <cellStyle name="Moeda 2_3.1.1_Serviços Preliminares" xfId="490" xr:uid="{00000000-0005-0000-0000-0000DA020000}"/>
    <cellStyle name="Moeda 3" xfId="23" xr:uid="{00000000-0005-0000-0000-0000DB020000}"/>
    <cellStyle name="Moeda 3 2" xfId="75" xr:uid="{00000000-0005-0000-0000-0000DC020000}"/>
    <cellStyle name="Moeda 3 2 2" xfId="259" xr:uid="{00000000-0005-0000-0000-0000DD020000}"/>
    <cellStyle name="Moeda 3 2 2 2" xfId="3765" xr:uid="{00000000-0005-0000-0000-0000DE020000}"/>
    <cellStyle name="Moeda 3 2 2 2 2" xfId="3788" xr:uid="{00000000-0005-0000-0000-0000DF020000}"/>
    <cellStyle name="Moeda 3 2 3" xfId="3787" xr:uid="{00000000-0005-0000-0000-0000E0020000}"/>
    <cellStyle name="Moeda 3 2 4" xfId="101" xr:uid="{00000000-0005-0000-0000-0000E1020000}"/>
    <cellStyle name="Moeda 3 3" xfId="491" xr:uid="{00000000-0005-0000-0000-0000E2020000}"/>
    <cellStyle name="Moeda 3 4" xfId="77" xr:uid="{00000000-0005-0000-0000-0000E3020000}"/>
    <cellStyle name="Moeda 3 4 2" xfId="1605" xr:uid="{00000000-0005-0000-0000-0000E4020000}"/>
    <cellStyle name="Moeda 3 4 2 2" xfId="3032" xr:uid="{00000000-0005-0000-0000-0000E5020000}"/>
    <cellStyle name="Moeda 3 4 3" xfId="2051" xr:uid="{00000000-0005-0000-0000-0000E6020000}"/>
    <cellStyle name="Moeda 3 4 3 2" xfId="3462" xr:uid="{00000000-0005-0000-0000-0000E7020000}"/>
    <cellStyle name="Moeda 3 4 4" xfId="2563" xr:uid="{00000000-0005-0000-0000-0000E8020000}"/>
    <cellStyle name="Moeda 3 4 5" xfId="3789" xr:uid="{00000000-0005-0000-0000-0000E9020000}"/>
    <cellStyle name="Moeda 3 4 6" xfId="1088" xr:uid="{00000000-0005-0000-0000-0000EA020000}"/>
    <cellStyle name="Moeda 3 5" xfId="215" xr:uid="{00000000-0005-0000-0000-0000EB020000}"/>
    <cellStyle name="Moeda 4" xfId="21" xr:uid="{00000000-0005-0000-0000-0000EC020000}"/>
    <cellStyle name="Moeda 4 2" xfId="54" xr:uid="{00000000-0005-0000-0000-0000ED020000}"/>
    <cellStyle name="Moeda 4 2 2" xfId="1602" xr:uid="{00000000-0005-0000-0000-0000EE020000}"/>
    <cellStyle name="Moeda 4 2 2 2" xfId="3029" xr:uid="{00000000-0005-0000-0000-0000EF020000}"/>
    <cellStyle name="Moeda 4 2 3" xfId="2049" xr:uid="{00000000-0005-0000-0000-0000F0020000}"/>
    <cellStyle name="Moeda 4 2 3 2" xfId="3460" xr:uid="{00000000-0005-0000-0000-0000F1020000}"/>
    <cellStyle name="Moeda 4 2 4" xfId="2561" xr:uid="{00000000-0005-0000-0000-0000F2020000}"/>
    <cellStyle name="Moeda 4 2 5" xfId="1085" xr:uid="{00000000-0005-0000-0000-0000F3020000}"/>
    <cellStyle name="Moeda 4 3" xfId="492" xr:uid="{00000000-0005-0000-0000-0000F4020000}"/>
    <cellStyle name="Moeda 4 4" xfId="3773" xr:uid="{00000000-0005-0000-0000-0000F5020000}"/>
    <cellStyle name="Moeda 4 5" xfId="87" xr:uid="{00000000-0005-0000-0000-0000F6020000}"/>
    <cellStyle name="Moeda 5" xfId="41" xr:uid="{00000000-0005-0000-0000-0000F7020000}"/>
    <cellStyle name="Moeda 5 2" xfId="61" xr:uid="{00000000-0005-0000-0000-0000F8020000}"/>
    <cellStyle name="Moeda 5 3" xfId="493" xr:uid="{00000000-0005-0000-0000-0000F9020000}"/>
    <cellStyle name="Moeda 5 4" xfId="3774" xr:uid="{00000000-0005-0000-0000-0000FA020000}"/>
    <cellStyle name="Moeda 5 5" xfId="88" xr:uid="{00000000-0005-0000-0000-0000FB020000}"/>
    <cellStyle name="Moeda 6" xfId="47" xr:uid="{00000000-0005-0000-0000-0000FC020000}"/>
    <cellStyle name="Moeda 6 2" xfId="494" xr:uid="{00000000-0005-0000-0000-0000FD020000}"/>
    <cellStyle name="Moeda 7" xfId="49" xr:uid="{00000000-0005-0000-0000-0000FE020000}"/>
    <cellStyle name="Moeda 7 10" xfId="90" xr:uid="{00000000-0005-0000-0000-0000FF020000}"/>
    <cellStyle name="Moeda 7 2" xfId="62" xr:uid="{00000000-0005-0000-0000-000000030000}"/>
    <cellStyle name="Moeda 7 2 2" xfId="997" xr:uid="{00000000-0005-0000-0000-000001030000}"/>
    <cellStyle name="Moeda 7 2 2 2" xfId="1513" xr:uid="{00000000-0005-0000-0000-000002030000}"/>
    <cellStyle name="Moeda 7 2 2 2 2" xfId="2941" xr:uid="{00000000-0005-0000-0000-000003030000}"/>
    <cellStyle name="Moeda 7 2 2 3" xfId="1983" xr:uid="{00000000-0005-0000-0000-000004030000}"/>
    <cellStyle name="Moeda 7 2 2 3 2" xfId="3394" xr:uid="{00000000-0005-0000-0000-000005030000}"/>
    <cellStyle name="Moeda 7 2 2 4" xfId="2489" xr:uid="{00000000-0005-0000-0000-000006030000}"/>
    <cellStyle name="Moeda 7 2 3" xfId="1318" xr:uid="{00000000-0005-0000-0000-000007030000}"/>
    <cellStyle name="Moeda 7 2 3 2" xfId="2746" xr:uid="{00000000-0005-0000-0000-000008030000}"/>
    <cellStyle name="Moeda 7 2 4" xfId="1826" xr:uid="{00000000-0005-0000-0000-000009030000}"/>
    <cellStyle name="Moeda 7 2 4 2" xfId="3237" xr:uid="{00000000-0005-0000-0000-00000A030000}"/>
    <cellStyle name="Moeda 7 2 5" xfId="2317" xr:uid="{00000000-0005-0000-0000-00000B030000}"/>
    <cellStyle name="Moeda 7 2 6" xfId="800" xr:uid="{00000000-0005-0000-0000-00000C030000}"/>
    <cellStyle name="Moeda 7 3" xfId="903" xr:uid="{00000000-0005-0000-0000-00000D030000}"/>
    <cellStyle name="Moeda 7 3 2" xfId="1419" xr:uid="{00000000-0005-0000-0000-00000E030000}"/>
    <cellStyle name="Moeda 7 3 2 2" xfId="2847" xr:uid="{00000000-0005-0000-0000-00000F030000}"/>
    <cellStyle name="Moeda 7 3 3" xfId="1905" xr:uid="{00000000-0005-0000-0000-000010030000}"/>
    <cellStyle name="Moeda 7 3 3 2" xfId="3316" xr:uid="{00000000-0005-0000-0000-000011030000}"/>
    <cellStyle name="Moeda 7 3 4" xfId="2406" xr:uid="{00000000-0005-0000-0000-000012030000}"/>
    <cellStyle name="Moeda 7 4" xfId="1095" xr:uid="{00000000-0005-0000-0000-000013030000}"/>
    <cellStyle name="Moeda 7 4 2" xfId="2567" xr:uid="{00000000-0005-0000-0000-000014030000}"/>
    <cellStyle name="Moeda 7 5" xfId="1185" xr:uid="{00000000-0005-0000-0000-000015030000}"/>
    <cellStyle name="Moeda 7 5 2" xfId="2632" xr:uid="{00000000-0005-0000-0000-000016030000}"/>
    <cellStyle name="Moeda 7 6" xfId="1734" xr:uid="{00000000-0005-0000-0000-000017030000}"/>
    <cellStyle name="Moeda 7 6 2" xfId="3145" xr:uid="{00000000-0005-0000-0000-000018030000}"/>
    <cellStyle name="Moeda 7 7" xfId="2179" xr:uid="{00000000-0005-0000-0000-000019030000}"/>
    <cellStyle name="Moeda 7 8" xfId="495" xr:uid="{00000000-0005-0000-0000-00001A030000}"/>
    <cellStyle name="Moeda 7 9" xfId="3776" xr:uid="{00000000-0005-0000-0000-00001B030000}"/>
    <cellStyle name="Moeda 8" xfId="496" xr:uid="{00000000-0005-0000-0000-00001C030000}"/>
    <cellStyle name="Moeda 9" xfId="497" xr:uid="{00000000-0005-0000-0000-00001D030000}"/>
    <cellStyle name="Moeda 9 2" xfId="801" xr:uid="{00000000-0005-0000-0000-00001E030000}"/>
    <cellStyle name="Moeda 9 2 2" xfId="998" xr:uid="{00000000-0005-0000-0000-00001F030000}"/>
    <cellStyle name="Moeda 9 2 2 2" xfId="1514" xr:uid="{00000000-0005-0000-0000-000020030000}"/>
    <cellStyle name="Moeda 9 2 2 2 2" xfId="2942" xr:uid="{00000000-0005-0000-0000-000021030000}"/>
    <cellStyle name="Moeda 9 2 2 3" xfId="1984" xr:uid="{00000000-0005-0000-0000-000022030000}"/>
    <cellStyle name="Moeda 9 2 2 3 2" xfId="3395" xr:uid="{00000000-0005-0000-0000-000023030000}"/>
    <cellStyle name="Moeda 9 2 2 4" xfId="2490" xr:uid="{00000000-0005-0000-0000-000024030000}"/>
    <cellStyle name="Moeda 9 2 3" xfId="1319" xr:uid="{00000000-0005-0000-0000-000025030000}"/>
    <cellStyle name="Moeda 9 2 3 2" xfId="2747" xr:uid="{00000000-0005-0000-0000-000026030000}"/>
    <cellStyle name="Moeda 9 2 4" xfId="1827" xr:uid="{00000000-0005-0000-0000-000027030000}"/>
    <cellStyle name="Moeda 9 2 4 2" xfId="3238" xr:uid="{00000000-0005-0000-0000-000028030000}"/>
    <cellStyle name="Moeda 9 2 5" xfId="2318" xr:uid="{00000000-0005-0000-0000-000029030000}"/>
    <cellStyle name="Moeda 9 3" xfId="904" xr:uid="{00000000-0005-0000-0000-00002A030000}"/>
    <cellStyle name="Moeda 9 3 2" xfId="1420" xr:uid="{00000000-0005-0000-0000-00002B030000}"/>
    <cellStyle name="Moeda 9 3 2 2" xfId="2848" xr:uid="{00000000-0005-0000-0000-00002C030000}"/>
    <cellStyle name="Moeda 9 3 3" xfId="1906" xr:uid="{00000000-0005-0000-0000-00002D030000}"/>
    <cellStyle name="Moeda 9 3 3 2" xfId="3317" xr:uid="{00000000-0005-0000-0000-00002E030000}"/>
    <cellStyle name="Moeda 9 3 4" xfId="2407" xr:uid="{00000000-0005-0000-0000-00002F030000}"/>
    <cellStyle name="Moeda 9 4" xfId="1187" xr:uid="{00000000-0005-0000-0000-000030030000}"/>
    <cellStyle name="Moeda 9 4 2" xfId="2633" xr:uid="{00000000-0005-0000-0000-000031030000}"/>
    <cellStyle name="Moeda 9 5" xfId="1735" xr:uid="{00000000-0005-0000-0000-000032030000}"/>
    <cellStyle name="Moeda 9 5 2" xfId="3146" xr:uid="{00000000-0005-0000-0000-000033030000}"/>
    <cellStyle name="Moeda 9 6" xfId="2181" xr:uid="{00000000-0005-0000-0000-000034030000}"/>
    <cellStyle name="Moeda0" xfId="498" xr:uid="{00000000-0005-0000-0000-000035030000}"/>
    <cellStyle name="Moeda0 2" xfId="499" xr:uid="{00000000-0005-0000-0000-000036030000}"/>
    <cellStyle name="Monétaire [0]_after_discount" xfId="500" xr:uid="{00000000-0005-0000-0000-000037030000}"/>
    <cellStyle name="Monétaire_06-Graphique ventes consolidées tuyaux (Gde Export+Total Branche)" xfId="501" xr:uid="{00000000-0005-0000-0000-000038030000}"/>
    <cellStyle name="mpenho" xfId="502" xr:uid="{00000000-0005-0000-0000-000039030000}"/>
    <cellStyle name="Neutra 2" xfId="177" xr:uid="{00000000-0005-0000-0000-00003A030000}"/>
    <cellStyle name="Neutra 3" xfId="122" xr:uid="{00000000-0005-0000-0000-00003B030000}"/>
    <cellStyle name="Neutra 4" xfId="503" xr:uid="{00000000-0005-0000-0000-00003C030000}"/>
    <cellStyle name="Neutral" xfId="178" xr:uid="{00000000-0005-0000-0000-00003D030000}"/>
    <cellStyle name="Normal" xfId="0" builtinId="0"/>
    <cellStyle name="Normal 10" xfId="83" xr:uid="{00000000-0005-0000-0000-00003F030000}"/>
    <cellStyle name="Normal 10 2" xfId="216" xr:uid="{00000000-0005-0000-0000-000040030000}"/>
    <cellStyle name="Normal 11" xfId="79" xr:uid="{00000000-0005-0000-0000-000041030000}"/>
    <cellStyle name="Normal 11 2" xfId="217" xr:uid="{00000000-0005-0000-0000-000042030000}"/>
    <cellStyle name="Normal 12" xfId="218" xr:uid="{00000000-0005-0000-0000-000043030000}"/>
    <cellStyle name="Normal 13" xfId="219" xr:uid="{00000000-0005-0000-0000-000044030000}"/>
    <cellStyle name="Normal 14" xfId="220" xr:uid="{00000000-0005-0000-0000-000045030000}"/>
    <cellStyle name="Normal 15" xfId="221" xr:uid="{00000000-0005-0000-0000-000046030000}"/>
    <cellStyle name="Normal 16" xfId="222" xr:uid="{00000000-0005-0000-0000-000047030000}"/>
    <cellStyle name="Normal 16 2" xfId="73" xr:uid="{00000000-0005-0000-0000-000048030000}"/>
    <cellStyle name="Normal 17" xfId="223" xr:uid="{00000000-0005-0000-0000-000049030000}"/>
    <cellStyle name="Normal 18" xfId="224" xr:uid="{00000000-0005-0000-0000-00004A030000}"/>
    <cellStyle name="Normal 19" xfId="225" xr:uid="{00000000-0005-0000-0000-00004B030000}"/>
    <cellStyle name="Normal 2" xfId="5" xr:uid="{00000000-0005-0000-0000-00004C030000}"/>
    <cellStyle name="Normal 2 10" xfId="67" xr:uid="{00000000-0005-0000-0000-00004D030000}"/>
    <cellStyle name="Normal 2 2" xfId="6" xr:uid="{00000000-0005-0000-0000-00004E030000}"/>
    <cellStyle name="Normal 2 2 2" xfId="48" xr:uid="{00000000-0005-0000-0000-00004F030000}"/>
    <cellStyle name="Normal 2 2 2 2" xfId="64" xr:uid="{00000000-0005-0000-0000-000050030000}"/>
    <cellStyle name="Normal 2 2 2 2 2" xfId="760" xr:uid="{00000000-0005-0000-0000-000051030000}"/>
    <cellStyle name="Normal 2 2 2 3" xfId="504" xr:uid="{00000000-0005-0000-0000-000052030000}"/>
    <cellStyle name="Normal 2 2 3" xfId="505" xr:uid="{00000000-0005-0000-0000-000053030000}"/>
    <cellStyle name="Normal 2 2 4" xfId="506" xr:uid="{00000000-0005-0000-0000-000054030000}"/>
    <cellStyle name="Normal 2 2 5" xfId="105" xr:uid="{00000000-0005-0000-0000-000055030000}"/>
    <cellStyle name="Normal 2 2_1455 13ªMEDIÇÃO 2010" xfId="507" xr:uid="{00000000-0005-0000-0000-000056030000}"/>
    <cellStyle name="Normal 2 3" xfId="43" xr:uid="{00000000-0005-0000-0000-000057030000}"/>
    <cellStyle name="Normal 2 3 2" xfId="65" xr:uid="{00000000-0005-0000-0000-000058030000}"/>
    <cellStyle name="Normal 2 3 2 2" xfId="509" xr:uid="{00000000-0005-0000-0000-000059030000}"/>
    <cellStyle name="Normal 2 3 2 3" xfId="508" xr:uid="{00000000-0005-0000-0000-00005A030000}"/>
    <cellStyle name="Normal 2 3 3" xfId="510" xr:uid="{00000000-0005-0000-0000-00005B030000}"/>
    <cellStyle name="Normal 2 3 4" xfId="263" xr:uid="{00000000-0005-0000-0000-00005C030000}"/>
    <cellStyle name="Normal 2 3 5" xfId="106" xr:uid="{00000000-0005-0000-0000-00005D030000}"/>
    <cellStyle name="Normal 2 4" xfId="264" xr:uid="{00000000-0005-0000-0000-00005E030000}"/>
    <cellStyle name="Normal 2 4 2" xfId="511" xr:uid="{00000000-0005-0000-0000-00005F030000}"/>
    <cellStyle name="Normal 2 4 2 2" xfId="512" xr:uid="{00000000-0005-0000-0000-000060030000}"/>
    <cellStyle name="Normal 2 4 3" xfId="513" xr:uid="{00000000-0005-0000-0000-000061030000}"/>
    <cellStyle name="Normal 2 5" xfId="514" xr:uid="{00000000-0005-0000-0000-000062030000}"/>
    <cellStyle name="Normal 2 5 2" xfId="515" xr:uid="{00000000-0005-0000-0000-000063030000}"/>
    <cellStyle name="Normal 2_5°ADITIVO_READEQUAÇÃO_MEMÓRIA" xfId="516" xr:uid="{00000000-0005-0000-0000-000064030000}"/>
    <cellStyle name="Normal 20" xfId="226" xr:uid="{00000000-0005-0000-0000-000065030000}"/>
    <cellStyle name="Normal 21" xfId="227" xr:uid="{00000000-0005-0000-0000-000066030000}"/>
    <cellStyle name="Normal 22" xfId="228" xr:uid="{00000000-0005-0000-0000-000067030000}"/>
    <cellStyle name="Normal 23" xfId="229" xr:uid="{00000000-0005-0000-0000-000068030000}"/>
    <cellStyle name="Normal 24" xfId="257" xr:uid="{00000000-0005-0000-0000-000069030000}"/>
    <cellStyle name="Normal 24 2" xfId="517" xr:uid="{00000000-0005-0000-0000-00006A030000}"/>
    <cellStyle name="Normal 24 3" xfId="518" xr:uid="{00000000-0005-0000-0000-00006B030000}"/>
    <cellStyle name="Normal 24 3 2" xfId="519" xr:uid="{00000000-0005-0000-0000-00006C030000}"/>
    <cellStyle name="Normal 24 4" xfId="520" xr:uid="{00000000-0005-0000-0000-00006D030000}"/>
    <cellStyle name="Normal 25" xfId="521" xr:uid="{00000000-0005-0000-0000-00006E030000}"/>
    <cellStyle name="Normal 25 2" xfId="522" xr:uid="{00000000-0005-0000-0000-00006F030000}"/>
    <cellStyle name="Normal 25 2 2" xfId="523" xr:uid="{00000000-0005-0000-0000-000070030000}"/>
    <cellStyle name="Normal 25 3" xfId="524" xr:uid="{00000000-0005-0000-0000-000071030000}"/>
    <cellStyle name="Normal 25 4" xfId="126" xr:uid="{00000000-0005-0000-0000-000072030000}"/>
    <cellStyle name="Normal 26" xfId="525" xr:uid="{00000000-0005-0000-0000-000073030000}"/>
    <cellStyle name="Normal 26 2" xfId="526" xr:uid="{00000000-0005-0000-0000-000074030000}"/>
    <cellStyle name="Normal 26 2 2" xfId="527" xr:uid="{00000000-0005-0000-0000-000075030000}"/>
    <cellStyle name="Normal 27" xfId="528" xr:uid="{00000000-0005-0000-0000-000076030000}"/>
    <cellStyle name="Normal 27 2" xfId="113" xr:uid="{00000000-0005-0000-0000-000077030000}"/>
    <cellStyle name="Normal 27 2 2" xfId="529" xr:uid="{00000000-0005-0000-0000-000078030000}"/>
    <cellStyle name="Normal 27 3" xfId="530" xr:uid="{00000000-0005-0000-0000-000079030000}"/>
    <cellStyle name="Normal 28" xfId="531" xr:uid="{00000000-0005-0000-0000-00007A030000}"/>
    <cellStyle name="Normal 28 2" xfId="532" xr:uid="{00000000-0005-0000-0000-00007B030000}"/>
    <cellStyle name="Normal 28 2 2" xfId="533" xr:uid="{00000000-0005-0000-0000-00007C030000}"/>
    <cellStyle name="Normal 28 3" xfId="534" xr:uid="{00000000-0005-0000-0000-00007D030000}"/>
    <cellStyle name="Normal 29" xfId="535" xr:uid="{00000000-0005-0000-0000-00007E030000}"/>
    <cellStyle name="Normal 29 2" xfId="536" xr:uid="{00000000-0005-0000-0000-00007F030000}"/>
    <cellStyle name="Normal 29 2 2" xfId="537" xr:uid="{00000000-0005-0000-0000-000080030000}"/>
    <cellStyle name="Normal 29 3" xfId="538" xr:uid="{00000000-0005-0000-0000-000081030000}"/>
    <cellStyle name="Normal 3" xfId="7" xr:uid="{00000000-0005-0000-0000-000082030000}"/>
    <cellStyle name="Normal 3 10" xfId="539" xr:uid="{00000000-0005-0000-0000-000083030000}"/>
    <cellStyle name="Normal 3 11" xfId="540" xr:uid="{00000000-0005-0000-0000-000084030000}"/>
    <cellStyle name="Normal 3 11 2" xfId="541" xr:uid="{00000000-0005-0000-0000-000085030000}"/>
    <cellStyle name="Normal 3 12" xfId="542" xr:uid="{00000000-0005-0000-0000-000086030000}"/>
    <cellStyle name="Normal 3 12 2" xfId="543" xr:uid="{00000000-0005-0000-0000-000087030000}"/>
    <cellStyle name="Normal 3 2" xfId="179" xr:uid="{00000000-0005-0000-0000-000088030000}"/>
    <cellStyle name="Normal 3 2 10" xfId="544" xr:uid="{00000000-0005-0000-0000-000089030000}"/>
    <cellStyle name="Normal 3 2 2" xfId="74" xr:uid="{00000000-0005-0000-0000-00008A030000}"/>
    <cellStyle name="Normal 3 2 2 2" xfId="70" xr:uid="{00000000-0005-0000-0000-00008B030000}"/>
    <cellStyle name="Normal 3 2 2 3" xfId="545" xr:uid="{00000000-0005-0000-0000-00008C030000}"/>
    <cellStyle name="Normal 3 2 3" xfId="120" xr:uid="{00000000-0005-0000-0000-00008D030000}"/>
    <cellStyle name="Normal 3 2 3 2" xfId="546" xr:uid="{00000000-0005-0000-0000-00008E030000}"/>
    <cellStyle name="Normal 3 2 3 2 2" xfId="547" xr:uid="{00000000-0005-0000-0000-00008F030000}"/>
    <cellStyle name="Normal 3 2 3 2 2 2" xfId="548" xr:uid="{00000000-0005-0000-0000-000090030000}"/>
    <cellStyle name="Normal 3 2 3 2 3" xfId="549" xr:uid="{00000000-0005-0000-0000-000091030000}"/>
    <cellStyle name="Normal 3 2 3 3" xfId="550" xr:uid="{00000000-0005-0000-0000-000092030000}"/>
    <cellStyle name="Normal 3 2 3 4" xfId="551" xr:uid="{00000000-0005-0000-0000-000093030000}"/>
    <cellStyle name="Normal 3 2 4" xfId="260" xr:uid="{00000000-0005-0000-0000-000094030000}"/>
    <cellStyle name="Normal 3 2 4 2" xfId="552" xr:uid="{00000000-0005-0000-0000-000095030000}"/>
    <cellStyle name="Normal 3 2 4 3" xfId="553" xr:uid="{00000000-0005-0000-0000-000096030000}"/>
    <cellStyle name="Normal 3 2 5" xfId="123" xr:uid="{00000000-0005-0000-0000-000097030000}"/>
    <cellStyle name="Normal 3 2 5 2" xfId="554" xr:uid="{00000000-0005-0000-0000-000098030000}"/>
    <cellStyle name="Normal 3 2 6" xfId="555" xr:uid="{00000000-0005-0000-0000-000099030000}"/>
    <cellStyle name="Normal 3 2 6 2" xfId="556" xr:uid="{00000000-0005-0000-0000-00009A030000}"/>
    <cellStyle name="Normal 3 2 7" xfId="557" xr:uid="{00000000-0005-0000-0000-00009B030000}"/>
    <cellStyle name="Normal 3 2 8" xfId="558" xr:uid="{00000000-0005-0000-0000-00009C030000}"/>
    <cellStyle name="Normal 3 2 8 2" xfId="559" xr:uid="{00000000-0005-0000-0000-00009D030000}"/>
    <cellStyle name="Normal 3 2 9" xfId="560" xr:uid="{00000000-0005-0000-0000-00009E030000}"/>
    <cellStyle name="Normal 3 2 9 2" xfId="561" xr:uid="{00000000-0005-0000-0000-00009F030000}"/>
    <cellStyle name="Normal 3 2_1455 13ªMEDIÇÃO 2010" xfId="562" xr:uid="{00000000-0005-0000-0000-0000A0030000}"/>
    <cellStyle name="Normal 3 3" xfId="15" xr:uid="{00000000-0005-0000-0000-0000A1030000}"/>
    <cellStyle name="Normal 3 3 2" xfId="261" xr:uid="{00000000-0005-0000-0000-0000A2030000}"/>
    <cellStyle name="Normal 3 3 2 2" xfId="563" xr:uid="{00000000-0005-0000-0000-0000A3030000}"/>
    <cellStyle name="Normal 3 3 2 2 2" xfId="564" xr:uid="{00000000-0005-0000-0000-0000A4030000}"/>
    <cellStyle name="Normal 3 3 2 3" xfId="565" xr:uid="{00000000-0005-0000-0000-0000A5030000}"/>
    <cellStyle name="Normal 3 3 3" xfId="258" xr:uid="{00000000-0005-0000-0000-0000A6030000}"/>
    <cellStyle name="Normal 3 3 3 2" xfId="566" xr:uid="{00000000-0005-0000-0000-0000A7030000}"/>
    <cellStyle name="Normal 3 3 3 2 2" xfId="567" xr:uid="{00000000-0005-0000-0000-0000A8030000}"/>
    <cellStyle name="Normal 3 3 3 3" xfId="568" xr:uid="{00000000-0005-0000-0000-0000A9030000}"/>
    <cellStyle name="Normal 3 3 4" xfId="569" xr:uid="{00000000-0005-0000-0000-0000AA030000}"/>
    <cellStyle name="Normal 3 3 4 2" xfId="570" xr:uid="{00000000-0005-0000-0000-0000AB030000}"/>
    <cellStyle name="Normal 3 3 5" xfId="253" xr:uid="{00000000-0005-0000-0000-0000AC030000}"/>
    <cellStyle name="Normal 3 4" xfId="571" xr:uid="{00000000-0005-0000-0000-0000AD030000}"/>
    <cellStyle name="Normal 3 4 2" xfId="572" xr:uid="{00000000-0005-0000-0000-0000AE030000}"/>
    <cellStyle name="Normal 3 4 2 2" xfId="573" xr:uid="{00000000-0005-0000-0000-0000AF030000}"/>
    <cellStyle name="Normal 3 4 3" xfId="574" xr:uid="{00000000-0005-0000-0000-0000B0030000}"/>
    <cellStyle name="Normal 3 5" xfId="575" xr:uid="{00000000-0005-0000-0000-0000B1030000}"/>
    <cellStyle name="Normal 3 5 2" xfId="576" xr:uid="{00000000-0005-0000-0000-0000B2030000}"/>
    <cellStyle name="Normal 3 6" xfId="577" xr:uid="{00000000-0005-0000-0000-0000B3030000}"/>
    <cellStyle name="Normal 3 6 2" xfId="578" xr:uid="{00000000-0005-0000-0000-0000B4030000}"/>
    <cellStyle name="Normal 3 7" xfId="579" xr:uid="{00000000-0005-0000-0000-0000B5030000}"/>
    <cellStyle name="Normal 3 8" xfId="580" xr:uid="{00000000-0005-0000-0000-0000B6030000}"/>
    <cellStyle name="Normal 3 9" xfId="581" xr:uid="{00000000-0005-0000-0000-0000B7030000}"/>
    <cellStyle name="Normal 3_3.1.1_Serviços Preliminares" xfId="582" xr:uid="{00000000-0005-0000-0000-0000B8030000}"/>
    <cellStyle name="Normal 30" xfId="583" xr:uid="{00000000-0005-0000-0000-0000B9030000}"/>
    <cellStyle name="Normal 30 2" xfId="584" xr:uid="{00000000-0005-0000-0000-0000BA030000}"/>
    <cellStyle name="Normal 31" xfId="585" xr:uid="{00000000-0005-0000-0000-0000BB030000}"/>
    <cellStyle name="Normal 31 2" xfId="586" xr:uid="{00000000-0005-0000-0000-0000BC030000}"/>
    <cellStyle name="Normal 32" xfId="587" xr:uid="{00000000-0005-0000-0000-0000BD030000}"/>
    <cellStyle name="Normal 33" xfId="588" xr:uid="{00000000-0005-0000-0000-0000BE030000}"/>
    <cellStyle name="Normal 34" xfId="589" xr:uid="{00000000-0005-0000-0000-0000BF030000}"/>
    <cellStyle name="Normal 35" xfId="590" xr:uid="{00000000-0005-0000-0000-0000C0030000}"/>
    <cellStyle name="Normal 36" xfId="591" xr:uid="{00000000-0005-0000-0000-0000C1030000}"/>
    <cellStyle name="Normal 37" xfId="592" xr:uid="{00000000-0005-0000-0000-0000C2030000}"/>
    <cellStyle name="Normal 38" xfId="109" xr:uid="{00000000-0005-0000-0000-0000C3030000}"/>
    <cellStyle name="Normal 38 2" xfId="1067" xr:uid="{00000000-0005-0000-0000-0000C4030000}"/>
    <cellStyle name="Normal 39" xfId="1089" xr:uid="{00000000-0005-0000-0000-0000C5030000}"/>
    <cellStyle name="Normal 39 2" xfId="1092" xr:uid="{00000000-0005-0000-0000-0000C6030000}"/>
    <cellStyle name="Normal 39 2 2" xfId="2565" xr:uid="{00000000-0005-0000-0000-0000C7030000}"/>
    <cellStyle name="Normal 39 3" xfId="1606" xr:uid="{00000000-0005-0000-0000-0000C8030000}"/>
    <cellStyle name="Normal 39 3 2" xfId="3033" xr:uid="{00000000-0005-0000-0000-0000C9030000}"/>
    <cellStyle name="Normal 39 4" xfId="2052" xr:uid="{00000000-0005-0000-0000-0000CA030000}"/>
    <cellStyle name="Normal 4" xfId="8" xr:uid="{00000000-0005-0000-0000-0000CB030000}"/>
    <cellStyle name="Normal 4 2" xfId="181" xr:uid="{00000000-0005-0000-0000-0000CC030000}"/>
    <cellStyle name="Normal 4 2 2" xfId="593" xr:uid="{00000000-0005-0000-0000-0000CD030000}"/>
    <cellStyle name="Normal 4 2 3" xfId="594" xr:uid="{00000000-0005-0000-0000-0000CE030000}"/>
    <cellStyle name="Normal 4 3" xfId="112" xr:uid="{00000000-0005-0000-0000-0000CF030000}"/>
    <cellStyle name="Normal 4 4" xfId="595" xr:uid="{00000000-0005-0000-0000-0000D0030000}"/>
    <cellStyle name="Normal 4 5" xfId="596" xr:uid="{00000000-0005-0000-0000-0000D1030000}"/>
    <cellStyle name="Normal 4 6" xfId="180" xr:uid="{00000000-0005-0000-0000-0000D2030000}"/>
    <cellStyle name="Normal 40" xfId="1090" xr:uid="{00000000-0005-0000-0000-0000D3030000}"/>
    <cellStyle name="Normal 40 2" xfId="1607" xr:uid="{00000000-0005-0000-0000-0000D4030000}"/>
    <cellStyle name="Normal 40 2 2" xfId="3034" xr:uid="{00000000-0005-0000-0000-0000D5030000}"/>
    <cellStyle name="Normal 40 3" xfId="2053" xr:uid="{00000000-0005-0000-0000-0000D6030000}"/>
    <cellStyle name="Normal 41" xfId="1091" xr:uid="{00000000-0005-0000-0000-0000D7030000}"/>
    <cellStyle name="Normal 41 2" xfId="1608" xr:uid="{00000000-0005-0000-0000-0000D8030000}"/>
    <cellStyle name="Normal 41 2 2" xfId="3035" xr:uid="{00000000-0005-0000-0000-0000D9030000}"/>
    <cellStyle name="Normal 41 3" xfId="2054" xr:uid="{00000000-0005-0000-0000-0000DA030000}"/>
    <cellStyle name="Normal 42" xfId="1097" xr:uid="{00000000-0005-0000-0000-0000DB030000}"/>
    <cellStyle name="Normal 43" xfId="1098" xr:uid="{00000000-0005-0000-0000-0000DC030000}"/>
    <cellStyle name="Normal 44" xfId="1099" xr:uid="{00000000-0005-0000-0000-0000DD030000}"/>
    <cellStyle name="Normal 45" xfId="3767" xr:uid="{00000000-0005-0000-0000-0000DE030000}"/>
    <cellStyle name="Normal 46" xfId="3768" xr:uid="{00000000-0005-0000-0000-0000DF030000}"/>
    <cellStyle name="Normal 5" xfId="16" xr:uid="{00000000-0005-0000-0000-0000E0030000}"/>
    <cellStyle name="Normal 5 2" xfId="42" xr:uid="{00000000-0005-0000-0000-0000E1030000}"/>
    <cellStyle name="Normal 5 2 2" xfId="597" xr:uid="{00000000-0005-0000-0000-0000E2030000}"/>
    <cellStyle name="Normal 5 3" xfId="18" xr:uid="{00000000-0005-0000-0000-0000E3030000}"/>
    <cellStyle name="Normal 5 3 2" xfId="599" xr:uid="{00000000-0005-0000-0000-0000E4030000}"/>
    <cellStyle name="Normal 5 3 3" xfId="598" xr:uid="{00000000-0005-0000-0000-0000E5030000}"/>
    <cellStyle name="Normal 5 4" xfId="600" xr:uid="{00000000-0005-0000-0000-0000E6030000}"/>
    <cellStyle name="Normal 5 5" xfId="1093" xr:uid="{00000000-0005-0000-0000-0000E7030000}"/>
    <cellStyle name="Normal 5 6" xfId="182" xr:uid="{00000000-0005-0000-0000-0000E8030000}"/>
    <cellStyle name="Normal 53" xfId="3766" xr:uid="{00000000-0005-0000-0000-0000E9030000}"/>
    <cellStyle name="Normal 6" xfId="38" xr:uid="{00000000-0005-0000-0000-0000EA030000}"/>
    <cellStyle name="Normal 6 2" xfId="119" xr:uid="{00000000-0005-0000-0000-0000EB030000}"/>
    <cellStyle name="Normal 6_CAIXA_DESANERADORA" xfId="230" xr:uid="{00000000-0005-0000-0000-0000EC030000}"/>
    <cellStyle name="Normal 7" xfId="68" xr:uid="{00000000-0005-0000-0000-0000ED030000}"/>
    <cellStyle name="Normal 7 2" xfId="250" xr:uid="{00000000-0005-0000-0000-0000EE030000}"/>
    <cellStyle name="Normal 7 2 2" xfId="601" xr:uid="{00000000-0005-0000-0000-0000EF030000}"/>
    <cellStyle name="Normal 7 2 2 2" xfId="602" xr:uid="{00000000-0005-0000-0000-0000F0030000}"/>
    <cellStyle name="Normal 7 2 3" xfId="603" xr:uid="{00000000-0005-0000-0000-0000F1030000}"/>
    <cellStyle name="Normal 7 2 3 2" xfId="604" xr:uid="{00000000-0005-0000-0000-0000F2030000}"/>
    <cellStyle name="Normal 7 2 4" xfId="3763" xr:uid="{00000000-0005-0000-0000-0000F3030000}"/>
    <cellStyle name="Normal 7 2_SES MARABA PLANO 100 18-02-13" xfId="605" xr:uid="{00000000-0005-0000-0000-0000F4030000}"/>
    <cellStyle name="Normal 7 3" xfId="255" xr:uid="{00000000-0005-0000-0000-0000F5030000}"/>
    <cellStyle name="Normal 7 3 2" xfId="606" xr:uid="{00000000-0005-0000-0000-0000F6030000}"/>
    <cellStyle name="Normal 7 3 2 2" xfId="607" xr:uid="{00000000-0005-0000-0000-0000F7030000}"/>
    <cellStyle name="Normal 7 4" xfId="608" xr:uid="{00000000-0005-0000-0000-0000F8030000}"/>
    <cellStyle name="Normal 7 4 2" xfId="609" xr:uid="{00000000-0005-0000-0000-0000F9030000}"/>
    <cellStyle name="Normal 7 5" xfId="778" xr:uid="{00000000-0005-0000-0000-0000FA030000}"/>
    <cellStyle name="Normal 7 6" xfId="881" xr:uid="{00000000-0005-0000-0000-0000FB030000}"/>
    <cellStyle name="Normal 7 7" xfId="893" xr:uid="{00000000-0005-0000-0000-0000FC030000}"/>
    <cellStyle name="Normal 7 8" xfId="205" xr:uid="{00000000-0005-0000-0000-0000FD030000}"/>
    <cellStyle name="Normal 7 9" xfId="103" xr:uid="{00000000-0005-0000-0000-0000FE030000}"/>
    <cellStyle name="Normal 7_ORÇA PLANO 100 ESGOTO VS JN-REG-23-05-2012" xfId="610" xr:uid="{00000000-0005-0000-0000-0000FF030000}"/>
    <cellStyle name="Normal 8" xfId="69" xr:uid="{00000000-0005-0000-0000-000000040000}"/>
    <cellStyle name="Normal 8 2" xfId="231" xr:uid="{00000000-0005-0000-0000-000001040000}"/>
    <cellStyle name="Normal 9" xfId="76" xr:uid="{00000000-0005-0000-0000-000002040000}"/>
    <cellStyle name="Normal 9 2" xfId="611" xr:uid="{00000000-0005-0000-0000-000003040000}"/>
    <cellStyle name="Normal 9 2 2" xfId="612" xr:uid="{00000000-0005-0000-0000-000004040000}"/>
    <cellStyle name="Normal 9 3" xfId="232" xr:uid="{00000000-0005-0000-0000-000005040000}"/>
    <cellStyle name="Nota 2" xfId="183" xr:uid="{00000000-0005-0000-0000-000006040000}"/>
    <cellStyle name="Nota 2 2" xfId="613" xr:uid="{00000000-0005-0000-0000-000007040000}"/>
    <cellStyle name="Nota 2 3" xfId="614" xr:uid="{00000000-0005-0000-0000-000008040000}"/>
    <cellStyle name="Nota 2 3 2" xfId="802" xr:uid="{00000000-0005-0000-0000-000009040000}"/>
    <cellStyle name="Nota 2 3 2 2" xfId="999" xr:uid="{00000000-0005-0000-0000-00000A040000}"/>
    <cellStyle name="Nota 2 3 2 2 2" xfId="1515" xr:uid="{00000000-0005-0000-0000-00000B040000}"/>
    <cellStyle name="Nota 2 3 2 2 2 2" xfId="2943" xr:uid="{00000000-0005-0000-0000-00000C040000}"/>
    <cellStyle name="Nota 2 3 2 2 2 3" xfId="3531" xr:uid="{00000000-0005-0000-0000-00000D040000}"/>
    <cellStyle name="Nota 2 3 2 2 2 4" xfId="3683" xr:uid="{00000000-0005-0000-0000-00000E040000}"/>
    <cellStyle name="Nota 2 3 2 2 3" xfId="1662" xr:uid="{00000000-0005-0000-0000-00000F040000}"/>
    <cellStyle name="Nota 2 3 2 2 3 2" xfId="3083" xr:uid="{00000000-0005-0000-0000-000010040000}"/>
    <cellStyle name="Nota 2 3 2 2 3 3" xfId="2135" xr:uid="{00000000-0005-0000-0000-000011040000}"/>
    <cellStyle name="Nota 2 3 2 2 3 4" xfId="2410" xr:uid="{00000000-0005-0000-0000-000012040000}"/>
    <cellStyle name="Nota 2 3 2 2 4" xfId="1199" xr:uid="{00000000-0005-0000-0000-000013040000}"/>
    <cellStyle name="Nota 2 3 2 2 4 2" xfId="2579" xr:uid="{00000000-0005-0000-0000-000014040000}"/>
    <cellStyle name="Nota 2 3 2 2 4 3" xfId="3687" xr:uid="{00000000-0005-0000-0000-000015040000}"/>
    <cellStyle name="Nota 2 3 2 3" xfId="1077" xr:uid="{00000000-0005-0000-0000-000016040000}"/>
    <cellStyle name="Nota 2 3 2 3 2" xfId="1592" xr:uid="{00000000-0005-0000-0000-000017040000}"/>
    <cellStyle name="Nota 2 3 2 3 2 2" xfId="3020" xr:uid="{00000000-0005-0000-0000-000018040000}"/>
    <cellStyle name="Nota 2 3 2 3 2 3" xfId="3503" xr:uid="{00000000-0005-0000-0000-000019040000}"/>
    <cellStyle name="Nota 2 3 2 3 2 4" xfId="2191" xr:uid="{00000000-0005-0000-0000-00001A040000}"/>
    <cellStyle name="Nota 2 3 2 3 3" xfId="1676" xr:uid="{00000000-0005-0000-0000-00001B040000}"/>
    <cellStyle name="Nota 2 3 2 3 3 2" xfId="3097" xr:uid="{00000000-0005-0000-0000-00001C040000}"/>
    <cellStyle name="Nota 2 3 2 3 3 3" xfId="3754" xr:uid="{00000000-0005-0000-0000-00001D040000}"/>
    <cellStyle name="Nota 2 3 2 3 3 4" xfId="3479" xr:uid="{00000000-0005-0000-0000-00001E040000}"/>
    <cellStyle name="Nota 2 3 2 3 4" xfId="1691" xr:uid="{00000000-0005-0000-0000-00001F040000}"/>
    <cellStyle name="Nota 2 3 2 3 4 2" xfId="3510" xr:uid="{00000000-0005-0000-0000-000020040000}"/>
    <cellStyle name="Nota 2 3 2 3 4 3" xfId="2128" xr:uid="{00000000-0005-0000-0000-000021040000}"/>
    <cellStyle name="Nota 2 3 2 4" xfId="1320" xr:uid="{00000000-0005-0000-0000-000022040000}"/>
    <cellStyle name="Nota 2 3 2 4 2" xfId="2748" xr:uid="{00000000-0005-0000-0000-000023040000}"/>
    <cellStyle name="Nota 2 3 2 4 3" xfId="3549" xr:uid="{00000000-0005-0000-0000-000024040000}"/>
    <cellStyle name="Nota 2 3 2 4 4" xfId="3508" xr:uid="{00000000-0005-0000-0000-000025040000}"/>
    <cellStyle name="Nota 2 3 2 5" xfId="1621" xr:uid="{00000000-0005-0000-0000-000026040000}"/>
    <cellStyle name="Nota 2 3 2 5 2" xfId="3045" xr:uid="{00000000-0005-0000-0000-000027040000}"/>
    <cellStyle name="Nota 2 3 2 5 3" xfId="2061" xr:uid="{00000000-0005-0000-0000-000028040000}"/>
    <cellStyle name="Nota 2 3 2 5 4" xfId="3554" xr:uid="{00000000-0005-0000-0000-000029040000}"/>
    <cellStyle name="Nota 2 3 2 6" xfId="1174" xr:uid="{00000000-0005-0000-0000-00002A040000}"/>
    <cellStyle name="Nota 2 3 2 6 2" xfId="3560" xr:uid="{00000000-0005-0000-0000-00002B040000}"/>
    <cellStyle name="Nota 2 3 2 6 3" xfId="2155" xr:uid="{00000000-0005-0000-0000-00002C040000}"/>
    <cellStyle name="Nota 2 3 3" xfId="906" xr:uid="{00000000-0005-0000-0000-00002D040000}"/>
    <cellStyle name="Nota 2 3 3 2" xfId="1422" xr:uid="{00000000-0005-0000-0000-00002E040000}"/>
    <cellStyle name="Nota 2 3 3 2 2" xfId="2850" xr:uid="{00000000-0005-0000-0000-00002F040000}"/>
    <cellStyle name="Nota 2 3 3 2 3" xfId="2217" xr:uid="{00000000-0005-0000-0000-000030040000}"/>
    <cellStyle name="Nota 2 3 3 2 4" xfId="3649" xr:uid="{00000000-0005-0000-0000-000031040000}"/>
    <cellStyle name="Nota 2 3 3 3" xfId="1646" xr:uid="{00000000-0005-0000-0000-000032040000}"/>
    <cellStyle name="Nota 2 3 3 3 2" xfId="3068" xr:uid="{00000000-0005-0000-0000-000033040000}"/>
    <cellStyle name="Nota 2 3 3 3 3" xfId="3594" xr:uid="{00000000-0005-0000-0000-000034040000}"/>
    <cellStyle name="Nota 2 3 3 3 4" xfId="3632" xr:uid="{00000000-0005-0000-0000-000035040000}"/>
    <cellStyle name="Nota 2 3 3 4" xfId="1212" xr:uid="{00000000-0005-0000-0000-000036040000}"/>
    <cellStyle name="Nota 2 3 3 4 2" xfId="3636" xr:uid="{00000000-0005-0000-0000-000037040000}"/>
    <cellStyle name="Nota 2 3 3 4 3" xfId="3622" xr:uid="{00000000-0005-0000-0000-000038040000}"/>
    <cellStyle name="Nota 2 3 4" xfId="898" xr:uid="{00000000-0005-0000-0000-000039040000}"/>
    <cellStyle name="Nota 2 3 4 2" xfId="1414" xr:uid="{00000000-0005-0000-0000-00003A040000}"/>
    <cellStyle name="Nota 2 3 4 2 2" xfId="2842" xr:uid="{00000000-0005-0000-0000-00003B040000}"/>
    <cellStyle name="Nota 2 3 4 2 3" xfId="2404" xr:uid="{00000000-0005-0000-0000-00003C040000}"/>
    <cellStyle name="Nota 2 3 4 2 4" xfId="2204" xr:uid="{00000000-0005-0000-0000-00003D040000}"/>
    <cellStyle name="Nota 2 3 4 3" xfId="1641" xr:uid="{00000000-0005-0000-0000-00003E040000}"/>
    <cellStyle name="Nota 2 3 4 3 2" xfId="3063" xr:uid="{00000000-0005-0000-0000-00003F040000}"/>
    <cellStyle name="Nota 2 3 4 3 3" xfId="2099" xr:uid="{00000000-0005-0000-0000-000040040000}"/>
    <cellStyle name="Nota 2 3 4 3 4" xfId="2154" xr:uid="{00000000-0005-0000-0000-000041040000}"/>
    <cellStyle name="Nota 2 3 4 4" xfId="1191" xr:uid="{00000000-0005-0000-0000-000042040000}"/>
    <cellStyle name="Nota 2 3 4 4 2" xfId="2564" xr:uid="{00000000-0005-0000-0000-000043040000}"/>
    <cellStyle name="Nota 2 3 4 4 3" xfId="3712" xr:uid="{00000000-0005-0000-0000-000044040000}"/>
    <cellStyle name="Nota 2 3 5" xfId="1203" xr:uid="{00000000-0005-0000-0000-000045040000}"/>
    <cellStyle name="Nota 2 3 5 2" xfId="2638" xr:uid="{00000000-0005-0000-0000-000046040000}"/>
    <cellStyle name="Nota 2 3 5 3" xfId="3556" xr:uid="{00000000-0005-0000-0000-000047040000}"/>
    <cellStyle name="Nota 2 3 5 4" xfId="3690" xr:uid="{00000000-0005-0000-0000-000048040000}"/>
    <cellStyle name="Nota 2 3 6" xfId="1165" xr:uid="{00000000-0005-0000-0000-000049040000}"/>
    <cellStyle name="Nota 2 3 6 2" xfId="2621" xr:uid="{00000000-0005-0000-0000-00004A040000}"/>
    <cellStyle name="Nota 2 3 6 3" xfId="2402" xr:uid="{00000000-0005-0000-0000-00004B040000}"/>
    <cellStyle name="Nota 2 3 6 4" xfId="2178" xr:uid="{00000000-0005-0000-0000-00004C040000}"/>
    <cellStyle name="Nota 2 3 7" xfId="1264" xr:uid="{00000000-0005-0000-0000-00004D040000}"/>
    <cellStyle name="Nota 2 3 7 2" xfId="3532" xr:uid="{00000000-0005-0000-0000-00004E040000}"/>
    <cellStyle name="Nota 2 3 7 3" xfId="3684" xr:uid="{00000000-0005-0000-0000-00004F040000}"/>
    <cellStyle name="Nota 3" xfId="615" xr:uid="{00000000-0005-0000-0000-000050040000}"/>
    <cellStyle name="Nota 3 2" xfId="616" xr:uid="{00000000-0005-0000-0000-000051040000}"/>
    <cellStyle name="Nota 3 3" xfId="617" xr:uid="{00000000-0005-0000-0000-000052040000}"/>
    <cellStyle name="Nota 3 3 2" xfId="803" xr:uid="{00000000-0005-0000-0000-000053040000}"/>
    <cellStyle name="Nota 3 3 2 2" xfId="1000" xr:uid="{00000000-0005-0000-0000-000054040000}"/>
    <cellStyle name="Nota 3 3 2 2 2" xfId="1516" xr:uid="{00000000-0005-0000-0000-000055040000}"/>
    <cellStyle name="Nota 3 3 2 2 2 2" xfId="2944" xr:uid="{00000000-0005-0000-0000-000056040000}"/>
    <cellStyle name="Nota 3 3 2 2 2 3" xfId="3669" xr:uid="{00000000-0005-0000-0000-000057040000}"/>
    <cellStyle name="Nota 3 3 2 2 2 4" xfId="2320" xr:uid="{00000000-0005-0000-0000-000058040000}"/>
    <cellStyle name="Nota 3 3 2 2 3" xfId="1663" xr:uid="{00000000-0005-0000-0000-000059040000}"/>
    <cellStyle name="Nota 3 3 2 2 3 2" xfId="3084" xr:uid="{00000000-0005-0000-0000-00005A040000}"/>
    <cellStyle name="Nota 3 3 2 2 3 3" xfId="3525" xr:uid="{00000000-0005-0000-0000-00005B040000}"/>
    <cellStyle name="Nota 3 3 2 2 3 4" xfId="2132" xr:uid="{00000000-0005-0000-0000-00005C040000}"/>
    <cellStyle name="Nota 3 3 2 2 4" xfId="1234" xr:uid="{00000000-0005-0000-0000-00005D040000}"/>
    <cellStyle name="Nota 3 3 2 2 4 2" xfId="3608" xr:uid="{00000000-0005-0000-0000-00005E040000}"/>
    <cellStyle name="Nota 3 3 2 2 4 3" xfId="2089" xr:uid="{00000000-0005-0000-0000-00005F040000}"/>
    <cellStyle name="Nota 3 3 2 3" xfId="1078" xr:uid="{00000000-0005-0000-0000-000060040000}"/>
    <cellStyle name="Nota 3 3 2 3 2" xfId="1593" xr:uid="{00000000-0005-0000-0000-000061040000}"/>
    <cellStyle name="Nota 3 3 2 3 2 2" xfId="3021" xr:uid="{00000000-0005-0000-0000-000062040000}"/>
    <cellStyle name="Nota 3 3 2 3 2 3" xfId="3623" xr:uid="{00000000-0005-0000-0000-000063040000}"/>
    <cellStyle name="Nota 3 3 2 3 2 4" xfId="2635" xr:uid="{00000000-0005-0000-0000-000064040000}"/>
    <cellStyle name="Nota 3 3 2 3 3" xfId="1677" xr:uid="{00000000-0005-0000-0000-000065040000}"/>
    <cellStyle name="Nota 3 3 2 3 3 2" xfId="3098" xr:uid="{00000000-0005-0000-0000-000066040000}"/>
    <cellStyle name="Nota 3 3 2 3 3 3" xfId="3522" xr:uid="{00000000-0005-0000-0000-000067040000}"/>
    <cellStyle name="Nota 3 3 2 3 3 4" xfId="3695" xr:uid="{00000000-0005-0000-0000-000068040000}"/>
    <cellStyle name="Nota 3 3 2 3 4" xfId="1692" xr:uid="{00000000-0005-0000-0000-000069040000}"/>
    <cellStyle name="Nota 3 3 2 3 4 2" xfId="3567" xr:uid="{00000000-0005-0000-0000-00006A040000}"/>
    <cellStyle name="Nota 3 3 2 3 4 3" xfId="2188" xr:uid="{00000000-0005-0000-0000-00006B040000}"/>
    <cellStyle name="Nota 3 3 2 4" xfId="1321" xr:uid="{00000000-0005-0000-0000-00006C040000}"/>
    <cellStyle name="Nota 3 3 2 4 2" xfId="2749" xr:uid="{00000000-0005-0000-0000-00006D040000}"/>
    <cellStyle name="Nota 3 3 2 4 3" xfId="3676" xr:uid="{00000000-0005-0000-0000-00006E040000}"/>
    <cellStyle name="Nota 3 3 2 4 4" xfId="3467" xr:uid="{00000000-0005-0000-0000-00006F040000}"/>
    <cellStyle name="Nota 3 3 2 5" xfId="1622" xr:uid="{00000000-0005-0000-0000-000070040000}"/>
    <cellStyle name="Nota 3 3 2 5 2" xfId="3046" xr:uid="{00000000-0005-0000-0000-000071040000}"/>
    <cellStyle name="Nota 3 3 2 5 3" xfId="2603" xr:uid="{00000000-0005-0000-0000-000072040000}"/>
    <cellStyle name="Nota 3 3 2 5 4" xfId="3485" xr:uid="{00000000-0005-0000-0000-000073040000}"/>
    <cellStyle name="Nota 3 3 2 6" xfId="1175" xr:uid="{00000000-0005-0000-0000-000074040000}"/>
    <cellStyle name="Nota 3 3 2 6 2" xfId="3731" xr:uid="{00000000-0005-0000-0000-000075040000}"/>
    <cellStyle name="Nota 3 3 2 6 3" xfId="3509" xr:uid="{00000000-0005-0000-0000-000076040000}"/>
    <cellStyle name="Nota 3 3 3" xfId="907" xr:uid="{00000000-0005-0000-0000-000077040000}"/>
    <cellStyle name="Nota 3 3 3 2" xfId="1423" xr:uid="{00000000-0005-0000-0000-000078040000}"/>
    <cellStyle name="Nota 3 3 3 2 2" xfId="2851" xr:uid="{00000000-0005-0000-0000-000079040000}"/>
    <cellStyle name="Nota 3 3 3 2 3" xfId="3721" xr:uid="{00000000-0005-0000-0000-00007A040000}"/>
    <cellStyle name="Nota 3 3 3 2 4" xfId="2071" xr:uid="{00000000-0005-0000-0000-00007B040000}"/>
    <cellStyle name="Nota 3 3 3 3" xfId="1647" xr:uid="{00000000-0005-0000-0000-00007C040000}"/>
    <cellStyle name="Nota 3 3 3 3 2" xfId="3069" xr:uid="{00000000-0005-0000-0000-00007D040000}"/>
    <cellStyle name="Nota 3 3 3 3 3" xfId="3519" xr:uid="{00000000-0005-0000-0000-00007E040000}"/>
    <cellStyle name="Nota 3 3 3 3 4" xfId="2133" xr:uid="{00000000-0005-0000-0000-00007F040000}"/>
    <cellStyle name="Nota 3 3 3 4" xfId="1142" xr:uid="{00000000-0005-0000-0000-000080040000}"/>
    <cellStyle name="Nota 3 3 3 4 2" xfId="2207" xr:uid="{00000000-0005-0000-0000-000081040000}"/>
    <cellStyle name="Nota 3 3 3 4 3" xfId="3571" xr:uid="{00000000-0005-0000-0000-000082040000}"/>
    <cellStyle name="Nota 3 3 4" xfId="897" xr:uid="{00000000-0005-0000-0000-000083040000}"/>
    <cellStyle name="Nota 3 3 4 2" xfId="1413" xr:uid="{00000000-0005-0000-0000-000084040000}"/>
    <cellStyle name="Nota 3 3 4 2 2" xfId="2841" xr:uid="{00000000-0005-0000-0000-000085040000}"/>
    <cellStyle name="Nota 3 3 4 2 3" xfId="3653" xr:uid="{00000000-0005-0000-0000-000086040000}"/>
    <cellStyle name="Nota 3 3 4 2 4" xfId="2202" xr:uid="{00000000-0005-0000-0000-000087040000}"/>
    <cellStyle name="Nota 3 3 4 3" xfId="1640" xr:uid="{00000000-0005-0000-0000-000088040000}"/>
    <cellStyle name="Nota 3 3 4 3 2" xfId="3062" xr:uid="{00000000-0005-0000-0000-000089040000}"/>
    <cellStyle name="Nota 3 3 4 3 3" xfId="2158" xr:uid="{00000000-0005-0000-0000-00008A040000}"/>
    <cellStyle name="Nota 3 3 4 3 4" xfId="3703" xr:uid="{00000000-0005-0000-0000-00008B040000}"/>
    <cellStyle name="Nota 3 3 4 4" xfId="1190" xr:uid="{00000000-0005-0000-0000-00008C040000}"/>
    <cellStyle name="Nota 3 3 4 4 2" xfId="3657" xr:uid="{00000000-0005-0000-0000-00008D040000}"/>
    <cellStyle name="Nota 3 3 4 4 3" xfId="2570" xr:uid="{00000000-0005-0000-0000-00008E040000}"/>
    <cellStyle name="Nota 3 3 5" xfId="1204" xr:uid="{00000000-0005-0000-0000-00008F040000}"/>
    <cellStyle name="Nota 3 3 5 2" xfId="2639" xr:uid="{00000000-0005-0000-0000-000090040000}"/>
    <cellStyle name="Nota 3 3 5 3" xfId="3548" xr:uid="{00000000-0005-0000-0000-000091040000}"/>
    <cellStyle name="Nota 3 3 5 4" xfId="3726" xr:uid="{00000000-0005-0000-0000-000092040000}"/>
    <cellStyle name="Nota 3 3 6" xfId="1115" xr:uid="{00000000-0005-0000-0000-000093040000}"/>
    <cellStyle name="Nota 3 3 6 2" xfId="2580" xr:uid="{00000000-0005-0000-0000-000094040000}"/>
    <cellStyle name="Nota 3 3 6 3" xfId="2180" xr:uid="{00000000-0005-0000-0000-000095040000}"/>
    <cellStyle name="Nota 3 3 6 4" xfId="3584" xr:uid="{00000000-0005-0000-0000-000096040000}"/>
    <cellStyle name="Nota 3 3 7" xfId="1263" xr:uid="{00000000-0005-0000-0000-000097040000}"/>
    <cellStyle name="Nota 3 3 7 2" xfId="3587" xr:uid="{00000000-0005-0000-0000-000098040000}"/>
    <cellStyle name="Nota 3 3 7 3" xfId="3760" xr:uid="{00000000-0005-0000-0000-000099040000}"/>
    <cellStyle name="Nota 4" xfId="618" xr:uid="{00000000-0005-0000-0000-00009A040000}"/>
    <cellStyle name="Nota 4 2" xfId="619" xr:uid="{00000000-0005-0000-0000-00009B040000}"/>
    <cellStyle name="Nota 4 2 2" xfId="805" xr:uid="{00000000-0005-0000-0000-00009C040000}"/>
    <cellStyle name="Nota 4 2 2 2" xfId="1002" xr:uid="{00000000-0005-0000-0000-00009D040000}"/>
    <cellStyle name="Nota 4 2 2 2 2" xfId="1518" xr:uid="{00000000-0005-0000-0000-00009E040000}"/>
    <cellStyle name="Nota 4 2 2 2 2 2" xfId="2946" xr:uid="{00000000-0005-0000-0000-00009F040000}"/>
    <cellStyle name="Nota 4 2 2 2 2 3" xfId="2199" xr:uid="{00000000-0005-0000-0000-0000A0040000}"/>
    <cellStyle name="Nota 4 2 2 2 2 4" xfId="3748" xr:uid="{00000000-0005-0000-0000-0000A1040000}"/>
    <cellStyle name="Nota 4 2 2 2 3" xfId="1665" xr:uid="{00000000-0005-0000-0000-0000A2040000}"/>
    <cellStyle name="Nota 4 2 2 2 3 2" xfId="3086" xr:uid="{00000000-0005-0000-0000-0000A3040000}"/>
    <cellStyle name="Nota 4 2 2 2 3 3" xfId="2129" xr:uid="{00000000-0005-0000-0000-0000A4040000}"/>
    <cellStyle name="Nota 4 2 2 2 3 4" xfId="2151" xr:uid="{00000000-0005-0000-0000-0000A5040000}"/>
    <cellStyle name="Nota 4 2 2 2 4" xfId="1160" xr:uid="{00000000-0005-0000-0000-0000A6040000}"/>
    <cellStyle name="Nota 4 2 2 2 4 2" xfId="2105" xr:uid="{00000000-0005-0000-0000-0000A7040000}"/>
    <cellStyle name="Nota 4 2 2 2 4 3" xfId="2163" xr:uid="{00000000-0005-0000-0000-0000A8040000}"/>
    <cellStyle name="Nota 4 2 2 3" xfId="1080" xr:uid="{00000000-0005-0000-0000-0000A9040000}"/>
    <cellStyle name="Nota 4 2 2 3 2" xfId="1595" xr:uid="{00000000-0005-0000-0000-0000AA040000}"/>
    <cellStyle name="Nota 4 2 2 3 2 2" xfId="3023" xr:uid="{00000000-0005-0000-0000-0000AB040000}"/>
    <cellStyle name="Nota 4 2 2 3 2 3" xfId="3598" xr:uid="{00000000-0005-0000-0000-0000AC040000}"/>
    <cellStyle name="Nota 4 2 2 3 2 4" xfId="3535" xr:uid="{00000000-0005-0000-0000-0000AD040000}"/>
    <cellStyle name="Nota 4 2 2 3 3" xfId="1679" xr:uid="{00000000-0005-0000-0000-0000AE040000}"/>
    <cellStyle name="Nota 4 2 2 3 3 2" xfId="3100" xr:uid="{00000000-0005-0000-0000-0000AF040000}"/>
    <cellStyle name="Nota 4 2 2 3 3 3" xfId="3600" xr:uid="{00000000-0005-0000-0000-0000B0040000}"/>
    <cellStyle name="Nota 4 2 2 3 3 4" xfId="3599" xr:uid="{00000000-0005-0000-0000-0000B1040000}"/>
    <cellStyle name="Nota 4 2 2 3 4" xfId="1694" xr:uid="{00000000-0005-0000-0000-0000B2040000}"/>
    <cellStyle name="Nota 4 2 2 3 4 2" xfId="2581" xr:uid="{00000000-0005-0000-0000-0000B3040000}"/>
    <cellStyle name="Nota 4 2 2 3 4 3" xfId="2126" xr:uid="{00000000-0005-0000-0000-0000B4040000}"/>
    <cellStyle name="Nota 4 2 2 4" xfId="1323" xr:uid="{00000000-0005-0000-0000-0000B5040000}"/>
    <cellStyle name="Nota 4 2 2 4 2" xfId="2751" xr:uid="{00000000-0005-0000-0000-0000B6040000}"/>
    <cellStyle name="Nota 4 2 2 4 3" xfId="2067" xr:uid="{00000000-0005-0000-0000-0000B7040000}"/>
    <cellStyle name="Nota 4 2 2 4 4" xfId="3482" xr:uid="{00000000-0005-0000-0000-0000B8040000}"/>
    <cellStyle name="Nota 4 2 2 5" xfId="1624" xr:uid="{00000000-0005-0000-0000-0000B9040000}"/>
    <cellStyle name="Nota 4 2 2 5 2" xfId="3048" xr:uid="{00000000-0005-0000-0000-0000BA040000}"/>
    <cellStyle name="Nota 4 2 2 5 3" xfId="3737" xr:uid="{00000000-0005-0000-0000-0000BB040000}"/>
    <cellStyle name="Nota 4 2 2 5 4" xfId="3752" xr:uid="{00000000-0005-0000-0000-0000BC040000}"/>
    <cellStyle name="Nota 4 2 2 6" xfId="1177" xr:uid="{00000000-0005-0000-0000-0000BD040000}"/>
    <cellStyle name="Nota 4 2 2 6 2" xfId="3740" xr:uid="{00000000-0005-0000-0000-0000BE040000}"/>
    <cellStyle name="Nota 4 2 2 6 3" xfId="2165" xr:uid="{00000000-0005-0000-0000-0000BF040000}"/>
    <cellStyle name="Nota 4 2 3" xfId="909" xr:uid="{00000000-0005-0000-0000-0000C0040000}"/>
    <cellStyle name="Nota 4 2 3 2" xfId="1425" xr:uid="{00000000-0005-0000-0000-0000C1040000}"/>
    <cellStyle name="Nota 4 2 3 2 2" xfId="2853" xr:uid="{00000000-0005-0000-0000-0000C2040000}"/>
    <cellStyle name="Nota 4 2 3 2 3" xfId="2142" xr:uid="{00000000-0005-0000-0000-0000C3040000}"/>
    <cellStyle name="Nota 4 2 3 2 4" xfId="3489" xr:uid="{00000000-0005-0000-0000-0000C4040000}"/>
    <cellStyle name="Nota 4 2 3 3" xfId="1649" xr:uid="{00000000-0005-0000-0000-0000C5040000}"/>
    <cellStyle name="Nota 4 2 3 3 2" xfId="3071" xr:uid="{00000000-0005-0000-0000-0000C6040000}"/>
    <cellStyle name="Nota 4 2 3 3 3" xfId="2127" xr:uid="{00000000-0005-0000-0000-0000C7040000}"/>
    <cellStyle name="Nota 4 2 3 3 4" xfId="3612" xr:uid="{00000000-0005-0000-0000-0000C8040000}"/>
    <cellStyle name="Nota 4 2 3 4" xfId="1265" xr:uid="{00000000-0005-0000-0000-0000C9040000}"/>
    <cellStyle name="Nota 4 2 3 4 2" xfId="3698" xr:uid="{00000000-0005-0000-0000-0000CA040000}"/>
    <cellStyle name="Nota 4 2 3 4 3" xfId="3607" xr:uid="{00000000-0005-0000-0000-0000CB040000}"/>
    <cellStyle name="Nota 4 2 4" xfId="895" xr:uid="{00000000-0005-0000-0000-0000CC040000}"/>
    <cellStyle name="Nota 4 2 4 2" xfId="1411" xr:uid="{00000000-0005-0000-0000-0000CD040000}"/>
    <cellStyle name="Nota 4 2 4 2 2" xfId="2839" xr:uid="{00000000-0005-0000-0000-0000CE040000}"/>
    <cellStyle name="Nota 4 2 4 2 3" xfId="2646" xr:uid="{00000000-0005-0000-0000-0000CF040000}"/>
    <cellStyle name="Nota 4 2 4 2 4" xfId="2636" xr:uid="{00000000-0005-0000-0000-0000D0040000}"/>
    <cellStyle name="Nota 4 2 4 3" xfId="1638" xr:uid="{00000000-0005-0000-0000-0000D1040000}"/>
    <cellStyle name="Nota 4 2 4 3 2" xfId="3060" xr:uid="{00000000-0005-0000-0000-0000D2040000}"/>
    <cellStyle name="Nota 4 2 4 3 3" xfId="3700" xr:uid="{00000000-0005-0000-0000-0000D3040000}"/>
    <cellStyle name="Nota 4 2 4 3 4" xfId="3710" xr:uid="{00000000-0005-0000-0000-0000D4040000}"/>
    <cellStyle name="Nota 4 2 4 4" xfId="1188" xr:uid="{00000000-0005-0000-0000-0000D5040000}"/>
    <cellStyle name="Nota 4 2 4 4 2" xfId="3677" xr:uid="{00000000-0005-0000-0000-0000D6040000}"/>
    <cellStyle name="Nota 4 2 4 4 3" xfId="3725" xr:uid="{00000000-0005-0000-0000-0000D7040000}"/>
    <cellStyle name="Nota 4 2 5" xfId="1206" xr:uid="{00000000-0005-0000-0000-0000D8040000}"/>
    <cellStyle name="Nota 4 2 5 2" xfId="2641" xr:uid="{00000000-0005-0000-0000-0000D9040000}"/>
    <cellStyle name="Nota 4 2 5 3" xfId="3514" xr:uid="{00000000-0005-0000-0000-0000DA040000}"/>
    <cellStyle name="Nota 4 2 5 4" xfId="3723" xr:uid="{00000000-0005-0000-0000-0000DB040000}"/>
    <cellStyle name="Nota 4 2 6" xfId="1163" xr:uid="{00000000-0005-0000-0000-0000DC040000}"/>
    <cellStyle name="Nota 4 2 6 2" xfId="2619" xr:uid="{00000000-0005-0000-0000-0000DD040000}"/>
    <cellStyle name="Nota 4 2 6 3" xfId="3513" xr:uid="{00000000-0005-0000-0000-0000DE040000}"/>
    <cellStyle name="Nota 4 2 6 4" xfId="3595" xr:uid="{00000000-0005-0000-0000-0000DF040000}"/>
    <cellStyle name="Nota 4 2 7" xfId="1209" xr:uid="{00000000-0005-0000-0000-0000E0040000}"/>
    <cellStyle name="Nota 4 2 7 2" xfId="2560" xr:uid="{00000000-0005-0000-0000-0000E1040000}"/>
    <cellStyle name="Nota 4 2 7 3" xfId="3702" xr:uid="{00000000-0005-0000-0000-0000E2040000}"/>
    <cellStyle name="Nota 4 3" xfId="804" xr:uid="{00000000-0005-0000-0000-0000E3040000}"/>
    <cellStyle name="Nota 4 3 2" xfId="1001" xr:uid="{00000000-0005-0000-0000-0000E4040000}"/>
    <cellStyle name="Nota 4 3 2 2" xfId="1517" xr:uid="{00000000-0005-0000-0000-0000E5040000}"/>
    <cellStyle name="Nota 4 3 2 2 2" xfId="2945" xr:uid="{00000000-0005-0000-0000-0000E6040000}"/>
    <cellStyle name="Nota 4 3 2 2 3" xfId="2072" xr:uid="{00000000-0005-0000-0000-0000E7040000}"/>
    <cellStyle name="Nota 4 3 2 2 4" xfId="3579" xr:uid="{00000000-0005-0000-0000-0000E8040000}"/>
    <cellStyle name="Nota 4 3 2 3" xfId="1664" xr:uid="{00000000-0005-0000-0000-0000E9040000}"/>
    <cellStyle name="Nota 4 3 2 3 2" xfId="3085" xr:uid="{00000000-0005-0000-0000-0000EA040000}"/>
    <cellStyle name="Nota 4 3 2 3 3" xfId="3105" xr:uid="{00000000-0005-0000-0000-0000EB040000}"/>
    <cellStyle name="Nota 4 3 2 3 4" xfId="3733" xr:uid="{00000000-0005-0000-0000-0000EC040000}"/>
    <cellStyle name="Nota 4 3 2 4" xfId="1200" xr:uid="{00000000-0005-0000-0000-0000ED040000}"/>
    <cellStyle name="Nota 4 3 2 4 2" xfId="2143" xr:uid="{00000000-0005-0000-0000-0000EE040000}"/>
    <cellStyle name="Nota 4 3 2 4 3" xfId="3470" xr:uid="{00000000-0005-0000-0000-0000EF040000}"/>
    <cellStyle name="Nota 4 3 3" xfId="1079" xr:uid="{00000000-0005-0000-0000-0000F0040000}"/>
    <cellStyle name="Nota 4 3 3 2" xfId="1594" xr:uid="{00000000-0005-0000-0000-0000F1040000}"/>
    <cellStyle name="Nota 4 3 3 2 2" xfId="3022" xr:uid="{00000000-0005-0000-0000-0000F2040000}"/>
    <cellStyle name="Nota 4 3 3 2 3" xfId="3661" xr:uid="{00000000-0005-0000-0000-0000F3040000}"/>
    <cellStyle name="Nota 4 3 3 2 4" xfId="2187" xr:uid="{00000000-0005-0000-0000-0000F4040000}"/>
    <cellStyle name="Nota 4 3 3 3" xfId="1678" xr:uid="{00000000-0005-0000-0000-0000F5040000}"/>
    <cellStyle name="Nota 4 3 3 3 2" xfId="3099" xr:uid="{00000000-0005-0000-0000-0000F6040000}"/>
    <cellStyle name="Nota 4 3 3 3 3" xfId="3559" xr:uid="{00000000-0005-0000-0000-0000F7040000}"/>
    <cellStyle name="Nota 4 3 3 3 4" xfId="2219" xr:uid="{00000000-0005-0000-0000-0000F8040000}"/>
    <cellStyle name="Nota 4 3 3 4" xfId="1693" xr:uid="{00000000-0005-0000-0000-0000F9040000}"/>
    <cellStyle name="Nota 4 3 3 4 2" xfId="3557" xr:uid="{00000000-0005-0000-0000-0000FA040000}"/>
    <cellStyle name="Nota 4 3 3 4 3" xfId="3558" xr:uid="{00000000-0005-0000-0000-0000FB040000}"/>
    <cellStyle name="Nota 4 3 4" xfId="1322" xr:uid="{00000000-0005-0000-0000-0000FC040000}"/>
    <cellStyle name="Nota 4 3 4 2" xfId="2750" xr:uid="{00000000-0005-0000-0000-0000FD040000}"/>
    <cellStyle name="Nota 4 3 4 3" xfId="3520" xr:uid="{00000000-0005-0000-0000-0000FE040000}"/>
    <cellStyle name="Nota 4 3 4 4" xfId="3497" xr:uid="{00000000-0005-0000-0000-0000FF040000}"/>
    <cellStyle name="Nota 4 3 5" xfId="1623" xr:uid="{00000000-0005-0000-0000-000000050000}"/>
    <cellStyle name="Nota 4 3 5 2" xfId="3047" xr:uid="{00000000-0005-0000-0000-000001050000}"/>
    <cellStyle name="Nota 4 3 5 3" xfId="2216" xr:uid="{00000000-0005-0000-0000-000002050000}"/>
    <cellStyle name="Nota 4 3 5 4" xfId="2271" xr:uid="{00000000-0005-0000-0000-000003050000}"/>
    <cellStyle name="Nota 4 3 6" xfId="1599" xr:uid="{00000000-0005-0000-0000-000004050000}"/>
    <cellStyle name="Nota 4 3 6 2" xfId="3499" xr:uid="{00000000-0005-0000-0000-000005050000}"/>
    <cellStyle name="Nota 4 3 6 3" xfId="2109" xr:uid="{00000000-0005-0000-0000-000006050000}"/>
    <cellStyle name="Nota 4 4" xfId="908" xr:uid="{00000000-0005-0000-0000-000007050000}"/>
    <cellStyle name="Nota 4 4 2" xfId="1424" xr:uid="{00000000-0005-0000-0000-000008050000}"/>
    <cellStyle name="Nota 4 4 2 2" xfId="2852" xr:uid="{00000000-0005-0000-0000-000009050000}"/>
    <cellStyle name="Nota 4 4 2 3" xfId="2137" xr:uid="{00000000-0005-0000-0000-00000A050000}"/>
    <cellStyle name="Nota 4 4 2 4" xfId="3466" xr:uid="{00000000-0005-0000-0000-00000B050000}"/>
    <cellStyle name="Nota 4 4 3" xfId="1648" xr:uid="{00000000-0005-0000-0000-00000C050000}"/>
    <cellStyle name="Nota 4 4 3 2" xfId="3070" xr:uid="{00000000-0005-0000-0000-00000D050000}"/>
    <cellStyle name="Nota 4 4 3 3" xfId="3667" xr:uid="{00000000-0005-0000-0000-00000E050000}"/>
    <cellStyle name="Nota 4 4 3 4" xfId="2093" xr:uid="{00000000-0005-0000-0000-00000F050000}"/>
    <cellStyle name="Nota 4 4 4" xfId="1143" xr:uid="{00000000-0005-0000-0000-000010050000}"/>
    <cellStyle name="Nota 4 4 4 2" xfId="2125" xr:uid="{00000000-0005-0000-0000-000011050000}"/>
    <cellStyle name="Nota 4 4 4 3" xfId="3724" xr:uid="{00000000-0005-0000-0000-000012050000}"/>
    <cellStyle name="Nota 4 5" xfId="896" xr:uid="{00000000-0005-0000-0000-000013050000}"/>
    <cellStyle name="Nota 4 5 2" xfId="1412" xr:uid="{00000000-0005-0000-0000-000014050000}"/>
    <cellStyle name="Nota 4 5 2 2" xfId="2840" xr:uid="{00000000-0005-0000-0000-000015050000}"/>
    <cellStyle name="Nota 4 5 2 3" xfId="3478" xr:uid="{00000000-0005-0000-0000-000016050000}"/>
    <cellStyle name="Nota 4 5 2 4" xfId="3631" xr:uid="{00000000-0005-0000-0000-000017050000}"/>
    <cellStyle name="Nota 4 5 3" xfId="1639" xr:uid="{00000000-0005-0000-0000-000018050000}"/>
    <cellStyle name="Nota 4 5 3 2" xfId="3061" xr:uid="{00000000-0005-0000-0000-000019050000}"/>
    <cellStyle name="Nota 4 5 3 3" xfId="2558" xr:uid="{00000000-0005-0000-0000-00001A050000}"/>
    <cellStyle name="Nota 4 5 3 4" xfId="3471" xr:uid="{00000000-0005-0000-0000-00001B050000}"/>
    <cellStyle name="Nota 4 5 4" xfId="1189" xr:uid="{00000000-0005-0000-0000-00001C050000}"/>
    <cellStyle name="Nota 4 5 4 2" xfId="3714" xr:uid="{00000000-0005-0000-0000-00001D050000}"/>
    <cellStyle name="Nota 4 5 4 3" xfId="3586" xr:uid="{00000000-0005-0000-0000-00001E050000}"/>
    <cellStyle name="Nota 4 6" xfId="1205" xr:uid="{00000000-0005-0000-0000-00001F050000}"/>
    <cellStyle name="Nota 4 6 2" xfId="2640" xr:uid="{00000000-0005-0000-0000-000020050000}"/>
    <cellStyle name="Nota 4 6 3" xfId="3488" xr:uid="{00000000-0005-0000-0000-000021050000}"/>
    <cellStyle name="Nota 4 6 4" xfId="3507" xr:uid="{00000000-0005-0000-0000-000022050000}"/>
    <cellStyle name="Nota 4 7" xfId="1164" xr:uid="{00000000-0005-0000-0000-000023050000}"/>
    <cellStyle name="Nota 4 7 2" xfId="2620" xr:uid="{00000000-0005-0000-0000-000024050000}"/>
    <cellStyle name="Nota 4 7 3" xfId="3576" xr:uid="{00000000-0005-0000-0000-000025050000}"/>
    <cellStyle name="Nota 4 7 4" xfId="3635" xr:uid="{00000000-0005-0000-0000-000026050000}"/>
    <cellStyle name="Nota 4 8" xfId="1166" xr:uid="{00000000-0005-0000-0000-000027050000}"/>
    <cellStyle name="Nota 4 8 2" xfId="2145" xr:uid="{00000000-0005-0000-0000-000028050000}"/>
    <cellStyle name="Nota 4 8 3" xfId="2394" xr:uid="{00000000-0005-0000-0000-000029050000}"/>
    <cellStyle name="Note" xfId="184" xr:uid="{00000000-0005-0000-0000-00002A050000}"/>
    <cellStyle name="Note 2" xfId="767" xr:uid="{00000000-0005-0000-0000-00002B050000}"/>
    <cellStyle name="Note 2 2" xfId="966" xr:uid="{00000000-0005-0000-0000-00002C050000}"/>
    <cellStyle name="Note 2 2 2" xfId="1482" xr:uid="{00000000-0005-0000-0000-00002D050000}"/>
    <cellStyle name="Note 2 2 2 2" xfId="2910" xr:uid="{00000000-0005-0000-0000-00002E050000}"/>
    <cellStyle name="Note 2 2 2 3" xfId="3468" xr:uid="{00000000-0005-0000-0000-00002F050000}"/>
    <cellStyle name="Note 2 2 2 4" xfId="3756" xr:uid="{00000000-0005-0000-0000-000030050000}"/>
    <cellStyle name="Note 2 2 3" xfId="1656" xr:uid="{00000000-0005-0000-0000-000031050000}"/>
    <cellStyle name="Note 2 2 3 2" xfId="3078" xr:uid="{00000000-0005-0000-0000-000032050000}"/>
    <cellStyle name="Note 2 2 3 3" xfId="2083" xr:uid="{00000000-0005-0000-0000-000033050000}"/>
    <cellStyle name="Note 2 2 3 4" xfId="2075" xr:uid="{00000000-0005-0000-0000-000034050000}"/>
    <cellStyle name="Note 2 2 4" xfId="1105" xr:uid="{00000000-0005-0000-0000-000035050000}"/>
    <cellStyle name="Note 2 2 4 2" xfId="2162" xr:uid="{00000000-0005-0000-0000-000036050000}"/>
    <cellStyle name="Note 2 2 4 3" xfId="2164" xr:uid="{00000000-0005-0000-0000-000037050000}"/>
    <cellStyle name="Note 2 3" xfId="1072" xr:uid="{00000000-0005-0000-0000-000038050000}"/>
    <cellStyle name="Note 2 3 2" xfId="1587" xr:uid="{00000000-0005-0000-0000-000039050000}"/>
    <cellStyle name="Note 2 3 2 2" xfId="3015" xr:uid="{00000000-0005-0000-0000-00003A050000}"/>
    <cellStyle name="Note 2 3 2 3" xfId="3643" xr:uid="{00000000-0005-0000-0000-00003B050000}"/>
    <cellStyle name="Note 2 3 2 4" xfId="3518" xr:uid="{00000000-0005-0000-0000-00003C050000}"/>
    <cellStyle name="Note 2 3 3" xfId="1671" xr:uid="{00000000-0005-0000-0000-00003D050000}"/>
    <cellStyle name="Note 2 3 3 2" xfId="3092" xr:uid="{00000000-0005-0000-0000-00003E050000}"/>
    <cellStyle name="Note 2 3 3 3" xfId="3543" xr:uid="{00000000-0005-0000-0000-00003F050000}"/>
    <cellStyle name="Note 2 3 3 4" xfId="3704" xr:uid="{00000000-0005-0000-0000-000040050000}"/>
    <cellStyle name="Note 2 3 4" xfId="1686" xr:uid="{00000000-0005-0000-0000-000041050000}"/>
    <cellStyle name="Note 2 3 4 2" xfId="3678" xr:uid="{00000000-0005-0000-0000-000042050000}"/>
    <cellStyle name="Note 2 3 4 3" xfId="3663" xr:uid="{00000000-0005-0000-0000-000043050000}"/>
    <cellStyle name="Note 2 4" xfId="1287" xr:uid="{00000000-0005-0000-0000-000044050000}"/>
    <cellStyle name="Note 2 4 2" xfId="2715" xr:uid="{00000000-0005-0000-0000-000045050000}"/>
    <cellStyle name="Note 2 4 3" xfId="2400" xr:uid="{00000000-0005-0000-0000-000046050000}"/>
    <cellStyle name="Note 2 4 4" xfId="2193" xr:uid="{00000000-0005-0000-0000-000047050000}"/>
    <cellStyle name="Note 2 5" xfId="1615" xr:uid="{00000000-0005-0000-0000-000048050000}"/>
    <cellStyle name="Note 2 5 2" xfId="3040" xr:uid="{00000000-0005-0000-0000-000049050000}"/>
    <cellStyle name="Note 2 5 3" xfId="2571" xr:uid="{00000000-0005-0000-0000-00004A050000}"/>
    <cellStyle name="Note 2 5 4" xfId="2385" xr:uid="{00000000-0005-0000-0000-00004B050000}"/>
    <cellStyle name="Note 2 6" xfId="1169" xr:uid="{00000000-0005-0000-0000-00004C050000}"/>
    <cellStyle name="Note 2 6 2" xfId="2100" xr:uid="{00000000-0005-0000-0000-00004D050000}"/>
    <cellStyle name="Note 2 6 3" xfId="3639" xr:uid="{00000000-0005-0000-0000-00004E050000}"/>
    <cellStyle name="Note 3" xfId="875" xr:uid="{00000000-0005-0000-0000-00004F050000}"/>
    <cellStyle name="Note 3 2" xfId="1393" xr:uid="{00000000-0005-0000-0000-000050050000}"/>
    <cellStyle name="Note 3 2 2" xfId="2821" xr:uid="{00000000-0005-0000-0000-000051050000}"/>
    <cellStyle name="Note 3 2 3" xfId="3701" xr:uid="{00000000-0005-0000-0000-000052050000}"/>
    <cellStyle name="Note 3 2 4" xfId="3610" xr:uid="{00000000-0005-0000-0000-000053050000}"/>
    <cellStyle name="Note 3 3" xfId="1632" xr:uid="{00000000-0005-0000-0000-000054050000}"/>
    <cellStyle name="Note 3 3 2" xfId="3054" xr:uid="{00000000-0005-0000-0000-000055050000}"/>
    <cellStyle name="Note 3 3 3" xfId="2073" xr:uid="{00000000-0005-0000-0000-000056050000}"/>
    <cellStyle name="Note 3 3 4" xfId="3751" xr:uid="{00000000-0005-0000-0000-000057050000}"/>
    <cellStyle name="Note 3 4" xfId="1108" xr:uid="{00000000-0005-0000-0000-000058050000}"/>
    <cellStyle name="Note 3 4 2" xfId="3106" xr:uid="{00000000-0005-0000-0000-000059050000}"/>
    <cellStyle name="Note 3 4 3" xfId="3477" xr:uid="{00000000-0005-0000-0000-00005A050000}"/>
    <cellStyle name="Note 4" xfId="911" xr:uid="{00000000-0005-0000-0000-00005B050000}"/>
    <cellStyle name="Note 4 2" xfId="1427" xr:uid="{00000000-0005-0000-0000-00005C050000}"/>
    <cellStyle name="Note 4 2 2" xfId="2855" xr:uid="{00000000-0005-0000-0000-00005D050000}"/>
    <cellStyle name="Note 4 2 3" xfId="3681" xr:uid="{00000000-0005-0000-0000-00005E050000}"/>
    <cellStyle name="Note 4 2 4" xfId="3602" xr:uid="{00000000-0005-0000-0000-00005F050000}"/>
    <cellStyle name="Note 4 3" xfId="1651" xr:uid="{00000000-0005-0000-0000-000060050000}"/>
    <cellStyle name="Note 4 3 2" xfId="3073" xr:uid="{00000000-0005-0000-0000-000061050000}"/>
    <cellStyle name="Note 4 3 3" xfId="2182" xr:uid="{00000000-0005-0000-0000-000062050000}"/>
    <cellStyle name="Note 4 3 4" xfId="3609" xr:uid="{00000000-0005-0000-0000-000063050000}"/>
    <cellStyle name="Note 4 4" xfId="1145" xr:uid="{00000000-0005-0000-0000-000064050000}"/>
    <cellStyle name="Note 4 4 2" xfId="3552" xr:uid="{00000000-0005-0000-0000-000065050000}"/>
    <cellStyle name="Note 4 4 3" xfId="3746" xr:uid="{00000000-0005-0000-0000-000066050000}"/>
    <cellStyle name="Note 5" xfId="1123" xr:uid="{00000000-0005-0000-0000-000067050000}"/>
    <cellStyle name="Note 5 2" xfId="2586" xr:uid="{00000000-0005-0000-0000-000068050000}"/>
    <cellStyle name="Note 5 3" xfId="3505" xr:uid="{00000000-0005-0000-0000-000069050000}"/>
    <cellStyle name="Note 5 4" xfId="2319" xr:uid="{00000000-0005-0000-0000-00006A050000}"/>
    <cellStyle name="Note 6" xfId="1208" xr:uid="{00000000-0005-0000-0000-00006B050000}"/>
    <cellStyle name="Note 6 2" xfId="2643" xr:uid="{00000000-0005-0000-0000-00006C050000}"/>
    <cellStyle name="Note 6 3" xfId="3634" xr:uid="{00000000-0005-0000-0000-00006D050000}"/>
    <cellStyle name="Note 6 4" xfId="3573" xr:uid="{00000000-0005-0000-0000-00006E050000}"/>
    <cellStyle name="Note 7" xfId="1658" xr:uid="{00000000-0005-0000-0000-00006F050000}"/>
    <cellStyle name="Note 7 2" xfId="2403" xr:uid="{00000000-0005-0000-0000-000070050000}"/>
    <cellStyle name="Note 7 3" xfId="3582" xr:uid="{00000000-0005-0000-0000-000071050000}"/>
    <cellStyle name="Œ…‹æØ‚è [0.00]_COST_SUM" xfId="620" xr:uid="{00000000-0005-0000-0000-000072050000}"/>
    <cellStyle name="Œ…‹æØ‚è_COST_SUM" xfId="621" xr:uid="{00000000-0005-0000-0000-000073050000}"/>
    <cellStyle name="Output" xfId="185" xr:uid="{00000000-0005-0000-0000-000074050000}"/>
    <cellStyle name="Output 2" xfId="768" xr:uid="{00000000-0005-0000-0000-000075050000}"/>
    <cellStyle name="Output 2 2" xfId="967" xr:uid="{00000000-0005-0000-0000-000076050000}"/>
    <cellStyle name="Output 2 2 2" xfId="1483" xr:uid="{00000000-0005-0000-0000-000077050000}"/>
    <cellStyle name="Output 2 2 2 2" xfId="2911" xr:uid="{00000000-0005-0000-0000-000078050000}"/>
    <cellStyle name="Output 2 2 2 3" xfId="3718" xr:uid="{00000000-0005-0000-0000-000079050000}"/>
    <cellStyle name="Output 2 2 2 4" xfId="3553" xr:uid="{00000000-0005-0000-0000-00007A050000}"/>
    <cellStyle name="Output 2 2 3" xfId="1657" xr:uid="{00000000-0005-0000-0000-00007B050000}"/>
    <cellStyle name="Output 2 2 3 2" xfId="3079" xr:uid="{00000000-0005-0000-0000-00007C050000}"/>
    <cellStyle name="Output 2 2 3 3" xfId="3621" xr:uid="{00000000-0005-0000-0000-00007D050000}"/>
    <cellStyle name="Output 2 2 3 4" xfId="2150" xr:uid="{00000000-0005-0000-0000-00007E050000}"/>
    <cellStyle name="Output 2 2 4" xfId="1196" xr:uid="{00000000-0005-0000-0000-00007F050000}"/>
    <cellStyle name="Output 2 2 4 2" xfId="3490" xr:uid="{00000000-0005-0000-0000-000080050000}"/>
    <cellStyle name="Output 2 2 4 3" xfId="3626" xr:uid="{00000000-0005-0000-0000-000081050000}"/>
    <cellStyle name="Output 2 3" xfId="1073" xr:uid="{00000000-0005-0000-0000-000082050000}"/>
    <cellStyle name="Output 2 3 2" xfId="1588" xr:uid="{00000000-0005-0000-0000-000083050000}"/>
    <cellStyle name="Output 2 3 2 2" xfId="3016" xr:uid="{00000000-0005-0000-0000-000084050000}"/>
    <cellStyle name="Output 2 3 2 3" xfId="3581" xr:uid="{00000000-0005-0000-0000-000085050000}"/>
    <cellStyle name="Output 2 3 2 4" xfId="3585" xr:uid="{00000000-0005-0000-0000-000086050000}"/>
    <cellStyle name="Output 2 3 3" xfId="1672" xr:uid="{00000000-0005-0000-0000-000087050000}"/>
    <cellStyle name="Output 2 3 3 2" xfId="3093" xr:uid="{00000000-0005-0000-0000-000088050000}"/>
    <cellStyle name="Output 2 3 3 3" xfId="3617" xr:uid="{00000000-0005-0000-0000-000089050000}"/>
    <cellStyle name="Output 2 3 3 4" xfId="3614" xr:uid="{00000000-0005-0000-0000-00008A050000}"/>
    <cellStyle name="Output 2 3 4" xfId="1687" xr:uid="{00000000-0005-0000-0000-00008B050000}"/>
    <cellStyle name="Output 2 3 4 2" xfId="2121" xr:uid="{00000000-0005-0000-0000-00008C050000}"/>
    <cellStyle name="Output 2 3 4 3" xfId="3673" xr:uid="{00000000-0005-0000-0000-00008D050000}"/>
    <cellStyle name="Output 2 4" xfId="1288" xr:uid="{00000000-0005-0000-0000-00008E050000}"/>
    <cellStyle name="Output 2 4 2" xfId="2716" xr:uid="{00000000-0005-0000-0000-00008F050000}"/>
    <cellStyle name="Output 2 4 3" xfId="3564" xr:uid="{00000000-0005-0000-0000-000090050000}"/>
    <cellStyle name="Output 2 4 4" xfId="2569" xr:uid="{00000000-0005-0000-0000-000091050000}"/>
    <cellStyle name="Output 2 5" xfId="1616" xr:uid="{00000000-0005-0000-0000-000092050000}"/>
    <cellStyle name="Output 2 5 2" xfId="3041" xr:uid="{00000000-0005-0000-0000-000093050000}"/>
    <cellStyle name="Output 2 5 3" xfId="2184" xr:uid="{00000000-0005-0000-0000-000094050000}"/>
    <cellStyle name="Output 2 5 4" xfId="2631" xr:uid="{00000000-0005-0000-0000-000095050000}"/>
    <cellStyle name="Output 2 6" xfId="1170" xr:uid="{00000000-0005-0000-0000-000096050000}"/>
    <cellStyle name="Output 2 6 2" xfId="3580" xr:uid="{00000000-0005-0000-0000-000097050000}"/>
    <cellStyle name="Output 2 6 3" xfId="3734" xr:uid="{00000000-0005-0000-0000-000098050000}"/>
    <cellStyle name="Output 3" xfId="876" xr:uid="{00000000-0005-0000-0000-000099050000}"/>
    <cellStyle name="Output 3 2" xfId="1394" xr:uid="{00000000-0005-0000-0000-00009A050000}"/>
    <cellStyle name="Output 3 2 2" xfId="2822" xr:uid="{00000000-0005-0000-0000-00009B050000}"/>
    <cellStyle name="Output 3 2 3" xfId="2120" xr:uid="{00000000-0005-0000-0000-00009C050000}"/>
    <cellStyle name="Output 3 2 4" xfId="2108" xr:uid="{00000000-0005-0000-0000-00009D050000}"/>
    <cellStyle name="Output 3 3" xfId="1633" xr:uid="{00000000-0005-0000-0000-00009E050000}"/>
    <cellStyle name="Output 3 3 2" xfId="3055" xr:uid="{00000000-0005-0000-0000-00009F050000}"/>
    <cellStyle name="Output 3 3 3" xfId="3464" xr:uid="{00000000-0005-0000-0000-0000A0050000}"/>
    <cellStyle name="Output 3 3 4" xfId="3542" xr:uid="{00000000-0005-0000-0000-0000A1050000}"/>
    <cellStyle name="Output 3 4" xfId="1150" xr:uid="{00000000-0005-0000-0000-0000A2050000}"/>
    <cellStyle name="Output 3 4 2" xfId="3735" xr:uid="{00000000-0005-0000-0000-0000A3050000}"/>
    <cellStyle name="Output 3 4 3" xfId="2063" xr:uid="{00000000-0005-0000-0000-0000A4050000}"/>
    <cellStyle name="Output 4" xfId="910" xr:uid="{00000000-0005-0000-0000-0000A5050000}"/>
    <cellStyle name="Output 4 2" xfId="1426" xr:uid="{00000000-0005-0000-0000-0000A6050000}"/>
    <cellStyle name="Output 4 2 2" xfId="2854" xr:uid="{00000000-0005-0000-0000-0000A7050000}"/>
    <cellStyle name="Output 4 2 3" xfId="2566" xr:uid="{00000000-0005-0000-0000-0000A8050000}"/>
    <cellStyle name="Output 4 2 4" xfId="2141" xr:uid="{00000000-0005-0000-0000-0000A9050000}"/>
    <cellStyle name="Output 4 3" xfId="1650" xr:uid="{00000000-0005-0000-0000-0000AA050000}"/>
    <cellStyle name="Output 4 3 2" xfId="3072" xr:uid="{00000000-0005-0000-0000-0000AB050000}"/>
    <cellStyle name="Output 4 3 3" xfId="3613" xr:uid="{00000000-0005-0000-0000-0000AC050000}"/>
    <cellStyle name="Output 4 3 4" xfId="3720" xr:uid="{00000000-0005-0000-0000-0000AD050000}"/>
    <cellStyle name="Output 4 4" xfId="1144" xr:uid="{00000000-0005-0000-0000-0000AE050000}"/>
    <cellStyle name="Output 4 4 2" xfId="3705" xr:uid="{00000000-0005-0000-0000-0000AF050000}"/>
    <cellStyle name="Output 4 4 3" xfId="3654" xr:uid="{00000000-0005-0000-0000-0000B0050000}"/>
    <cellStyle name="Output 5" xfId="1124" xr:uid="{00000000-0005-0000-0000-0000B1050000}"/>
    <cellStyle name="Output 5 2" xfId="2587" xr:uid="{00000000-0005-0000-0000-0000B2050000}"/>
    <cellStyle name="Output 5 3" xfId="3504" xr:uid="{00000000-0005-0000-0000-0000B3050000}"/>
    <cellStyle name="Output 5 4" xfId="3692" xr:uid="{00000000-0005-0000-0000-0000B4050000}"/>
    <cellStyle name="Output 6" xfId="1207" xr:uid="{00000000-0005-0000-0000-0000B5050000}"/>
    <cellStyle name="Output 6 2" xfId="2642" xr:uid="{00000000-0005-0000-0000-0000B6050000}"/>
    <cellStyle name="Output 6 3" xfId="3566" xr:uid="{00000000-0005-0000-0000-0000B7050000}"/>
    <cellStyle name="Output 6 4" xfId="3618" xr:uid="{00000000-0005-0000-0000-0000B8050000}"/>
    <cellStyle name="Output 7" xfId="1617" xr:uid="{00000000-0005-0000-0000-0000B9050000}"/>
    <cellStyle name="Output 7 2" xfId="3495" xr:uid="{00000000-0005-0000-0000-0000BA050000}"/>
    <cellStyle name="Output 7 3" xfId="3575" xr:uid="{00000000-0005-0000-0000-0000BB050000}"/>
    <cellStyle name="Percent" xfId="622" xr:uid="{00000000-0005-0000-0000-0000BC050000}"/>
    <cellStyle name="Percentual" xfId="623" xr:uid="{00000000-0005-0000-0000-0000BD050000}"/>
    <cellStyle name="Ponto" xfId="624" xr:uid="{00000000-0005-0000-0000-0000BE050000}"/>
    <cellStyle name="Porcentagem" xfId="2" builtinId="5"/>
    <cellStyle name="Porcentagem 10" xfId="625" xr:uid="{00000000-0005-0000-0000-0000C0050000}"/>
    <cellStyle name="Porcentagem 10 2" xfId="626" xr:uid="{00000000-0005-0000-0000-0000C1050000}"/>
    <cellStyle name="Porcentagem 11" xfId="627" xr:uid="{00000000-0005-0000-0000-0000C2050000}"/>
    <cellStyle name="Porcentagem 11 2" xfId="628" xr:uid="{00000000-0005-0000-0000-0000C3050000}"/>
    <cellStyle name="Porcentagem 12" xfId="629" xr:uid="{00000000-0005-0000-0000-0000C4050000}"/>
    <cellStyle name="Porcentagem 12 2" xfId="630" xr:uid="{00000000-0005-0000-0000-0000C5050000}"/>
    <cellStyle name="Porcentagem 13" xfId="631" xr:uid="{00000000-0005-0000-0000-0000C6050000}"/>
    <cellStyle name="Porcentagem 13 2" xfId="632" xr:uid="{00000000-0005-0000-0000-0000C7050000}"/>
    <cellStyle name="Porcentagem 14" xfId="633" xr:uid="{00000000-0005-0000-0000-0000C8050000}"/>
    <cellStyle name="Porcentagem 15" xfId="634" xr:uid="{00000000-0005-0000-0000-0000C9050000}"/>
    <cellStyle name="Porcentagem 16" xfId="635" xr:uid="{00000000-0005-0000-0000-0000CA050000}"/>
    <cellStyle name="Porcentagem 2" xfId="9" xr:uid="{00000000-0005-0000-0000-0000CB050000}"/>
    <cellStyle name="Porcentagem 2 2" xfId="25" xr:uid="{00000000-0005-0000-0000-0000CC050000}"/>
    <cellStyle name="Porcentagem 2 2 2" xfId="265" xr:uid="{00000000-0005-0000-0000-0000CD050000}"/>
    <cellStyle name="Porcentagem 2 3" xfId="72" xr:uid="{00000000-0005-0000-0000-0000CE050000}"/>
    <cellStyle name="Porcentagem 2 3 2" xfId="636" xr:uid="{00000000-0005-0000-0000-0000CF050000}"/>
    <cellStyle name="Porcentagem 2 3 3" xfId="637" xr:uid="{00000000-0005-0000-0000-0000D0050000}"/>
    <cellStyle name="Porcentagem 2 4" xfId="638" xr:uid="{00000000-0005-0000-0000-0000D1050000}"/>
    <cellStyle name="Porcentagem 2 5" xfId="639" xr:uid="{00000000-0005-0000-0000-0000D2050000}"/>
    <cellStyle name="Porcentagem 2 6" xfId="186" xr:uid="{00000000-0005-0000-0000-0000D3050000}"/>
    <cellStyle name="Porcentagem 2_3.1.1_Serviços Preliminares" xfId="640" xr:uid="{00000000-0005-0000-0000-0000D4050000}"/>
    <cellStyle name="Porcentagem 3" xfId="10" xr:uid="{00000000-0005-0000-0000-0000D5050000}"/>
    <cellStyle name="Porcentagem 3 2" xfId="26" xr:uid="{00000000-0005-0000-0000-0000D6050000}"/>
    <cellStyle name="Porcentagem 3 2 2" xfId="641" xr:uid="{00000000-0005-0000-0000-0000D7050000}"/>
    <cellStyle name="Porcentagem 3 2 3" xfId="642" xr:uid="{00000000-0005-0000-0000-0000D8050000}"/>
    <cellStyle name="Porcentagem 3 2 4" xfId="643" xr:uid="{00000000-0005-0000-0000-0000D9050000}"/>
    <cellStyle name="Porcentagem 3 2 5" xfId="262" xr:uid="{00000000-0005-0000-0000-0000DA050000}"/>
    <cellStyle name="Porcentagem 3 3" xfId="644" xr:uid="{00000000-0005-0000-0000-0000DB050000}"/>
    <cellStyle name="Porcentagem 3 4" xfId="645" xr:uid="{00000000-0005-0000-0000-0000DC050000}"/>
    <cellStyle name="Porcentagem 3 5" xfId="187" xr:uid="{00000000-0005-0000-0000-0000DD050000}"/>
    <cellStyle name="Porcentagem 4" xfId="11" xr:uid="{00000000-0005-0000-0000-0000DE050000}"/>
    <cellStyle name="Porcentagem 4 2" xfId="27" xr:uid="{00000000-0005-0000-0000-0000DF050000}"/>
    <cellStyle name="Porcentagem 4 2 2" xfId="646" xr:uid="{00000000-0005-0000-0000-0000E0050000}"/>
    <cellStyle name="Porcentagem 4 3" xfId="233" xr:uid="{00000000-0005-0000-0000-0000E1050000}"/>
    <cellStyle name="Porcentagem 5" xfId="28" xr:uid="{00000000-0005-0000-0000-0000E2050000}"/>
    <cellStyle name="Porcentagem 5 2" xfId="647" xr:uid="{00000000-0005-0000-0000-0000E3050000}"/>
    <cellStyle name="Porcentagem 5 3" xfId="648" xr:uid="{00000000-0005-0000-0000-0000E4050000}"/>
    <cellStyle name="Porcentagem 5 4" xfId="234" xr:uid="{00000000-0005-0000-0000-0000E5050000}"/>
    <cellStyle name="Porcentagem 6" xfId="29" xr:uid="{00000000-0005-0000-0000-0000E6050000}"/>
    <cellStyle name="Porcentagem 6 2" xfId="269" xr:uid="{00000000-0005-0000-0000-0000E7050000}"/>
    <cellStyle name="Porcentagem 6 2 2" xfId="649" xr:uid="{00000000-0005-0000-0000-0000E8050000}"/>
    <cellStyle name="Porcentagem 6 3" xfId="650" xr:uid="{00000000-0005-0000-0000-0000E9050000}"/>
    <cellStyle name="Porcentagem 6 4" xfId="793" xr:uid="{00000000-0005-0000-0000-0000EA050000}"/>
    <cellStyle name="Porcentagem 7" xfId="24" xr:uid="{00000000-0005-0000-0000-0000EB050000}"/>
    <cellStyle name="Porcentagem 7 2" xfId="114" xr:uid="{00000000-0005-0000-0000-0000EC050000}"/>
    <cellStyle name="Porcentagem 7 2 2" xfId="651" xr:uid="{00000000-0005-0000-0000-0000ED050000}"/>
    <cellStyle name="Porcentagem 7 3" xfId="652" xr:uid="{00000000-0005-0000-0000-0000EE050000}"/>
    <cellStyle name="Porcentagem 7 4" xfId="653" xr:uid="{00000000-0005-0000-0000-0000EF050000}"/>
    <cellStyle name="Porcentagem 8" xfId="39" xr:uid="{00000000-0005-0000-0000-0000F0050000}"/>
    <cellStyle name="Porcentagem 8 2" xfId="655" xr:uid="{00000000-0005-0000-0000-0000F1050000}"/>
    <cellStyle name="Porcentagem 8 2 2" xfId="656" xr:uid="{00000000-0005-0000-0000-0000F2050000}"/>
    <cellStyle name="Porcentagem 8 3" xfId="657" xr:uid="{00000000-0005-0000-0000-0000F3050000}"/>
    <cellStyle name="Porcentagem 8 4" xfId="654" xr:uid="{00000000-0005-0000-0000-0000F4050000}"/>
    <cellStyle name="Porcentagem 9" xfId="66" xr:uid="{00000000-0005-0000-0000-0000F5050000}"/>
    <cellStyle name="Porcentagem 9 2" xfId="659" xr:uid="{00000000-0005-0000-0000-0000F6050000}"/>
    <cellStyle name="Porcentagem 9 2 2" xfId="660" xr:uid="{00000000-0005-0000-0000-0000F7050000}"/>
    <cellStyle name="Porcentagem 9 3" xfId="661" xr:uid="{00000000-0005-0000-0000-0000F8050000}"/>
    <cellStyle name="Porcentagem 9 4" xfId="658" xr:uid="{00000000-0005-0000-0000-0000F9050000}"/>
    <cellStyle name="Saída 2" xfId="662" xr:uid="{00000000-0005-0000-0000-0000FA050000}"/>
    <cellStyle name="Saída 3" xfId="663" xr:uid="{00000000-0005-0000-0000-0000FB050000}"/>
    <cellStyle name="Saída 4" xfId="664" xr:uid="{00000000-0005-0000-0000-0000FC050000}"/>
    <cellStyle name="Saída 4 2" xfId="806" xr:uid="{00000000-0005-0000-0000-0000FD050000}"/>
    <cellStyle name="Saída 4 2 2" xfId="1003" xr:uid="{00000000-0005-0000-0000-0000FE050000}"/>
    <cellStyle name="Saída 4 2 2 2" xfId="1519" xr:uid="{00000000-0005-0000-0000-0000FF050000}"/>
    <cellStyle name="Saída 4 2 2 2 2" xfId="2947" xr:uid="{00000000-0005-0000-0000-000000060000}"/>
    <cellStyle name="Saída 4 2 2 2 3" xfId="3498" xr:uid="{00000000-0005-0000-0000-000001060000}"/>
    <cellStyle name="Saída 4 2 2 2 4" xfId="3596" xr:uid="{00000000-0005-0000-0000-000002060000}"/>
    <cellStyle name="Saída 4 2 2 3" xfId="1666" xr:uid="{00000000-0005-0000-0000-000003060000}"/>
    <cellStyle name="Saída 4 2 2 3 2" xfId="3087" xr:uid="{00000000-0005-0000-0000-000004060000}"/>
    <cellStyle name="Saída 4 2 2 3 3" xfId="2174" xr:uid="{00000000-0005-0000-0000-000005060000}"/>
    <cellStyle name="Saída 4 2 2 3 4" xfId="2138" xr:uid="{00000000-0005-0000-0000-000006060000}"/>
    <cellStyle name="Saída 4 2 2 4" xfId="1113" xr:uid="{00000000-0005-0000-0000-000007060000}"/>
    <cellStyle name="Saída 4 2 2 4 2" xfId="2119" xr:uid="{00000000-0005-0000-0000-000008060000}"/>
    <cellStyle name="Saída 4 2 2 4 3" xfId="3749" xr:uid="{00000000-0005-0000-0000-000009060000}"/>
    <cellStyle name="Saída 4 2 3" xfId="1081" xr:uid="{00000000-0005-0000-0000-00000A060000}"/>
    <cellStyle name="Saída 4 2 3 2" xfId="1596" xr:uid="{00000000-0005-0000-0000-00000B060000}"/>
    <cellStyle name="Saída 4 2 3 2 2" xfId="3024" xr:uid="{00000000-0005-0000-0000-00000C060000}"/>
    <cellStyle name="Saída 4 2 3 2 3" xfId="3568" xr:uid="{00000000-0005-0000-0000-00000D060000}"/>
    <cellStyle name="Saída 4 2 3 2 4" xfId="2210" xr:uid="{00000000-0005-0000-0000-00000E060000}"/>
    <cellStyle name="Saída 4 2 3 3" xfId="1680" xr:uid="{00000000-0005-0000-0000-00000F060000}"/>
    <cellStyle name="Saída 4 2 3 3 2" xfId="3101" xr:uid="{00000000-0005-0000-0000-000010060000}"/>
    <cellStyle name="Saída 4 2 3 3 3" xfId="3474" xr:uid="{00000000-0005-0000-0000-000011060000}"/>
    <cellStyle name="Saída 4 2 3 3 4" xfId="3728" xr:uid="{00000000-0005-0000-0000-000012060000}"/>
    <cellStyle name="Saída 4 2 3 4" xfId="1695" xr:uid="{00000000-0005-0000-0000-000013060000}"/>
    <cellStyle name="Saída 4 2 3 4 2" xfId="3753" xr:uid="{00000000-0005-0000-0000-000014060000}"/>
    <cellStyle name="Saída 4 2 3 4 3" xfId="3642" xr:uid="{00000000-0005-0000-0000-000015060000}"/>
    <cellStyle name="Saída 4 2 4" xfId="1324" xr:uid="{00000000-0005-0000-0000-000016060000}"/>
    <cellStyle name="Saída 4 2 4 2" xfId="2752" xr:uid="{00000000-0005-0000-0000-000017060000}"/>
    <cellStyle name="Saída 4 2 4 3" xfId="3685" xr:uid="{00000000-0005-0000-0000-000018060000}"/>
    <cellStyle name="Saída 4 2 4 4" xfId="2556" xr:uid="{00000000-0005-0000-0000-000019060000}"/>
    <cellStyle name="Saída 4 2 5" xfId="1625" xr:uid="{00000000-0005-0000-0000-00001A060000}"/>
    <cellStyle name="Saída 4 2 5 2" xfId="3049" xr:uid="{00000000-0005-0000-0000-00001B060000}"/>
    <cellStyle name="Saída 4 2 5 3" xfId="3707" xr:uid="{00000000-0005-0000-0000-00001C060000}"/>
    <cellStyle name="Saída 4 2 5 4" xfId="3574" xr:uid="{00000000-0005-0000-0000-00001D060000}"/>
    <cellStyle name="Saída 4 2 6" xfId="1201" xr:uid="{00000000-0005-0000-0000-00001E060000}"/>
    <cellStyle name="Saída 4 2 6 2" xfId="3637" xr:uid="{00000000-0005-0000-0000-00001F060000}"/>
    <cellStyle name="Saída 4 2 6 3" xfId="2160" xr:uid="{00000000-0005-0000-0000-000020060000}"/>
    <cellStyle name="Saída 4 3" xfId="912" xr:uid="{00000000-0005-0000-0000-000021060000}"/>
    <cellStyle name="Saída 4 3 2" xfId="1428" xr:uid="{00000000-0005-0000-0000-000022060000}"/>
    <cellStyle name="Saída 4 3 2 2" xfId="2856" xr:uid="{00000000-0005-0000-0000-000023060000}"/>
    <cellStyle name="Saída 4 3 2 3" xfId="3716" xr:uid="{00000000-0005-0000-0000-000024060000}"/>
    <cellStyle name="Saída 4 3 2 4" xfId="2269" xr:uid="{00000000-0005-0000-0000-000025060000}"/>
    <cellStyle name="Saída 4 3 3" xfId="1652" xr:uid="{00000000-0005-0000-0000-000026060000}"/>
    <cellStyle name="Saída 4 3 3 2" xfId="3074" xr:uid="{00000000-0005-0000-0000-000027060000}"/>
    <cellStyle name="Saída 4 3 3 3" xfId="2170" xr:uid="{00000000-0005-0000-0000-000028060000}"/>
    <cellStyle name="Saída 4 3 3 4" xfId="2215" xr:uid="{00000000-0005-0000-0000-000029060000}"/>
    <cellStyle name="Saída 4 3 4" xfId="1213" xr:uid="{00000000-0005-0000-0000-00002A060000}"/>
    <cellStyle name="Saída 4 3 4 2" xfId="2634" xr:uid="{00000000-0005-0000-0000-00002B060000}"/>
    <cellStyle name="Saída 4 3 4 3" xfId="3491" xr:uid="{00000000-0005-0000-0000-00002C060000}"/>
    <cellStyle name="Saída 4 4" xfId="894" xr:uid="{00000000-0005-0000-0000-00002D060000}"/>
    <cellStyle name="Saída 4 4 2" xfId="1410" xr:uid="{00000000-0005-0000-0000-00002E060000}"/>
    <cellStyle name="Saída 4 4 2 2" xfId="2838" xr:uid="{00000000-0005-0000-0000-00002F060000}"/>
    <cellStyle name="Saída 4 4 2 3" xfId="3537" xr:uid="{00000000-0005-0000-0000-000030060000}"/>
    <cellStyle name="Saída 4 4 2 4" xfId="2555" xr:uid="{00000000-0005-0000-0000-000031060000}"/>
    <cellStyle name="Saída 4 4 3" xfId="1637" xr:uid="{00000000-0005-0000-0000-000032060000}"/>
    <cellStyle name="Saída 4 4 3 2" xfId="3059" xr:uid="{00000000-0005-0000-0000-000033060000}"/>
    <cellStyle name="Saída 4 4 3 3" xfId="3670" xr:uid="{00000000-0005-0000-0000-000034060000}"/>
    <cellStyle name="Saída 4 4 3 4" xfId="3646" xr:uid="{00000000-0005-0000-0000-000035060000}"/>
    <cellStyle name="Saída 4 4 4" xfId="1186" xr:uid="{00000000-0005-0000-0000-000036060000}"/>
    <cellStyle name="Saída 4 4 4 2" xfId="3545" xr:uid="{00000000-0005-0000-0000-000037060000}"/>
    <cellStyle name="Saída 4 4 4 3" xfId="2080" xr:uid="{00000000-0005-0000-0000-000038060000}"/>
    <cellStyle name="Saída 4 5" xfId="1214" xr:uid="{00000000-0005-0000-0000-000039060000}"/>
    <cellStyle name="Saída 4 5 2" xfId="2647" xr:uid="{00000000-0005-0000-0000-00003A060000}"/>
    <cellStyle name="Saída 4 5 3" xfId="2144" xr:uid="{00000000-0005-0000-0000-00003B060000}"/>
    <cellStyle name="Saída 4 5 4" xfId="3569" xr:uid="{00000000-0005-0000-0000-00003C060000}"/>
    <cellStyle name="Saída 4 6" xfId="1609" xr:uid="{00000000-0005-0000-0000-00003D060000}"/>
    <cellStyle name="Saída 4 6 2" xfId="3036" xr:uid="{00000000-0005-0000-0000-00003E060000}"/>
    <cellStyle name="Saída 4 6 3" xfId="2148" xr:uid="{00000000-0005-0000-0000-00003F060000}"/>
    <cellStyle name="Saída 4 6 4" xfId="3523" xr:uid="{00000000-0005-0000-0000-000040060000}"/>
    <cellStyle name="Saída 4 7" xfId="1167" xr:uid="{00000000-0005-0000-0000-000041060000}"/>
    <cellStyle name="Saída 4 7 2" xfId="3706" xr:uid="{00000000-0005-0000-0000-000042060000}"/>
    <cellStyle name="Saída 4 7 3" xfId="2626" xr:uid="{00000000-0005-0000-0000-000043060000}"/>
    <cellStyle name="Separador de m" xfId="665" xr:uid="{00000000-0005-0000-0000-000044060000}"/>
    <cellStyle name="Separador de milhares 10" xfId="666" xr:uid="{00000000-0005-0000-0000-000045060000}"/>
    <cellStyle name="Separador de milhares 10 2" xfId="667" xr:uid="{00000000-0005-0000-0000-000046060000}"/>
    <cellStyle name="Separador de milhares 10 2 2" xfId="668" xr:uid="{00000000-0005-0000-0000-000047060000}"/>
    <cellStyle name="Separador de milhares 10 2 2 2" xfId="809" xr:uid="{00000000-0005-0000-0000-000048060000}"/>
    <cellStyle name="Separador de milhares 10 2 2 2 2" xfId="1006" xr:uid="{00000000-0005-0000-0000-000049060000}"/>
    <cellStyle name="Separador de milhares 10 2 2 2 2 2" xfId="1522" xr:uid="{00000000-0005-0000-0000-00004A060000}"/>
    <cellStyle name="Separador de milhares 10 2 2 2 2 2 2" xfId="2950" xr:uid="{00000000-0005-0000-0000-00004B060000}"/>
    <cellStyle name="Separador de milhares 10 2 2 2 2 3" xfId="1987" xr:uid="{00000000-0005-0000-0000-00004C060000}"/>
    <cellStyle name="Separador de milhares 10 2 2 2 2 3 2" xfId="3398" xr:uid="{00000000-0005-0000-0000-00004D060000}"/>
    <cellStyle name="Separador de milhares 10 2 2 2 2 4" xfId="2494" xr:uid="{00000000-0005-0000-0000-00004E060000}"/>
    <cellStyle name="Separador de milhares 10 2 2 2 3" xfId="1327" xr:uid="{00000000-0005-0000-0000-00004F060000}"/>
    <cellStyle name="Separador de milhares 10 2 2 2 3 2" xfId="2755" xr:uid="{00000000-0005-0000-0000-000050060000}"/>
    <cellStyle name="Separador de milhares 10 2 2 2 4" xfId="1830" xr:uid="{00000000-0005-0000-0000-000051060000}"/>
    <cellStyle name="Separador de milhares 10 2 2 2 4 2" xfId="3241" xr:uid="{00000000-0005-0000-0000-000052060000}"/>
    <cellStyle name="Separador de milhares 10 2 2 2 5" xfId="2323" xr:uid="{00000000-0005-0000-0000-000053060000}"/>
    <cellStyle name="Separador de milhares 10 2 2 3" xfId="915" xr:uid="{00000000-0005-0000-0000-000054060000}"/>
    <cellStyle name="Separador de milhares 10 2 2 3 2" xfId="1431" xr:uid="{00000000-0005-0000-0000-000055060000}"/>
    <cellStyle name="Separador de milhares 10 2 2 3 2 2" xfId="2859" xr:uid="{00000000-0005-0000-0000-000056060000}"/>
    <cellStyle name="Separador de milhares 10 2 2 3 3" xfId="1909" xr:uid="{00000000-0005-0000-0000-000057060000}"/>
    <cellStyle name="Separador de milhares 10 2 2 3 3 2" xfId="3320" xr:uid="{00000000-0005-0000-0000-000058060000}"/>
    <cellStyle name="Separador de milhares 10 2 2 3 4" xfId="2414" xr:uid="{00000000-0005-0000-0000-000059060000}"/>
    <cellStyle name="Separador de milhares 10 2 2 4" xfId="1217" xr:uid="{00000000-0005-0000-0000-00005A060000}"/>
    <cellStyle name="Separador de milhares 10 2 2 4 2" xfId="2650" xr:uid="{00000000-0005-0000-0000-00005B060000}"/>
    <cellStyle name="Separador de milhares 10 2 2 5" xfId="1738" xr:uid="{00000000-0005-0000-0000-00005C060000}"/>
    <cellStyle name="Separador de milhares 10 2 2 5 2" xfId="3149" xr:uid="{00000000-0005-0000-0000-00005D060000}"/>
    <cellStyle name="Separador de milhares 10 2 2 6" xfId="2223" xr:uid="{00000000-0005-0000-0000-00005E060000}"/>
    <cellStyle name="Separador de milhares 10 2 3" xfId="808" xr:uid="{00000000-0005-0000-0000-00005F060000}"/>
    <cellStyle name="Separador de milhares 10 2 3 2" xfId="1005" xr:uid="{00000000-0005-0000-0000-000060060000}"/>
    <cellStyle name="Separador de milhares 10 2 3 2 2" xfId="1521" xr:uid="{00000000-0005-0000-0000-000061060000}"/>
    <cellStyle name="Separador de milhares 10 2 3 2 2 2" xfId="2949" xr:uid="{00000000-0005-0000-0000-000062060000}"/>
    <cellStyle name="Separador de milhares 10 2 3 2 3" xfId="1986" xr:uid="{00000000-0005-0000-0000-000063060000}"/>
    <cellStyle name="Separador de milhares 10 2 3 2 3 2" xfId="3397" xr:uid="{00000000-0005-0000-0000-000064060000}"/>
    <cellStyle name="Separador de milhares 10 2 3 2 4" xfId="2493" xr:uid="{00000000-0005-0000-0000-000065060000}"/>
    <cellStyle name="Separador de milhares 10 2 3 3" xfId="1326" xr:uid="{00000000-0005-0000-0000-000066060000}"/>
    <cellStyle name="Separador de milhares 10 2 3 3 2" xfId="2754" xr:uid="{00000000-0005-0000-0000-000067060000}"/>
    <cellStyle name="Separador de milhares 10 2 3 4" xfId="1829" xr:uid="{00000000-0005-0000-0000-000068060000}"/>
    <cellStyle name="Separador de milhares 10 2 3 4 2" xfId="3240" xr:uid="{00000000-0005-0000-0000-000069060000}"/>
    <cellStyle name="Separador de milhares 10 2 3 5" xfId="2322" xr:uid="{00000000-0005-0000-0000-00006A060000}"/>
    <cellStyle name="Separador de milhares 10 2 4" xfId="914" xr:uid="{00000000-0005-0000-0000-00006B060000}"/>
    <cellStyle name="Separador de milhares 10 2 4 2" xfId="1430" xr:uid="{00000000-0005-0000-0000-00006C060000}"/>
    <cellStyle name="Separador de milhares 10 2 4 2 2" xfId="2858" xr:uid="{00000000-0005-0000-0000-00006D060000}"/>
    <cellStyle name="Separador de milhares 10 2 4 3" xfId="1908" xr:uid="{00000000-0005-0000-0000-00006E060000}"/>
    <cellStyle name="Separador de milhares 10 2 4 3 2" xfId="3319" xr:uid="{00000000-0005-0000-0000-00006F060000}"/>
    <cellStyle name="Separador de milhares 10 2 4 4" xfId="2413" xr:uid="{00000000-0005-0000-0000-000070060000}"/>
    <cellStyle name="Separador de milhares 10 2 5" xfId="1216" xr:uid="{00000000-0005-0000-0000-000071060000}"/>
    <cellStyle name="Separador de milhares 10 2 5 2" xfId="2649" xr:uid="{00000000-0005-0000-0000-000072060000}"/>
    <cellStyle name="Separador de milhares 10 2 6" xfId="1737" xr:uid="{00000000-0005-0000-0000-000073060000}"/>
    <cellStyle name="Separador de milhares 10 2 6 2" xfId="3148" xr:uid="{00000000-0005-0000-0000-000074060000}"/>
    <cellStyle name="Separador de milhares 10 2 7" xfId="2222" xr:uid="{00000000-0005-0000-0000-000075060000}"/>
    <cellStyle name="Separador de milhares 10 3" xfId="669" xr:uid="{00000000-0005-0000-0000-000076060000}"/>
    <cellStyle name="Separador de milhares 10 3 2" xfId="810" xr:uid="{00000000-0005-0000-0000-000077060000}"/>
    <cellStyle name="Separador de milhares 10 3 2 2" xfId="1007" xr:uid="{00000000-0005-0000-0000-000078060000}"/>
    <cellStyle name="Separador de milhares 10 3 2 2 2" xfId="1523" xr:uid="{00000000-0005-0000-0000-000079060000}"/>
    <cellStyle name="Separador de milhares 10 3 2 2 2 2" xfId="2951" xr:uid="{00000000-0005-0000-0000-00007A060000}"/>
    <cellStyle name="Separador de milhares 10 3 2 2 3" xfId="1988" xr:uid="{00000000-0005-0000-0000-00007B060000}"/>
    <cellStyle name="Separador de milhares 10 3 2 2 3 2" xfId="3399" xr:uid="{00000000-0005-0000-0000-00007C060000}"/>
    <cellStyle name="Separador de milhares 10 3 2 2 4" xfId="2495" xr:uid="{00000000-0005-0000-0000-00007D060000}"/>
    <cellStyle name="Separador de milhares 10 3 2 3" xfId="1328" xr:uid="{00000000-0005-0000-0000-00007E060000}"/>
    <cellStyle name="Separador de milhares 10 3 2 3 2" xfId="2756" xr:uid="{00000000-0005-0000-0000-00007F060000}"/>
    <cellStyle name="Separador de milhares 10 3 2 4" xfId="1831" xr:uid="{00000000-0005-0000-0000-000080060000}"/>
    <cellStyle name="Separador de milhares 10 3 2 4 2" xfId="3242" xr:uid="{00000000-0005-0000-0000-000081060000}"/>
    <cellStyle name="Separador de milhares 10 3 2 5" xfId="2324" xr:uid="{00000000-0005-0000-0000-000082060000}"/>
    <cellStyle name="Separador de milhares 10 3 3" xfId="916" xr:uid="{00000000-0005-0000-0000-000083060000}"/>
    <cellStyle name="Separador de milhares 10 3 3 2" xfId="1432" xr:uid="{00000000-0005-0000-0000-000084060000}"/>
    <cellStyle name="Separador de milhares 10 3 3 2 2" xfId="2860" xr:uid="{00000000-0005-0000-0000-000085060000}"/>
    <cellStyle name="Separador de milhares 10 3 3 3" xfId="1910" xr:uid="{00000000-0005-0000-0000-000086060000}"/>
    <cellStyle name="Separador de milhares 10 3 3 3 2" xfId="3321" xr:uid="{00000000-0005-0000-0000-000087060000}"/>
    <cellStyle name="Separador de milhares 10 3 3 4" xfId="2415" xr:uid="{00000000-0005-0000-0000-000088060000}"/>
    <cellStyle name="Separador de milhares 10 3 4" xfId="1218" xr:uid="{00000000-0005-0000-0000-000089060000}"/>
    <cellStyle name="Separador de milhares 10 3 4 2" xfId="2651" xr:uid="{00000000-0005-0000-0000-00008A060000}"/>
    <cellStyle name="Separador de milhares 10 3 5" xfId="1739" xr:uid="{00000000-0005-0000-0000-00008B060000}"/>
    <cellStyle name="Separador de milhares 10 3 5 2" xfId="3150" xr:uid="{00000000-0005-0000-0000-00008C060000}"/>
    <cellStyle name="Separador de milhares 10 3 6" xfId="2224" xr:uid="{00000000-0005-0000-0000-00008D060000}"/>
    <cellStyle name="Separador de milhares 10 4" xfId="807" xr:uid="{00000000-0005-0000-0000-00008E060000}"/>
    <cellStyle name="Separador de milhares 10 4 2" xfId="1004" xr:uid="{00000000-0005-0000-0000-00008F060000}"/>
    <cellStyle name="Separador de milhares 10 4 2 2" xfId="1520" xr:uid="{00000000-0005-0000-0000-000090060000}"/>
    <cellStyle name="Separador de milhares 10 4 2 2 2" xfId="2948" xr:uid="{00000000-0005-0000-0000-000091060000}"/>
    <cellStyle name="Separador de milhares 10 4 2 3" xfId="1985" xr:uid="{00000000-0005-0000-0000-000092060000}"/>
    <cellStyle name="Separador de milhares 10 4 2 3 2" xfId="3396" xr:uid="{00000000-0005-0000-0000-000093060000}"/>
    <cellStyle name="Separador de milhares 10 4 2 4" xfId="2492" xr:uid="{00000000-0005-0000-0000-000094060000}"/>
    <cellStyle name="Separador de milhares 10 4 3" xfId="1325" xr:uid="{00000000-0005-0000-0000-000095060000}"/>
    <cellStyle name="Separador de milhares 10 4 3 2" xfId="2753" xr:uid="{00000000-0005-0000-0000-000096060000}"/>
    <cellStyle name="Separador de milhares 10 4 4" xfId="1828" xr:uid="{00000000-0005-0000-0000-000097060000}"/>
    <cellStyle name="Separador de milhares 10 4 4 2" xfId="3239" xr:uid="{00000000-0005-0000-0000-000098060000}"/>
    <cellStyle name="Separador de milhares 10 4 5" xfId="2321" xr:uid="{00000000-0005-0000-0000-000099060000}"/>
    <cellStyle name="Separador de milhares 10 5" xfId="913" xr:uid="{00000000-0005-0000-0000-00009A060000}"/>
    <cellStyle name="Separador de milhares 10 5 2" xfId="1429" xr:uid="{00000000-0005-0000-0000-00009B060000}"/>
    <cellStyle name="Separador de milhares 10 5 2 2" xfId="2857" xr:uid="{00000000-0005-0000-0000-00009C060000}"/>
    <cellStyle name="Separador de milhares 10 5 3" xfId="1907" xr:uid="{00000000-0005-0000-0000-00009D060000}"/>
    <cellStyle name="Separador de milhares 10 5 3 2" xfId="3318" xr:uid="{00000000-0005-0000-0000-00009E060000}"/>
    <cellStyle name="Separador de milhares 10 5 4" xfId="2412" xr:uid="{00000000-0005-0000-0000-00009F060000}"/>
    <cellStyle name="Separador de milhares 10 6" xfId="1215" xr:uid="{00000000-0005-0000-0000-0000A0060000}"/>
    <cellStyle name="Separador de milhares 10 6 2" xfId="2648" xr:uid="{00000000-0005-0000-0000-0000A1060000}"/>
    <cellStyle name="Separador de milhares 10 7" xfId="1736" xr:uid="{00000000-0005-0000-0000-0000A2060000}"/>
    <cellStyle name="Separador de milhares 10 7 2" xfId="3147" xr:uid="{00000000-0005-0000-0000-0000A3060000}"/>
    <cellStyle name="Separador de milhares 10 8" xfId="2221" xr:uid="{00000000-0005-0000-0000-0000A4060000}"/>
    <cellStyle name="Separador de milhares 11" xfId="670" xr:uid="{00000000-0005-0000-0000-0000A5060000}"/>
    <cellStyle name="Separador de milhares 11 2" xfId="671" xr:uid="{00000000-0005-0000-0000-0000A6060000}"/>
    <cellStyle name="Separador de milhares 11 2 2" xfId="812" xr:uid="{00000000-0005-0000-0000-0000A7060000}"/>
    <cellStyle name="Separador de milhares 11 2 2 2" xfId="1009" xr:uid="{00000000-0005-0000-0000-0000A8060000}"/>
    <cellStyle name="Separador de milhares 11 2 2 2 2" xfId="1525" xr:uid="{00000000-0005-0000-0000-0000A9060000}"/>
    <cellStyle name="Separador de milhares 11 2 2 2 2 2" xfId="2953" xr:uid="{00000000-0005-0000-0000-0000AA060000}"/>
    <cellStyle name="Separador de milhares 11 2 2 2 3" xfId="1990" xr:uid="{00000000-0005-0000-0000-0000AB060000}"/>
    <cellStyle name="Separador de milhares 11 2 2 2 3 2" xfId="3401" xr:uid="{00000000-0005-0000-0000-0000AC060000}"/>
    <cellStyle name="Separador de milhares 11 2 2 2 4" xfId="2497" xr:uid="{00000000-0005-0000-0000-0000AD060000}"/>
    <cellStyle name="Separador de milhares 11 2 2 3" xfId="1330" xr:uid="{00000000-0005-0000-0000-0000AE060000}"/>
    <cellStyle name="Separador de milhares 11 2 2 3 2" xfId="2758" xr:uid="{00000000-0005-0000-0000-0000AF060000}"/>
    <cellStyle name="Separador de milhares 11 2 2 4" xfId="1833" xr:uid="{00000000-0005-0000-0000-0000B0060000}"/>
    <cellStyle name="Separador de milhares 11 2 2 4 2" xfId="3244" xr:uid="{00000000-0005-0000-0000-0000B1060000}"/>
    <cellStyle name="Separador de milhares 11 2 2 5" xfId="2326" xr:uid="{00000000-0005-0000-0000-0000B2060000}"/>
    <cellStyle name="Separador de milhares 11 2 3" xfId="918" xr:uid="{00000000-0005-0000-0000-0000B3060000}"/>
    <cellStyle name="Separador de milhares 11 2 3 2" xfId="1434" xr:uid="{00000000-0005-0000-0000-0000B4060000}"/>
    <cellStyle name="Separador de milhares 11 2 3 2 2" xfId="2862" xr:uid="{00000000-0005-0000-0000-0000B5060000}"/>
    <cellStyle name="Separador de milhares 11 2 3 3" xfId="1912" xr:uid="{00000000-0005-0000-0000-0000B6060000}"/>
    <cellStyle name="Separador de milhares 11 2 3 3 2" xfId="3323" xr:uid="{00000000-0005-0000-0000-0000B7060000}"/>
    <cellStyle name="Separador de milhares 11 2 3 4" xfId="2417" xr:uid="{00000000-0005-0000-0000-0000B8060000}"/>
    <cellStyle name="Separador de milhares 11 2 4" xfId="1220" xr:uid="{00000000-0005-0000-0000-0000B9060000}"/>
    <cellStyle name="Separador de milhares 11 2 4 2" xfId="2653" xr:uid="{00000000-0005-0000-0000-0000BA060000}"/>
    <cellStyle name="Separador de milhares 11 2 5" xfId="1741" xr:uid="{00000000-0005-0000-0000-0000BB060000}"/>
    <cellStyle name="Separador de milhares 11 2 5 2" xfId="3152" xr:uid="{00000000-0005-0000-0000-0000BC060000}"/>
    <cellStyle name="Separador de milhares 11 2 6" xfId="2226" xr:uid="{00000000-0005-0000-0000-0000BD060000}"/>
    <cellStyle name="Separador de milhares 11 3" xfId="811" xr:uid="{00000000-0005-0000-0000-0000BE060000}"/>
    <cellStyle name="Separador de milhares 11 3 2" xfId="1008" xr:uid="{00000000-0005-0000-0000-0000BF060000}"/>
    <cellStyle name="Separador de milhares 11 3 2 2" xfId="1524" xr:uid="{00000000-0005-0000-0000-0000C0060000}"/>
    <cellStyle name="Separador de milhares 11 3 2 2 2" xfId="2952" xr:uid="{00000000-0005-0000-0000-0000C1060000}"/>
    <cellStyle name="Separador de milhares 11 3 2 3" xfId="1989" xr:uid="{00000000-0005-0000-0000-0000C2060000}"/>
    <cellStyle name="Separador de milhares 11 3 2 3 2" xfId="3400" xr:uid="{00000000-0005-0000-0000-0000C3060000}"/>
    <cellStyle name="Separador de milhares 11 3 2 4" xfId="2496" xr:uid="{00000000-0005-0000-0000-0000C4060000}"/>
    <cellStyle name="Separador de milhares 11 3 3" xfId="1329" xr:uid="{00000000-0005-0000-0000-0000C5060000}"/>
    <cellStyle name="Separador de milhares 11 3 3 2" xfId="2757" xr:uid="{00000000-0005-0000-0000-0000C6060000}"/>
    <cellStyle name="Separador de milhares 11 3 4" xfId="1832" xr:uid="{00000000-0005-0000-0000-0000C7060000}"/>
    <cellStyle name="Separador de milhares 11 3 4 2" xfId="3243" xr:uid="{00000000-0005-0000-0000-0000C8060000}"/>
    <cellStyle name="Separador de milhares 11 3 5" xfId="2325" xr:uid="{00000000-0005-0000-0000-0000C9060000}"/>
    <cellStyle name="Separador de milhares 11 4" xfId="917" xr:uid="{00000000-0005-0000-0000-0000CA060000}"/>
    <cellStyle name="Separador de milhares 11 4 2" xfId="1433" xr:uid="{00000000-0005-0000-0000-0000CB060000}"/>
    <cellStyle name="Separador de milhares 11 4 2 2" xfId="2861" xr:uid="{00000000-0005-0000-0000-0000CC060000}"/>
    <cellStyle name="Separador de milhares 11 4 3" xfId="1911" xr:uid="{00000000-0005-0000-0000-0000CD060000}"/>
    <cellStyle name="Separador de milhares 11 4 3 2" xfId="3322" xr:uid="{00000000-0005-0000-0000-0000CE060000}"/>
    <cellStyle name="Separador de milhares 11 4 4" xfId="2416" xr:uid="{00000000-0005-0000-0000-0000CF060000}"/>
    <cellStyle name="Separador de milhares 11 5" xfId="1219" xr:uid="{00000000-0005-0000-0000-0000D0060000}"/>
    <cellStyle name="Separador de milhares 11 5 2" xfId="2652" xr:uid="{00000000-0005-0000-0000-0000D1060000}"/>
    <cellStyle name="Separador de milhares 11 6" xfId="1740" xr:uid="{00000000-0005-0000-0000-0000D2060000}"/>
    <cellStyle name="Separador de milhares 11 6 2" xfId="3151" xr:uid="{00000000-0005-0000-0000-0000D3060000}"/>
    <cellStyle name="Separador de milhares 11 7" xfId="2225" xr:uid="{00000000-0005-0000-0000-0000D4060000}"/>
    <cellStyle name="Separador de milhares 12" xfId="128" xr:uid="{00000000-0005-0000-0000-0000D5060000}"/>
    <cellStyle name="Separador de milhares 12 2" xfId="813" xr:uid="{00000000-0005-0000-0000-0000D6060000}"/>
    <cellStyle name="Separador de milhares 12 2 2" xfId="1010" xr:uid="{00000000-0005-0000-0000-0000D7060000}"/>
    <cellStyle name="Separador de milhares 12 2 2 2" xfId="1526" xr:uid="{00000000-0005-0000-0000-0000D8060000}"/>
    <cellStyle name="Separador de milhares 12 2 2 2 2" xfId="2954" xr:uid="{00000000-0005-0000-0000-0000D9060000}"/>
    <cellStyle name="Separador de milhares 12 2 2 3" xfId="1991" xr:uid="{00000000-0005-0000-0000-0000DA060000}"/>
    <cellStyle name="Separador de milhares 12 2 2 3 2" xfId="3402" xr:uid="{00000000-0005-0000-0000-0000DB060000}"/>
    <cellStyle name="Separador de milhares 12 2 2 4" xfId="2498" xr:uid="{00000000-0005-0000-0000-0000DC060000}"/>
    <cellStyle name="Separador de milhares 12 2 3" xfId="1331" xr:uid="{00000000-0005-0000-0000-0000DD060000}"/>
    <cellStyle name="Separador de milhares 12 2 3 2" xfId="2759" xr:uid="{00000000-0005-0000-0000-0000DE060000}"/>
    <cellStyle name="Separador de milhares 12 2 4" xfId="1834" xr:uid="{00000000-0005-0000-0000-0000DF060000}"/>
    <cellStyle name="Separador de milhares 12 2 4 2" xfId="3245" xr:uid="{00000000-0005-0000-0000-0000E0060000}"/>
    <cellStyle name="Separador de milhares 12 2 5" xfId="2327" xr:uid="{00000000-0005-0000-0000-0000E1060000}"/>
    <cellStyle name="Separador de milhares 12 3" xfId="919" xr:uid="{00000000-0005-0000-0000-0000E2060000}"/>
    <cellStyle name="Separador de milhares 12 3 2" xfId="1435" xr:uid="{00000000-0005-0000-0000-0000E3060000}"/>
    <cellStyle name="Separador de milhares 12 3 2 2" xfId="2863" xr:uid="{00000000-0005-0000-0000-0000E4060000}"/>
    <cellStyle name="Separador de milhares 12 3 3" xfId="1913" xr:uid="{00000000-0005-0000-0000-0000E5060000}"/>
    <cellStyle name="Separador de milhares 12 3 3 2" xfId="3324" xr:uid="{00000000-0005-0000-0000-0000E6060000}"/>
    <cellStyle name="Separador de milhares 12 3 4" xfId="2418" xr:uid="{00000000-0005-0000-0000-0000E7060000}"/>
    <cellStyle name="Separador de milhares 12 4" xfId="672" xr:uid="{00000000-0005-0000-0000-0000E8060000}"/>
    <cellStyle name="Separador de milhares 12 4 2" xfId="1221" xr:uid="{00000000-0005-0000-0000-0000E9060000}"/>
    <cellStyle name="Separador de milhares 12 4 2 2" xfId="2654" xr:uid="{00000000-0005-0000-0000-0000EA060000}"/>
    <cellStyle name="Separador de milhares 12 4 3" xfId="1742" xr:uid="{00000000-0005-0000-0000-0000EB060000}"/>
    <cellStyle name="Separador de milhares 12 4 3 2" xfId="3153" xr:uid="{00000000-0005-0000-0000-0000EC060000}"/>
    <cellStyle name="Separador de milhares 12 4 4" xfId="2227" xr:uid="{00000000-0005-0000-0000-0000ED060000}"/>
    <cellStyle name="Separador de milhares 12 5" xfId="1112" xr:uid="{00000000-0005-0000-0000-0000EE060000}"/>
    <cellStyle name="Separador de milhares 12 5 2" xfId="2578" xr:uid="{00000000-0005-0000-0000-0000EF060000}"/>
    <cellStyle name="Separador de milhares 12 6" xfId="1703" xr:uid="{00000000-0005-0000-0000-0000F0060000}"/>
    <cellStyle name="Separador de milhares 12 6 2" xfId="3114" xr:uid="{00000000-0005-0000-0000-0000F1060000}"/>
    <cellStyle name="Separador de milhares 12 7" xfId="2065" xr:uid="{00000000-0005-0000-0000-0000F2060000}"/>
    <cellStyle name="Separador de milhares 13" xfId="673" xr:uid="{00000000-0005-0000-0000-0000F3060000}"/>
    <cellStyle name="Separador de milhares 13 2" xfId="674" xr:uid="{00000000-0005-0000-0000-0000F4060000}"/>
    <cellStyle name="Separador de milhares 13 2 2" xfId="815" xr:uid="{00000000-0005-0000-0000-0000F5060000}"/>
    <cellStyle name="Separador de milhares 13 2 2 2" xfId="1012" xr:uid="{00000000-0005-0000-0000-0000F6060000}"/>
    <cellStyle name="Separador de milhares 13 2 2 2 2" xfId="1528" xr:uid="{00000000-0005-0000-0000-0000F7060000}"/>
    <cellStyle name="Separador de milhares 13 2 2 2 2 2" xfId="2956" xr:uid="{00000000-0005-0000-0000-0000F8060000}"/>
    <cellStyle name="Separador de milhares 13 2 2 2 3" xfId="1993" xr:uid="{00000000-0005-0000-0000-0000F9060000}"/>
    <cellStyle name="Separador de milhares 13 2 2 2 3 2" xfId="3404" xr:uid="{00000000-0005-0000-0000-0000FA060000}"/>
    <cellStyle name="Separador de milhares 13 2 2 2 4" xfId="2500" xr:uid="{00000000-0005-0000-0000-0000FB060000}"/>
    <cellStyle name="Separador de milhares 13 2 2 3" xfId="1333" xr:uid="{00000000-0005-0000-0000-0000FC060000}"/>
    <cellStyle name="Separador de milhares 13 2 2 3 2" xfId="2761" xr:uid="{00000000-0005-0000-0000-0000FD060000}"/>
    <cellStyle name="Separador de milhares 13 2 2 4" xfId="1836" xr:uid="{00000000-0005-0000-0000-0000FE060000}"/>
    <cellStyle name="Separador de milhares 13 2 2 4 2" xfId="3247" xr:uid="{00000000-0005-0000-0000-0000FF060000}"/>
    <cellStyle name="Separador de milhares 13 2 2 5" xfId="2329" xr:uid="{00000000-0005-0000-0000-000000070000}"/>
    <cellStyle name="Separador de milhares 13 2 3" xfId="921" xr:uid="{00000000-0005-0000-0000-000001070000}"/>
    <cellStyle name="Separador de milhares 13 2 3 2" xfId="1437" xr:uid="{00000000-0005-0000-0000-000002070000}"/>
    <cellStyle name="Separador de milhares 13 2 3 2 2" xfId="2865" xr:uid="{00000000-0005-0000-0000-000003070000}"/>
    <cellStyle name="Separador de milhares 13 2 3 3" xfId="1915" xr:uid="{00000000-0005-0000-0000-000004070000}"/>
    <cellStyle name="Separador de milhares 13 2 3 3 2" xfId="3326" xr:uid="{00000000-0005-0000-0000-000005070000}"/>
    <cellStyle name="Separador de milhares 13 2 3 4" xfId="2420" xr:uid="{00000000-0005-0000-0000-000006070000}"/>
    <cellStyle name="Separador de milhares 13 2 4" xfId="1223" xr:uid="{00000000-0005-0000-0000-000007070000}"/>
    <cellStyle name="Separador de milhares 13 2 4 2" xfId="2656" xr:uid="{00000000-0005-0000-0000-000008070000}"/>
    <cellStyle name="Separador de milhares 13 2 5" xfId="1744" xr:uid="{00000000-0005-0000-0000-000009070000}"/>
    <cellStyle name="Separador de milhares 13 2 5 2" xfId="3155" xr:uid="{00000000-0005-0000-0000-00000A070000}"/>
    <cellStyle name="Separador de milhares 13 2 6" xfId="2229" xr:uid="{00000000-0005-0000-0000-00000B070000}"/>
    <cellStyle name="Separador de milhares 13 3" xfId="814" xr:uid="{00000000-0005-0000-0000-00000C070000}"/>
    <cellStyle name="Separador de milhares 13 3 2" xfId="1011" xr:uid="{00000000-0005-0000-0000-00000D070000}"/>
    <cellStyle name="Separador de milhares 13 3 2 2" xfId="1527" xr:uid="{00000000-0005-0000-0000-00000E070000}"/>
    <cellStyle name="Separador de milhares 13 3 2 2 2" xfId="2955" xr:uid="{00000000-0005-0000-0000-00000F070000}"/>
    <cellStyle name="Separador de milhares 13 3 2 3" xfId="1992" xr:uid="{00000000-0005-0000-0000-000010070000}"/>
    <cellStyle name="Separador de milhares 13 3 2 3 2" xfId="3403" xr:uid="{00000000-0005-0000-0000-000011070000}"/>
    <cellStyle name="Separador de milhares 13 3 2 4" xfId="2499" xr:uid="{00000000-0005-0000-0000-000012070000}"/>
    <cellStyle name="Separador de milhares 13 3 3" xfId="1332" xr:uid="{00000000-0005-0000-0000-000013070000}"/>
    <cellStyle name="Separador de milhares 13 3 3 2" xfId="2760" xr:uid="{00000000-0005-0000-0000-000014070000}"/>
    <cellStyle name="Separador de milhares 13 3 4" xfId="1835" xr:uid="{00000000-0005-0000-0000-000015070000}"/>
    <cellStyle name="Separador de milhares 13 3 4 2" xfId="3246" xr:uid="{00000000-0005-0000-0000-000016070000}"/>
    <cellStyle name="Separador de milhares 13 3 5" xfId="2328" xr:uid="{00000000-0005-0000-0000-000017070000}"/>
    <cellStyle name="Separador de milhares 13 4" xfId="920" xr:uid="{00000000-0005-0000-0000-000018070000}"/>
    <cellStyle name="Separador de milhares 13 4 2" xfId="1436" xr:uid="{00000000-0005-0000-0000-000019070000}"/>
    <cellStyle name="Separador de milhares 13 4 2 2" xfId="2864" xr:uid="{00000000-0005-0000-0000-00001A070000}"/>
    <cellStyle name="Separador de milhares 13 4 3" xfId="1914" xr:uid="{00000000-0005-0000-0000-00001B070000}"/>
    <cellStyle name="Separador de milhares 13 4 3 2" xfId="3325" xr:uid="{00000000-0005-0000-0000-00001C070000}"/>
    <cellStyle name="Separador de milhares 13 4 4" xfId="2419" xr:uid="{00000000-0005-0000-0000-00001D070000}"/>
    <cellStyle name="Separador de milhares 13 5" xfId="1222" xr:uid="{00000000-0005-0000-0000-00001E070000}"/>
    <cellStyle name="Separador de milhares 13 5 2" xfId="2655" xr:uid="{00000000-0005-0000-0000-00001F070000}"/>
    <cellStyle name="Separador de milhares 13 6" xfId="1743" xr:uid="{00000000-0005-0000-0000-000020070000}"/>
    <cellStyle name="Separador de milhares 13 6 2" xfId="3154" xr:uid="{00000000-0005-0000-0000-000021070000}"/>
    <cellStyle name="Separador de milhares 13 7" xfId="2228" xr:uid="{00000000-0005-0000-0000-000022070000}"/>
    <cellStyle name="Separador de milhares 14" xfId="675" xr:uid="{00000000-0005-0000-0000-000023070000}"/>
    <cellStyle name="Separador de milhares 14 2" xfId="676" xr:uid="{00000000-0005-0000-0000-000024070000}"/>
    <cellStyle name="Separador de milhares 14 2 2" xfId="817" xr:uid="{00000000-0005-0000-0000-000025070000}"/>
    <cellStyle name="Separador de milhares 14 2 2 2" xfId="1014" xr:uid="{00000000-0005-0000-0000-000026070000}"/>
    <cellStyle name="Separador de milhares 14 2 2 2 2" xfId="1530" xr:uid="{00000000-0005-0000-0000-000027070000}"/>
    <cellStyle name="Separador de milhares 14 2 2 2 2 2" xfId="2958" xr:uid="{00000000-0005-0000-0000-000028070000}"/>
    <cellStyle name="Separador de milhares 14 2 2 2 3" xfId="1995" xr:uid="{00000000-0005-0000-0000-000029070000}"/>
    <cellStyle name="Separador de milhares 14 2 2 2 3 2" xfId="3406" xr:uid="{00000000-0005-0000-0000-00002A070000}"/>
    <cellStyle name="Separador de milhares 14 2 2 2 4" xfId="2502" xr:uid="{00000000-0005-0000-0000-00002B070000}"/>
    <cellStyle name="Separador de milhares 14 2 2 3" xfId="1335" xr:uid="{00000000-0005-0000-0000-00002C070000}"/>
    <cellStyle name="Separador de milhares 14 2 2 3 2" xfId="2763" xr:uid="{00000000-0005-0000-0000-00002D070000}"/>
    <cellStyle name="Separador de milhares 14 2 2 4" xfId="1838" xr:uid="{00000000-0005-0000-0000-00002E070000}"/>
    <cellStyle name="Separador de milhares 14 2 2 4 2" xfId="3249" xr:uid="{00000000-0005-0000-0000-00002F070000}"/>
    <cellStyle name="Separador de milhares 14 2 2 5" xfId="2331" xr:uid="{00000000-0005-0000-0000-000030070000}"/>
    <cellStyle name="Separador de milhares 14 2 3" xfId="923" xr:uid="{00000000-0005-0000-0000-000031070000}"/>
    <cellStyle name="Separador de milhares 14 2 3 2" xfId="1439" xr:uid="{00000000-0005-0000-0000-000032070000}"/>
    <cellStyle name="Separador de milhares 14 2 3 2 2" xfId="2867" xr:uid="{00000000-0005-0000-0000-000033070000}"/>
    <cellStyle name="Separador de milhares 14 2 3 3" xfId="1917" xr:uid="{00000000-0005-0000-0000-000034070000}"/>
    <cellStyle name="Separador de milhares 14 2 3 3 2" xfId="3328" xr:uid="{00000000-0005-0000-0000-000035070000}"/>
    <cellStyle name="Separador de milhares 14 2 3 4" xfId="2422" xr:uid="{00000000-0005-0000-0000-000036070000}"/>
    <cellStyle name="Separador de milhares 14 2 4" xfId="1225" xr:uid="{00000000-0005-0000-0000-000037070000}"/>
    <cellStyle name="Separador de milhares 14 2 4 2" xfId="2658" xr:uid="{00000000-0005-0000-0000-000038070000}"/>
    <cellStyle name="Separador de milhares 14 2 5" xfId="1746" xr:uid="{00000000-0005-0000-0000-000039070000}"/>
    <cellStyle name="Separador de milhares 14 2 5 2" xfId="3157" xr:uid="{00000000-0005-0000-0000-00003A070000}"/>
    <cellStyle name="Separador de milhares 14 2 6" xfId="2231" xr:uid="{00000000-0005-0000-0000-00003B070000}"/>
    <cellStyle name="Separador de milhares 14 3" xfId="816" xr:uid="{00000000-0005-0000-0000-00003C070000}"/>
    <cellStyle name="Separador de milhares 14 3 2" xfId="1013" xr:uid="{00000000-0005-0000-0000-00003D070000}"/>
    <cellStyle name="Separador de milhares 14 3 2 2" xfId="1529" xr:uid="{00000000-0005-0000-0000-00003E070000}"/>
    <cellStyle name="Separador de milhares 14 3 2 2 2" xfId="2957" xr:uid="{00000000-0005-0000-0000-00003F070000}"/>
    <cellStyle name="Separador de milhares 14 3 2 3" xfId="1994" xr:uid="{00000000-0005-0000-0000-000040070000}"/>
    <cellStyle name="Separador de milhares 14 3 2 3 2" xfId="3405" xr:uid="{00000000-0005-0000-0000-000041070000}"/>
    <cellStyle name="Separador de milhares 14 3 2 4" xfId="2501" xr:uid="{00000000-0005-0000-0000-000042070000}"/>
    <cellStyle name="Separador de milhares 14 3 3" xfId="1334" xr:uid="{00000000-0005-0000-0000-000043070000}"/>
    <cellStyle name="Separador de milhares 14 3 3 2" xfId="2762" xr:uid="{00000000-0005-0000-0000-000044070000}"/>
    <cellStyle name="Separador de milhares 14 3 4" xfId="1837" xr:uid="{00000000-0005-0000-0000-000045070000}"/>
    <cellStyle name="Separador de milhares 14 3 4 2" xfId="3248" xr:uid="{00000000-0005-0000-0000-000046070000}"/>
    <cellStyle name="Separador de milhares 14 3 5" xfId="2330" xr:uid="{00000000-0005-0000-0000-000047070000}"/>
    <cellStyle name="Separador de milhares 14 4" xfId="922" xr:uid="{00000000-0005-0000-0000-000048070000}"/>
    <cellStyle name="Separador de milhares 14 4 2" xfId="1438" xr:uid="{00000000-0005-0000-0000-000049070000}"/>
    <cellStyle name="Separador de milhares 14 4 2 2" xfId="2866" xr:uid="{00000000-0005-0000-0000-00004A070000}"/>
    <cellStyle name="Separador de milhares 14 4 3" xfId="1916" xr:uid="{00000000-0005-0000-0000-00004B070000}"/>
    <cellStyle name="Separador de milhares 14 4 3 2" xfId="3327" xr:uid="{00000000-0005-0000-0000-00004C070000}"/>
    <cellStyle name="Separador de milhares 14 4 4" xfId="2421" xr:uid="{00000000-0005-0000-0000-00004D070000}"/>
    <cellStyle name="Separador de milhares 14 5" xfId="1224" xr:uid="{00000000-0005-0000-0000-00004E070000}"/>
    <cellStyle name="Separador de milhares 14 5 2" xfId="2657" xr:uid="{00000000-0005-0000-0000-00004F070000}"/>
    <cellStyle name="Separador de milhares 14 6" xfId="1745" xr:uid="{00000000-0005-0000-0000-000050070000}"/>
    <cellStyle name="Separador de milhares 14 6 2" xfId="3156" xr:uid="{00000000-0005-0000-0000-000051070000}"/>
    <cellStyle name="Separador de milhares 14 7" xfId="2230" xr:uid="{00000000-0005-0000-0000-000052070000}"/>
    <cellStyle name="Separador de milhares 15" xfId="124" xr:uid="{00000000-0005-0000-0000-000053070000}"/>
    <cellStyle name="Separador de milhares 15 2" xfId="818" xr:uid="{00000000-0005-0000-0000-000054070000}"/>
    <cellStyle name="Separador de milhares 15 2 2" xfId="1015" xr:uid="{00000000-0005-0000-0000-000055070000}"/>
    <cellStyle name="Separador de milhares 15 2 2 2" xfId="1531" xr:uid="{00000000-0005-0000-0000-000056070000}"/>
    <cellStyle name="Separador de milhares 15 2 2 2 2" xfId="2959" xr:uid="{00000000-0005-0000-0000-000057070000}"/>
    <cellStyle name="Separador de milhares 15 2 2 3" xfId="1996" xr:uid="{00000000-0005-0000-0000-000058070000}"/>
    <cellStyle name="Separador de milhares 15 2 2 3 2" xfId="3407" xr:uid="{00000000-0005-0000-0000-000059070000}"/>
    <cellStyle name="Separador de milhares 15 2 2 4" xfId="2503" xr:uid="{00000000-0005-0000-0000-00005A070000}"/>
    <cellStyle name="Separador de milhares 15 2 3" xfId="1336" xr:uid="{00000000-0005-0000-0000-00005B070000}"/>
    <cellStyle name="Separador de milhares 15 2 3 2" xfId="2764" xr:uid="{00000000-0005-0000-0000-00005C070000}"/>
    <cellStyle name="Separador de milhares 15 2 4" xfId="1839" xr:uid="{00000000-0005-0000-0000-00005D070000}"/>
    <cellStyle name="Separador de milhares 15 2 4 2" xfId="3250" xr:uid="{00000000-0005-0000-0000-00005E070000}"/>
    <cellStyle name="Separador de milhares 15 2 5" xfId="2332" xr:uid="{00000000-0005-0000-0000-00005F070000}"/>
    <cellStyle name="Separador de milhares 15 3" xfId="677" xr:uid="{00000000-0005-0000-0000-000060070000}"/>
    <cellStyle name="Separador de milhares 15 3 2" xfId="1226" xr:uid="{00000000-0005-0000-0000-000061070000}"/>
    <cellStyle name="Separador de milhares 15 3 2 2" xfId="2659" xr:uid="{00000000-0005-0000-0000-000062070000}"/>
    <cellStyle name="Separador de milhares 15 3 3" xfId="1747" xr:uid="{00000000-0005-0000-0000-000063070000}"/>
    <cellStyle name="Separador de milhares 15 3 3 2" xfId="3158" xr:uid="{00000000-0005-0000-0000-000064070000}"/>
    <cellStyle name="Separador de milhares 15 3 4" xfId="2232" xr:uid="{00000000-0005-0000-0000-000065070000}"/>
    <cellStyle name="Separador de milhares 16" xfId="678" xr:uid="{00000000-0005-0000-0000-000066070000}"/>
    <cellStyle name="Separador de milhares 16 2" xfId="819" xr:uid="{00000000-0005-0000-0000-000067070000}"/>
    <cellStyle name="Separador de milhares 16 2 2" xfId="1016" xr:uid="{00000000-0005-0000-0000-000068070000}"/>
    <cellStyle name="Separador de milhares 16 2 2 2" xfId="1532" xr:uid="{00000000-0005-0000-0000-000069070000}"/>
    <cellStyle name="Separador de milhares 16 2 2 2 2" xfId="2960" xr:uid="{00000000-0005-0000-0000-00006A070000}"/>
    <cellStyle name="Separador de milhares 16 2 2 3" xfId="1997" xr:uid="{00000000-0005-0000-0000-00006B070000}"/>
    <cellStyle name="Separador de milhares 16 2 2 3 2" xfId="3408" xr:uid="{00000000-0005-0000-0000-00006C070000}"/>
    <cellStyle name="Separador de milhares 16 2 2 4" xfId="2504" xr:uid="{00000000-0005-0000-0000-00006D070000}"/>
    <cellStyle name="Separador de milhares 16 2 3" xfId="1337" xr:uid="{00000000-0005-0000-0000-00006E070000}"/>
    <cellStyle name="Separador de milhares 16 2 3 2" xfId="2765" xr:uid="{00000000-0005-0000-0000-00006F070000}"/>
    <cellStyle name="Separador de milhares 16 2 4" xfId="1840" xr:uid="{00000000-0005-0000-0000-000070070000}"/>
    <cellStyle name="Separador de milhares 16 2 4 2" xfId="3251" xr:uid="{00000000-0005-0000-0000-000071070000}"/>
    <cellStyle name="Separador de milhares 16 2 5" xfId="2333" xr:uid="{00000000-0005-0000-0000-000072070000}"/>
    <cellStyle name="Separador de milhares 16 3" xfId="924" xr:uid="{00000000-0005-0000-0000-000073070000}"/>
    <cellStyle name="Separador de milhares 16 3 2" xfId="1440" xr:uid="{00000000-0005-0000-0000-000074070000}"/>
    <cellStyle name="Separador de milhares 16 3 2 2" xfId="2868" xr:uid="{00000000-0005-0000-0000-000075070000}"/>
    <cellStyle name="Separador de milhares 16 3 3" xfId="1918" xr:uid="{00000000-0005-0000-0000-000076070000}"/>
    <cellStyle name="Separador de milhares 16 3 3 2" xfId="3329" xr:uid="{00000000-0005-0000-0000-000077070000}"/>
    <cellStyle name="Separador de milhares 16 3 4" xfId="2423" xr:uid="{00000000-0005-0000-0000-000078070000}"/>
    <cellStyle name="Separador de milhares 16 4" xfId="1227" xr:uid="{00000000-0005-0000-0000-000079070000}"/>
    <cellStyle name="Separador de milhares 16 4 2" xfId="2660" xr:uid="{00000000-0005-0000-0000-00007A070000}"/>
    <cellStyle name="Separador de milhares 16 5" xfId="1748" xr:uid="{00000000-0005-0000-0000-00007B070000}"/>
    <cellStyle name="Separador de milhares 16 5 2" xfId="3159" xr:uid="{00000000-0005-0000-0000-00007C070000}"/>
    <cellStyle name="Separador de milhares 16 6" xfId="2233" xr:uid="{00000000-0005-0000-0000-00007D070000}"/>
    <cellStyle name="Separador de milhares 17" xfId="679" xr:uid="{00000000-0005-0000-0000-00007E070000}"/>
    <cellStyle name="Separador de milhares 17 2" xfId="820" xr:uid="{00000000-0005-0000-0000-00007F070000}"/>
    <cellStyle name="Separador de milhares 17 2 2" xfId="1017" xr:uid="{00000000-0005-0000-0000-000080070000}"/>
    <cellStyle name="Separador de milhares 17 2 2 2" xfId="1533" xr:uid="{00000000-0005-0000-0000-000081070000}"/>
    <cellStyle name="Separador de milhares 17 2 2 2 2" xfId="2961" xr:uid="{00000000-0005-0000-0000-000082070000}"/>
    <cellStyle name="Separador de milhares 17 2 2 3" xfId="1998" xr:uid="{00000000-0005-0000-0000-000083070000}"/>
    <cellStyle name="Separador de milhares 17 2 2 3 2" xfId="3409" xr:uid="{00000000-0005-0000-0000-000084070000}"/>
    <cellStyle name="Separador de milhares 17 2 2 4" xfId="2505" xr:uid="{00000000-0005-0000-0000-000085070000}"/>
    <cellStyle name="Separador de milhares 17 2 3" xfId="1338" xr:uid="{00000000-0005-0000-0000-000086070000}"/>
    <cellStyle name="Separador de milhares 17 2 3 2" xfId="2766" xr:uid="{00000000-0005-0000-0000-000087070000}"/>
    <cellStyle name="Separador de milhares 17 2 4" xfId="1841" xr:uid="{00000000-0005-0000-0000-000088070000}"/>
    <cellStyle name="Separador de milhares 17 2 4 2" xfId="3252" xr:uid="{00000000-0005-0000-0000-000089070000}"/>
    <cellStyle name="Separador de milhares 17 2 5" xfId="2334" xr:uid="{00000000-0005-0000-0000-00008A070000}"/>
    <cellStyle name="Separador de milhares 17 3" xfId="925" xr:uid="{00000000-0005-0000-0000-00008B070000}"/>
    <cellStyle name="Separador de milhares 17 3 2" xfId="1441" xr:uid="{00000000-0005-0000-0000-00008C070000}"/>
    <cellStyle name="Separador de milhares 17 3 2 2" xfId="2869" xr:uid="{00000000-0005-0000-0000-00008D070000}"/>
    <cellStyle name="Separador de milhares 17 3 3" xfId="1919" xr:uid="{00000000-0005-0000-0000-00008E070000}"/>
    <cellStyle name="Separador de milhares 17 3 3 2" xfId="3330" xr:uid="{00000000-0005-0000-0000-00008F070000}"/>
    <cellStyle name="Separador de milhares 17 3 4" xfId="2424" xr:uid="{00000000-0005-0000-0000-000090070000}"/>
    <cellStyle name="Separador de milhares 17 4" xfId="1228" xr:uid="{00000000-0005-0000-0000-000091070000}"/>
    <cellStyle name="Separador de milhares 17 4 2" xfId="2661" xr:uid="{00000000-0005-0000-0000-000092070000}"/>
    <cellStyle name="Separador de milhares 17 5" xfId="1749" xr:uid="{00000000-0005-0000-0000-000093070000}"/>
    <cellStyle name="Separador de milhares 17 5 2" xfId="3160" xr:uid="{00000000-0005-0000-0000-000094070000}"/>
    <cellStyle name="Separador de milhares 17 6" xfId="2234" xr:uid="{00000000-0005-0000-0000-000095070000}"/>
    <cellStyle name="Separador de milhares 18" xfId="756" xr:uid="{00000000-0005-0000-0000-000096070000}"/>
    <cellStyle name="Separador de milhares 18 2" xfId="865" xr:uid="{00000000-0005-0000-0000-000097070000}"/>
    <cellStyle name="Separador de milhares 18 2 2" xfId="1062" xr:uid="{00000000-0005-0000-0000-000098070000}"/>
    <cellStyle name="Separador de milhares 18 2 2 2" xfId="1578" xr:uid="{00000000-0005-0000-0000-000099070000}"/>
    <cellStyle name="Separador de milhares 18 2 2 2 2" xfId="3006" xr:uid="{00000000-0005-0000-0000-00009A070000}"/>
    <cellStyle name="Separador de milhares 18 2 2 3" xfId="2042" xr:uid="{00000000-0005-0000-0000-00009B070000}"/>
    <cellStyle name="Separador de milhares 18 2 2 3 2" xfId="3453" xr:uid="{00000000-0005-0000-0000-00009C070000}"/>
    <cellStyle name="Separador de milhares 18 2 2 4" xfId="2549" xr:uid="{00000000-0005-0000-0000-00009D070000}"/>
    <cellStyle name="Separador de milhares 18 2 3" xfId="1383" xr:uid="{00000000-0005-0000-0000-00009E070000}"/>
    <cellStyle name="Separador de milhares 18 2 3 2" xfId="2811" xr:uid="{00000000-0005-0000-0000-00009F070000}"/>
    <cellStyle name="Separador de milhares 18 2 4" xfId="1885" xr:uid="{00000000-0005-0000-0000-0000A0070000}"/>
    <cellStyle name="Separador de milhares 18 2 4 2" xfId="3296" xr:uid="{00000000-0005-0000-0000-0000A1070000}"/>
    <cellStyle name="Separador de milhares 18 2 5" xfId="2378" xr:uid="{00000000-0005-0000-0000-0000A2070000}"/>
    <cellStyle name="Separador de milhares 18 3" xfId="958" xr:uid="{00000000-0005-0000-0000-0000A3070000}"/>
    <cellStyle name="Separador de milhares 18 3 2" xfId="1474" xr:uid="{00000000-0005-0000-0000-0000A4070000}"/>
    <cellStyle name="Separador de milhares 18 3 2 2" xfId="2902" xr:uid="{00000000-0005-0000-0000-0000A5070000}"/>
    <cellStyle name="Separador de milhares 18 3 3" xfId="1951" xr:uid="{00000000-0005-0000-0000-0000A6070000}"/>
    <cellStyle name="Separador de milhares 18 3 3 2" xfId="3362" xr:uid="{00000000-0005-0000-0000-0000A7070000}"/>
    <cellStyle name="Separador de milhares 18 3 4" xfId="2456" xr:uid="{00000000-0005-0000-0000-0000A8070000}"/>
    <cellStyle name="Separador de milhares 18 4" xfId="1277" xr:uid="{00000000-0005-0000-0000-0000A9070000}"/>
    <cellStyle name="Separador de milhares 18 4 2" xfId="2706" xr:uid="{00000000-0005-0000-0000-0000AA070000}"/>
    <cellStyle name="Separador de milhares 18 5" xfId="1793" xr:uid="{00000000-0005-0000-0000-0000AB070000}"/>
    <cellStyle name="Separador de milhares 18 5 2" xfId="3204" xr:uid="{00000000-0005-0000-0000-0000AC070000}"/>
    <cellStyle name="Separador de milhares 18 6" xfId="2283" xr:uid="{00000000-0005-0000-0000-0000AD070000}"/>
    <cellStyle name="Separador de milhares 2" xfId="12" xr:uid="{00000000-0005-0000-0000-0000AE070000}"/>
    <cellStyle name="Separador de milhares 2 10" xfId="2085" xr:uid="{00000000-0005-0000-0000-0000AF070000}"/>
    <cellStyle name="Separador de milhares 2 11" xfId="188" xr:uid="{00000000-0005-0000-0000-0000B0070000}"/>
    <cellStyle name="Separador de milhares 2 2" xfId="52" xr:uid="{00000000-0005-0000-0000-0000B1070000}"/>
    <cellStyle name="Separador de milhares 2 2 2" xfId="244" xr:uid="{00000000-0005-0000-0000-0000B2070000}"/>
    <cellStyle name="Separador de milhares 2 2 2 2" xfId="786" xr:uid="{00000000-0005-0000-0000-0000B3070000}"/>
    <cellStyle name="Separador de milhares 2 2 2 2 2" xfId="984" xr:uid="{00000000-0005-0000-0000-0000B4070000}"/>
    <cellStyle name="Separador de milhares 2 2 2 2 2 2" xfId="1500" xr:uid="{00000000-0005-0000-0000-0000B5070000}"/>
    <cellStyle name="Separador de milhares 2 2 2 2 2 2 2" xfId="2928" xr:uid="{00000000-0005-0000-0000-0000B6070000}"/>
    <cellStyle name="Separador de milhares 2 2 2 2 2 3" xfId="1972" xr:uid="{00000000-0005-0000-0000-0000B7070000}"/>
    <cellStyle name="Separador de milhares 2 2 2 2 2 3 2" xfId="3383" xr:uid="{00000000-0005-0000-0000-0000B8070000}"/>
    <cellStyle name="Separador de milhares 2 2 2 2 2 4" xfId="2477" xr:uid="{00000000-0005-0000-0000-0000B9070000}"/>
    <cellStyle name="Separador de milhares 2 2 2 2 3" xfId="1305" xr:uid="{00000000-0005-0000-0000-0000BA070000}"/>
    <cellStyle name="Separador de milhares 2 2 2 2 3 2" xfId="2733" xr:uid="{00000000-0005-0000-0000-0000BB070000}"/>
    <cellStyle name="Separador de milhares 2 2 2 2 4" xfId="1815" xr:uid="{00000000-0005-0000-0000-0000BC070000}"/>
    <cellStyle name="Separador de milhares 2 2 2 2 4 2" xfId="3226" xr:uid="{00000000-0005-0000-0000-0000BD070000}"/>
    <cellStyle name="Separador de milhares 2 2 2 2 5" xfId="2306" xr:uid="{00000000-0005-0000-0000-0000BE070000}"/>
    <cellStyle name="Separador de milhares 2 2 2 3" xfId="1153" xr:uid="{00000000-0005-0000-0000-0000BF070000}"/>
    <cellStyle name="Separador de milhares 2 2 2 3 2" xfId="2610" xr:uid="{00000000-0005-0000-0000-0000C0070000}"/>
    <cellStyle name="Separador de milhares 2 2 2 4" xfId="1723" xr:uid="{00000000-0005-0000-0000-0000C1070000}"/>
    <cellStyle name="Separador de milhares 2 2 2 4 2" xfId="3134" xr:uid="{00000000-0005-0000-0000-0000C2070000}"/>
    <cellStyle name="Separador de milhares 2 2 2 5" xfId="2111" xr:uid="{00000000-0005-0000-0000-0000C3070000}"/>
    <cellStyle name="Separador de milhares 2 2 3" xfId="189" xr:uid="{00000000-0005-0000-0000-0000C4070000}"/>
    <cellStyle name="Separador de milhares 2 2 4" xfId="3779" xr:uid="{00000000-0005-0000-0000-0000C5070000}"/>
    <cellStyle name="Separador de milhares 2 2 5" xfId="93" xr:uid="{00000000-0005-0000-0000-0000C6070000}"/>
    <cellStyle name="Separador de milhares 2 3" xfId="190" xr:uid="{00000000-0005-0000-0000-0000C7070000}"/>
    <cellStyle name="Separador de milhares 2 3 2" xfId="680" xr:uid="{00000000-0005-0000-0000-0000C8070000}"/>
    <cellStyle name="Separador de milhares 2 3 2 2" xfId="821" xr:uid="{00000000-0005-0000-0000-0000C9070000}"/>
    <cellStyle name="Separador de milhares 2 3 2 2 2" xfId="1018" xr:uid="{00000000-0005-0000-0000-0000CA070000}"/>
    <cellStyle name="Separador de milhares 2 3 2 2 2 2" xfId="1534" xr:uid="{00000000-0005-0000-0000-0000CB070000}"/>
    <cellStyle name="Separador de milhares 2 3 2 2 2 2 2" xfId="2962" xr:uid="{00000000-0005-0000-0000-0000CC070000}"/>
    <cellStyle name="Separador de milhares 2 3 2 2 2 3" xfId="1999" xr:uid="{00000000-0005-0000-0000-0000CD070000}"/>
    <cellStyle name="Separador de milhares 2 3 2 2 2 3 2" xfId="3410" xr:uid="{00000000-0005-0000-0000-0000CE070000}"/>
    <cellStyle name="Separador de milhares 2 3 2 2 2 4" xfId="2506" xr:uid="{00000000-0005-0000-0000-0000CF070000}"/>
    <cellStyle name="Separador de milhares 2 3 2 2 3" xfId="1339" xr:uid="{00000000-0005-0000-0000-0000D0070000}"/>
    <cellStyle name="Separador de milhares 2 3 2 2 3 2" xfId="2767" xr:uid="{00000000-0005-0000-0000-0000D1070000}"/>
    <cellStyle name="Separador de milhares 2 3 2 2 4" xfId="1842" xr:uid="{00000000-0005-0000-0000-0000D2070000}"/>
    <cellStyle name="Separador de milhares 2 3 2 2 4 2" xfId="3253" xr:uid="{00000000-0005-0000-0000-0000D3070000}"/>
    <cellStyle name="Separador de milhares 2 3 2 2 5" xfId="2335" xr:uid="{00000000-0005-0000-0000-0000D4070000}"/>
    <cellStyle name="Separador de milhares 2 3 2 3" xfId="1229" xr:uid="{00000000-0005-0000-0000-0000D5070000}"/>
    <cellStyle name="Separador de milhares 2 3 2 3 2" xfId="2662" xr:uid="{00000000-0005-0000-0000-0000D6070000}"/>
    <cellStyle name="Separador de milhares 2 3 2 4" xfId="1750" xr:uid="{00000000-0005-0000-0000-0000D7070000}"/>
    <cellStyle name="Separador de milhares 2 3 2 4 2" xfId="3161" xr:uid="{00000000-0005-0000-0000-0000D8070000}"/>
    <cellStyle name="Separador de milhares 2 3 2 5" xfId="2235" xr:uid="{00000000-0005-0000-0000-0000D9070000}"/>
    <cellStyle name="Separador de milhares 2 3 3" xfId="770" xr:uid="{00000000-0005-0000-0000-0000DA070000}"/>
    <cellStyle name="Separador de milhares 2 3 3 2" xfId="969" xr:uid="{00000000-0005-0000-0000-0000DB070000}"/>
    <cellStyle name="Separador de milhares 2 3 3 2 2" xfId="1485" xr:uid="{00000000-0005-0000-0000-0000DC070000}"/>
    <cellStyle name="Separador de milhares 2 3 3 2 2 2" xfId="2913" xr:uid="{00000000-0005-0000-0000-0000DD070000}"/>
    <cellStyle name="Separador de milhares 2 3 3 2 3" xfId="1958" xr:uid="{00000000-0005-0000-0000-0000DE070000}"/>
    <cellStyle name="Separador de milhares 2 3 3 2 3 2" xfId="3369" xr:uid="{00000000-0005-0000-0000-0000DF070000}"/>
    <cellStyle name="Separador de milhares 2 3 3 2 4" xfId="2463" xr:uid="{00000000-0005-0000-0000-0000E0070000}"/>
    <cellStyle name="Separador de milhares 2 3 3 3" xfId="1290" xr:uid="{00000000-0005-0000-0000-0000E1070000}"/>
    <cellStyle name="Separador de milhares 2 3 3 3 2" xfId="2718" xr:uid="{00000000-0005-0000-0000-0000E2070000}"/>
    <cellStyle name="Separador de milhares 2 3 3 4" xfId="1801" xr:uid="{00000000-0005-0000-0000-0000E3070000}"/>
    <cellStyle name="Separador de milhares 2 3 3 4 2" xfId="3212" xr:uid="{00000000-0005-0000-0000-0000E4070000}"/>
    <cellStyle name="Separador de milhares 2 3 3 5" xfId="2291" xr:uid="{00000000-0005-0000-0000-0000E5070000}"/>
    <cellStyle name="Separador de milhares 2 3 4" xfId="1126" xr:uid="{00000000-0005-0000-0000-0000E6070000}"/>
    <cellStyle name="Separador de milhares 2 3 4 2" xfId="2589" xr:uid="{00000000-0005-0000-0000-0000E7070000}"/>
    <cellStyle name="Separador de milhares 2 3 5" xfId="1707" xr:uid="{00000000-0005-0000-0000-0000E8070000}"/>
    <cellStyle name="Separador de milhares 2 3 5 2" xfId="3118" xr:uid="{00000000-0005-0000-0000-0000E9070000}"/>
    <cellStyle name="Separador de milhares 2 3 6" xfId="2086" xr:uid="{00000000-0005-0000-0000-0000EA070000}"/>
    <cellStyle name="Separador de milhares 2 4" xfId="266" xr:uid="{00000000-0005-0000-0000-0000EB070000}"/>
    <cellStyle name="Separador de milhares 2 4 2" xfId="681" xr:uid="{00000000-0005-0000-0000-0000EC070000}"/>
    <cellStyle name="Separador de milhares 2 4 2 2" xfId="822" xr:uid="{00000000-0005-0000-0000-0000ED070000}"/>
    <cellStyle name="Separador de milhares 2 4 2 2 2" xfId="1019" xr:uid="{00000000-0005-0000-0000-0000EE070000}"/>
    <cellStyle name="Separador de milhares 2 4 2 2 2 2" xfId="1535" xr:uid="{00000000-0005-0000-0000-0000EF070000}"/>
    <cellStyle name="Separador de milhares 2 4 2 2 2 2 2" xfId="2963" xr:uid="{00000000-0005-0000-0000-0000F0070000}"/>
    <cellStyle name="Separador de milhares 2 4 2 2 2 3" xfId="2000" xr:uid="{00000000-0005-0000-0000-0000F1070000}"/>
    <cellStyle name="Separador de milhares 2 4 2 2 2 3 2" xfId="3411" xr:uid="{00000000-0005-0000-0000-0000F2070000}"/>
    <cellStyle name="Separador de milhares 2 4 2 2 2 4" xfId="2507" xr:uid="{00000000-0005-0000-0000-0000F3070000}"/>
    <cellStyle name="Separador de milhares 2 4 2 2 3" xfId="1340" xr:uid="{00000000-0005-0000-0000-0000F4070000}"/>
    <cellStyle name="Separador de milhares 2 4 2 2 3 2" xfId="2768" xr:uid="{00000000-0005-0000-0000-0000F5070000}"/>
    <cellStyle name="Separador de milhares 2 4 2 2 4" xfId="1843" xr:uid="{00000000-0005-0000-0000-0000F6070000}"/>
    <cellStyle name="Separador de milhares 2 4 2 2 4 2" xfId="3254" xr:uid="{00000000-0005-0000-0000-0000F7070000}"/>
    <cellStyle name="Separador de milhares 2 4 2 2 5" xfId="2336" xr:uid="{00000000-0005-0000-0000-0000F8070000}"/>
    <cellStyle name="Separador de milhares 2 4 2 3" xfId="1230" xr:uid="{00000000-0005-0000-0000-0000F9070000}"/>
    <cellStyle name="Separador de milhares 2 4 2 3 2" xfId="2663" xr:uid="{00000000-0005-0000-0000-0000FA070000}"/>
    <cellStyle name="Separador de milhares 2 4 2 4" xfId="1751" xr:uid="{00000000-0005-0000-0000-0000FB070000}"/>
    <cellStyle name="Separador de milhares 2 4 2 4 2" xfId="3162" xr:uid="{00000000-0005-0000-0000-0000FC070000}"/>
    <cellStyle name="Separador de milhares 2 4 2 5" xfId="2236" xr:uid="{00000000-0005-0000-0000-0000FD070000}"/>
    <cellStyle name="Separador de milhares 2 4 3" xfId="682" xr:uid="{00000000-0005-0000-0000-0000FE070000}"/>
    <cellStyle name="Separador de milhares 2 4 3 2" xfId="823" xr:uid="{00000000-0005-0000-0000-0000FF070000}"/>
    <cellStyle name="Separador de milhares 2 4 3 2 2" xfId="1020" xr:uid="{00000000-0005-0000-0000-000000080000}"/>
    <cellStyle name="Separador de milhares 2 4 3 2 2 2" xfId="1536" xr:uid="{00000000-0005-0000-0000-000001080000}"/>
    <cellStyle name="Separador de milhares 2 4 3 2 2 2 2" xfId="2964" xr:uid="{00000000-0005-0000-0000-000002080000}"/>
    <cellStyle name="Separador de milhares 2 4 3 2 2 3" xfId="2001" xr:uid="{00000000-0005-0000-0000-000003080000}"/>
    <cellStyle name="Separador de milhares 2 4 3 2 2 3 2" xfId="3412" xr:uid="{00000000-0005-0000-0000-000004080000}"/>
    <cellStyle name="Separador de milhares 2 4 3 2 2 4" xfId="2508" xr:uid="{00000000-0005-0000-0000-000005080000}"/>
    <cellStyle name="Separador de milhares 2 4 3 2 3" xfId="1341" xr:uid="{00000000-0005-0000-0000-000006080000}"/>
    <cellStyle name="Separador de milhares 2 4 3 2 3 2" xfId="2769" xr:uid="{00000000-0005-0000-0000-000007080000}"/>
    <cellStyle name="Separador de milhares 2 4 3 2 4" xfId="1844" xr:uid="{00000000-0005-0000-0000-000008080000}"/>
    <cellStyle name="Separador de milhares 2 4 3 2 4 2" xfId="3255" xr:uid="{00000000-0005-0000-0000-000009080000}"/>
    <cellStyle name="Separador de milhares 2 4 3 2 5" xfId="2337" xr:uid="{00000000-0005-0000-0000-00000A080000}"/>
    <cellStyle name="Separador de milhares 2 4 3 3" xfId="1231" xr:uid="{00000000-0005-0000-0000-00000B080000}"/>
    <cellStyle name="Separador de milhares 2 4 3 3 2" xfId="2664" xr:uid="{00000000-0005-0000-0000-00000C080000}"/>
    <cellStyle name="Separador de milhares 2 4 3 4" xfId="1752" xr:uid="{00000000-0005-0000-0000-00000D080000}"/>
    <cellStyle name="Separador de milhares 2 4 3 4 2" xfId="3163" xr:uid="{00000000-0005-0000-0000-00000E080000}"/>
    <cellStyle name="Separador de milhares 2 4 3 5" xfId="2237" xr:uid="{00000000-0005-0000-0000-00000F080000}"/>
    <cellStyle name="Separador de milhares 2 4 4" xfId="794" xr:uid="{00000000-0005-0000-0000-000010080000}"/>
    <cellStyle name="Separador de milhares 2 4 4 2" xfId="991" xr:uid="{00000000-0005-0000-0000-000011080000}"/>
    <cellStyle name="Separador de milhares 2 4 4 2 2" xfId="1507" xr:uid="{00000000-0005-0000-0000-000012080000}"/>
    <cellStyle name="Separador de milhares 2 4 4 2 2 2" xfId="2935" xr:uid="{00000000-0005-0000-0000-000013080000}"/>
    <cellStyle name="Separador de milhares 2 4 4 2 3" xfId="1979" xr:uid="{00000000-0005-0000-0000-000014080000}"/>
    <cellStyle name="Separador de milhares 2 4 4 2 3 2" xfId="3390" xr:uid="{00000000-0005-0000-0000-000015080000}"/>
    <cellStyle name="Separador de milhares 2 4 4 2 4" xfId="2484" xr:uid="{00000000-0005-0000-0000-000016080000}"/>
    <cellStyle name="Separador de milhares 2 4 4 3" xfId="1312" xr:uid="{00000000-0005-0000-0000-000017080000}"/>
    <cellStyle name="Separador de milhares 2 4 4 3 2" xfId="2740" xr:uid="{00000000-0005-0000-0000-000018080000}"/>
    <cellStyle name="Separador de milhares 2 4 4 4" xfId="1822" xr:uid="{00000000-0005-0000-0000-000019080000}"/>
    <cellStyle name="Separador de milhares 2 4 4 4 2" xfId="3233" xr:uid="{00000000-0005-0000-0000-00001A080000}"/>
    <cellStyle name="Separador de milhares 2 4 4 5" xfId="2313" xr:uid="{00000000-0005-0000-0000-00001B080000}"/>
    <cellStyle name="Separador de milhares 2 4 5" xfId="1161" xr:uid="{00000000-0005-0000-0000-00001C080000}"/>
    <cellStyle name="Separador de milhares 2 4 5 2" xfId="2617" xr:uid="{00000000-0005-0000-0000-00001D080000}"/>
    <cellStyle name="Separador de milhares 2 4 6" xfId="1730" xr:uid="{00000000-0005-0000-0000-00001E080000}"/>
    <cellStyle name="Separador de milhares 2 4 6 2" xfId="3141" xr:uid="{00000000-0005-0000-0000-00001F080000}"/>
    <cellStyle name="Separador de milhares 2 4 7" xfId="2123" xr:uid="{00000000-0005-0000-0000-000020080000}"/>
    <cellStyle name="Separador de milhares 2 5" xfId="267" xr:uid="{00000000-0005-0000-0000-000021080000}"/>
    <cellStyle name="Separador de milhares 2 5 2" xfId="683" xr:uid="{00000000-0005-0000-0000-000022080000}"/>
    <cellStyle name="Separador de milhares 2 5 2 2" xfId="824" xr:uid="{00000000-0005-0000-0000-000023080000}"/>
    <cellStyle name="Separador de milhares 2 5 2 2 2" xfId="1021" xr:uid="{00000000-0005-0000-0000-000024080000}"/>
    <cellStyle name="Separador de milhares 2 5 2 2 2 2" xfId="1537" xr:uid="{00000000-0005-0000-0000-000025080000}"/>
    <cellStyle name="Separador de milhares 2 5 2 2 2 2 2" xfId="2965" xr:uid="{00000000-0005-0000-0000-000026080000}"/>
    <cellStyle name="Separador de milhares 2 5 2 2 2 3" xfId="2002" xr:uid="{00000000-0005-0000-0000-000027080000}"/>
    <cellStyle name="Separador de milhares 2 5 2 2 2 3 2" xfId="3413" xr:uid="{00000000-0005-0000-0000-000028080000}"/>
    <cellStyle name="Separador de milhares 2 5 2 2 2 4" xfId="2509" xr:uid="{00000000-0005-0000-0000-000029080000}"/>
    <cellStyle name="Separador de milhares 2 5 2 2 3" xfId="1342" xr:uid="{00000000-0005-0000-0000-00002A080000}"/>
    <cellStyle name="Separador de milhares 2 5 2 2 3 2" xfId="2770" xr:uid="{00000000-0005-0000-0000-00002B080000}"/>
    <cellStyle name="Separador de milhares 2 5 2 2 4" xfId="1845" xr:uid="{00000000-0005-0000-0000-00002C080000}"/>
    <cellStyle name="Separador de milhares 2 5 2 2 4 2" xfId="3256" xr:uid="{00000000-0005-0000-0000-00002D080000}"/>
    <cellStyle name="Separador de milhares 2 5 2 2 5" xfId="2338" xr:uid="{00000000-0005-0000-0000-00002E080000}"/>
    <cellStyle name="Separador de milhares 2 5 2 3" xfId="1232" xr:uid="{00000000-0005-0000-0000-00002F080000}"/>
    <cellStyle name="Separador de milhares 2 5 2 3 2" xfId="2665" xr:uid="{00000000-0005-0000-0000-000030080000}"/>
    <cellStyle name="Separador de milhares 2 5 2 4" xfId="1753" xr:uid="{00000000-0005-0000-0000-000031080000}"/>
    <cellStyle name="Separador de milhares 2 5 2 4 2" xfId="3164" xr:uid="{00000000-0005-0000-0000-000032080000}"/>
    <cellStyle name="Separador de milhares 2 5 2 5" xfId="2238" xr:uid="{00000000-0005-0000-0000-000033080000}"/>
    <cellStyle name="Separador de milhares 2 5 3" xfId="684" xr:uid="{00000000-0005-0000-0000-000034080000}"/>
    <cellStyle name="Separador de milhares 2 5 3 2" xfId="825" xr:uid="{00000000-0005-0000-0000-000035080000}"/>
    <cellStyle name="Separador de milhares 2 5 3 2 2" xfId="1022" xr:uid="{00000000-0005-0000-0000-000036080000}"/>
    <cellStyle name="Separador de milhares 2 5 3 2 2 2" xfId="1538" xr:uid="{00000000-0005-0000-0000-000037080000}"/>
    <cellStyle name="Separador de milhares 2 5 3 2 2 2 2" xfId="2966" xr:uid="{00000000-0005-0000-0000-000038080000}"/>
    <cellStyle name="Separador de milhares 2 5 3 2 2 3" xfId="2003" xr:uid="{00000000-0005-0000-0000-000039080000}"/>
    <cellStyle name="Separador de milhares 2 5 3 2 2 3 2" xfId="3414" xr:uid="{00000000-0005-0000-0000-00003A080000}"/>
    <cellStyle name="Separador de milhares 2 5 3 2 2 4" xfId="2510" xr:uid="{00000000-0005-0000-0000-00003B080000}"/>
    <cellStyle name="Separador de milhares 2 5 3 2 3" xfId="1343" xr:uid="{00000000-0005-0000-0000-00003C080000}"/>
    <cellStyle name="Separador de milhares 2 5 3 2 3 2" xfId="2771" xr:uid="{00000000-0005-0000-0000-00003D080000}"/>
    <cellStyle name="Separador de milhares 2 5 3 2 4" xfId="1846" xr:uid="{00000000-0005-0000-0000-00003E080000}"/>
    <cellStyle name="Separador de milhares 2 5 3 2 4 2" xfId="3257" xr:uid="{00000000-0005-0000-0000-00003F080000}"/>
    <cellStyle name="Separador de milhares 2 5 3 2 5" xfId="2339" xr:uid="{00000000-0005-0000-0000-000040080000}"/>
    <cellStyle name="Separador de milhares 2 5 3 3" xfId="1233" xr:uid="{00000000-0005-0000-0000-000041080000}"/>
    <cellStyle name="Separador de milhares 2 5 3 3 2" xfId="2666" xr:uid="{00000000-0005-0000-0000-000042080000}"/>
    <cellStyle name="Separador de milhares 2 5 3 4" xfId="1754" xr:uid="{00000000-0005-0000-0000-000043080000}"/>
    <cellStyle name="Separador de milhares 2 5 3 4 2" xfId="3165" xr:uid="{00000000-0005-0000-0000-000044080000}"/>
    <cellStyle name="Separador de milhares 2 5 3 5" xfId="2239" xr:uid="{00000000-0005-0000-0000-000045080000}"/>
    <cellStyle name="Separador de milhares 2 5 4" xfId="795" xr:uid="{00000000-0005-0000-0000-000046080000}"/>
    <cellStyle name="Separador de milhares 2 5 4 2" xfId="992" xr:uid="{00000000-0005-0000-0000-000047080000}"/>
    <cellStyle name="Separador de milhares 2 5 4 2 2" xfId="1508" xr:uid="{00000000-0005-0000-0000-000048080000}"/>
    <cellStyle name="Separador de milhares 2 5 4 2 2 2" xfId="2936" xr:uid="{00000000-0005-0000-0000-000049080000}"/>
    <cellStyle name="Separador de milhares 2 5 4 2 3" xfId="1980" xr:uid="{00000000-0005-0000-0000-00004A080000}"/>
    <cellStyle name="Separador de milhares 2 5 4 2 3 2" xfId="3391" xr:uid="{00000000-0005-0000-0000-00004B080000}"/>
    <cellStyle name="Separador de milhares 2 5 4 2 4" xfId="2485" xr:uid="{00000000-0005-0000-0000-00004C080000}"/>
    <cellStyle name="Separador de milhares 2 5 4 3" xfId="1313" xr:uid="{00000000-0005-0000-0000-00004D080000}"/>
    <cellStyle name="Separador de milhares 2 5 4 3 2" xfId="2741" xr:uid="{00000000-0005-0000-0000-00004E080000}"/>
    <cellStyle name="Separador de milhares 2 5 4 4" xfId="1823" xr:uid="{00000000-0005-0000-0000-00004F080000}"/>
    <cellStyle name="Separador de milhares 2 5 4 4 2" xfId="3234" xr:uid="{00000000-0005-0000-0000-000050080000}"/>
    <cellStyle name="Separador de milhares 2 5 4 5" xfId="2314" xr:uid="{00000000-0005-0000-0000-000051080000}"/>
    <cellStyle name="Separador de milhares 2 5 5" xfId="1162" xr:uid="{00000000-0005-0000-0000-000052080000}"/>
    <cellStyle name="Separador de milhares 2 5 5 2" xfId="2618" xr:uid="{00000000-0005-0000-0000-000053080000}"/>
    <cellStyle name="Separador de milhares 2 5 6" xfId="1731" xr:uid="{00000000-0005-0000-0000-000054080000}"/>
    <cellStyle name="Separador de milhares 2 5 6 2" xfId="3142" xr:uid="{00000000-0005-0000-0000-000055080000}"/>
    <cellStyle name="Separador de milhares 2 5 7" xfId="2124" xr:uid="{00000000-0005-0000-0000-000056080000}"/>
    <cellStyle name="Separador de milhares 2 6" xfId="685" xr:uid="{00000000-0005-0000-0000-000057080000}"/>
    <cellStyle name="Separador de milhares 2 7" xfId="769" xr:uid="{00000000-0005-0000-0000-000058080000}"/>
    <cellStyle name="Separador de milhares 2 7 2" xfId="968" xr:uid="{00000000-0005-0000-0000-000059080000}"/>
    <cellStyle name="Separador de milhares 2 7 2 2" xfId="1484" xr:uid="{00000000-0005-0000-0000-00005A080000}"/>
    <cellStyle name="Separador de milhares 2 7 2 2 2" xfId="2912" xr:uid="{00000000-0005-0000-0000-00005B080000}"/>
    <cellStyle name="Separador de milhares 2 7 2 3" xfId="1957" xr:uid="{00000000-0005-0000-0000-00005C080000}"/>
    <cellStyle name="Separador de milhares 2 7 2 3 2" xfId="3368" xr:uid="{00000000-0005-0000-0000-00005D080000}"/>
    <cellStyle name="Separador de milhares 2 7 2 4" xfId="2462" xr:uid="{00000000-0005-0000-0000-00005E080000}"/>
    <cellStyle name="Separador de milhares 2 7 3" xfId="1289" xr:uid="{00000000-0005-0000-0000-00005F080000}"/>
    <cellStyle name="Separador de milhares 2 7 3 2" xfId="2717" xr:uid="{00000000-0005-0000-0000-000060080000}"/>
    <cellStyle name="Separador de milhares 2 7 4" xfId="1800" xr:uid="{00000000-0005-0000-0000-000061080000}"/>
    <cellStyle name="Separador de milhares 2 7 4 2" xfId="3211" xr:uid="{00000000-0005-0000-0000-000062080000}"/>
    <cellStyle name="Separador de milhares 2 7 5" xfId="2290" xr:uid="{00000000-0005-0000-0000-000063080000}"/>
    <cellStyle name="Separador de milhares 2 8" xfId="1125" xr:uid="{00000000-0005-0000-0000-000064080000}"/>
    <cellStyle name="Separador de milhares 2 8 2" xfId="2588" xr:uid="{00000000-0005-0000-0000-000065080000}"/>
    <cellStyle name="Separador de milhares 2 9" xfId="1706" xr:uid="{00000000-0005-0000-0000-000066080000}"/>
    <cellStyle name="Separador de milhares 2 9 2" xfId="3117" xr:uid="{00000000-0005-0000-0000-000067080000}"/>
    <cellStyle name="Separador de milhares 2_3.1.1_Serviços Preliminares" xfId="686" xr:uid="{00000000-0005-0000-0000-000068080000}"/>
    <cellStyle name="Separador de milhares 3" xfId="30" xr:uid="{00000000-0005-0000-0000-000069080000}"/>
    <cellStyle name="Separador de milhares 3 2" xfId="55" xr:uid="{00000000-0005-0000-0000-00006A080000}"/>
    <cellStyle name="Separador de milhares 3 2 2" xfId="193" xr:uid="{00000000-0005-0000-0000-00006B080000}"/>
    <cellStyle name="Separador de milhares 3 2 2 2" xfId="245" xr:uid="{00000000-0005-0000-0000-00006C080000}"/>
    <cellStyle name="Separador de milhares 3 2 2 2 2" xfId="787" xr:uid="{00000000-0005-0000-0000-00006D080000}"/>
    <cellStyle name="Separador de milhares 3 2 2 2 2 2" xfId="985" xr:uid="{00000000-0005-0000-0000-00006E080000}"/>
    <cellStyle name="Separador de milhares 3 2 2 2 2 2 2" xfId="1501" xr:uid="{00000000-0005-0000-0000-00006F080000}"/>
    <cellStyle name="Separador de milhares 3 2 2 2 2 2 2 2" xfId="2929" xr:uid="{00000000-0005-0000-0000-000070080000}"/>
    <cellStyle name="Separador de milhares 3 2 2 2 2 2 3" xfId="1973" xr:uid="{00000000-0005-0000-0000-000071080000}"/>
    <cellStyle name="Separador de milhares 3 2 2 2 2 2 3 2" xfId="3384" xr:uid="{00000000-0005-0000-0000-000072080000}"/>
    <cellStyle name="Separador de milhares 3 2 2 2 2 2 4" xfId="2478" xr:uid="{00000000-0005-0000-0000-000073080000}"/>
    <cellStyle name="Separador de milhares 3 2 2 2 2 3" xfId="1306" xr:uid="{00000000-0005-0000-0000-000074080000}"/>
    <cellStyle name="Separador de milhares 3 2 2 2 2 3 2" xfId="2734" xr:uid="{00000000-0005-0000-0000-000075080000}"/>
    <cellStyle name="Separador de milhares 3 2 2 2 2 4" xfId="1816" xr:uid="{00000000-0005-0000-0000-000076080000}"/>
    <cellStyle name="Separador de milhares 3 2 2 2 2 4 2" xfId="3227" xr:uid="{00000000-0005-0000-0000-000077080000}"/>
    <cellStyle name="Separador de milhares 3 2 2 2 2 5" xfId="2307" xr:uid="{00000000-0005-0000-0000-000078080000}"/>
    <cellStyle name="Separador de milhares 3 2 2 2 3" xfId="1154" xr:uid="{00000000-0005-0000-0000-000079080000}"/>
    <cellStyle name="Separador de milhares 3 2 2 2 3 2" xfId="2611" xr:uid="{00000000-0005-0000-0000-00007A080000}"/>
    <cellStyle name="Separador de milhares 3 2 2 2 4" xfId="1724" xr:uid="{00000000-0005-0000-0000-00007B080000}"/>
    <cellStyle name="Separador de milhares 3 2 2 2 4 2" xfId="3135" xr:uid="{00000000-0005-0000-0000-00007C080000}"/>
    <cellStyle name="Separador de milhares 3 2 2 2 5" xfId="2112" xr:uid="{00000000-0005-0000-0000-00007D080000}"/>
    <cellStyle name="Separador de milhares 3 2 3" xfId="772" xr:uid="{00000000-0005-0000-0000-00007E080000}"/>
    <cellStyle name="Separador de milhares 3 2 3 2" xfId="971" xr:uid="{00000000-0005-0000-0000-00007F080000}"/>
    <cellStyle name="Separador de milhares 3 2 3 2 2" xfId="1487" xr:uid="{00000000-0005-0000-0000-000080080000}"/>
    <cellStyle name="Separador de milhares 3 2 3 2 2 2" xfId="2915" xr:uid="{00000000-0005-0000-0000-000081080000}"/>
    <cellStyle name="Separador de milhares 3 2 3 2 3" xfId="1960" xr:uid="{00000000-0005-0000-0000-000082080000}"/>
    <cellStyle name="Separador de milhares 3 2 3 2 3 2" xfId="3371" xr:uid="{00000000-0005-0000-0000-000083080000}"/>
    <cellStyle name="Separador de milhares 3 2 3 2 4" xfId="2465" xr:uid="{00000000-0005-0000-0000-000084080000}"/>
    <cellStyle name="Separador de milhares 3 2 3 3" xfId="1292" xr:uid="{00000000-0005-0000-0000-000085080000}"/>
    <cellStyle name="Separador de milhares 3 2 3 3 2" xfId="2720" xr:uid="{00000000-0005-0000-0000-000086080000}"/>
    <cellStyle name="Separador de milhares 3 2 3 4" xfId="1803" xr:uid="{00000000-0005-0000-0000-000087080000}"/>
    <cellStyle name="Separador de milhares 3 2 3 4 2" xfId="3214" xr:uid="{00000000-0005-0000-0000-000088080000}"/>
    <cellStyle name="Separador de milhares 3 2 3 5" xfId="2293" xr:uid="{00000000-0005-0000-0000-000089080000}"/>
    <cellStyle name="Separador de milhares 3 2 4" xfId="1128" xr:uid="{00000000-0005-0000-0000-00008A080000}"/>
    <cellStyle name="Separador de milhares 3 2 4 2" xfId="2591" xr:uid="{00000000-0005-0000-0000-00008B080000}"/>
    <cellStyle name="Separador de milhares 3 2 5" xfId="1709" xr:uid="{00000000-0005-0000-0000-00008C080000}"/>
    <cellStyle name="Separador de milhares 3 2 5 2" xfId="3120" xr:uid="{00000000-0005-0000-0000-00008D080000}"/>
    <cellStyle name="Separador de milhares 3 2 6" xfId="2088" xr:uid="{00000000-0005-0000-0000-00008E080000}"/>
    <cellStyle name="Separador de milhares 3 2 7" xfId="192" xr:uid="{00000000-0005-0000-0000-00008F080000}"/>
    <cellStyle name="Separador de milhares 3 2 8" xfId="3781" xr:uid="{00000000-0005-0000-0000-000090080000}"/>
    <cellStyle name="Separador de milhares 3 2 9" xfId="95" xr:uid="{00000000-0005-0000-0000-000091080000}"/>
    <cellStyle name="Separador de milhares 3 3" xfId="254" xr:uid="{00000000-0005-0000-0000-000092080000}"/>
    <cellStyle name="Separador de milhares 3 3 2" xfId="791" xr:uid="{00000000-0005-0000-0000-000093080000}"/>
    <cellStyle name="Separador de milhares 3 3 2 2" xfId="989" xr:uid="{00000000-0005-0000-0000-000094080000}"/>
    <cellStyle name="Separador de milhares 3 3 2 2 2" xfId="1505" xr:uid="{00000000-0005-0000-0000-000095080000}"/>
    <cellStyle name="Separador de milhares 3 3 2 2 2 2" xfId="2933" xr:uid="{00000000-0005-0000-0000-000096080000}"/>
    <cellStyle name="Separador de milhares 3 3 2 2 3" xfId="1977" xr:uid="{00000000-0005-0000-0000-000097080000}"/>
    <cellStyle name="Separador de milhares 3 3 2 2 3 2" xfId="3388" xr:uid="{00000000-0005-0000-0000-000098080000}"/>
    <cellStyle name="Separador de milhares 3 3 2 2 4" xfId="2482" xr:uid="{00000000-0005-0000-0000-000099080000}"/>
    <cellStyle name="Separador de milhares 3 3 2 3" xfId="1310" xr:uid="{00000000-0005-0000-0000-00009A080000}"/>
    <cellStyle name="Separador de milhares 3 3 2 3 2" xfId="2738" xr:uid="{00000000-0005-0000-0000-00009B080000}"/>
    <cellStyle name="Separador de milhares 3 3 2 4" xfId="1820" xr:uid="{00000000-0005-0000-0000-00009C080000}"/>
    <cellStyle name="Separador de milhares 3 3 2 4 2" xfId="3231" xr:uid="{00000000-0005-0000-0000-00009D080000}"/>
    <cellStyle name="Separador de milhares 3 3 2 5" xfId="2311" xr:uid="{00000000-0005-0000-0000-00009E080000}"/>
    <cellStyle name="Separador de milhares 3 3 3" xfId="891" xr:uid="{00000000-0005-0000-0000-00009F080000}"/>
    <cellStyle name="Separador de milhares 3 3 3 2" xfId="1408" xr:uid="{00000000-0005-0000-0000-0000A0080000}"/>
    <cellStyle name="Separador de milhares 3 3 3 2 2" xfId="2836" xr:uid="{00000000-0005-0000-0000-0000A1080000}"/>
    <cellStyle name="Separador de milhares 3 3 3 3" xfId="1902" xr:uid="{00000000-0005-0000-0000-0000A2080000}"/>
    <cellStyle name="Separador de milhares 3 3 3 3 2" xfId="3313" xr:uid="{00000000-0005-0000-0000-0000A3080000}"/>
    <cellStyle name="Separador de milhares 3 3 3 4" xfId="2398" xr:uid="{00000000-0005-0000-0000-0000A4080000}"/>
    <cellStyle name="Separador de milhares 3 3 4" xfId="1158" xr:uid="{00000000-0005-0000-0000-0000A5080000}"/>
    <cellStyle name="Separador de milhares 3 3 4 2" xfId="2615" xr:uid="{00000000-0005-0000-0000-0000A6080000}"/>
    <cellStyle name="Separador de milhares 3 3 5" xfId="1728" xr:uid="{00000000-0005-0000-0000-0000A7080000}"/>
    <cellStyle name="Separador de milhares 3 3 5 2" xfId="3139" xr:uid="{00000000-0005-0000-0000-0000A8080000}"/>
    <cellStyle name="Separador de milhares 3 3 6" xfId="2117" xr:uid="{00000000-0005-0000-0000-0000A9080000}"/>
    <cellStyle name="Separador de milhares 3 4" xfId="687" xr:uid="{00000000-0005-0000-0000-0000AA080000}"/>
    <cellStyle name="Separador de milhares 3 4 2" xfId="826" xr:uid="{00000000-0005-0000-0000-0000AB080000}"/>
    <cellStyle name="Separador de milhares 3 4 2 2" xfId="1023" xr:uid="{00000000-0005-0000-0000-0000AC080000}"/>
    <cellStyle name="Separador de milhares 3 4 2 2 2" xfId="1539" xr:uid="{00000000-0005-0000-0000-0000AD080000}"/>
    <cellStyle name="Separador de milhares 3 4 2 2 2 2" xfId="2967" xr:uid="{00000000-0005-0000-0000-0000AE080000}"/>
    <cellStyle name="Separador de milhares 3 4 2 2 3" xfId="2004" xr:uid="{00000000-0005-0000-0000-0000AF080000}"/>
    <cellStyle name="Separador de milhares 3 4 2 2 3 2" xfId="3415" xr:uid="{00000000-0005-0000-0000-0000B0080000}"/>
    <cellStyle name="Separador de milhares 3 4 2 2 4" xfId="2511" xr:uid="{00000000-0005-0000-0000-0000B1080000}"/>
    <cellStyle name="Separador de milhares 3 4 2 3" xfId="1344" xr:uid="{00000000-0005-0000-0000-0000B2080000}"/>
    <cellStyle name="Separador de milhares 3 4 2 3 2" xfId="2772" xr:uid="{00000000-0005-0000-0000-0000B3080000}"/>
    <cellStyle name="Separador de milhares 3 4 2 4" xfId="1847" xr:uid="{00000000-0005-0000-0000-0000B4080000}"/>
    <cellStyle name="Separador de milhares 3 4 2 4 2" xfId="3258" xr:uid="{00000000-0005-0000-0000-0000B5080000}"/>
    <cellStyle name="Separador de milhares 3 4 2 5" xfId="2340" xr:uid="{00000000-0005-0000-0000-0000B6080000}"/>
    <cellStyle name="Separador de milhares 3 4 3" xfId="926" xr:uid="{00000000-0005-0000-0000-0000B7080000}"/>
    <cellStyle name="Separador de milhares 3 4 3 2" xfId="1442" xr:uid="{00000000-0005-0000-0000-0000B8080000}"/>
    <cellStyle name="Separador de milhares 3 4 3 2 2" xfId="2870" xr:uid="{00000000-0005-0000-0000-0000B9080000}"/>
    <cellStyle name="Separador de milhares 3 4 3 3" xfId="1920" xr:uid="{00000000-0005-0000-0000-0000BA080000}"/>
    <cellStyle name="Separador de milhares 3 4 3 3 2" xfId="3331" xr:uid="{00000000-0005-0000-0000-0000BB080000}"/>
    <cellStyle name="Separador de milhares 3 4 3 4" xfId="2425" xr:uid="{00000000-0005-0000-0000-0000BC080000}"/>
    <cellStyle name="Separador de milhares 3 4 4" xfId="1235" xr:uid="{00000000-0005-0000-0000-0000BD080000}"/>
    <cellStyle name="Separador de milhares 3 4 4 2" xfId="2667" xr:uid="{00000000-0005-0000-0000-0000BE080000}"/>
    <cellStyle name="Separador de milhares 3 4 5" xfId="1755" xr:uid="{00000000-0005-0000-0000-0000BF080000}"/>
    <cellStyle name="Separador de milhares 3 4 5 2" xfId="3166" xr:uid="{00000000-0005-0000-0000-0000C0080000}"/>
    <cellStyle name="Separador de milhares 3 4 6" xfId="2240" xr:uid="{00000000-0005-0000-0000-0000C1080000}"/>
    <cellStyle name="Separador de milhares 3 5" xfId="771" xr:uid="{00000000-0005-0000-0000-0000C2080000}"/>
    <cellStyle name="Separador de milhares 3 5 2" xfId="970" xr:uid="{00000000-0005-0000-0000-0000C3080000}"/>
    <cellStyle name="Separador de milhares 3 5 2 2" xfId="1486" xr:uid="{00000000-0005-0000-0000-0000C4080000}"/>
    <cellStyle name="Separador de milhares 3 5 2 2 2" xfId="2914" xr:uid="{00000000-0005-0000-0000-0000C5080000}"/>
    <cellStyle name="Separador de milhares 3 5 2 3" xfId="1959" xr:uid="{00000000-0005-0000-0000-0000C6080000}"/>
    <cellStyle name="Separador de milhares 3 5 2 3 2" xfId="3370" xr:uid="{00000000-0005-0000-0000-0000C7080000}"/>
    <cellStyle name="Separador de milhares 3 5 2 4" xfId="2464" xr:uid="{00000000-0005-0000-0000-0000C8080000}"/>
    <cellStyle name="Separador de milhares 3 5 3" xfId="1291" xr:uid="{00000000-0005-0000-0000-0000C9080000}"/>
    <cellStyle name="Separador de milhares 3 5 3 2" xfId="2719" xr:uid="{00000000-0005-0000-0000-0000CA080000}"/>
    <cellStyle name="Separador de milhares 3 5 4" xfId="1802" xr:uid="{00000000-0005-0000-0000-0000CB080000}"/>
    <cellStyle name="Separador de milhares 3 5 4 2" xfId="3213" xr:uid="{00000000-0005-0000-0000-0000CC080000}"/>
    <cellStyle name="Separador de milhares 3 5 5" xfId="2292" xr:uid="{00000000-0005-0000-0000-0000CD080000}"/>
    <cellStyle name="Separador de milhares 3 6" xfId="878" xr:uid="{00000000-0005-0000-0000-0000CE080000}"/>
    <cellStyle name="Separador de milhares 3 6 2" xfId="1396" xr:uid="{00000000-0005-0000-0000-0000CF080000}"/>
    <cellStyle name="Separador de milhares 3 6 2 2" xfId="2824" xr:uid="{00000000-0005-0000-0000-0000D0080000}"/>
    <cellStyle name="Separador de milhares 3 6 3" xfId="1892" xr:uid="{00000000-0005-0000-0000-0000D1080000}"/>
    <cellStyle name="Separador de milhares 3 6 3 2" xfId="3303" xr:uid="{00000000-0005-0000-0000-0000D2080000}"/>
    <cellStyle name="Separador de milhares 3 6 4" xfId="2387" xr:uid="{00000000-0005-0000-0000-0000D3080000}"/>
    <cellStyle name="Separador de milhares 3 7" xfId="191" xr:uid="{00000000-0005-0000-0000-0000D4080000}"/>
    <cellStyle name="Separador de milhares 3 7 2" xfId="1127" xr:uid="{00000000-0005-0000-0000-0000D5080000}"/>
    <cellStyle name="Separador de milhares 3 7 2 2" xfId="2590" xr:uid="{00000000-0005-0000-0000-0000D6080000}"/>
    <cellStyle name="Separador de milhares 3 7 3" xfId="1708" xr:uid="{00000000-0005-0000-0000-0000D7080000}"/>
    <cellStyle name="Separador de milhares 3 7 3 2" xfId="3119" xr:uid="{00000000-0005-0000-0000-0000D8080000}"/>
    <cellStyle name="Separador de milhares 3 7 4" xfId="2087" xr:uid="{00000000-0005-0000-0000-0000D9080000}"/>
    <cellStyle name="Separador de milhares 3 8" xfId="1084" xr:uid="{00000000-0005-0000-0000-0000DA080000}"/>
    <cellStyle name="Separador de milhares 3 8 2" xfId="1601" xr:uid="{00000000-0005-0000-0000-0000DB080000}"/>
    <cellStyle name="Separador de milhares 3 8 2 2" xfId="3028" xr:uid="{00000000-0005-0000-0000-0000DC080000}"/>
    <cellStyle name="Separador de milhares 3_3.1.1_Serviços Preliminares" xfId="688" xr:uid="{00000000-0005-0000-0000-0000DD080000}"/>
    <cellStyle name="Separador de milhares 4" xfId="31" xr:uid="{00000000-0005-0000-0000-0000DE080000}"/>
    <cellStyle name="Separador de milhares 4 10" xfId="1103" xr:uid="{00000000-0005-0000-0000-0000DF080000}"/>
    <cellStyle name="Separador de milhares 4 10 2" xfId="2574" xr:uid="{00000000-0005-0000-0000-0000E0080000}"/>
    <cellStyle name="Separador de milhares 4 11" xfId="1699" xr:uid="{00000000-0005-0000-0000-0000E1080000}"/>
    <cellStyle name="Separador de milhares 4 11 2" xfId="3110" xr:uid="{00000000-0005-0000-0000-0000E2080000}"/>
    <cellStyle name="Separador de milhares 4 12" xfId="2058" xr:uid="{00000000-0005-0000-0000-0000E3080000}"/>
    <cellStyle name="Separador de milhares 4 13" xfId="108" xr:uid="{00000000-0005-0000-0000-0000E4080000}"/>
    <cellStyle name="Separador de milhares 4 2" xfId="56" xr:uid="{00000000-0005-0000-0000-0000E5080000}"/>
    <cellStyle name="Separador de milhares 4 2 2" xfId="827" xr:uid="{00000000-0005-0000-0000-0000E6080000}"/>
    <cellStyle name="Separador de milhares 4 2 2 2" xfId="1024" xr:uid="{00000000-0005-0000-0000-0000E7080000}"/>
    <cellStyle name="Separador de milhares 4 2 2 2 2" xfId="1540" xr:uid="{00000000-0005-0000-0000-0000E8080000}"/>
    <cellStyle name="Separador de milhares 4 2 2 2 2 2" xfId="2968" xr:uid="{00000000-0005-0000-0000-0000E9080000}"/>
    <cellStyle name="Separador de milhares 4 2 2 2 3" xfId="2005" xr:uid="{00000000-0005-0000-0000-0000EA080000}"/>
    <cellStyle name="Separador de milhares 4 2 2 2 3 2" xfId="3416" xr:uid="{00000000-0005-0000-0000-0000EB080000}"/>
    <cellStyle name="Separador de milhares 4 2 2 2 4" xfId="2512" xr:uid="{00000000-0005-0000-0000-0000EC080000}"/>
    <cellStyle name="Separador de milhares 4 2 2 3" xfId="1345" xr:uid="{00000000-0005-0000-0000-0000ED080000}"/>
    <cellStyle name="Separador de milhares 4 2 2 3 2" xfId="2773" xr:uid="{00000000-0005-0000-0000-0000EE080000}"/>
    <cellStyle name="Separador de milhares 4 2 2 4" xfId="1848" xr:uid="{00000000-0005-0000-0000-0000EF080000}"/>
    <cellStyle name="Separador de milhares 4 2 2 4 2" xfId="3259" xr:uid="{00000000-0005-0000-0000-0000F0080000}"/>
    <cellStyle name="Separador de milhares 4 2 2 5" xfId="2341" xr:uid="{00000000-0005-0000-0000-0000F1080000}"/>
    <cellStyle name="Separador de milhares 4 2 3" xfId="1236" xr:uid="{00000000-0005-0000-0000-0000F2080000}"/>
    <cellStyle name="Separador de milhares 4 2 3 2" xfId="2668" xr:uid="{00000000-0005-0000-0000-0000F3080000}"/>
    <cellStyle name="Separador de milhares 4 2 4" xfId="1756" xr:uid="{00000000-0005-0000-0000-0000F4080000}"/>
    <cellStyle name="Separador de milhares 4 2 4 2" xfId="3167" xr:uid="{00000000-0005-0000-0000-0000F5080000}"/>
    <cellStyle name="Separador de milhares 4 2 5" xfId="2241" xr:uid="{00000000-0005-0000-0000-0000F6080000}"/>
    <cellStyle name="Separador de milhares 4 2 6" xfId="689" xr:uid="{00000000-0005-0000-0000-0000F7080000}"/>
    <cellStyle name="Separador de milhares 4 2 7" xfId="3782" xr:uid="{00000000-0005-0000-0000-0000F8080000}"/>
    <cellStyle name="Separador de milhares 4 2 8" xfId="96" xr:uid="{00000000-0005-0000-0000-0000F9080000}"/>
    <cellStyle name="Separador de milhares 4 3" xfId="690" xr:uid="{00000000-0005-0000-0000-0000FA080000}"/>
    <cellStyle name="Separador de milhares 4 3 2" xfId="691" xr:uid="{00000000-0005-0000-0000-0000FB080000}"/>
    <cellStyle name="Separador de milhares 4 3 2 2" xfId="829" xr:uid="{00000000-0005-0000-0000-0000FC080000}"/>
    <cellStyle name="Separador de milhares 4 3 2 2 2" xfId="1026" xr:uid="{00000000-0005-0000-0000-0000FD080000}"/>
    <cellStyle name="Separador de milhares 4 3 2 2 2 2" xfId="1542" xr:uid="{00000000-0005-0000-0000-0000FE080000}"/>
    <cellStyle name="Separador de milhares 4 3 2 2 2 2 2" xfId="2970" xr:uid="{00000000-0005-0000-0000-0000FF080000}"/>
    <cellStyle name="Separador de milhares 4 3 2 2 2 3" xfId="2007" xr:uid="{00000000-0005-0000-0000-000000090000}"/>
    <cellStyle name="Separador de milhares 4 3 2 2 2 3 2" xfId="3418" xr:uid="{00000000-0005-0000-0000-000001090000}"/>
    <cellStyle name="Separador de milhares 4 3 2 2 2 4" xfId="2514" xr:uid="{00000000-0005-0000-0000-000002090000}"/>
    <cellStyle name="Separador de milhares 4 3 2 2 3" xfId="1347" xr:uid="{00000000-0005-0000-0000-000003090000}"/>
    <cellStyle name="Separador de milhares 4 3 2 2 3 2" xfId="2775" xr:uid="{00000000-0005-0000-0000-000004090000}"/>
    <cellStyle name="Separador de milhares 4 3 2 2 4" xfId="1850" xr:uid="{00000000-0005-0000-0000-000005090000}"/>
    <cellStyle name="Separador de milhares 4 3 2 2 4 2" xfId="3261" xr:uid="{00000000-0005-0000-0000-000006090000}"/>
    <cellStyle name="Separador de milhares 4 3 2 2 5" xfId="2343" xr:uid="{00000000-0005-0000-0000-000007090000}"/>
    <cellStyle name="Separador de milhares 4 3 2 3" xfId="1238" xr:uid="{00000000-0005-0000-0000-000008090000}"/>
    <cellStyle name="Separador de milhares 4 3 2 3 2" xfId="2670" xr:uid="{00000000-0005-0000-0000-000009090000}"/>
    <cellStyle name="Separador de milhares 4 3 2 4" xfId="1758" xr:uid="{00000000-0005-0000-0000-00000A090000}"/>
    <cellStyle name="Separador de milhares 4 3 2 4 2" xfId="3169" xr:uid="{00000000-0005-0000-0000-00000B090000}"/>
    <cellStyle name="Separador de milhares 4 3 2 5" xfId="2243" xr:uid="{00000000-0005-0000-0000-00000C090000}"/>
    <cellStyle name="Separador de milhares 4 3 3" xfId="692" xr:uid="{00000000-0005-0000-0000-00000D090000}"/>
    <cellStyle name="Separador de milhares 4 3 3 2" xfId="830" xr:uid="{00000000-0005-0000-0000-00000E090000}"/>
    <cellStyle name="Separador de milhares 4 3 3 2 2" xfId="1027" xr:uid="{00000000-0005-0000-0000-00000F090000}"/>
    <cellStyle name="Separador de milhares 4 3 3 2 2 2" xfId="1543" xr:uid="{00000000-0005-0000-0000-000010090000}"/>
    <cellStyle name="Separador de milhares 4 3 3 2 2 2 2" xfId="2971" xr:uid="{00000000-0005-0000-0000-000011090000}"/>
    <cellStyle name="Separador de milhares 4 3 3 2 2 3" xfId="2008" xr:uid="{00000000-0005-0000-0000-000012090000}"/>
    <cellStyle name="Separador de milhares 4 3 3 2 2 3 2" xfId="3419" xr:uid="{00000000-0005-0000-0000-000013090000}"/>
    <cellStyle name="Separador de milhares 4 3 3 2 2 4" xfId="2515" xr:uid="{00000000-0005-0000-0000-000014090000}"/>
    <cellStyle name="Separador de milhares 4 3 3 2 3" xfId="1348" xr:uid="{00000000-0005-0000-0000-000015090000}"/>
    <cellStyle name="Separador de milhares 4 3 3 2 3 2" xfId="2776" xr:uid="{00000000-0005-0000-0000-000016090000}"/>
    <cellStyle name="Separador de milhares 4 3 3 2 4" xfId="1851" xr:uid="{00000000-0005-0000-0000-000017090000}"/>
    <cellStyle name="Separador de milhares 4 3 3 2 4 2" xfId="3262" xr:uid="{00000000-0005-0000-0000-000018090000}"/>
    <cellStyle name="Separador de milhares 4 3 3 2 5" xfId="2344" xr:uid="{00000000-0005-0000-0000-000019090000}"/>
    <cellStyle name="Separador de milhares 4 3 3 3" xfId="1239" xr:uid="{00000000-0005-0000-0000-00001A090000}"/>
    <cellStyle name="Separador de milhares 4 3 3 3 2" xfId="2671" xr:uid="{00000000-0005-0000-0000-00001B090000}"/>
    <cellStyle name="Separador de milhares 4 3 3 4" xfId="1759" xr:uid="{00000000-0005-0000-0000-00001C090000}"/>
    <cellStyle name="Separador de milhares 4 3 3 4 2" xfId="3170" xr:uid="{00000000-0005-0000-0000-00001D090000}"/>
    <cellStyle name="Separador de milhares 4 3 3 5" xfId="2244" xr:uid="{00000000-0005-0000-0000-00001E090000}"/>
    <cellStyle name="Separador de milhares 4 3 4" xfId="693" xr:uid="{00000000-0005-0000-0000-00001F090000}"/>
    <cellStyle name="Separador de milhares 4 3 4 2" xfId="831" xr:uid="{00000000-0005-0000-0000-000020090000}"/>
    <cellStyle name="Separador de milhares 4 3 4 2 2" xfId="1028" xr:uid="{00000000-0005-0000-0000-000021090000}"/>
    <cellStyle name="Separador de milhares 4 3 4 2 2 2" xfId="1544" xr:uid="{00000000-0005-0000-0000-000022090000}"/>
    <cellStyle name="Separador de milhares 4 3 4 2 2 2 2" xfId="2972" xr:uid="{00000000-0005-0000-0000-000023090000}"/>
    <cellStyle name="Separador de milhares 4 3 4 2 2 3" xfId="2009" xr:uid="{00000000-0005-0000-0000-000024090000}"/>
    <cellStyle name="Separador de milhares 4 3 4 2 2 3 2" xfId="3420" xr:uid="{00000000-0005-0000-0000-000025090000}"/>
    <cellStyle name="Separador de milhares 4 3 4 2 2 4" xfId="2516" xr:uid="{00000000-0005-0000-0000-000026090000}"/>
    <cellStyle name="Separador de milhares 4 3 4 2 3" xfId="1349" xr:uid="{00000000-0005-0000-0000-000027090000}"/>
    <cellStyle name="Separador de milhares 4 3 4 2 3 2" xfId="2777" xr:uid="{00000000-0005-0000-0000-000028090000}"/>
    <cellStyle name="Separador de milhares 4 3 4 2 4" xfId="1852" xr:uid="{00000000-0005-0000-0000-000029090000}"/>
    <cellStyle name="Separador de milhares 4 3 4 2 4 2" xfId="3263" xr:uid="{00000000-0005-0000-0000-00002A090000}"/>
    <cellStyle name="Separador de milhares 4 3 4 2 5" xfId="2345" xr:uid="{00000000-0005-0000-0000-00002B090000}"/>
    <cellStyle name="Separador de milhares 4 3 4 3" xfId="1240" xr:uid="{00000000-0005-0000-0000-00002C090000}"/>
    <cellStyle name="Separador de milhares 4 3 4 3 2" xfId="2672" xr:uid="{00000000-0005-0000-0000-00002D090000}"/>
    <cellStyle name="Separador de milhares 4 3 4 4" xfId="1760" xr:uid="{00000000-0005-0000-0000-00002E090000}"/>
    <cellStyle name="Separador de milhares 4 3 4 4 2" xfId="3171" xr:uid="{00000000-0005-0000-0000-00002F090000}"/>
    <cellStyle name="Separador de milhares 4 3 4 5" xfId="2245" xr:uid="{00000000-0005-0000-0000-000030090000}"/>
    <cellStyle name="Separador de milhares 4 3 5" xfId="828" xr:uid="{00000000-0005-0000-0000-000031090000}"/>
    <cellStyle name="Separador de milhares 4 3 5 2" xfId="1025" xr:uid="{00000000-0005-0000-0000-000032090000}"/>
    <cellStyle name="Separador de milhares 4 3 5 2 2" xfId="1541" xr:uid="{00000000-0005-0000-0000-000033090000}"/>
    <cellStyle name="Separador de milhares 4 3 5 2 2 2" xfId="2969" xr:uid="{00000000-0005-0000-0000-000034090000}"/>
    <cellStyle name="Separador de milhares 4 3 5 2 3" xfId="2006" xr:uid="{00000000-0005-0000-0000-000035090000}"/>
    <cellStyle name="Separador de milhares 4 3 5 2 3 2" xfId="3417" xr:uid="{00000000-0005-0000-0000-000036090000}"/>
    <cellStyle name="Separador de milhares 4 3 5 2 4" xfId="2513" xr:uid="{00000000-0005-0000-0000-000037090000}"/>
    <cellStyle name="Separador de milhares 4 3 5 3" xfId="1346" xr:uid="{00000000-0005-0000-0000-000038090000}"/>
    <cellStyle name="Separador de milhares 4 3 5 3 2" xfId="2774" xr:uid="{00000000-0005-0000-0000-000039090000}"/>
    <cellStyle name="Separador de milhares 4 3 5 4" xfId="1849" xr:uid="{00000000-0005-0000-0000-00003A090000}"/>
    <cellStyle name="Separador de milhares 4 3 5 4 2" xfId="3260" xr:uid="{00000000-0005-0000-0000-00003B090000}"/>
    <cellStyle name="Separador de milhares 4 3 5 5" xfId="2342" xr:uid="{00000000-0005-0000-0000-00003C090000}"/>
    <cellStyle name="Separador de milhares 4 3 6" xfId="1237" xr:uid="{00000000-0005-0000-0000-00003D090000}"/>
    <cellStyle name="Separador de milhares 4 3 6 2" xfId="2669" xr:uid="{00000000-0005-0000-0000-00003E090000}"/>
    <cellStyle name="Separador de milhares 4 3 7" xfId="1757" xr:uid="{00000000-0005-0000-0000-00003F090000}"/>
    <cellStyle name="Separador de milhares 4 3 7 2" xfId="3168" xr:uid="{00000000-0005-0000-0000-000040090000}"/>
    <cellStyle name="Separador de milhares 4 3 8" xfId="2242" xr:uid="{00000000-0005-0000-0000-000041090000}"/>
    <cellStyle name="Separador de milhares 4 4" xfId="694" xr:uid="{00000000-0005-0000-0000-000042090000}"/>
    <cellStyle name="Separador de milhares 4 4 2" xfId="832" xr:uid="{00000000-0005-0000-0000-000043090000}"/>
    <cellStyle name="Separador de milhares 4 4 2 2" xfId="1029" xr:uid="{00000000-0005-0000-0000-000044090000}"/>
    <cellStyle name="Separador de milhares 4 4 2 2 2" xfId="1545" xr:uid="{00000000-0005-0000-0000-000045090000}"/>
    <cellStyle name="Separador de milhares 4 4 2 2 2 2" xfId="2973" xr:uid="{00000000-0005-0000-0000-000046090000}"/>
    <cellStyle name="Separador de milhares 4 4 2 2 3" xfId="2010" xr:uid="{00000000-0005-0000-0000-000047090000}"/>
    <cellStyle name="Separador de milhares 4 4 2 2 3 2" xfId="3421" xr:uid="{00000000-0005-0000-0000-000048090000}"/>
    <cellStyle name="Separador de milhares 4 4 2 2 4" xfId="2517" xr:uid="{00000000-0005-0000-0000-000049090000}"/>
    <cellStyle name="Separador de milhares 4 4 2 3" xfId="1350" xr:uid="{00000000-0005-0000-0000-00004A090000}"/>
    <cellStyle name="Separador de milhares 4 4 2 3 2" xfId="2778" xr:uid="{00000000-0005-0000-0000-00004B090000}"/>
    <cellStyle name="Separador de milhares 4 4 2 4" xfId="1853" xr:uid="{00000000-0005-0000-0000-00004C090000}"/>
    <cellStyle name="Separador de milhares 4 4 2 4 2" xfId="3264" xr:uid="{00000000-0005-0000-0000-00004D090000}"/>
    <cellStyle name="Separador de milhares 4 4 2 5" xfId="2346" xr:uid="{00000000-0005-0000-0000-00004E090000}"/>
    <cellStyle name="Separador de milhares 4 4 3" xfId="927" xr:uid="{00000000-0005-0000-0000-00004F090000}"/>
    <cellStyle name="Separador de milhares 4 4 3 2" xfId="1443" xr:uid="{00000000-0005-0000-0000-000050090000}"/>
    <cellStyle name="Separador de milhares 4 4 3 2 2" xfId="2871" xr:uid="{00000000-0005-0000-0000-000051090000}"/>
    <cellStyle name="Separador de milhares 4 4 3 3" xfId="1921" xr:uid="{00000000-0005-0000-0000-000052090000}"/>
    <cellStyle name="Separador de milhares 4 4 3 3 2" xfId="3332" xr:uid="{00000000-0005-0000-0000-000053090000}"/>
    <cellStyle name="Separador de milhares 4 4 3 4" xfId="2426" xr:uid="{00000000-0005-0000-0000-000054090000}"/>
    <cellStyle name="Separador de milhares 4 4 4" xfId="1241" xr:uid="{00000000-0005-0000-0000-000055090000}"/>
    <cellStyle name="Separador de milhares 4 4 4 2" xfId="2673" xr:uid="{00000000-0005-0000-0000-000056090000}"/>
    <cellStyle name="Separador de milhares 4 4 5" xfId="1761" xr:uid="{00000000-0005-0000-0000-000057090000}"/>
    <cellStyle name="Separador de milhares 4 4 5 2" xfId="3172" xr:uid="{00000000-0005-0000-0000-000058090000}"/>
    <cellStyle name="Separador de milhares 4 4 6" xfId="2246" xr:uid="{00000000-0005-0000-0000-000059090000}"/>
    <cellStyle name="Separador de milhares 4 5" xfId="695" xr:uid="{00000000-0005-0000-0000-00005A090000}"/>
    <cellStyle name="Separador de milhares 4 5 2" xfId="833" xr:uid="{00000000-0005-0000-0000-00005B090000}"/>
    <cellStyle name="Separador de milhares 4 5 2 2" xfId="1030" xr:uid="{00000000-0005-0000-0000-00005C090000}"/>
    <cellStyle name="Separador de milhares 4 5 2 2 2" xfId="1546" xr:uid="{00000000-0005-0000-0000-00005D090000}"/>
    <cellStyle name="Separador de milhares 4 5 2 2 2 2" xfId="2974" xr:uid="{00000000-0005-0000-0000-00005E090000}"/>
    <cellStyle name="Separador de milhares 4 5 2 2 3" xfId="2011" xr:uid="{00000000-0005-0000-0000-00005F090000}"/>
    <cellStyle name="Separador de milhares 4 5 2 2 3 2" xfId="3422" xr:uid="{00000000-0005-0000-0000-000060090000}"/>
    <cellStyle name="Separador de milhares 4 5 2 2 4" xfId="2518" xr:uid="{00000000-0005-0000-0000-000061090000}"/>
    <cellStyle name="Separador de milhares 4 5 2 3" xfId="1351" xr:uid="{00000000-0005-0000-0000-000062090000}"/>
    <cellStyle name="Separador de milhares 4 5 2 3 2" xfId="2779" xr:uid="{00000000-0005-0000-0000-000063090000}"/>
    <cellStyle name="Separador de milhares 4 5 2 4" xfId="1854" xr:uid="{00000000-0005-0000-0000-000064090000}"/>
    <cellStyle name="Separador de milhares 4 5 2 4 2" xfId="3265" xr:uid="{00000000-0005-0000-0000-000065090000}"/>
    <cellStyle name="Separador de milhares 4 5 2 5" xfId="2347" xr:uid="{00000000-0005-0000-0000-000066090000}"/>
    <cellStyle name="Separador de milhares 4 5 3" xfId="1242" xr:uid="{00000000-0005-0000-0000-000067090000}"/>
    <cellStyle name="Separador de milhares 4 5 3 2" xfId="2674" xr:uid="{00000000-0005-0000-0000-000068090000}"/>
    <cellStyle name="Separador de milhares 4 5 4" xfId="1762" xr:uid="{00000000-0005-0000-0000-000069090000}"/>
    <cellStyle name="Separador de milhares 4 5 4 2" xfId="3173" xr:uid="{00000000-0005-0000-0000-00006A090000}"/>
    <cellStyle name="Separador de milhares 4 5 5" xfId="2247" xr:uid="{00000000-0005-0000-0000-00006B090000}"/>
    <cellStyle name="Separador de milhares 4 6" xfId="696" xr:uid="{00000000-0005-0000-0000-00006C090000}"/>
    <cellStyle name="Separador de milhares 4 6 2" xfId="834" xr:uid="{00000000-0005-0000-0000-00006D090000}"/>
    <cellStyle name="Separador de milhares 4 6 2 2" xfId="1031" xr:uid="{00000000-0005-0000-0000-00006E090000}"/>
    <cellStyle name="Separador de milhares 4 6 2 2 2" xfId="1547" xr:uid="{00000000-0005-0000-0000-00006F090000}"/>
    <cellStyle name="Separador de milhares 4 6 2 2 2 2" xfId="2975" xr:uid="{00000000-0005-0000-0000-000070090000}"/>
    <cellStyle name="Separador de milhares 4 6 2 2 3" xfId="2012" xr:uid="{00000000-0005-0000-0000-000071090000}"/>
    <cellStyle name="Separador de milhares 4 6 2 2 3 2" xfId="3423" xr:uid="{00000000-0005-0000-0000-000072090000}"/>
    <cellStyle name="Separador de milhares 4 6 2 2 4" xfId="2519" xr:uid="{00000000-0005-0000-0000-000073090000}"/>
    <cellStyle name="Separador de milhares 4 6 2 3" xfId="1352" xr:uid="{00000000-0005-0000-0000-000074090000}"/>
    <cellStyle name="Separador de milhares 4 6 2 3 2" xfId="2780" xr:uid="{00000000-0005-0000-0000-000075090000}"/>
    <cellStyle name="Separador de milhares 4 6 2 4" xfId="1855" xr:uid="{00000000-0005-0000-0000-000076090000}"/>
    <cellStyle name="Separador de milhares 4 6 2 4 2" xfId="3266" xr:uid="{00000000-0005-0000-0000-000077090000}"/>
    <cellStyle name="Separador de milhares 4 6 2 5" xfId="2348" xr:uid="{00000000-0005-0000-0000-000078090000}"/>
    <cellStyle name="Separador de milhares 4 6 3" xfId="928" xr:uid="{00000000-0005-0000-0000-000079090000}"/>
    <cellStyle name="Separador de milhares 4 6 3 2" xfId="1444" xr:uid="{00000000-0005-0000-0000-00007A090000}"/>
    <cellStyle name="Separador de milhares 4 6 3 2 2" xfId="2872" xr:uid="{00000000-0005-0000-0000-00007B090000}"/>
    <cellStyle name="Separador de milhares 4 6 3 3" xfId="1922" xr:uid="{00000000-0005-0000-0000-00007C090000}"/>
    <cellStyle name="Separador de milhares 4 6 3 3 2" xfId="3333" xr:uid="{00000000-0005-0000-0000-00007D090000}"/>
    <cellStyle name="Separador de milhares 4 6 3 4" xfId="2427" xr:uid="{00000000-0005-0000-0000-00007E090000}"/>
    <cellStyle name="Separador de milhares 4 6 4" xfId="1243" xr:uid="{00000000-0005-0000-0000-00007F090000}"/>
    <cellStyle name="Separador de milhares 4 6 4 2" xfId="2675" xr:uid="{00000000-0005-0000-0000-000080090000}"/>
    <cellStyle name="Separador de milhares 4 6 5" xfId="1763" xr:uid="{00000000-0005-0000-0000-000081090000}"/>
    <cellStyle name="Separador de milhares 4 6 5 2" xfId="3174" xr:uid="{00000000-0005-0000-0000-000082090000}"/>
    <cellStyle name="Separador de milhares 4 6 6" xfId="2248" xr:uid="{00000000-0005-0000-0000-000083090000}"/>
    <cellStyle name="Separador de milhares 4 7" xfId="773" xr:uid="{00000000-0005-0000-0000-000084090000}"/>
    <cellStyle name="Separador de milhares 4 7 2" xfId="972" xr:uid="{00000000-0005-0000-0000-000085090000}"/>
    <cellStyle name="Separador de milhares 4 7 2 2" xfId="1488" xr:uid="{00000000-0005-0000-0000-000086090000}"/>
    <cellStyle name="Separador de milhares 4 7 2 2 2" xfId="2916" xr:uid="{00000000-0005-0000-0000-000087090000}"/>
    <cellStyle name="Separador de milhares 4 7 2 3" xfId="1961" xr:uid="{00000000-0005-0000-0000-000088090000}"/>
    <cellStyle name="Separador de milhares 4 7 2 3 2" xfId="3372" xr:uid="{00000000-0005-0000-0000-000089090000}"/>
    <cellStyle name="Separador de milhares 4 7 2 4" xfId="2466" xr:uid="{00000000-0005-0000-0000-00008A090000}"/>
    <cellStyle name="Separador de milhares 4 7 3" xfId="1293" xr:uid="{00000000-0005-0000-0000-00008B090000}"/>
    <cellStyle name="Separador de milhares 4 7 3 2" xfId="2721" xr:uid="{00000000-0005-0000-0000-00008C090000}"/>
    <cellStyle name="Separador de milhares 4 7 4" xfId="1804" xr:uid="{00000000-0005-0000-0000-00008D090000}"/>
    <cellStyle name="Separador de milhares 4 7 4 2" xfId="3215" xr:uid="{00000000-0005-0000-0000-00008E090000}"/>
    <cellStyle name="Separador de milhares 4 7 5" xfId="2294" xr:uid="{00000000-0005-0000-0000-00008F090000}"/>
    <cellStyle name="Separador de milhares 4 8" xfId="879" xr:uid="{00000000-0005-0000-0000-000090090000}"/>
    <cellStyle name="Separador de milhares 4 8 2" xfId="1397" xr:uid="{00000000-0005-0000-0000-000091090000}"/>
    <cellStyle name="Separador de milhares 4 8 2 2" xfId="2825" xr:uid="{00000000-0005-0000-0000-000092090000}"/>
    <cellStyle name="Separador de milhares 4 8 3" xfId="1893" xr:uid="{00000000-0005-0000-0000-000093090000}"/>
    <cellStyle name="Separador de milhares 4 8 3 2" xfId="3304" xr:uid="{00000000-0005-0000-0000-000094090000}"/>
    <cellStyle name="Separador de milhares 4 8 4" xfId="2388" xr:uid="{00000000-0005-0000-0000-000095090000}"/>
    <cellStyle name="Separador de milhares 4 9" xfId="194" xr:uid="{00000000-0005-0000-0000-000096090000}"/>
    <cellStyle name="Separador de milhares 4 9 2" xfId="1129" xr:uid="{00000000-0005-0000-0000-000097090000}"/>
    <cellStyle name="Separador de milhares 4 9 2 2" xfId="2592" xr:uid="{00000000-0005-0000-0000-000098090000}"/>
    <cellStyle name="Separador de milhares 4 9 3" xfId="1710" xr:uid="{00000000-0005-0000-0000-000099090000}"/>
    <cellStyle name="Separador de milhares 4 9 3 2" xfId="3121" xr:uid="{00000000-0005-0000-0000-00009A090000}"/>
    <cellStyle name="Separador de milhares 4 9 4" xfId="2090" xr:uid="{00000000-0005-0000-0000-00009B090000}"/>
    <cellStyle name="Separador de milhares 5" xfId="32" xr:uid="{00000000-0005-0000-0000-00009C090000}"/>
    <cellStyle name="Separador de milhares 5 2" xfId="57" xr:uid="{00000000-0005-0000-0000-00009D090000}"/>
    <cellStyle name="Separador de milhares 5 2 10" xfId="97" xr:uid="{00000000-0005-0000-0000-00009E090000}"/>
    <cellStyle name="Separador de milhares 5 2 2" xfId="697" xr:uid="{00000000-0005-0000-0000-00009F090000}"/>
    <cellStyle name="Separador de milhares 5 2 2 2" xfId="835" xr:uid="{00000000-0005-0000-0000-0000A0090000}"/>
    <cellStyle name="Separador de milhares 5 2 2 2 2" xfId="1032" xr:uid="{00000000-0005-0000-0000-0000A1090000}"/>
    <cellStyle name="Separador de milhares 5 2 2 2 2 2" xfId="1548" xr:uid="{00000000-0005-0000-0000-0000A2090000}"/>
    <cellStyle name="Separador de milhares 5 2 2 2 2 2 2" xfId="2976" xr:uid="{00000000-0005-0000-0000-0000A3090000}"/>
    <cellStyle name="Separador de milhares 5 2 2 2 2 3" xfId="2013" xr:uid="{00000000-0005-0000-0000-0000A4090000}"/>
    <cellStyle name="Separador de milhares 5 2 2 2 2 3 2" xfId="3424" xr:uid="{00000000-0005-0000-0000-0000A5090000}"/>
    <cellStyle name="Separador de milhares 5 2 2 2 2 4" xfId="2520" xr:uid="{00000000-0005-0000-0000-0000A6090000}"/>
    <cellStyle name="Separador de milhares 5 2 2 2 3" xfId="1353" xr:uid="{00000000-0005-0000-0000-0000A7090000}"/>
    <cellStyle name="Separador de milhares 5 2 2 2 3 2" xfId="2781" xr:uid="{00000000-0005-0000-0000-0000A8090000}"/>
    <cellStyle name="Separador de milhares 5 2 2 2 4" xfId="1856" xr:uid="{00000000-0005-0000-0000-0000A9090000}"/>
    <cellStyle name="Separador de milhares 5 2 2 2 4 2" xfId="3267" xr:uid="{00000000-0005-0000-0000-0000AA090000}"/>
    <cellStyle name="Separador de milhares 5 2 2 2 5" xfId="2349" xr:uid="{00000000-0005-0000-0000-0000AB090000}"/>
    <cellStyle name="Separador de milhares 5 2 2 3" xfId="1244" xr:uid="{00000000-0005-0000-0000-0000AC090000}"/>
    <cellStyle name="Separador de milhares 5 2 2 3 2" xfId="2676" xr:uid="{00000000-0005-0000-0000-0000AD090000}"/>
    <cellStyle name="Separador de milhares 5 2 2 4" xfId="1764" xr:uid="{00000000-0005-0000-0000-0000AE090000}"/>
    <cellStyle name="Separador de milhares 5 2 2 4 2" xfId="3175" xr:uid="{00000000-0005-0000-0000-0000AF090000}"/>
    <cellStyle name="Separador de milhares 5 2 2 5" xfId="2249" xr:uid="{00000000-0005-0000-0000-0000B0090000}"/>
    <cellStyle name="Separador de milhares 5 2 3" xfId="782" xr:uid="{00000000-0005-0000-0000-0000B1090000}"/>
    <cellStyle name="Separador de milhares 5 2 3 2" xfId="980" xr:uid="{00000000-0005-0000-0000-0000B2090000}"/>
    <cellStyle name="Separador de milhares 5 2 3 2 2" xfId="1496" xr:uid="{00000000-0005-0000-0000-0000B3090000}"/>
    <cellStyle name="Separador de milhares 5 2 3 2 2 2" xfId="2924" xr:uid="{00000000-0005-0000-0000-0000B4090000}"/>
    <cellStyle name="Separador de milhares 5 2 3 2 3" xfId="1969" xr:uid="{00000000-0005-0000-0000-0000B5090000}"/>
    <cellStyle name="Separador de milhares 5 2 3 2 3 2" xfId="3380" xr:uid="{00000000-0005-0000-0000-0000B6090000}"/>
    <cellStyle name="Separador de milhares 5 2 3 2 4" xfId="2474" xr:uid="{00000000-0005-0000-0000-0000B7090000}"/>
    <cellStyle name="Separador de milhares 5 2 3 3" xfId="1301" xr:uid="{00000000-0005-0000-0000-0000B8090000}"/>
    <cellStyle name="Separador de milhares 5 2 3 3 2" xfId="2729" xr:uid="{00000000-0005-0000-0000-0000B9090000}"/>
    <cellStyle name="Separador de milhares 5 2 3 4" xfId="1812" xr:uid="{00000000-0005-0000-0000-0000BA090000}"/>
    <cellStyle name="Separador de milhares 5 2 3 4 2" xfId="3223" xr:uid="{00000000-0005-0000-0000-0000BB090000}"/>
    <cellStyle name="Separador de milhares 5 2 3 5" xfId="2303" xr:uid="{00000000-0005-0000-0000-0000BC090000}"/>
    <cellStyle name="Separador de milhares 5 2 4" xfId="1086" xr:uid="{00000000-0005-0000-0000-0000BD090000}"/>
    <cellStyle name="Separador de milhares 5 2 4 2" xfId="1603" xr:uid="{00000000-0005-0000-0000-0000BE090000}"/>
    <cellStyle name="Separador de milhares 5 2 4 2 2" xfId="3030" xr:uid="{00000000-0005-0000-0000-0000BF090000}"/>
    <cellStyle name="Separador de milhares 5 2 5" xfId="1147" xr:uid="{00000000-0005-0000-0000-0000C0090000}"/>
    <cellStyle name="Separador de milhares 5 2 5 2" xfId="2606" xr:uid="{00000000-0005-0000-0000-0000C1090000}"/>
    <cellStyle name="Separador de milhares 5 2 6" xfId="1720" xr:uid="{00000000-0005-0000-0000-0000C2090000}"/>
    <cellStyle name="Separador de milhares 5 2 6 2" xfId="3131" xr:uid="{00000000-0005-0000-0000-0000C3090000}"/>
    <cellStyle name="Separador de milhares 5 2 7" xfId="2106" xr:uid="{00000000-0005-0000-0000-0000C4090000}"/>
    <cellStyle name="Separador de milhares 5 2 8" xfId="235" xr:uid="{00000000-0005-0000-0000-0000C5090000}"/>
    <cellStyle name="Separador de milhares 5 2 9" xfId="3783" xr:uid="{00000000-0005-0000-0000-0000C6090000}"/>
    <cellStyle name="Separador de milhares 5 3" xfId="774" xr:uid="{00000000-0005-0000-0000-0000C7090000}"/>
    <cellStyle name="Separador de milhares 5 3 2" xfId="973" xr:uid="{00000000-0005-0000-0000-0000C8090000}"/>
    <cellStyle name="Separador de milhares 5 3 2 2" xfId="1489" xr:uid="{00000000-0005-0000-0000-0000C9090000}"/>
    <cellStyle name="Separador de milhares 5 3 2 2 2" xfId="2917" xr:uid="{00000000-0005-0000-0000-0000CA090000}"/>
    <cellStyle name="Separador de milhares 5 3 2 3" xfId="1962" xr:uid="{00000000-0005-0000-0000-0000CB090000}"/>
    <cellStyle name="Separador de milhares 5 3 2 3 2" xfId="3373" xr:uid="{00000000-0005-0000-0000-0000CC090000}"/>
    <cellStyle name="Separador de milhares 5 3 2 4" xfId="2467" xr:uid="{00000000-0005-0000-0000-0000CD090000}"/>
    <cellStyle name="Separador de milhares 5 3 3" xfId="1294" xr:uid="{00000000-0005-0000-0000-0000CE090000}"/>
    <cellStyle name="Separador de milhares 5 3 3 2" xfId="2722" xr:uid="{00000000-0005-0000-0000-0000CF090000}"/>
    <cellStyle name="Separador de milhares 5 3 4" xfId="1805" xr:uid="{00000000-0005-0000-0000-0000D0090000}"/>
    <cellStyle name="Separador de milhares 5 3 4 2" xfId="3216" xr:uid="{00000000-0005-0000-0000-0000D1090000}"/>
    <cellStyle name="Separador de milhares 5 3 5" xfId="2295" xr:uid="{00000000-0005-0000-0000-0000D2090000}"/>
    <cellStyle name="Separador de milhares 5 4" xfId="1130" xr:uid="{00000000-0005-0000-0000-0000D3090000}"/>
    <cellStyle name="Separador de milhares 5 4 2" xfId="2593" xr:uid="{00000000-0005-0000-0000-0000D4090000}"/>
    <cellStyle name="Separador de milhares 5 5" xfId="1711" xr:uid="{00000000-0005-0000-0000-0000D5090000}"/>
    <cellStyle name="Separador de milhares 5 5 2" xfId="3122" xr:uid="{00000000-0005-0000-0000-0000D6090000}"/>
    <cellStyle name="Separador de milhares 5 6" xfId="2091" xr:uid="{00000000-0005-0000-0000-0000D7090000}"/>
    <cellStyle name="Separador de milhares 5 7" xfId="195" xr:uid="{00000000-0005-0000-0000-0000D8090000}"/>
    <cellStyle name="Separador de milhares 6" xfId="33" xr:uid="{00000000-0005-0000-0000-0000D9090000}"/>
    <cellStyle name="Separador de milhares 6 10" xfId="196" xr:uid="{00000000-0005-0000-0000-0000DA090000}"/>
    <cellStyle name="Separador de milhares 6 10 2" xfId="1131" xr:uid="{00000000-0005-0000-0000-0000DB090000}"/>
    <cellStyle name="Separador de milhares 6 10 2 2" xfId="2594" xr:uid="{00000000-0005-0000-0000-0000DC090000}"/>
    <cellStyle name="Separador de milhares 6 10 3" xfId="1712" xr:uid="{00000000-0005-0000-0000-0000DD090000}"/>
    <cellStyle name="Separador de milhares 6 10 3 2" xfId="3123" xr:uid="{00000000-0005-0000-0000-0000DE090000}"/>
    <cellStyle name="Separador de milhares 6 10 4" xfId="2092" xr:uid="{00000000-0005-0000-0000-0000DF090000}"/>
    <cellStyle name="Separador de milhares 6 11" xfId="1110" xr:uid="{00000000-0005-0000-0000-0000E0090000}"/>
    <cellStyle name="Separador de milhares 6 11 2" xfId="2576" xr:uid="{00000000-0005-0000-0000-0000E1090000}"/>
    <cellStyle name="Separador de milhares 6 12" xfId="1701" xr:uid="{00000000-0005-0000-0000-0000E2090000}"/>
    <cellStyle name="Separador de milhares 6 12 2" xfId="3112" xr:uid="{00000000-0005-0000-0000-0000E3090000}"/>
    <cellStyle name="Separador de milhares 6 13" xfId="2062" xr:uid="{00000000-0005-0000-0000-0000E4090000}"/>
    <cellStyle name="Separador de milhares 6 14" xfId="125" xr:uid="{00000000-0005-0000-0000-0000E5090000}"/>
    <cellStyle name="Separador de milhares 6 2" xfId="236" xr:uid="{00000000-0005-0000-0000-0000E6090000}"/>
    <cellStyle name="Separador de milhares 6 2 2" xfId="698" xr:uid="{00000000-0005-0000-0000-0000E7090000}"/>
    <cellStyle name="Separador de milhares 6 2 2 2" xfId="699" xr:uid="{00000000-0005-0000-0000-0000E8090000}"/>
    <cellStyle name="Separador de milhares 6 2 2 2 2" xfId="837" xr:uid="{00000000-0005-0000-0000-0000E9090000}"/>
    <cellStyle name="Separador de milhares 6 2 2 2 2 2" xfId="1034" xr:uid="{00000000-0005-0000-0000-0000EA090000}"/>
    <cellStyle name="Separador de milhares 6 2 2 2 2 2 2" xfId="1550" xr:uid="{00000000-0005-0000-0000-0000EB090000}"/>
    <cellStyle name="Separador de milhares 6 2 2 2 2 2 2 2" xfId="2978" xr:uid="{00000000-0005-0000-0000-0000EC090000}"/>
    <cellStyle name="Separador de milhares 6 2 2 2 2 2 3" xfId="2015" xr:uid="{00000000-0005-0000-0000-0000ED090000}"/>
    <cellStyle name="Separador de milhares 6 2 2 2 2 2 3 2" xfId="3426" xr:uid="{00000000-0005-0000-0000-0000EE090000}"/>
    <cellStyle name="Separador de milhares 6 2 2 2 2 2 4" xfId="2522" xr:uid="{00000000-0005-0000-0000-0000EF090000}"/>
    <cellStyle name="Separador de milhares 6 2 2 2 2 3" xfId="1355" xr:uid="{00000000-0005-0000-0000-0000F0090000}"/>
    <cellStyle name="Separador de milhares 6 2 2 2 2 3 2" xfId="2783" xr:uid="{00000000-0005-0000-0000-0000F1090000}"/>
    <cellStyle name="Separador de milhares 6 2 2 2 2 4" xfId="1858" xr:uid="{00000000-0005-0000-0000-0000F2090000}"/>
    <cellStyle name="Separador de milhares 6 2 2 2 2 4 2" xfId="3269" xr:uid="{00000000-0005-0000-0000-0000F3090000}"/>
    <cellStyle name="Separador de milhares 6 2 2 2 2 5" xfId="2351" xr:uid="{00000000-0005-0000-0000-0000F4090000}"/>
    <cellStyle name="Separador de milhares 6 2 2 2 3" xfId="930" xr:uid="{00000000-0005-0000-0000-0000F5090000}"/>
    <cellStyle name="Separador de milhares 6 2 2 2 3 2" xfId="1446" xr:uid="{00000000-0005-0000-0000-0000F6090000}"/>
    <cellStyle name="Separador de milhares 6 2 2 2 3 2 2" xfId="2874" xr:uid="{00000000-0005-0000-0000-0000F7090000}"/>
    <cellStyle name="Separador de milhares 6 2 2 2 3 3" xfId="1924" xr:uid="{00000000-0005-0000-0000-0000F8090000}"/>
    <cellStyle name="Separador de milhares 6 2 2 2 3 3 2" xfId="3335" xr:uid="{00000000-0005-0000-0000-0000F9090000}"/>
    <cellStyle name="Separador de milhares 6 2 2 2 3 4" xfId="2429" xr:uid="{00000000-0005-0000-0000-0000FA090000}"/>
    <cellStyle name="Separador de milhares 6 2 2 2 4" xfId="1246" xr:uid="{00000000-0005-0000-0000-0000FB090000}"/>
    <cellStyle name="Separador de milhares 6 2 2 2 4 2" xfId="2678" xr:uid="{00000000-0005-0000-0000-0000FC090000}"/>
    <cellStyle name="Separador de milhares 6 2 2 2 5" xfId="1766" xr:uid="{00000000-0005-0000-0000-0000FD090000}"/>
    <cellStyle name="Separador de milhares 6 2 2 2 5 2" xfId="3177" xr:uid="{00000000-0005-0000-0000-0000FE090000}"/>
    <cellStyle name="Separador de milhares 6 2 2 2 6" xfId="2251" xr:uid="{00000000-0005-0000-0000-0000FF090000}"/>
    <cellStyle name="Separador de milhares 6 2 2 3" xfId="836" xr:uid="{00000000-0005-0000-0000-0000000A0000}"/>
    <cellStyle name="Separador de milhares 6 2 2 3 2" xfId="1033" xr:uid="{00000000-0005-0000-0000-0000010A0000}"/>
    <cellStyle name="Separador de milhares 6 2 2 3 2 2" xfId="1549" xr:uid="{00000000-0005-0000-0000-0000020A0000}"/>
    <cellStyle name="Separador de milhares 6 2 2 3 2 2 2" xfId="2977" xr:uid="{00000000-0005-0000-0000-0000030A0000}"/>
    <cellStyle name="Separador de milhares 6 2 2 3 2 3" xfId="2014" xr:uid="{00000000-0005-0000-0000-0000040A0000}"/>
    <cellStyle name="Separador de milhares 6 2 2 3 2 3 2" xfId="3425" xr:uid="{00000000-0005-0000-0000-0000050A0000}"/>
    <cellStyle name="Separador de milhares 6 2 2 3 2 4" xfId="2521" xr:uid="{00000000-0005-0000-0000-0000060A0000}"/>
    <cellStyle name="Separador de milhares 6 2 2 3 3" xfId="1354" xr:uid="{00000000-0005-0000-0000-0000070A0000}"/>
    <cellStyle name="Separador de milhares 6 2 2 3 3 2" xfId="2782" xr:uid="{00000000-0005-0000-0000-0000080A0000}"/>
    <cellStyle name="Separador de milhares 6 2 2 3 4" xfId="1857" xr:uid="{00000000-0005-0000-0000-0000090A0000}"/>
    <cellStyle name="Separador de milhares 6 2 2 3 4 2" xfId="3268" xr:uid="{00000000-0005-0000-0000-00000A0A0000}"/>
    <cellStyle name="Separador de milhares 6 2 2 3 5" xfId="2350" xr:uid="{00000000-0005-0000-0000-00000B0A0000}"/>
    <cellStyle name="Separador de milhares 6 2 2 4" xfId="929" xr:uid="{00000000-0005-0000-0000-00000C0A0000}"/>
    <cellStyle name="Separador de milhares 6 2 2 4 2" xfId="1445" xr:uid="{00000000-0005-0000-0000-00000D0A0000}"/>
    <cellStyle name="Separador de milhares 6 2 2 4 2 2" xfId="2873" xr:uid="{00000000-0005-0000-0000-00000E0A0000}"/>
    <cellStyle name="Separador de milhares 6 2 2 4 3" xfId="1923" xr:uid="{00000000-0005-0000-0000-00000F0A0000}"/>
    <cellStyle name="Separador de milhares 6 2 2 4 3 2" xfId="3334" xr:uid="{00000000-0005-0000-0000-0000100A0000}"/>
    <cellStyle name="Separador de milhares 6 2 2 4 4" xfId="2428" xr:uid="{00000000-0005-0000-0000-0000110A0000}"/>
    <cellStyle name="Separador de milhares 6 2 2 5" xfId="1245" xr:uid="{00000000-0005-0000-0000-0000120A0000}"/>
    <cellStyle name="Separador de milhares 6 2 2 5 2" xfId="2677" xr:uid="{00000000-0005-0000-0000-0000130A0000}"/>
    <cellStyle name="Separador de milhares 6 2 2 6" xfId="1765" xr:uid="{00000000-0005-0000-0000-0000140A0000}"/>
    <cellStyle name="Separador de milhares 6 2 2 6 2" xfId="3176" xr:uid="{00000000-0005-0000-0000-0000150A0000}"/>
    <cellStyle name="Separador de milhares 6 2 2 7" xfId="2250" xr:uid="{00000000-0005-0000-0000-0000160A0000}"/>
    <cellStyle name="Separador de milhares 6 2 3" xfId="700" xr:uid="{00000000-0005-0000-0000-0000170A0000}"/>
    <cellStyle name="Separador de milhares 6 2 3 2" xfId="838" xr:uid="{00000000-0005-0000-0000-0000180A0000}"/>
    <cellStyle name="Separador de milhares 6 2 3 2 2" xfId="1035" xr:uid="{00000000-0005-0000-0000-0000190A0000}"/>
    <cellStyle name="Separador de milhares 6 2 3 2 2 2" xfId="1551" xr:uid="{00000000-0005-0000-0000-00001A0A0000}"/>
    <cellStyle name="Separador de milhares 6 2 3 2 2 2 2" xfId="2979" xr:uid="{00000000-0005-0000-0000-00001B0A0000}"/>
    <cellStyle name="Separador de milhares 6 2 3 2 2 3" xfId="2016" xr:uid="{00000000-0005-0000-0000-00001C0A0000}"/>
    <cellStyle name="Separador de milhares 6 2 3 2 2 3 2" xfId="3427" xr:uid="{00000000-0005-0000-0000-00001D0A0000}"/>
    <cellStyle name="Separador de milhares 6 2 3 2 2 4" xfId="2523" xr:uid="{00000000-0005-0000-0000-00001E0A0000}"/>
    <cellStyle name="Separador de milhares 6 2 3 2 3" xfId="1356" xr:uid="{00000000-0005-0000-0000-00001F0A0000}"/>
    <cellStyle name="Separador de milhares 6 2 3 2 3 2" xfId="2784" xr:uid="{00000000-0005-0000-0000-0000200A0000}"/>
    <cellStyle name="Separador de milhares 6 2 3 2 4" xfId="1859" xr:uid="{00000000-0005-0000-0000-0000210A0000}"/>
    <cellStyle name="Separador de milhares 6 2 3 2 4 2" xfId="3270" xr:uid="{00000000-0005-0000-0000-0000220A0000}"/>
    <cellStyle name="Separador de milhares 6 2 3 2 5" xfId="2352" xr:uid="{00000000-0005-0000-0000-0000230A0000}"/>
    <cellStyle name="Separador de milhares 6 2 3 3" xfId="931" xr:uid="{00000000-0005-0000-0000-0000240A0000}"/>
    <cellStyle name="Separador de milhares 6 2 3 3 2" xfId="1447" xr:uid="{00000000-0005-0000-0000-0000250A0000}"/>
    <cellStyle name="Separador de milhares 6 2 3 3 2 2" xfId="2875" xr:uid="{00000000-0005-0000-0000-0000260A0000}"/>
    <cellStyle name="Separador de milhares 6 2 3 3 3" xfId="1925" xr:uid="{00000000-0005-0000-0000-0000270A0000}"/>
    <cellStyle name="Separador de milhares 6 2 3 3 3 2" xfId="3336" xr:uid="{00000000-0005-0000-0000-0000280A0000}"/>
    <cellStyle name="Separador de milhares 6 2 3 3 4" xfId="2430" xr:uid="{00000000-0005-0000-0000-0000290A0000}"/>
    <cellStyle name="Separador de milhares 6 2 3 4" xfId="1247" xr:uid="{00000000-0005-0000-0000-00002A0A0000}"/>
    <cellStyle name="Separador de milhares 6 2 3 4 2" xfId="2679" xr:uid="{00000000-0005-0000-0000-00002B0A0000}"/>
    <cellStyle name="Separador de milhares 6 2 3 5" xfId="1767" xr:uid="{00000000-0005-0000-0000-00002C0A0000}"/>
    <cellStyle name="Separador de milhares 6 2 3 5 2" xfId="3178" xr:uid="{00000000-0005-0000-0000-00002D0A0000}"/>
    <cellStyle name="Separador de milhares 6 2 3 6" xfId="2252" xr:uid="{00000000-0005-0000-0000-00002E0A0000}"/>
    <cellStyle name="Separador de milhares 6 2 4" xfId="783" xr:uid="{00000000-0005-0000-0000-00002F0A0000}"/>
    <cellStyle name="Separador de milhares 6 2 4 2" xfId="981" xr:uid="{00000000-0005-0000-0000-0000300A0000}"/>
    <cellStyle name="Separador de milhares 6 2 4 2 2" xfId="1497" xr:uid="{00000000-0005-0000-0000-0000310A0000}"/>
    <cellStyle name="Separador de milhares 6 2 4 2 2 2" xfId="2925" xr:uid="{00000000-0005-0000-0000-0000320A0000}"/>
    <cellStyle name="Separador de milhares 6 2 4 2 3" xfId="1970" xr:uid="{00000000-0005-0000-0000-0000330A0000}"/>
    <cellStyle name="Separador de milhares 6 2 4 2 3 2" xfId="3381" xr:uid="{00000000-0005-0000-0000-0000340A0000}"/>
    <cellStyle name="Separador de milhares 6 2 4 2 4" xfId="2475" xr:uid="{00000000-0005-0000-0000-0000350A0000}"/>
    <cellStyle name="Separador de milhares 6 2 4 3" xfId="1302" xr:uid="{00000000-0005-0000-0000-0000360A0000}"/>
    <cellStyle name="Separador de milhares 6 2 4 3 2" xfId="2730" xr:uid="{00000000-0005-0000-0000-0000370A0000}"/>
    <cellStyle name="Separador de milhares 6 2 4 4" xfId="1813" xr:uid="{00000000-0005-0000-0000-0000380A0000}"/>
    <cellStyle name="Separador de milhares 6 2 4 4 2" xfId="3224" xr:uid="{00000000-0005-0000-0000-0000390A0000}"/>
    <cellStyle name="Separador de milhares 6 2 4 5" xfId="2304" xr:uid="{00000000-0005-0000-0000-00003A0A0000}"/>
    <cellStyle name="Separador de milhares 6 2 5" xfId="885" xr:uid="{00000000-0005-0000-0000-00003B0A0000}"/>
    <cellStyle name="Separador de milhares 6 2 5 2" xfId="1402" xr:uid="{00000000-0005-0000-0000-00003C0A0000}"/>
    <cellStyle name="Separador de milhares 6 2 5 2 2" xfId="2830" xr:uid="{00000000-0005-0000-0000-00003D0A0000}"/>
    <cellStyle name="Separador de milhares 6 2 5 3" xfId="1898" xr:uid="{00000000-0005-0000-0000-00003E0A0000}"/>
    <cellStyle name="Separador de milhares 6 2 5 3 2" xfId="3309" xr:uid="{00000000-0005-0000-0000-00003F0A0000}"/>
    <cellStyle name="Separador de milhares 6 2 5 4" xfId="2393" xr:uid="{00000000-0005-0000-0000-0000400A0000}"/>
    <cellStyle name="Separador de milhares 6 2 6" xfId="1148" xr:uid="{00000000-0005-0000-0000-0000410A0000}"/>
    <cellStyle name="Separador de milhares 6 2 6 2" xfId="2607" xr:uid="{00000000-0005-0000-0000-0000420A0000}"/>
    <cellStyle name="Separador de milhares 6 2 7" xfId="1721" xr:uid="{00000000-0005-0000-0000-0000430A0000}"/>
    <cellStyle name="Separador de milhares 6 2 7 2" xfId="3132" xr:uid="{00000000-0005-0000-0000-0000440A0000}"/>
    <cellStyle name="Separador de milhares 6 2 8" xfId="2107" xr:uid="{00000000-0005-0000-0000-0000450A0000}"/>
    <cellStyle name="Separador de milhares 6 3" xfId="701" xr:uid="{00000000-0005-0000-0000-0000460A0000}"/>
    <cellStyle name="Separador de milhares 6 3 2" xfId="702" xr:uid="{00000000-0005-0000-0000-0000470A0000}"/>
    <cellStyle name="Separador de milhares 6 3 2 2" xfId="840" xr:uid="{00000000-0005-0000-0000-0000480A0000}"/>
    <cellStyle name="Separador de milhares 6 3 2 2 2" xfId="1037" xr:uid="{00000000-0005-0000-0000-0000490A0000}"/>
    <cellStyle name="Separador de milhares 6 3 2 2 2 2" xfId="1553" xr:uid="{00000000-0005-0000-0000-00004A0A0000}"/>
    <cellStyle name="Separador de milhares 6 3 2 2 2 2 2" xfId="2981" xr:uid="{00000000-0005-0000-0000-00004B0A0000}"/>
    <cellStyle name="Separador de milhares 6 3 2 2 2 3" xfId="2018" xr:uid="{00000000-0005-0000-0000-00004C0A0000}"/>
    <cellStyle name="Separador de milhares 6 3 2 2 2 3 2" xfId="3429" xr:uid="{00000000-0005-0000-0000-00004D0A0000}"/>
    <cellStyle name="Separador de milhares 6 3 2 2 2 4" xfId="2525" xr:uid="{00000000-0005-0000-0000-00004E0A0000}"/>
    <cellStyle name="Separador de milhares 6 3 2 2 3" xfId="1358" xr:uid="{00000000-0005-0000-0000-00004F0A0000}"/>
    <cellStyle name="Separador de milhares 6 3 2 2 3 2" xfId="2786" xr:uid="{00000000-0005-0000-0000-0000500A0000}"/>
    <cellStyle name="Separador de milhares 6 3 2 2 4" xfId="1861" xr:uid="{00000000-0005-0000-0000-0000510A0000}"/>
    <cellStyle name="Separador de milhares 6 3 2 2 4 2" xfId="3272" xr:uid="{00000000-0005-0000-0000-0000520A0000}"/>
    <cellStyle name="Separador de milhares 6 3 2 2 5" xfId="2354" xr:uid="{00000000-0005-0000-0000-0000530A0000}"/>
    <cellStyle name="Separador de milhares 6 3 2 3" xfId="933" xr:uid="{00000000-0005-0000-0000-0000540A0000}"/>
    <cellStyle name="Separador de milhares 6 3 2 3 2" xfId="1449" xr:uid="{00000000-0005-0000-0000-0000550A0000}"/>
    <cellStyle name="Separador de milhares 6 3 2 3 2 2" xfId="2877" xr:uid="{00000000-0005-0000-0000-0000560A0000}"/>
    <cellStyle name="Separador de milhares 6 3 2 3 3" xfId="1927" xr:uid="{00000000-0005-0000-0000-0000570A0000}"/>
    <cellStyle name="Separador de milhares 6 3 2 3 3 2" xfId="3338" xr:uid="{00000000-0005-0000-0000-0000580A0000}"/>
    <cellStyle name="Separador de milhares 6 3 2 3 4" xfId="2432" xr:uid="{00000000-0005-0000-0000-0000590A0000}"/>
    <cellStyle name="Separador de milhares 6 3 2 4" xfId="1249" xr:uid="{00000000-0005-0000-0000-00005A0A0000}"/>
    <cellStyle name="Separador de milhares 6 3 2 4 2" xfId="2681" xr:uid="{00000000-0005-0000-0000-00005B0A0000}"/>
    <cellStyle name="Separador de milhares 6 3 2 5" xfId="1769" xr:uid="{00000000-0005-0000-0000-00005C0A0000}"/>
    <cellStyle name="Separador de milhares 6 3 2 5 2" xfId="3180" xr:uid="{00000000-0005-0000-0000-00005D0A0000}"/>
    <cellStyle name="Separador de milhares 6 3 2 6" xfId="2254" xr:uid="{00000000-0005-0000-0000-00005E0A0000}"/>
    <cellStyle name="Separador de milhares 6 3 3" xfId="839" xr:uid="{00000000-0005-0000-0000-00005F0A0000}"/>
    <cellStyle name="Separador de milhares 6 3 3 2" xfId="1036" xr:uid="{00000000-0005-0000-0000-0000600A0000}"/>
    <cellStyle name="Separador de milhares 6 3 3 2 2" xfId="1552" xr:uid="{00000000-0005-0000-0000-0000610A0000}"/>
    <cellStyle name="Separador de milhares 6 3 3 2 2 2" xfId="2980" xr:uid="{00000000-0005-0000-0000-0000620A0000}"/>
    <cellStyle name="Separador de milhares 6 3 3 2 3" xfId="2017" xr:uid="{00000000-0005-0000-0000-0000630A0000}"/>
    <cellStyle name="Separador de milhares 6 3 3 2 3 2" xfId="3428" xr:uid="{00000000-0005-0000-0000-0000640A0000}"/>
    <cellStyle name="Separador de milhares 6 3 3 2 4" xfId="2524" xr:uid="{00000000-0005-0000-0000-0000650A0000}"/>
    <cellStyle name="Separador de milhares 6 3 3 3" xfId="1357" xr:uid="{00000000-0005-0000-0000-0000660A0000}"/>
    <cellStyle name="Separador de milhares 6 3 3 3 2" xfId="2785" xr:uid="{00000000-0005-0000-0000-0000670A0000}"/>
    <cellStyle name="Separador de milhares 6 3 3 4" xfId="1860" xr:uid="{00000000-0005-0000-0000-0000680A0000}"/>
    <cellStyle name="Separador de milhares 6 3 3 4 2" xfId="3271" xr:uid="{00000000-0005-0000-0000-0000690A0000}"/>
    <cellStyle name="Separador de milhares 6 3 3 5" xfId="2353" xr:uid="{00000000-0005-0000-0000-00006A0A0000}"/>
    <cellStyle name="Separador de milhares 6 3 4" xfId="932" xr:uid="{00000000-0005-0000-0000-00006B0A0000}"/>
    <cellStyle name="Separador de milhares 6 3 4 2" xfId="1448" xr:uid="{00000000-0005-0000-0000-00006C0A0000}"/>
    <cellStyle name="Separador de milhares 6 3 4 2 2" xfId="2876" xr:uid="{00000000-0005-0000-0000-00006D0A0000}"/>
    <cellStyle name="Separador de milhares 6 3 4 3" xfId="1926" xr:uid="{00000000-0005-0000-0000-00006E0A0000}"/>
    <cellStyle name="Separador de milhares 6 3 4 3 2" xfId="3337" xr:uid="{00000000-0005-0000-0000-00006F0A0000}"/>
    <cellStyle name="Separador de milhares 6 3 4 4" xfId="2431" xr:uid="{00000000-0005-0000-0000-0000700A0000}"/>
    <cellStyle name="Separador de milhares 6 3 5" xfId="1248" xr:uid="{00000000-0005-0000-0000-0000710A0000}"/>
    <cellStyle name="Separador de milhares 6 3 5 2" xfId="2680" xr:uid="{00000000-0005-0000-0000-0000720A0000}"/>
    <cellStyle name="Separador de milhares 6 3 6" xfId="1768" xr:uid="{00000000-0005-0000-0000-0000730A0000}"/>
    <cellStyle name="Separador de milhares 6 3 6 2" xfId="3179" xr:uid="{00000000-0005-0000-0000-0000740A0000}"/>
    <cellStyle name="Separador de milhares 6 3 7" xfId="2253" xr:uid="{00000000-0005-0000-0000-0000750A0000}"/>
    <cellStyle name="Separador de milhares 6 4" xfId="703" xr:uid="{00000000-0005-0000-0000-0000760A0000}"/>
    <cellStyle name="Separador de milhares 6 4 2" xfId="704" xr:uid="{00000000-0005-0000-0000-0000770A0000}"/>
    <cellStyle name="Separador de milhares 6 4 2 2" xfId="842" xr:uid="{00000000-0005-0000-0000-0000780A0000}"/>
    <cellStyle name="Separador de milhares 6 4 2 2 2" xfId="1039" xr:uid="{00000000-0005-0000-0000-0000790A0000}"/>
    <cellStyle name="Separador de milhares 6 4 2 2 2 2" xfId="1555" xr:uid="{00000000-0005-0000-0000-00007A0A0000}"/>
    <cellStyle name="Separador de milhares 6 4 2 2 2 2 2" xfId="2983" xr:uid="{00000000-0005-0000-0000-00007B0A0000}"/>
    <cellStyle name="Separador de milhares 6 4 2 2 2 3" xfId="2020" xr:uid="{00000000-0005-0000-0000-00007C0A0000}"/>
    <cellStyle name="Separador de milhares 6 4 2 2 2 3 2" xfId="3431" xr:uid="{00000000-0005-0000-0000-00007D0A0000}"/>
    <cellStyle name="Separador de milhares 6 4 2 2 2 4" xfId="2527" xr:uid="{00000000-0005-0000-0000-00007E0A0000}"/>
    <cellStyle name="Separador de milhares 6 4 2 2 3" xfId="1360" xr:uid="{00000000-0005-0000-0000-00007F0A0000}"/>
    <cellStyle name="Separador de milhares 6 4 2 2 3 2" xfId="2788" xr:uid="{00000000-0005-0000-0000-0000800A0000}"/>
    <cellStyle name="Separador de milhares 6 4 2 2 4" xfId="1863" xr:uid="{00000000-0005-0000-0000-0000810A0000}"/>
    <cellStyle name="Separador de milhares 6 4 2 2 4 2" xfId="3274" xr:uid="{00000000-0005-0000-0000-0000820A0000}"/>
    <cellStyle name="Separador de milhares 6 4 2 2 5" xfId="2356" xr:uid="{00000000-0005-0000-0000-0000830A0000}"/>
    <cellStyle name="Separador de milhares 6 4 2 3" xfId="935" xr:uid="{00000000-0005-0000-0000-0000840A0000}"/>
    <cellStyle name="Separador de milhares 6 4 2 3 2" xfId="1451" xr:uid="{00000000-0005-0000-0000-0000850A0000}"/>
    <cellStyle name="Separador de milhares 6 4 2 3 2 2" xfId="2879" xr:uid="{00000000-0005-0000-0000-0000860A0000}"/>
    <cellStyle name="Separador de milhares 6 4 2 3 3" xfId="1929" xr:uid="{00000000-0005-0000-0000-0000870A0000}"/>
    <cellStyle name="Separador de milhares 6 4 2 3 3 2" xfId="3340" xr:uid="{00000000-0005-0000-0000-0000880A0000}"/>
    <cellStyle name="Separador de milhares 6 4 2 3 4" xfId="2434" xr:uid="{00000000-0005-0000-0000-0000890A0000}"/>
    <cellStyle name="Separador de milhares 6 4 2 4" xfId="1251" xr:uid="{00000000-0005-0000-0000-00008A0A0000}"/>
    <cellStyle name="Separador de milhares 6 4 2 4 2" xfId="2683" xr:uid="{00000000-0005-0000-0000-00008B0A0000}"/>
    <cellStyle name="Separador de milhares 6 4 2 5" xfId="1771" xr:uid="{00000000-0005-0000-0000-00008C0A0000}"/>
    <cellStyle name="Separador de milhares 6 4 2 5 2" xfId="3182" xr:uid="{00000000-0005-0000-0000-00008D0A0000}"/>
    <cellStyle name="Separador de milhares 6 4 2 6" xfId="2256" xr:uid="{00000000-0005-0000-0000-00008E0A0000}"/>
    <cellStyle name="Separador de milhares 6 4 3" xfId="841" xr:uid="{00000000-0005-0000-0000-00008F0A0000}"/>
    <cellStyle name="Separador de milhares 6 4 3 2" xfId="1038" xr:uid="{00000000-0005-0000-0000-0000900A0000}"/>
    <cellStyle name="Separador de milhares 6 4 3 2 2" xfId="1554" xr:uid="{00000000-0005-0000-0000-0000910A0000}"/>
    <cellStyle name="Separador de milhares 6 4 3 2 2 2" xfId="2982" xr:uid="{00000000-0005-0000-0000-0000920A0000}"/>
    <cellStyle name="Separador de milhares 6 4 3 2 3" xfId="2019" xr:uid="{00000000-0005-0000-0000-0000930A0000}"/>
    <cellStyle name="Separador de milhares 6 4 3 2 3 2" xfId="3430" xr:uid="{00000000-0005-0000-0000-0000940A0000}"/>
    <cellStyle name="Separador de milhares 6 4 3 2 4" xfId="2526" xr:uid="{00000000-0005-0000-0000-0000950A0000}"/>
    <cellStyle name="Separador de milhares 6 4 3 3" xfId="1359" xr:uid="{00000000-0005-0000-0000-0000960A0000}"/>
    <cellStyle name="Separador de milhares 6 4 3 3 2" xfId="2787" xr:uid="{00000000-0005-0000-0000-0000970A0000}"/>
    <cellStyle name="Separador de milhares 6 4 3 4" xfId="1862" xr:uid="{00000000-0005-0000-0000-0000980A0000}"/>
    <cellStyle name="Separador de milhares 6 4 3 4 2" xfId="3273" xr:uid="{00000000-0005-0000-0000-0000990A0000}"/>
    <cellStyle name="Separador de milhares 6 4 3 5" xfId="2355" xr:uid="{00000000-0005-0000-0000-00009A0A0000}"/>
    <cellStyle name="Separador de milhares 6 4 4" xfId="934" xr:uid="{00000000-0005-0000-0000-00009B0A0000}"/>
    <cellStyle name="Separador de milhares 6 4 4 2" xfId="1450" xr:uid="{00000000-0005-0000-0000-00009C0A0000}"/>
    <cellStyle name="Separador de milhares 6 4 4 2 2" xfId="2878" xr:uid="{00000000-0005-0000-0000-00009D0A0000}"/>
    <cellStyle name="Separador de milhares 6 4 4 3" xfId="1928" xr:uid="{00000000-0005-0000-0000-00009E0A0000}"/>
    <cellStyle name="Separador de milhares 6 4 4 3 2" xfId="3339" xr:uid="{00000000-0005-0000-0000-00009F0A0000}"/>
    <cellStyle name="Separador de milhares 6 4 4 4" xfId="2433" xr:uid="{00000000-0005-0000-0000-0000A00A0000}"/>
    <cellStyle name="Separador de milhares 6 4 5" xfId="1250" xr:uid="{00000000-0005-0000-0000-0000A10A0000}"/>
    <cellStyle name="Separador de milhares 6 4 5 2" xfId="2682" xr:uid="{00000000-0005-0000-0000-0000A20A0000}"/>
    <cellStyle name="Separador de milhares 6 4 6" xfId="1770" xr:uid="{00000000-0005-0000-0000-0000A30A0000}"/>
    <cellStyle name="Separador de milhares 6 4 6 2" xfId="3181" xr:uid="{00000000-0005-0000-0000-0000A40A0000}"/>
    <cellStyle name="Separador de milhares 6 4 7" xfId="2255" xr:uid="{00000000-0005-0000-0000-0000A50A0000}"/>
    <cellStyle name="Separador de milhares 6 5" xfId="705" xr:uid="{00000000-0005-0000-0000-0000A60A0000}"/>
    <cellStyle name="Separador de milhares 6 5 2" xfId="706" xr:uid="{00000000-0005-0000-0000-0000A70A0000}"/>
    <cellStyle name="Separador de milhares 6 5 2 2" xfId="844" xr:uid="{00000000-0005-0000-0000-0000A80A0000}"/>
    <cellStyle name="Separador de milhares 6 5 2 2 2" xfId="1041" xr:uid="{00000000-0005-0000-0000-0000A90A0000}"/>
    <cellStyle name="Separador de milhares 6 5 2 2 2 2" xfId="1557" xr:uid="{00000000-0005-0000-0000-0000AA0A0000}"/>
    <cellStyle name="Separador de milhares 6 5 2 2 2 2 2" xfId="2985" xr:uid="{00000000-0005-0000-0000-0000AB0A0000}"/>
    <cellStyle name="Separador de milhares 6 5 2 2 2 3" xfId="2022" xr:uid="{00000000-0005-0000-0000-0000AC0A0000}"/>
    <cellStyle name="Separador de milhares 6 5 2 2 2 3 2" xfId="3433" xr:uid="{00000000-0005-0000-0000-0000AD0A0000}"/>
    <cellStyle name="Separador de milhares 6 5 2 2 2 4" xfId="2529" xr:uid="{00000000-0005-0000-0000-0000AE0A0000}"/>
    <cellStyle name="Separador de milhares 6 5 2 2 3" xfId="1362" xr:uid="{00000000-0005-0000-0000-0000AF0A0000}"/>
    <cellStyle name="Separador de milhares 6 5 2 2 3 2" xfId="2790" xr:uid="{00000000-0005-0000-0000-0000B00A0000}"/>
    <cellStyle name="Separador de milhares 6 5 2 2 4" xfId="1865" xr:uid="{00000000-0005-0000-0000-0000B10A0000}"/>
    <cellStyle name="Separador de milhares 6 5 2 2 4 2" xfId="3276" xr:uid="{00000000-0005-0000-0000-0000B20A0000}"/>
    <cellStyle name="Separador de milhares 6 5 2 2 5" xfId="2358" xr:uid="{00000000-0005-0000-0000-0000B30A0000}"/>
    <cellStyle name="Separador de milhares 6 5 2 3" xfId="937" xr:uid="{00000000-0005-0000-0000-0000B40A0000}"/>
    <cellStyle name="Separador de milhares 6 5 2 3 2" xfId="1453" xr:uid="{00000000-0005-0000-0000-0000B50A0000}"/>
    <cellStyle name="Separador de milhares 6 5 2 3 2 2" xfId="2881" xr:uid="{00000000-0005-0000-0000-0000B60A0000}"/>
    <cellStyle name="Separador de milhares 6 5 2 3 3" xfId="1931" xr:uid="{00000000-0005-0000-0000-0000B70A0000}"/>
    <cellStyle name="Separador de milhares 6 5 2 3 3 2" xfId="3342" xr:uid="{00000000-0005-0000-0000-0000B80A0000}"/>
    <cellStyle name="Separador de milhares 6 5 2 3 4" xfId="2436" xr:uid="{00000000-0005-0000-0000-0000B90A0000}"/>
    <cellStyle name="Separador de milhares 6 5 2 4" xfId="1253" xr:uid="{00000000-0005-0000-0000-0000BA0A0000}"/>
    <cellStyle name="Separador de milhares 6 5 2 4 2" xfId="2685" xr:uid="{00000000-0005-0000-0000-0000BB0A0000}"/>
    <cellStyle name="Separador de milhares 6 5 2 5" xfId="1773" xr:uid="{00000000-0005-0000-0000-0000BC0A0000}"/>
    <cellStyle name="Separador de milhares 6 5 2 5 2" xfId="3184" xr:uid="{00000000-0005-0000-0000-0000BD0A0000}"/>
    <cellStyle name="Separador de milhares 6 5 2 6" xfId="2258" xr:uid="{00000000-0005-0000-0000-0000BE0A0000}"/>
    <cellStyle name="Separador de milhares 6 5 3" xfId="843" xr:uid="{00000000-0005-0000-0000-0000BF0A0000}"/>
    <cellStyle name="Separador de milhares 6 5 3 2" xfId="1040" xr:uid="{00000000-0005-0000-0000-0000C00A0000}"/>
    <cellStyle name="Separador de milhares 6 5 3 2 2" xfId="1556" xr:uid="{00000000-0005-0000-0000-0000C10A0000}"/>
    <cellStyle name="Separador de milhares 6 5 3 2 2 2" xfId="2984" xr:uid="{00000000-0005-0000-0000-0000C20A0000}"/>
    <cellStyle name="Separador de milhares 6 5 3 2 3" xfId="2021" xr:uid="{00000000-0005-0000-0000-0000C30A0000}"/>
    <cellStyle name="Separador de milhares 6 5 3 2 3 2" xfId="3432" xr:uid="{00000000-0005-0000-0000-0000C40A0000}"/>
    <cellStyle name="Separador de milhares 6 5 3 2 4" xfId="2528" xr:uid="{00000000-0005-0000-0000-0000C50A0000}"/>
    <cellStyle name="Separador de milhares 6 5 3 3" xfId="1361" xr:uid="{00000000-0005-0000-0000-0000C60A0000}"/>
    <cellStyle name="Separador de milhares 6 5 3 3 2" xfId="2789" xr:uid="{00000000-0005-0000-0000-0000C70A0000}"/>
    <cellStyle name="Separador de milhares 6 5 3 4" xfId="1864" xr:uid="{00000000-0005-0000-0000-0000C80A0000}"/>
    <cellStyle name="Separador de milhares 6 5 3 4 2" xfId="3275" xr:uid="{00000000-0005-0000-0000-0000C90A0000}"/>
    <cellStyle name="Separador de milhares 6 5 3 5" xfId="2357" xr:uid="{00000000-0005-0000-0000-0000CA0A0000}"/>
    <cellStyle name="Separador de milhares 6 5 4" xfId="936" xr:uid="{00000000-0005-0000-0000-0000CB0A0000}"/>
    <cellStyle name="Separador de milhares 6 5 4 2" xfId="1452" xr:uid="{00000000-0005-0000-0000-0000CC0A0000}"/>
    <cellStyle name="Separador de milhares 6 5 4 2 2" xfId="2880" xr:uid="{00000000-0005-0000-0000-0000CD0A0000}"/>
    <cellStyle name="Separador de milhares 6 5 4 3" xfId="1930" xr:uid="{00000000-0005-0000-0000-0000CE0A0000}"/>
    <cellStyle name="Separador de milhares 6 5 4 3 2" xfId="3341" xr:uid="{00000000-0005-0000-0000-0000CF0A0000}"/>
    <cellStyle name="Separador de milhares 6 5 4 4" xfId="2435" xr:uid="{00000000-0005-0000-0000-0000D00A0000}"/>
    <cellStyle name="Separador de milhares 6 5 5" xfId="1252" xr:uid="{00000000-0005-0000-0000-0000D10A0000}"/>
    <cellStyle name="Separador de milhares 6 5 5 2" xfId="2684" xr:uid="{00000000-0005-0000-0000-0000D20A0000}"/>
    <cellStyle name="Separador de milhares 6 5 6" xfId="1772" xr:uid="{00000000-0005-0000-0000-0000D30A0000}"/>
    <cellStyle name="Separador de milhares 6 5 6 2" xfId="3183" xr:uid="{00000000-0005-0000-0000-0000D40A0000}"/>
    <cellStyle name="Separador de milhares 6 5 7" xfId="2257" xr:uid="{00000000-0005-0000-0000-0000D50A0000}"/>
    <cellStyle name="Separador de milhares 6 6" xfId="707" xr:uid="{00000000-0005-0000-0000-0000D60A0000}"/>
    <cellStyle name="Separador de milhares 6 6 2" xfId="708" xr:uid="{00000000-0005-0000-0000-0000D70A0000}"/>
    <cellStyle name="Separador de milhares 6 6 2 2" xfId="846" xr:uid="{00000000-0005-0000-0000-0000D80A0000}"/>
    <cellStyle name="Separador de milhares 6 6 2 2 2" xfId="1043" xr:uid="{00000000-0005-0000-0000-0000D90A0000}"/>
    <cellStyle name="Separador de milhares 6 6 2 2 2 2" xfId="1559" xr:uid="{00000000-0005-0000-0000-0000DA0A0000}"/>
    <cellStyle name="Separador de milhares 6 6 2 2 2 2 2" xfId="2987" xr:uid="{00000000-0005-0000-0000-0000DB0A0000}"/>
    <cellStyle name="Separador de milhares 6 6 2 2 2 3" xfId="2024" xr:uid="{00000000-0005-0000-0000-0000DC0A0000}"/>
    <cellStyle name="Separador de milhares 6 6 2 2 2 3 2" xfId="3435" xr:uid="{00000000-0005-0000-0000-0000DD0A0000}"/>
    <cellStyle name="Separador de milhares 6 6 2 2 2 4" xfId="2531" xr:uid="{00000000-0005-0000-0000-0000DE0A0000}"/>
    <cellStyle name="Separador de milhares 6 6 2 2 3" xfId="1364" xr:uid="{00000000-0005-0000-0000-0000DF0A0000}"/>
    <cellStyle name="Separador de milhares 6 6 2 2 3 2" xfId="2792" xr:uid="{00000000-0005-0000-0000-0000E00A0000}"/>
    <cellStyle name="Separador de milhares 6 6 2 2 4" xfId="1867" xr:uid="{00000000-0005-0000-0000-0000E10A0000}"/>
    <cellStyle name="Separador de milhares 6 6 2 2 4 2" xfId="3278" xr:uid="{00000000-0005-0000-0000-0000E20A0000}"/>
    <cellStyle name="Separador de milhares 6 6 2 2 5" xfId="2360" xr:uid="{00000000-0005-0000-0000-0000E30A0000}"/>
    <cellStyle name="Separador de milhares 6 6 2 3" xfId="939" xr:uid="{00000000-0005-0000-0000-0000E40A0000}"/>
    <cellStyle name="Separador de milhares 6 6 2 3 2" xfId="1455" xr:uid="{00000000-0005-0000-0000-0000E50A0000}"/>
    <cellStyle name="Separador de milhares 6 6 2 3 2 2" xfId="2883" xr:uid="{00000000-0005-0000-0000-0000E60A0000}"/>
    <cellStyle name="Separador de milhares 6 6 2 3 3" xfId="1933" xr:uid="{00000000-0005-0000-0000-0000E70A0000}"/>
    <cellStyle name="Separador de milhares 6 6 2 3 3 2" xfId="3344" xr:uid="{00000000-0005-0000-0000-0000E80A0000}"/>
    <cellStyle name="Separador de milhares 6 6 2 3 4" xfId="2438" xr:uid="{00000000-0005-0000-0000-0000E90A0000}"/>
    <cellStyle name="Separador de milhares 6 6 2 4" xfId="1255" xr:uid="{00000000-0005-0000-0000-0000EA0A0000}"/>
    <cellStyle name="Separador de milhares 6 6 2 4 2" xfId="2687" xr:uid="{00000000-0005-0000-0000-0000EB0A0000}"/>
    <cellStyle name="Separador de milhares 6 6 2 5" xfId="1775" xr:uid="{00000000-0005-0000-0000-0000EC0A0000}"/>
    <cellStyle name="Separador de milhares 6 6 2 5 2" xfId="3186" xr:uid="{00000000-0005-0000-0000-0000ED0A0000}"/>
    <cellStyle name="Separador de milhares 6 6 2 6" xfId="2260" xr:uid="{00000000-0005-0000-0000-0000EE0A0000}"/>
    <cellStyle name="Separador de milhares 6 6 3" xfId="845" xr:uid="{00000000-0005-0000-0000-0000EF0A0000}"/>
    <cellStyle name="Separador de milhares 6 6 3 2" xfId="1042" xr:uid="{00000000-0005-0000-0000-0000F00A0000}"/>
    <cellStyle name="Separador de milhares 6 6 3 2 2" xfId="1558" xr:uid="{00000000-0005-0000-0000-0000F10A0000}"/>
    <cellStyle name="Separador de milhares 6 6 3 2 2 2" xfId="2986" xr:uid="{00000000-0005-0000-0000-0000F20A0000}"/>
    <cellStyle name="Separador de milhares 6 6 3 2 3" xfId="2023" xr:uid="{00000000-0005-0000-0000-0000F30A0000}"/>
    <cellStyle name="Separador de milhares 6 6 3 2 3 2" xfId="3434" xr:uid="{00000000-0005-0000-0000-0000F40A0000}"/>
    <cellStyle name="Separador de milhares 6 6 3 2 4" xfId="2530" xr:uid="{00000000-0005-0000-0000-0000F50A0000}"/>
    <cellStyle name="Separador de milhares 6 6 3 3" xfId="1363" xr:uid="{00000000-0005-0000-0000-0000F60A0000}"/>
    <cellStyle name="Separador de milhares 6 6 3 3 2" xfId="2791" xr:uid="{00000000-0005-0000-0000-0000F70A0000}"/>
    <cellStyle name="Separador de milhares 6 6 3 4" xfId="1866" xr:uid="{00000000-0005-0000-0000-0000F80A0000}"/>
    <cellStyle name="Separador de milhares 6 6 3 4 2" xfId="3277" xr:uid="{00000000-0005-0000-0000-0000F90A0000}"/>
    <cellStyle name="Separador de milhares 6 6 3 5" xfId="2359" xr:uid="{00000000-0005-0000-0000-0000FA0A0000}"/>
    <cellStyle name="Separador de milhares 6 6 4" xfId="938" xr:uid="{00000000-0005-0000-0000-0000FB0A0000}"/>
    <cellStyle name="Separador de milhares 6 6 4 2" xfId="1454" xr:uid="{00000000-0005-0000-0000-0000FC0A0000}"/>
    <cellStyle name="Separador de milhares 6 6 4 2 2" xfId="2882" xr:uid="{00000000-0005-0000-0000-0000FD0A0000}"/>
    <cellStyle name="Separador de milhares 6 6 4 3" xfId="1932" xr:uid="{00000000-0005-0000-0000-0000FE0A0000}"/>
    <cellStyle name="Separador de milhares 6 6 4 3 2" xfId="3343" xr:uid="{00000000-0005-0000-0000-0000FF0A0000}"/>
    <cellStyle name="Separador de milhares 6 6 4 4" xfId="2437" xr:uid="{00000000-0005-0000-0000-0000000B0000}"/>
    <cellStyle name="Separador de milhares 6 6 5" xfId="1254" xr:uid="{00000000-0005-0000-0000-0000010B0000}"/>
    <cellStyle name="Separador de milhares 6 6 5 2" xfId="2686" xr:uid="{00000000-0005-0000-0000-0000020B0000}"/>
    <cellStyle name="Separador de milhares 6 6 6" xfId="1774" xr:uid="{00000000-0005-0000-0000-0000030B0000}"/>
    <cellStyle name="Separador de milhares 6 6 6 2" xfId="3185" xr:uid="{00000000-0005-0000-0000-0000040B0000}"/>
    <cellStyle name="Separador de milhares 6 6 7" xfId="2259" xr:uid="{00000000-0005-0000-0000-0000050B0000}"/>
    <cellStyle name="Separador de milhares 6 7" xfId="709" xr:uid="{00000000-0005-0000-0000-0000060B0000}"/>
    <cellStyle name="Separador de milhares 6 7 2" xfId="847" xr:uid="{00000000-0005-0000-0000-0000070B0000}"/>
    <cellStyle name="Separador de milhares 6 7 2 2" xfId="1044" xr:uid="{00000000-0005-0000-0000-0000080B0000}"/>
    <cellStyle name="Separador de milhares 6 7 2 2 2" xfId="1560" xr:uid="{00000000-0005-0000-0000-0000090B0000}"/>
    <cellStyle name="Separador de milhares 6 7 2 2 2 2" xfId="2988" xr:uid="{00000000-0005-0000-0000-00000A0B0000}"/>
    <cellStyle name="Separador de milhares 6 7 2 2 3" xfId="2025" xr:uid="{00000000-0005-0000-0000-00000B0B0000}"/>
    <cellStyle name="Separador de milhares 6 7 2 2 3 2" xfId="3436" xr:uid="{00000000-0005-0000-0000-00000C0B0000}"/>
    <cellStyle name="Separador de milhares 6 7 2 2 4" xfId="2532" xr:uid="{00000000-0005-0000-0000-00000D0B0000}"/>
    <cellStyle name="Separador de milhares 6 7 2 3" xfId="1365" xr:uid="{00000000-0005-0000-0000-00000E0B0000}"/>
    <cellStyle name="Separador de milhares 6 7 2 3 2" xfId="2793" xr:uid="{00000000-0005-0000-0000-00000F0B0000}"/>
    <cellStyle name="Separador de milhares 6 7 2 4" xfId="1868" xr:uid="{00000000-0005-0000-0000-0000100B0000}"/>
    <cellStyle name="Separador de milhares 6 7 2 4 2" xfId="3279" xr:uid="{00000000-0005-0000-0000-0000110B0000}"/>
    <cellStyle name="Separador de milhares 6 7 2 5" xfId="2361" xr:uid="{00000000-0005-0000-0000-0000120B0000}"/>
    <cellStyle name="Separador de milhares 6 7 3" xfId="940" xr:uid="{00000000-0005-0000-0000-0000130B0000}"/>
    <cellStyle name="Separador de milhares 6 7 3 2" xfId="1456" xr:uid="{00000000-0005-0000-0000-0000140B0000}"/>
    <cellStyle name="Separador de milhares 6 7 3 2 2" xfId="2884" xr:uid="{00000000-0005-0000-0000-0000150B0000}"/>
    <cellStyle name="Separador de milhares 6 7 3 3" xfId="1934" xr:uid="{00000000-0005-0000-0000-0000160B0000}"/>
    <cellStyle name="Separador de milhares 6 7 3 3 2" xfId="3345" xr:uid="{00000000-0005-0000-0000-0000170B0000}"/>
    <cellStyle name="Separador de milhares 6 7 3 4" xfId="2439" xr:uid="{00000000-0005-0000-0000-0000180B0000}"/>
    <cellStyle name="Separador de milhares 6 7 4" xfId="1256" xr:uid="{00000000-0005-0000-0000-0000190B0000}"/>
    <cellStyle name="Separador de milhares 6 7 4 2" xfId="2688" xr:uid="{00000000-0005-0000-0000-00001A0B0000}"/>
    <cellStyle name="Separador de milhares 6 7 5" xfId="1776" xr:uid="{00000000-0005-0000-0000-00001B0B0000}"/>
    <cellStyle name="Separador de milhares 6 7 5 2" xfId="3187" xr:uid="{00000000-0005-0000-0000-00001C0B0000}"/>
    <cellStyle name="Separador de milhares 6 7 6" xfId="2261" xr:uid="{00000000-0005-0000-0000-00001D0B0000}"/>
    <cellStyle name="Separador de milhares 6 8" xfId="775" xr:uid="{00000000-0005-0000-0000-00001E0B0000}"/>
    <cellStyle name="Separador de milhares 6 8 2" xfId="974" xr:uid="{00000000-0005-0000-0000-00001F0B0000}"/>
    <cellStyle name="Separador de milhares 6 8 2 2" xfId="1490" xr:uid="{00000000-0005-0000-0000-0000200B0000}"/>
    <cellStyle name="Separador de milhares 6 8 2 2 2" xfId="2918" xr:uid="{00000000-0005-0000-0000-0000210B0000}"/>
    <cellStyle name="Separador de milhares 6 8 2 3" xfId="1963" xr:uid="{00000000-0005-0000-0000-0000220B0000}"/>
    <cellStyle name="Separador de milhares 6 8 2 3 2" xfId="3374" xr:uid="{00000000-0005-0000-0000-0000230B0000}"/>
    <cellStyle name="Separador de milhares 6 8 2 4" xfId="2468" xr:uid="{00000000-0005-0000-0000-0000240B0000}"/>
    <cellStyle name="Separador de milhares 6 8 3" xfId="1295" xr:uid="{00000000-0005-0000-0000-0000250B0000}"/>
    <cellStyle name="Separador de milhares 6 8 3 2" xfId="2723" xr:uid="{00000000-0005-0000-0000-0000260B0000}"/>
    <cellStyle name="Separador de milhares 6 8 4" xfId="1806" xr:uid="{00000000-0005-0000-0000-0000270B0000}"/>
    <cellStyle name="Separador de milhares 6 8 4 2" xfId="3217" xr:uid="{00000000-0005-0000-0000-0000280B0000}"/>
    <cellStyle name="Separador de milhares 6 8 5" xfId="2296" xr:uid="{00000000-0005-0000-0000-0000290B0000}"/>
    <cellStyle name="Separador de milhares 6 9" xfId="880" xr:uid="{00000000-0005-0000-0000-00002A0B0000}"/>
    <cellStyle name="Separador de milhares 6 9 2" xfId="1398" xr:uid="{00000000-0005-0000-0000-00002B0B0000}"/>
    <cellStyle name="Separador de milhares 6 9 2 2" xfId="2826" xr:uid="{00000000-0005-0000-0000-00002C0B0000}"/>
    <cellStyle name="Separador de milhares 6 9 3" xfId="1894" xr:uid="{00000000-0005-0000-0000-00002D0B0000}"/>
    <cellStyle name="Separador de milhares 6 9 3 2" xfId="3305" xr:uid="{00000000-0005-0000-0000-00002E0B0000}"/>
    <cellStyle name="Separador de milhares 6 9 4" xfId="2389" xr:uid="{00000000-0005-0000-0000-00002F0B0000}"/>
    <cellStyle name="Separador de milhares 7" xfId="34" xr:uid="{00000000-0005-0000-0000-0000300B0000}"/>
    <cellStyle name="Separador de milhares 7 2" xfId="58" xr:uid="{00000000-0005-0000-0000-0000310B0000}"/>
    <cellStyle name="Separador de milhares 7 2 2" xfId="3784" xr:uid="{00000000-0005-0000-0000-0000320B0000}"/>
    <cellStyle name="Separador de milhares 7 2 3" xfId="98" xr:uid="{00000000-0005-0000-0000-0000330B0000}"/>
    <cellStyle name="Separador de milhares 7 3" xfId="197" xr:uid="{00000000-0005-0000-0000-0000340B0000}"/>
    <cellStyle name="Separador de milhares 8" xfId="268" xr:uid="{00000000-0005-0000-0000-0000350B0000}"/>
    <cellStyle name="Separador de milhares 8 2" xfId="710" xr:uid="{00000000-0005-0000-0000-0000360B0000}"/>
    <cellStyle name="Separador de milhares 8 2 2" xfId="711" xr:uid="{00000000-0005-0000-0000-0000370B0000}"/>
    <cellStyle name="Separador de milhares 8 2 2 2" xfId="849" xr:uid="{00000000-0005-0000-0000-0000380B0000}"/>
    <cellStyle name="Separador de milhares 8 2 2 2 2" xfId="1046" xr:uid="{00000000-0005-0000-0000-0000390B0000}"/>
    <cellStyle name="Separador de milhares 8 2 2 2 2 2" xfId="1562" xr:uid="{00000000-0005-0000-0000-00003A0B0000}"/>
    <cellStyle name="Separador de milhares 8 2 2 2 2 2 2" xfId="2990" xr:uid="{00000000-0005-0000-0000-00003B0B0000}"/>
    <cellStyle name="Separador de milhares 8 2 2 2 2 3" xfId="2027" xr:uid="{00000000-0005-0000-0000-00003C0B0000}"/>
    <cellStyle name="Separador de milhares 8 2 2 2 2 3 2" xfId="3438" xr:uid="{00000000-0005-0000-0000-00003D0B0000}"/>
    <cellStyle name="Separador de milhares 8 2 2 2 2 4" xfId="2534" xr:uid="{00000000-0005-0000-0000-00003E0B0000}"/>
    <cellStyle name="Separador de milhares 8 2 2 2 3" xfId="1367" xr:uid="{00000000-0005-0000-0000-00003F0B0000}"/>
    <cellStyle name="Separador de milhares 8 2 2 2 3 2" xfId="2795" xr:uid="{00000000-0005-0000-0000-0000400B0000}"/>
    <cellStyle name="Separador de milhares 8 2 2 2 4" xfId="1870" xr:uid="{00000000-0005-0000-0000-0000410B0000}"/>
    <cellStyle name="Separador de milhares 8 2 2 2 4 2" xfId="3281" xr:uid="{00000000-0005-0000-0000-0000420B0000}"/>
    <cellStyle name="Separador de milhares 8 2 2 2 5" xfId="2363" xr:uid="{00000000-0005-0000-0000-0000430B0000}"/>
    <cellStyle name="Separador de milhares 8 2 2 3" xfId="942" xr:uid="{00000000-0005-0000-0000-0000440B0000}"/>
    <cellStyle name="Separador de milhares 8 2 2 3 2" xfId="1458" xr:uid="{00000000-0005-0000-0000-0000450B0000}"/>
    <cellStyle name="Separador de milhares 8 2 2 3 2 2" xfId="2886" xr:uid="{00000000-0005-0000-0000-0000460B0000}"/>
    <cellStyle name="Separador de milhares 8 2 2 3 3" xfId="1936" xr:uid="{00000000-0005-0000-0000-0000470B0000}"/>
    <cellStyle name="Separador de milhares 8 2 2 3 3 2" xfId="3347" xr:uid="{00000000-0005-0000-0000-0000480B0000}"/>
    <cellStyle name="Separador de milhares 8 2 2 3 4" xfId="2441" xr:uid="{00000000-0005-0000-0000-0000490B0000}"/>
    <cellStyle name="Separador de milhares 8 2 2 4" xfId="1258" xr:uid="{00000000-0005-0000-0000-00004A0B0000}"/>
    <cellStyle name="Separador de milhares 8 2 2 4 2" xfId="2690" xr:uid="{00000000-0005-0000-0000-00004B0B0000}"/>
    <cellStyle name="Separador de milhares 8 2 2 5" xfId="1778" xr:uid="{00000000-0005-0000-0000-00004C0B0000}"/>
    <cellStyle name="Separador de milhares 8 2 2 5 2" xfId="3189" xr:uid="{00000000-0005-0000-0000-00004D0B0000}"/>
    <cellStyle name="Separador de milhares 8 2 2 6" xfId="2263" xr:uid="{00000000-0005-0000-0000-00004E0B0000}"/>
    <cellStyle name="Separador de milhares 8 2 3" xfId="848" xr:uid="{00000000-0005-0000-0000-00004F0B0000}"/>
    <cellStyle name="Separador de milhares 8 2 3 2" xfId="1045" xr:uid="{00000000-0005-0000-0000-0000500B0000}"/>
    <cellStyle name="Separador de milhares 8 2 3 2 2" xfId="1561" xr:uid="{00000000-0005-0000-0000-0000510B0000}"/>
    <cellStyle name="Separador de milhares 8 2 3 2 2 2" xfId="2989" xr:uid="{00000000-0005-0000-0000-0000520B0000}"/>
    <cellStyle name="Separador de milhares 8 2 3 2 3" xfId="2026" xr:uid="{00000000-0005-0000-0000-0000530B0000}"/>
    <cellStyle name="Separador de milhares 8 2 3 2 3 2" xfId="3437" xr:uid="{00000000-0005-0000-0000-0000540B0000}"/>
    <cellStyle name="Separador de milhares 8 2 3 2 4" xfId="2533" xr:uid="{00000000-0005-0000-0000-0000550B0000}"/>
    <cellStyle name="Separador de milhares 8 2 3 3" xfId="1366" xr:uid="{00000000-0005-0000-0000-0000560B0000}"/>
    <cellStyle name="Separador de milhares 8 2 3 3 2" xfId="2794" xr:uid="{00000000-0005-0000-0000-0000570B0000}"/>
    <cellStyle name="Separador de milhares 8 2 3 4" xfId="1869" xr:uid="{00000000-0005-0000-0000-0000580B0000}"/>
    <cellStyle name="Separador de milhares 8 2 3 4 2" xfId="3280" xr:uid="{00000000-0005-0000-0000-0000590B0000}"/>
    <cellStyle name="Separador de milhares 8 2 3 5" xfId="2362" xr:uid="{00000000-0005-0000-0000-00005A0B0000}"/>
    <cellStyle name="Separador de milhares 8 2 4" xfId="941" xr:uid="{00000000-0005-0000-0000-00005B0B0000}"/>
    <cellStyle name="Separador de milhares 8 2 4 2" xfId="1457" xr:uid="{00000000-0005-0000-0000-00005C0B0000}"/>
    <cellStyle name="Separador de milhares 8 2 4 2 2" xfId="2885" xr:uid="{00000000-0005-0000-0000-00005D0B0000}"/>
    <cellStyle name="Separador de milhares 8 2 4 3" xfId="1935" xr:uid="{00000000-0005-0000-0000-00005E0B0000}"/>
    <cellStyle name="Separador de milhares 8 2 4 3 2" xfId="3346" xr:uid="{00000000-0005-0000-0000-00005F0B0000}"/>
    <cellStyle name="Separador de milhares 8 2 4 4" xfId="2440" xr:uid="{00000000-0005-0000-0000-0000600B0000}"/>
    <cellStyle name="Separador de milhares 8 2 5" xfId="1257" xr:uid="{00000000-0005-0000-0000-0000610B0000}"/>
    <cellStyle name="Separador de milhares 8 2 5 2" xfId="2689" xr:uid="{00000000-0005-0000-0000-0000620B0000}"/>
    <cellStyle name="Separador de milhares 8 2 6" xfId="1777" xr:uid="{00000000-0005-0000-0000-0000630B0000}"/>
    <cellStyle name="Separador de milhares 8 2 6 2" xfId="3188" xr:uid="{00000000-0005-0000-0000-0000640B0000}"/>
    <cellStyle name="Separador de milhares 8 2 7" xfId="2262" xr:uid="{00000000-0005-0000-0000-0000650B0000}"/>
    <cellStyle name="Separador de milhares 9" xfId="712" xr:uid="{00000000-0005-0000-0000-0000660B0000}"/>
    <cellStyle name="Separador de milhares 9 2" xfId="713" xr:uid="{00000000-0005-0000-0000-0000670B0000}"/>
    <cellStyle name="Separador de milhares 9 2 2" xfId="714" xr:uid="{00000000-0005-0000-0000-0000680B0000}"/>
    <cellStyle name="Separador de milhares 9 2 2 2" xfId="852" xr:uid="{00000000-0005-0000-0000-0000690B0000}"/>
    <cellStyle name="Separador de milhares 9 2 2 2 2" xfId="1049" xr:uid="{00000000-0005-0000-0000-00006A0B0000}"/>
    <cellStyle name="Separador de milhares 9 2 2 2 2 2" xfId="1565" xr:uid="{00000000-0005-0000-0000-00006B0B0000}"/>
    <cellStyle name="Separador de milhares 9 2 2 2 2 2 2" xfId="2993" xr:uid="{00000000-0005-0000-0000-00006C0B0000}"/>
    <cellStyle name="Separador de milhares 9 2 2 2 2 3" xfId="2030" xr:uid="{00000000-0005-0000-0000-00006D0B0000}"/>
    <cellStyle name="Separador de milhares 9 2 2 2 2 3 2" xfId="3441" xr:uid="{00000000-0005-0000-0000-00006E0B0000}"/>
    <cellStyle name="Separador de milhares 9 2 2 2 2 4" xfId="2537" xr:uid="{00000000-0005-0000-0000-00006F0B0000}"/>
    <cellStyle name="Separador de milhares 9 2 2 2 3" xfId="1370" xr:uid="{00000000-0005-0000-0000-0000700B0000}"/>
    <cellStyle name="Separador de milhares 9 2 2 2 3 2" xfId="2798" xr:uid="{00000000-0005-0000-0000-0000710B0000}"/>
    <cellStyle name="Separador de milhares 9 2 2 2 4" xfId="1873" xr:uid="{00000000-0005-0000-0000-0000720B0000}"/>
    <cellStyle name="Separador de milhares 9 2 2 2 4 2" xfId="3284" xr:uid="{00000000-0005-0000-0000-0000730B0000}"/>
    <cellStyle name="Separador de milhares 9 2 2 2 5" xfId="2366" xr:uid="{00000000-0005-0000-0000-0000740B0000}"/>
    <cellStyle name="Separador de milhares 9 2 2 3" xfId="945" xr:uid="{00000000-0005-0000-0000-0000750B0000}"/>
    <cellStyle name="Separador de milhares 9 2 2 3 2" xfId="1461" xr:uid="{00000000-0005-0000-0000-0000760B0000}"/>
    <cellStyle name="Separador de milhares 9 2 2 3 2 2" xfId="2889" xr:uid="{00000000-0005-0000-0000-0000770B0000}"/>
    <cellStyle name="Separador de milhares 9 2 2 3 3" xfId="1939" xr:uid="{00000000-0005-0000-0000-0000780B0000}"/>
    <cellStyle name="Separador de milhares 9 2 2 3 3 2" xfId="3350" xr:uid="{00000000-0005-0000-0000-0000790B0000}"/>
    <cellStyle name="Separador de milhares 9 2 2 3 4" xfId="2444" xr:uid="{00000000-0005-0000-0000-00007A0B0000}"/>
    <cellStyle name="Separador de milhares 9 2 2 4" xfId="1261" xr:uid="{00000000-0005-0000-0000-00007B0B0000}"/>
    <cellStyle name="Separador de milhares 9 2 2 4 2" xfId="2693" xr:uid="{00000000-0005-0000-0000-00007C0B0000}"/>
    <cellStyle name="Separador de milhares 9 2 2 5" xfId="1781" xr:uid="{00000000-0005-0000-0000-00007D0B0000}"/>
    <cellStyle name="Separador de milhares 9 2 2 5 2" xfId="3192" xr:uid="{00000000-0005-0000-0000-00007E0B0000}"/>
    <cellStyle name="Separador de milhares 9 2 2 6" xfId="2266" xr:uid="{00000000-0005-0000-0000-00007F0B0000}"/>
    <cellStyle name="Separador de milhares 9 2 3" xfId="851" xr:uid="{00000000-0005-0000-0000-0000800B0000}"/>
    <cellStyle name="Separador de milhares 9 2 3 2" xfId="1048" xr:uid="{00000000-0005-0000-0000-0000810B0000}"/>
    <cellStyle name="Separador de milhares 9 2 3 2 2" xfId="1564" xr:uid="{00000000-0005-0000-0000-0000820B0000}"/>
    <cellStyle name="Separador de milhares 9 2 3 2 2 2" xfId="2992" xr:uid="{00000000-0005-0000-0000-0000830B0000}"/>
    <cellStyle name="Separador de milhares 9 2 3 2 3" xfId="2029" xr:uid="{00000000-0005-0000-0000-0000840B0000}"/>
    <cellStyle name="Separador de milhares 9 2 3 2 3 2" xfId="3440" xr:uid="{00000000-0005-0000-0000-0000850B0000}"/>
    <cellStyle name="Separador de milhares 9 2 3 2 4" xfId="2536" xr:uid="{00000000-0005-0000-0000-0000860B0000}"/>
    <cellStyle name="Separador de milhares 9 2 3 3" xfId="1369" xr:uid="{00000000-0005-0000-0000-0000870B0000}"/>
    <cellStyle name="Separador de milhares 9 2 3 3 2" xfId="2797" xr:uid="{00000000-0005-0000-0000-0000880B0000}"/>
    <cellStyle name="Separador de milhares 9 2 3 4" xfId="1872" xr:uid="{00000000-0005-0000-0000-0000890B0000}"/>
    <cellStyle name="Separador de milhares 9 2 3 4 2" xfId="3283" xr:uid="{00000000-0005-0000-0000-00008A0B0000}"/>
    <cellStyle name="Separador de milhares 9 2 3 5" xfId="2365" xr:uid="{00000000-0005-0000-0000-00008B0B0000}"/>
    <cellStyle name="Separador de milhares 9 2 4" xfId="944" xr:uid="{00000000-0005-0000-0000-00008C0B0000}"/>
    <cellStyle name="Separador de milhares 9 2 4 2" xfId="1460" xr:uid="{00000000-0005-0000-0000-00008D0B0000}"/>
    <cellStyle name="Separador de milhares 9 2 4 2 2" xfId="2888" xr:uid="{00000000-0005-0000-0000-00008E0B0000}"/>
    <cellStyle name="Separador de milhares 9 2 4 3" xfId="1938" xr:uid="{00000000-0005-0000-0000-00008F0B0000}"/>
    <cellStyle name="Separador de milhares 9 2 4 3 2" xfId="3349" xr:uid="{00000000-0005-0000-0000-0000900B0000}"/>
    <cellStyle name="Separador de milhares 9 2 4 4" xfId="2443" xr:uid="{00000000-0005-0000-0000-0000910B0000}"/>
    <cellStyle name="Separador de milhares 9 2 5" xfId="1260" xr:uid="{00000000-0005-0000-0000-0000920B0000}"/>
    <cellStyle name="Separador de milhares 9 2 5 2" xfId="2692" xr:uid="{00000000-0005-0000-0000-0000930B0000}"/>
    <cellStyle name="Separador de milhares 9 2 6" xfId="1780" xr:uid="{00000000-0005-0000-0000-0000940B0000}"/>
    <cellStyle name="Separador de milhares 9 2 6 2" xfId="3191" xr:uid="{00000000-0005-0000-0000-0000950B0000}"/>
    <cellStyle name="Separador de milhares 9 2 7" xfId="2265" xr:uid="{00000000-0005-0000-0000-0000960B0000}"/>
    <cellStyle name="Separador de milhares 9 3" xfId="715" xr:uid="{00000000-0005-0000-0000-0000970B0000}"/>
    <cellStyle name="Separador de milhares 9 3 2" xfId="853" xr:uid="{00000000-0005-0000-0000-0000980B0000}"/>
    <cellStyle name="Separador de milhares 9 3 2 2" xfId="1050" xr:uid="{00000000-0005-0000-0000-0000990B0000}"/>
    <cellStyle name="Separador de milhares 9 3 2 2 2" xfId="1566" xr:uid="{00000000-0005-0000-0000-00009A0B0000}"/>
    <cellStyle name="Separador de milhares 9 3 2 2 2 2" xfId="2994" xr:uid="{00000000-0005-0000-0000-00009B0B0000}"/>
    <cellStyle name="Separador de milhares 9 3 2 2 3" xfId="2031" xr:uid="{00000000-0005-0000-0000-00009C0B0000}"/>
    <cellStyle name="Separador de milhares 9 3 2 2 3 2" xfId="3442" xr:uid="{00000000-0005-0000-0000-00009D0B0000}"/>
    <cellStyle name="Separador de milhares 9 3 2 2 4" xfId="2538" xr:uid="{00000000-0005-0000-0000-00009E0B0000}"/>
    <cellStyle name="Separador de milhares 9 3 2 3" xfId="1371" xr:uid="{00000000-0005-0000-0000-00009F0B0000}"/>
    <cellStyle name="Separador de milhares 9 3 2 3 2" xfId="2799" xr:uid="{00000000-0005-0000-0000-0000A00B0000}"/>
    <cellStyle name="Separador de milhares 9 3 2 4" xfId="1874" xr:uid="{00000000-0005-0000-0000-0000A10B0000}"/>
    <cellStyle name="Separador de milhares 9 3 2 4 2" xfId="3285" xr:uid="{00000000-0005-0000-0000-0000A20B0000}"/>
    <cellStyle name="Separador de milhares 9 3 2 5" xfId="2367" xr:uid="{00000000-0005-0000-0000-0000A30B0000}"/>
    <cellStyle name="Separador de milhares 9 3 3" xfId="946" xr:uid="{00000000-0005-0000-0000-0000A40B0000}"/>
    <cellStyle name="Separador de milhares 9 3 3 2" xfId="1462" xr:uid="{00000000-0005-0000-0000-0000A50B0000}"/>
    <cellStyle name="Separador de milhares 9 3 3 2 2" xfId="2890" xr:uid="{00000000-0005-0000-0000-0000A60B0000}"/>
    <cellStyle name="Separador de milhares 9 3 3 3" xfId="1940" xr:uid="{00000000-0005-0000-0000-0000A70B0000}"/>
    <cellStyle name="Separador de milhares 9 3 3 3 2" xfId="3351" xr:uid="{00000000-0005-0000-0000-0000A80B0000}"/>
    <cellStyle name="Separador de milhares 9 3 3 4" xfId="2445" xr:uid="{00000000-0005-0000-0000-0000A90B0000}"/>
    <cellStyle name="Separador de milhares 9 3 4" xfId="1262" xr:uid="{00000000-0005-0000-0000-0000AA0B0000}"/>
    <cellStyle name="Separador de milhares 9 3 4 2" xfId="2694" xr:uid="{00000000-0005-0000-0000-0000AB0B0000}"/>
    <cellStyle name="Separador de milhares 9 3 5" xfId="1782" xr:uid="{00000000-0005-0000-0000-0000AC0B0000}"/>
    <cellStyle name="Separador de milhares 9 3 5 2" xfId="3193" xr:uid="{00000000-0005-0000-0000-0000AD0B0000}"/>
    <cellStyle name="Separador de milhares 9 3 6" xfId="2267" xr:uid="{00000000-0005-0000-0000-0000AE0B0000}"/>
    <cellStyle name="Separador de milhares 9 4" xfId="850" xr:uid="{00000000-0005-0000-0000-0000AF0B0000}"/>
    <cellStyle name="Separador de milhares 9 4 2" xfId="1047" xr:uid="{00000000-0005-0000-0000-0000B00B0000}"/>
    <cellStyle name="Separador de milhares 9 4 2 2" xfId="1563" xr:uid="{00000000-0005-0000-0000-0000B10B0000}"/>
    <cellStyle name="Separador de milhares 9 4 2 2 2" xfId="2991" xr:uid="{00000000-0005-0000-0000-0000B20B0000}"/>
    <cellStyle name="Separador de milhares 9 4 2 3" xfId="2028" xr:uid="{00000000-0005-0000-0000-0000B30B0000}"/>
    <cellStyle name="Separador de milhares 9 4 2 3 2" xfId="3439" xr:uid="{00000000-0005-0000-0000-0000B40B0000}"/>
    <cellStyle name="Separador de milhares 9 4 2 4" xfId="2535" xr:uid="{00000000-0005-0000-0000-0000B50B0000}"/>
    <cellStyle name="Separador de milhares 9 4 3" xfId="1368" xr:uid="{00000000-0005-0000-0000-0000B60B0000}"/>
    <cellStyle name="Separador de milhares 9 4 3 2" xfId="2796" xr:uid="{00000000-0005-0000-0000-0000B70B0000}"/>
    <cellStyle name="Separador de milhares 9 4 4" xfId="1871" xr:uid="{00000000-0005-0000-0000-0000B80B0000}"/>
    <cellStyle name="Separador de milhares 9 4 4 2" xfId="3282" xr:uid="{00000000-0005-0000-0000-0000B90B0000}"/>
    <cellStyle name="Separador de milhares 9 4 5" xfId="2364" xr:uid="{00000000-0005-0000-0000-0000BA0B0000}"/>
    <cellStyle name="Separador de milhares 9 5" xfId="943" xr:uid="{00000000-0005-0000-0000-0000BB0B0000}"/>
    <cellStyle name="Separador de milhares 9 5 2" xfId="1459" xr:uid="{00000000-0005-0000-0000-0000BC0B0000}"/>
    <cellStyle name="Separador de milhares 9 5 2 2" xfId="2887" xr:uid="{00000000-0005-0000-0000-0000BD0B0000}"/>
    <cellStyle name="Separador de milhares 9 5 3" xfId="1937" xr:uid="{00000000-0005-0000-0000-0000BE0B0000}"/>
    <cellStyle name="Separador de milhares 9 5 3 2" xfId="3348" xr:uid="{00000000-0005-0000-0000-0000BF0B0000}"/>
    <cellStyle name="Separador de milhares 9 5 4" xfId="2442" xr:uid="{00000000-0005-0000-0000-0000C00B0000}"/>
    <cellStyle name="Separador de milhares 9 6" xfId="1259" xr:uid="{00000000-0005-0000-0000-0000C10B0000}"/>
    <cellStyle name="Separador de milhares 9 6 2" xfId="2691" xr:uid="{00000000-0005-0000-0000-0000C20B0000}"/>
    <cellStyle name="Separador de milhares 9 7" xfId="1779" xr:uid="{00000000-0005-0000-0000-0000C30B0000}"/>
    <cellStyle name="Separador de milhares 9 7 2" xfId="3190" xr:uid="{00000000-0005-0000-0000-0000C40B0000}"/>
    <cellStyle name="Separador de milhares 9 8" xfId="2264" xr:uid="{00000000-0005-0000-0000-0000C50B0000}"/>
    <cellStyle name="Standard_CANALISATION" xfId="716" xr:uid="{00000000-0005-0000-0000-0000C60B0000}"/>
    <cellStyle name="Style 1" xfId="198" xr:uid="{00000000-0005-0000-0000-0000C70B0000}"/>
    <cellStyle name="Style 1 2" xfId="1132" xr:uid="{00000000-0005-0000-0000-0000C80B0000}"/>
    <cellStyle name="Style 1 2 2" xfId="3528" xr:uid="{00000000-0005-0000-0000-0000C90B0000}"/>
    <cellStyle name="Style 1 2 3" xfId="3699" xr:uid="{00000000-0005-0000-0000-0000CA0B0000}"/>
    <cellStyle name="Style 1 2 4" xfId="3577" xr:uid="{00000000-0005-0000-0000-0000CB0B0000}"/>
    <cellStyle name="Style 1 2 5" xfId="2604" xr:uid="{00000000-0005-0000-0000-0000CC0B0000}"/>
    <cellStyle name="Style 1 3" xfId="2074" xr:uid="{00000000-0005-0000-0000-0000CD0B0000}"/>
    <cellStyle name="SUB" xfId="35" xr:uid="{00000000-0005-0000-0000-0000CE0B0000}"/>
    <cellStyle name="subhead" xfId="717" xr:uid="{00000000-0005-0000-0000-0000CF0B0000}"/>
    <cellStyle name="Texto de Aviso 2" xfId="718" xr:uid="{00000000-0005-0000-0000-0000D00B0000}"/>
    <cellStyle name="Texto de Aviso 3" xfId="719" xr:uid="{00000000-0005-0000-0000-0000D10B0000}"/>
    <cellStyle name="Texto de Aviso 4" xfId="720" xr:uid="{00000000-0005-0000-0000-0000D20B0000}"/>
    <cellStyle name="Texto Explicativo 2" xfId="721" xr:uid="{00000000-0005-0000-0000-0000D30B0000}"/>
    <cellStyle name="Texto Explicativo 3" xfId="722" xr:uid="{00000000-0005-0000-0000-0000D40B0000}"/>
    <cellStyle name="Texto Explicativo 4" xfId="723" xr:uid="{00000000-0005-0000-0000-0000D50B0000}"/>
    <cellStyle name="Title" xfId="199" xr:uid="{00000000-0005-0000-0000-0000D60B0000}"/>
    <cellStyle name="Título 1 1" xfId="36" xr:uid="{00000000-0005-0000-0000-0000D70B0000}"/>
    <cellStyle name="Título 1 2" xfId="724" xr:uid="{00000000-0005-0000-0000-0000D80B0000}"/>
    <cellStyle name="Título 1 3" xfId="725" xr:uid="{00000000-0005-0000-0000-0000D90B0000}"/>
    <cellStyle name="Título 1 4" xfId="726" xr:uid="{00000000-0005-0000-0000-0000DA0B0000}"/>
    <cellStyle name="Título 2 2" xfId="727" xr:uid="{00000000-0005-0000-0000-0000DB0B0000}"/>
    <cellStyle name="Título 2 3" xfId="728" xr:uid="{00000000-0005-0000-0000-0000DC0B0000}"/>
    <cellStyle name="Título 2 4" xfId="729" xr:uid="{00000000-0005-0000-0000-0000DD0B0000}"/>
    <cellStyle name="Título 3 2" xfId="730" xr:uid="{00000000-0005-0000-0000-0000DE0B0000}"/>
    <cellStyle name="Título 3 3" xfId="731" xr:uid="{00000000-0005-0000-0000-0000DF0B0000}"/>
    <cellStyle name="Título 3 4" xfId="732" xr:uid="{00000000-0005-0000-0000-0000E00B0000}"/>
    <cellStyle name="Título 4 2" xfId="733" xr:uid="{00000000-0005-0000-0000-0000E10B0000}"/>
    <cellStyle name="Título 4 3" xfId="734" xr:uid="{00000000-0005-0000-0000-0000E20B0000}"/>
    <cellStyle name="Título 4 4" xfId="735" xr:uid="{00000000-0005-0000-0000-0000E30B0000}"/>
    <cellStyle name="Título 5" xfId="246" xr:uid="{00000000-0005-0000-0000-0000E40B0000}"/>
    <cellStyle name="Título 6" xfId="736" xr:uid="{00000000-0005-0000-0000-0000E50B0000}"/>
    <cellStyle name="Título 7" xfId="737" xr:uid="{00000000-0005-0000-0000-0000E60B0000}"/>
    <cellStyle name="Titulo1" xfId="738" xr:uid="{00000000-0005-0000-0000-0000E70B0000}"/>
    <cellStyle name="Titulo2" xfId="739" xr:uid="{00000000-0005-0000-0000-0000E80B0000}"/>
    <cellStyle name="Total 2" xfId="237" xr:uid="{00000000-0005-0000-0000-0000E90B0000}"/>
    <cellStyle name="Total 2 2" xfId="784" xr:uid="{00000000-0005-0000-0000-0000EA0B0000}"/>
    <cellStyle name="Total 2 2 2" xfId="982" xr:uid="{00000000-0005-0000-0000-0000EB0B0000}"/>
    <cellStyle name="Total 2 2 2 2" xfId="1498" xr:uid="{00000000-0005-0000-0000-0000EC0B0000}"/>
    <cellStyle name="Total 2 2 2 2 2" xfId="2926" xr:uid="{00000000-0005-0000-0000-0000ED0B0000}"/>
    <cellStyle name="Total 2 2 2 2 3" xfId="2192" xr:uid="{00000000-0005-0000-0000-0000EE0B0000}"/>
    <cellStyle name="Total 2 2 2 2 4" xfId="3750" xr:uid="{00000000-0005-0000-0000-0000EF0B0000}"/>
    <cellStyle name="Total 2 2 2 3" xfId="1659" xr:uid="{00000000-0005-0000-0000-0000F00B0000}"/>
    <cellStyle name="Total 2 2 2 3 2" xfId="3080" xr:uid="{00000000-0005-0000-0000-0000F10B0000}"/>
    <cellStyle name="Total 2 2 2 3 3" xfId="2056" xr:uid="{00000000-0005-0000-0000-0000F20B0000}"/>
    <cellStyle name="Total 2 2 2 3 4" xfId="2270" xr:uid="{00000000-0005-0000-0000-0000F30B0000}"/>
    <cellStyle name="Total 2 2 2 4" xfId="1197" xr:uid="{00000000-0005-0000-0000-0000F40B0000}"/>
    <cellStyle name="Total 2 2 2 4 2" xfId="3757" xr:uid="{00000000-0005-0000-0000-0000F50B0000}"/>
    <cellStyle name="Total 2 2 2 4 3" xfId="2186" xr:uid="{00000000-0005-0000-0000-0000F60B0000}"/>
    <cellStyle name="Total 2 2 3" xfId="1074" xr:uid="{00000000-0005-0000-0000-0000F70B0000}"/>
    <cellStyle name="Total 2 2 3 2" xfId="1589" xr:uid="{00000000-0005-0000-0000-0000F80B0000}"/>
    <cellStyle name="Total 2 2 3 2 2" xfId="3017" xr:uid="{00000000-0005-0000-0000-0000F90B0000}"/>
    <cellStyle name="Total 2 2 3 2 3" xfId="2205" xr:uid="{00000000-0005-0000-0000-0000FA0B0000}"/>
    <cellStyle name="Total 2 2 3 2 4" xfId="3502" xr:uid="{00000000-0005-0000-0000-0000FB0B0000}"/>
    <cellStyle name="Total 2 2 3 3" xfId="1673" xr:uid="{00000000-0005-0000-0000-0000FC0B0000}"/>
    <cellStyle name="Total 2 2 3 3 2" xfId="3094" xr:uid="{00000000-0005-0000-0000-0000FD0B0000}"/>
    <cellStyle name="Total 2 2 3 3 3" xfId="3655" xr:uid="{00000000-0005-0000-0000-0000FE0B0000}"/>
    <cellStyle name="Total 2 2 3 3 4" xfId="3680" xr:uid="{00000000-0005-0000-0000-0000FF0B0000}"/>
    <cellStyle name="Total 2 2 3 4" xfId="1688" xr:uid="{00000000-0005-0000-0000-0000000C0000}"/>
    <cellStyle name="Total 2 2 3 4 2" xfId="3662" xr:uid="{00000000-0005-0000-0000-0000010C0000}"/>
    <cellStyle name="Total 2 2 3 4 3" xfId="3469" xr:uid="{00000000-0005-0000-0000-0000020C0000}"/>
    <cellStyle name="Total 2 2 4" xfId="1303" xr:uid="{00000000-0005-0000-0000-0000030C0000}"/>
    <cellStyle name="Total 2 2 4 2" xfId="2731" xr:uid="{00000000-0005-0000-0000-0000040C0000}"/>
    <cellStyle name="Total 2 2 4 3" xfId="2060" xr:uid="{00000000-0005-0000-0000-0000050C0000}"/>
    <cellStyle name="Total 2 2 4 4" xfId="3694" xr:uid="{00000000-0005-0000-0000-0000060C0000}"/>
    <cellStyle name="Total 2 2 5" xfId="1618" xr:uid="{00000000-0005-0000-0000-0000070C0000}"/>
    <cellStyle name="Total 2 2 5 2" xfId="3042" xr:uid="{00000000-0005-0000-0000-0000080C0000}"/>
    <cellStyle name="Total 2 2 5 3" xfId="3572" xr:uid="{00000000-0005-0000-0000-0000090C0000}"/>
    <cellStyle name="Total 2 2 5 4" xfId="2194" xr:uid="{00000000-0005-0000-0000-00000A0C0000}"/>
    <cellStyle name="Total 2 2 6" xfId="1172" xr:uid="{00000000-0005-0000-0000-00000B0C0000}"/>
    <cellStyle name="Total 2 2 6 2" xfId="3107" xr:uid="{00000000-0005-0000-0000-00000C0C0000}"/>
    <cellStyle name="Total 2 2 6 3" xfId="2134" xr:uid="{00000000-0005-0000-0000-00000D0C0000}"/>
    <cellStyle name="Total 2 3" xfId="886" xr:uid="{00000000-0005-0000-0000-00000E0C0000}"/>
    <cellStyle name="Total 2 3 2" xfId="1403" xr:uid="{00000000-0005-0000-0000-00000F0C0000}"/>
    <cellStyle name="Total 2 3 2 2" xfId="2831" xr:uid="{00000000-0005-0000-0000-0000100C0000}"/>
    <cellStyle name="Total 2 3 2 3" xfId="3691" xr:uid="{00000000-0005-0000-0000-0000110C0000}"/>
    <cellStyle name="Total 2 3 2 4" xfId="3493" xr:uid="{00000000-0005-0000-0000-0000120C0000}"/>
    <cellStyle name="Total 2 3 3" xfId="1635" xr:uid="{00000000-0005-0000-0000-0000130C0000}"/>
    <cellStyle name="Total 2 3 3 2" xfId="3057" xr:uid="{00000000-0005-0000-0000-0000140C0000}"/>
    <cellStyle name="Total 2 3 3 3" xfId="3534" xr:uid="{00000000-0005-0000-0000-0000150C0000}"/>
    <cellStyle name="Total 2 3 3 4" xfId="3619" xr:uid="{00000000-0005-0000-0000-0000160C0000}"/>
    <cellStyle name="Total 2 3 4" xfId="1184" xr:uid="{00000000-0005-0000-0000-0000170C0000}"/>
    <cellStyle name="Total 2 3 4 2" xfId="3664" xr:uid="{00000000-0005-0000-0000-0000180C0000}"/>
    <cellStyle name="Total 2 3 4 3" xfId="3689" xr:uid="{00000000-0005-0000-0000-0000190C0000}"/>
    <cellStyle name="Total 2 4" xfId="905" xr:uid="{00000000-0005-0000-0000-00001A0C0000}"/>
    <cellStyle name="Total 2 4 2" xfId="1421" xr:uid="{00000000-0005-0000-0000-00001B0C0000}"/>
    <cellStyle name="Total 2 4 2 2" xfId="2849" xr:uid="{00000000-0005-0000-0000-00001C0C0000}"/>
    <cellStyle name="Total 2 4 2 3" xfId="3652" xr:uid="{00000000-0005-0000-0000-00001D0C0000}"/>
    <cellStyle name="Total 2 4 2 4" xfId="3104" xr:uid="{00000000-0005-0000-0000-00001E0C0000}"/>
    <cellStyle name="Total 2 4 3" xfId="1645" xr:uid="{00000000-0005-0000-0000-00001F0C0000}"/>
    <cellStyle name="Total 2 4 3 2" xfId="3067" xr:uid="{00000000-0005-0000-0000-0000200C0000}"/>
    <cellStyle name="Total 2 4 3 3" xfId="2147" xr:uid="{00000000-0005-0000-0000-0000210C0000}"/>
    <cellStyle name="Total 2 4 3 4" xfId="3696" xr:uid="{00000000-0005-0000-0000-0000220C0000}"/>
    <cellStyle name="Total 2 4 4" xfId="1100" xr:uid="{00000000-0005-0000-0000-0000230C0000}"/>
    <cellStyle name="Total 2 4 4 2" xfId="3715" xr:uid="{00000000-0005-0000-0000-0000240C0000}"/>
    <cellStyle name="Total 2 4 4 3" xfId="3755" xr:uid="{00000000-0005-0000-0000-0000250C0000}"/>
    <cellStyle name="Total 2 5" xfId="1149" xr:uid="{00000000-0005-0000-0000-0000260C0000}"/>
    <cellStyle name="Total 2 5 2" xfId="2608" xr:uid="{00000000-0005-0000-0000-0000270C0000}"/>
    <cellStyle name="Total 2 5 3" xfId="3722" xr:uid="{00000000-0005-0000-0000-0000280C0000}"/>
    <cellStyle name="Total 2 5 4" xfId="2272" xr:uid="{00000000-0005-0000-0000-0000290C0000}"/>
    <cellStyle name="Total 2 6" xfId="1202" xr:uid="{00000000-0005-0000-0000-00002A0C0000}"/>
    <cellStyle name="Total 2 6 2" xfId="2637" xr:uid="{00000000-0005-0000-0000-00002B0C0000}"/>
    <cellStyle name="Total 2 6 3" xfId="3742" xr:uid="{00000000-0005-0000-0000-00002C0C0000}"/>
    <cellStyle name="Total 2 6 4" xfId="3530" xr:uid="{00000000-0005-0000-0000-00002D0C0000}"/>
    <cellStyle name="Total 2 7" xfId="1611" xr:uid="{00000000-0005-0000-0000-00002E0C0000}"/>
    <cellStyle name="Total 2 7 2" xfId="3526" xr:uid="{00000000-0005-0000-0000-00002F0C0000}"/>
    <cellStyle name="Total 2 7 3" xfId="3693" xr:uid="{00000000-0005-0000-0000-0000300C0000}"/>
    <cellStyle name="Total 3" xfId="740" xr:uid="{00000000-0005-0000-0000-0000310C0000}"/>
    <cellStyle name="Total 4" xfId="741" xr:uid="{00000000-0005-0000-0000-0000320C0000}"/>
    <cellStyle name="Total 4 2" xfId="854" xr:uid="{00000000-0005-0000-0000-0000330C0000}"/>
    <cellStyle name="Total 4 2 2" xfId="1051" xr:uid="{00000000-0005-0000-0000-0000340C0000}"/>
    <cellStyle name="Total 4 2 2 2" xfId="1567" xr:uid="{00000000-0005-0000-0000-0000350C0000}"/>
    <cellStyle name="Total 4 2 2 2 2" xfId="2995" xr:uid="{00000000-0005-0000-0000-0000360C0000}"/>
    <cellStyle name="Total 4 2 2 2 3" xfId="2386" xr:uid="{00000000-0005-0000-0000-0000370C0000}"/>
    <cellStyle name="Total 4 2 2 2 4" xfId="3603" xr:uid="{00000000-0005-0000-0000-0000380C0000}"/>
    <cellStyle name="Total 4 2 2 3" xfId="1667" xr:uid="{00000000-0005-0000-0000-0000390C0000}"/>
    <cellStyle name="Total 4 2 2 3 2" xfId="3088" xr:uid="{00000000-0005-0000-0000-00003A0C0000}"/>
    <cellStyle name="Total 4 2 2 3 3" xfId="3606" xr:uid="{00000000-0005-0000-0000-00003B0C0000}"/>
    <cellStyle name="Total 4 2 2 3 4" xfId="2177" xr:uid="{00000000-0005-0000-0000-00003C0C0000}"/>
    <cellStyle name="Total 4 2 2 4" xfId="1682" xr:uid="{00000000-0005-0000-0000-00003D0C0000}"/>
    <cellStyle name="Total 4 2 2 4 2" xfId="3711" xr:uid="{00000000-0005-0000-0000-00003E0C0000}"/>
    <cellStyle name="Total 4 2 2 4 3" xfId="3546" xr:uid="{00000000-0005-0000-0000-00003F0C0000}"/>
    <cellStyle name="Total 4 2 3" xfId="1082" xr:uid="{00000000-0005-0000-0000-0000400C0000}"/>
    <cellStyle name="Total 4 2 3 2" xfId="1597" xr:uid="{00000000-0005-0000-0000-0000410C0000}"/>
    <cellStyle name="Total 4 2 3 2 2" xfId="3025" xr:uid="{00000000-0005-0000-0000-0000420C0000}"/>
    <cellStyle name="Total 4 2 3 2 3" xfId="3651" xr:uid="{00000000-0005-0000-0000-0000430C0000}"/>
    <cellStyle name="Total 4 2 3 2 4" xfId="2104" xr:uid="{00000000-0005-0000-0000-0000440C0000}"/>
    <cellStyle name="Total 4 2 3 3" xfId="1681" xr:uid="{00000000-0005-0000-0000-0000450C0000}"/>
    <cellStyle name="Total 4 2 3 3 2" xfId="3102" xr:uid="{00000000-0005-0000-0000-0000460C0000}"/>
    <cellStyle name="Total 4 2 3 3 3" xfId="2203" xr:uid="{00000000-0005-0000-0000-0000470C0000}"/>
    <cellStyle name="Total 4 2 3 3 4" xfId="3591" xr:uid="{00000000-0005-0000-0000-0000480C0000}"/>
    <cellStyle name="Total 4 2 3 4" xfId="1696" xr:uid="{00000000-0005-0000-0000-0000490C0000}"/>
    <cellStyle name="Total 4 2 3 4 2" xfId="2220" xr:uid="{00000000-0005-0000-0000-00004A0C0000}"/>
    <cellStyle name="Total 4 2 3 4 3" xfId="3481" xr:uid="{00000000-0005-0000-0000-00004B0C0000}"/>
    <cellStyle name="Total 4 2 4" xfId="1372" xr:uid="{00000000-0005-0000-0000-00004C0C0000}"/>
    <cellStyle name="Total 4 2 4 2" xfId="2800" xr:uid="{00000000-0005-0000-0000-00004D0C0000}"/>
    <cellStyle name="Total 4 2 4 3" xfId="3570" xr:uid="{00000000-0005-0000-0000-00004E0C0000}"/>
    <cellStyle name="Total 4 2 4 4" xfId="3551" xr:uid="{00000000-0005-0000-0000-00004F0C0000}"/>
    <cellStyle name="Total 4 2 5" xfId="1626" xr:uid="{00000000-0005-0000-0000-0000500C0000}"/>
    <cellStyle name="Total 4 2 5 2" xfId="3050" xr:uid="{00000000-0005-0000-0000-0000510C0000}"/>
    <cellStyle name="Total 4 2 5 3" xfId="3713" xr:uid="{00000000-0005-0000-0000-0000520C0000}"/>
    <cellStyle name="Total 4 2 5 4" xfId="2069" xr:uid="{00000000-0005-0000-0000-0000530C0000}"/>
    <cellStyle name="Total 4 2 6" xfId="1178" xr:uid="{00000000-0005-0000-0000-0000540C0000}"/>
    <cellStyle name="Total 4 2 6 2" xfId="2068" xr:uid="{00000000-0005-0000-0000-0000550C0000}"/>
    <cellStyle name="Total 4 2 6 3" xfId="2409" xr:uid="{00000000-0005-0000-0000-0000560C0000}"/>
    <cellStyle name="Total 4 3" xfId="947" xr:uid="{00000000-0005-0000-0000-0000570C0000}"/>
    <cellStyle name="Total 4 3 2" xfId="1463" xr:uid="{00000000-0005-0000-0000-0000580C0000}"/>
    <cellStyle name="Total 4 3 2 2" xfId="2891" xr:uid="{00000000-0005-0000-0000-0000590C0000}"/>
    <cellStyle name="Total 4 3 2 3" xfId="3628" xr:uid="{00000000-0005-0000-0000-00005A0C0000}"/>
    <cellStyle name="Total 4 3 2 4" xfId="3529" xr:uid="{00000000-0005-0000-0000-00005B0C0000}"/>
    <cellStyle name="Total 4 3 3" xfId="1653" xr:uid="{00000000-0005-0000-0000-00005C0C0000}"/>
    <cellStyle name="Total 4 3 3 2" xfId="3075" xr:uid="{00000000-0005-0000-0000-00005D0C0000}"/>
    <cellStyle name="Total 4 3 3 3" xfId="3640" xr:uid="{00000000-0005-0000-0000-00005E0C0000}"/>
    <cellStyle name="Total 4 3 3 4" xfId="3624" xr:uid="{00000000-0005-0000-0000-00005F0C0000}"/>
    <cellStyle name="Total 4 3 4" xfId="1193" xr:uid="{00000000-0005-0000-0000-0000600C0000}"/>
    <cellStyle name="Total 4 3 4 2" xfId="3729" xr:uid="{00000000-0005-0000-0000-0000610C0000}"/>
    <cellStyle name="Total 4 3 4 3" xfId="3744" xr:uid="{00000000-0005-0000-0000-0000620C0000}"/>
    <cellStyle name="Total 4 4" xfId="1069" xr:uid="{00000000-0005-0000-0000-0000630C0000}"/>
    <cellStyle name="Total 4 4 2" xfId="1584" xr:uid="{00000000-0005-0000-0000-0000640C0000}"/>
    <cellStyle name="Total 4 4 2 2" xfId="3012" xr:uid="{00000000-0005-0000-0000-0000650C0000}"/>
    <cellStyle name="Total 4 4 2 3" xfId="2411" xr:uid="{00000000-0005-0000-0000-0000660C0000}"/>
    <cellStyle name="Total 4 4 2 4" xfId="2167" xr:uid="{00000000-0005-0000-0000-0000670C0000}"/>
    <cellStyle name="Total 4 4 3" xfId="1668" xr:uid="{00000000-0005-0000-0000-0000680C0000}"/>
    <cellStyle name="Total 4 4 3 2" xfId="3089" xr:uid="{00000000-0005-0000-0000-0000690C0000}"/>
    <cellStyle name="Total 4 4 3 3" xfId="3741" xr:uid="{00000000-0005-0000-0000-00006A0C0000}"/>
    <cellStyle name="Total 4 4 3 4" xfId="3665" xr:uid="{00000000-0005-0000-0000-00006B0C0000}"/>
    <cellStyle name="Total 4 4 4" xfId="1683" xr:uid="{00000000-0005-0000-0000-00006C0C0000}"/>
    <cellStyle name="Total 4 4 4 2" xfId="2122" xr:uid="{00000000-0005-0000-0000-00006D0C0000}"/>
    <cellStyle name="Total 4 4 4 3" xfId="3627" xr:uid="{00000000-0005-0000-0000-00006E0C0000}"/>
    <cellStyle name="Total 4 5" xfId="1266" xr:uid="{00000000-0005-0000-0000-00006F0C0000}"/>
    <cellStyle name="Total 4 5 2" xfId="2695" xr:uid="{00000000-0005-0000-0000-0000700C0000}"/>
    <cellStyle name="Total 4 5 3" xfId="2077" xr:uid="{00000000-0005-0000-0000-0000710C0000}"/>
    <cellStyle name="Total 4 5 4" xfId="3630" xr:uid="{00000000-0005-0000-0000-0000720C0000}"/>
    <cellStyle name="Total 4 6" xfId="1612" xr:uid="{00000000-0005-0000-0000-0000730C0000}"/>
    <cellStyle name="Total 4 6 2" xfId="3037" xr:uid="{00000000-0005-0000-0000-0000740C0000}"/>
    <cellStyle name="Total 4 6 3" xfId="3648" xr:uid="{00000000-0005-0000-0000-0000750C0000}"/>
    <cellStyle name="Total 4 6 4" xfId="2190" xr:uid="{00000000-0005-0000-0000-0000760C0000}"/>
    <cellStyle name="Total 4 7" xfId="1168" xr:uid="{00000000-0005-0000-0000-0000770C0000}"/>
    <cellStyle name="Total 4 7 2" xfId="3588" xr:uid="{00000000-0005-0000-0000-0000780C0000}"/>
    <cellStyle name="Total 4 7 3" xfId="2130" xr:uid="{00000000-0005-0000-0000-0000790C0000}"/>
    <cellStyle name="Vírgula" xfId="1" builtinId="3"/>
    <cellStyle name="Vírgula 10" xfId="870" xr:uid="{00000000-0005-0000-0000-00007B0C0000}"/>
    <cellStyle name="Vírgula 10 2" xfId="1068" xr:uid="{00000000-0005-0000-0000-00007C0C0000}"/>
    <cellStyle name="Vírgula 10 2 2" xfId="1583" xr:uid="{00000000-0005-0000-0000-00007D0C0000}"/>
    <cellStyle name="Vírgula 10 2 2 2" xfId="3011" xr:uid="{00000000-0005-0000-0000-00007E0C0000}"/>
    <cellStyle name="Vírgula 10 2 3" xfId="2047" xr:uid="{00000000-0005-0000-0000-00007F0C0000}"/>
    <cellStyle name="Vírgula 10 2 3 2" xfId="3458" xr:uid="{00000000-0005-0000-0000-0000800C0000}"/>
    <cellStyle name="Vírgula 10 2 4" xfId="2554" xr:uid="{00000000-0005-0000-0000-0000810C0000}"/>
    <cellStyle name="Vírgula 10 3" xfId="1388" xr:uid="{00000000-0005-0000-0000-0000820C0000}"/>
    <cellStyle name="Vírgula 10 3 2" xfId="2816" xr:uid="{00000000-0005-0000-0000-0000830C0000}"/>
    <cellStyle name="Vírgula 10 4" xfId="1890" xr:uid="{00000000-0005-0000-0000-0000840C0000}"/>
    <cellStyle name="Vírgula 10 4 2" xfId="3301" xr:uid="{00000000-0005-0000-0000-0000850C0000}"/>
    <cellStyle name="Vírgula 10 5" xfId="2383" xr:uid="{00000000-0005-0000-0000-0000860C0000}"/>
    <cellStyle name="Vírgula 11" xfId="883" xr:uid="{00000000-0005-0000-0000-0000870C0000}"/>
    <cellStyle name="Vírgula 11 2" xfId="1400" xr:uid="{00000000-0005-0000-0000-0000880C0000}"/>
    <cellStyle name="Vírgula 11 2 2" xfId="2828" xr:uid="{00000000-0005-0000-0000-0000890C0000}"/>
    <cellStyle name="Vírgula 11 3" xfId="1896" xr:uid="{00000000-0005-0000-0000-00008A0C0000}"/>
    <cellStyle name="Vírgula 11 3 2" xfId="3307" xr:uid="{00000000-0005-0000-0000-00008B0C0000}"/>
    <cellStyle name="Vírgula 11 4" xfId="2391" xr:uid="{00000000-0005-0000-0000-00008C0C0000}"/>
    <cellStyle name="Vírgula 12" xfId="210" xr:uid="{00000000-0005-0000-0000-00008D0C0000}"/>
    <cellStyle name="Vírgula 12 2" xfId="1139" xr:uid="{00000000-0005-0000-0000-00008E0C0000}"/>
    <cellStyle name="Vírgula 12 2 2" xfId="2601" xr:uid="{00000000-0005-0000-0000-00008F0C0000}"/>
    <cellStyle name="Vírgula 12 3" xfId="1718" xr:uid="{00000000-0005-0000-0000-0000900C0000}"/>
    <cellStyle name="Vírgula 12 3 2" xfId="3129" xr:uid="{00000000-0005-0000-0000-0000910C0000}"/>
    <cellStyle name="Vírgula 12 4" xfId="2102" xr:uid="{00000000-0005-0000-0000-0000920C0000}"/>
    <cellStyle name="Vírgula 13" xfId="1102" xr:uid="{00000000-0005-0000-0000-0000930C0000}"/>
    <cellStyle name="Vírgula 13 2" xfId="2573" xr:uid="{00000000-0005-0000-0000-0000940C0000}"/>
    <cellStyle name="Vírgula 14" xfId="1698" xr:uid="{00000000-0005-0000-0000-0000950C0000}"/>
    <cellStyle name="Vírgula 14 2" xfId="3109" xr:uid="{00000000-0005-0000-0000-0000960C0000}"/>
    <cellStyle name="Vírgula 15" xfId="2057" xr:uid="{00000000-0005-0000-0000-0000970C0000}"/>
    <cellStyle name="Vírgula 15 2 2" xfId="3769" xr:uid="{00000000-0005-0000-0000-0000980C0000}"/>
    <cellStyle name="Vírgula 16" xfId="107" xr:uid="{00000000-0005-0000-0000-0000990C0000}"/>
    <cellStyle name="Vírgula 17" xfId="3770" xr:uid="{00000000-0005-0000-0000-00009A0C0000}"/>
    <cellStyle name="Vírgula 18" xfId="84" xr:uid="{00000000-0005-0000-0000-00009B0C0000}"/>
    <cellStyle name="Vírgula 2" xfId="4" xr:uid="{00000000-0005-0000-0000-00009C0C0000}"/>
    <cellStyle name="Vírgula 2 2" xfId="37" xr:uid="{00000000-0005-0000-0000-00009D0C0000}"/>
    <cellStyle name="Vírgula 2 2 2" xfId="59" xr:uid="{00000000-0005-0000-0000-00009E0C0000}"/>
    <cellStyle name="Vírgula 2 2 2 2" xfId="80" xr:uid="{00000000-0005-0000-0000-00009F0C0000}"/>
    <cellStyle name="Vírgula 2 2 2 2 2" xfId="1491" xr:uid="{00000000-0005-0000-0000-0000A00C0000}"/>
    <cellStyle name="Vírgula 2 2 2 2 2 2" xfId="2919" xr:uid="{00000000-0005-0000-0000-0000A10C0000}"/>
    <cellStyle name="Vírgula 2 2 2 2 3" xfId="1964" xr:uid="{00000000-0005-0000-0000-0000A20C0000}"/>
    <cellStyle name="Vírgula 2 2 2 2 3 2" xfId="3375" xr:uid="{00000000-0005-0000-0000-0000A30C0000}"/>
    <cellStyle name="Vírgula 2 2 2 2 4" xfId="2469" xr:uid="{00000000-0005-0000-0000-0000A40C0000}"/>
    <cellStyle name="Vírgula 2 2 2 2 5" xfId="975" xr:uid="{00000000-0005-0000-0000-0000A50C0000}"/>
    <cellStyle name="Vírgula 2 2 2 3" xfId="1296" xr:uid="{00000000-0005-0000-0000-0000A60C0000}"/>
    <cellStyle name="Vírgula 2 2 2 3 2" xfId="2724" xr:uid="{00000000-0005-0000-0000-0000A70C0000}"/>
    <cellStyle name="Vírgula 2 2 2 4" xfId="1807" xr:uid="{00000000-0005-0000-0000-0000A80C0000}"/>
    <cellStyle name="Vírgula 2 2 2 4 2" xfId="3218" xr:uid="{00000000-0005-0000-0000-0000A90C0000}"/>
    <cellStyle name="Vírgula 2 2 2 5" xfId="2297" xr:uid="{00000000-0005-0000-0000-0000AA0C0000}"/>
    <cellStyle name="Vírgula 2 2 2 6" xfId="776" xr:uid="{00000000-0005-0000-0000-0000AB0C0000}"/>
    <cellStyle name="Vírgula 2 2 2 7" xfId="3785" xr:uid="{00000000-0005-0000-0000-0000AC0C0000}"/>
    <cellStyle name="Vírgula 2 2 2 8" xfId="99" xr:uid="{00000000-0005-0000-0000-0000AD0C0000}"/>
    <cellStyle name="Vírgula 2 2 3" xfId="201" xr:uid="{00000000-0005-0000-0000-0000AE0C0000}"/>
    <cellStyle name="Vírgula 2 2 3 2" xfId="1134" xr:uid="{00000000-0005-0000-0000-0000AF0C0000}"/>
    <cellStyle name="Vírgula 2 2 3 2 2" xfId="2596" xr:uid="{00000000-0005-0000-0000-0000B00C0000}"/>
    <cellStyle name="Vírgula 2 2 3 3" xfId="1714" xr:uid="{00000000-0005-0000-0000-0000B10C0000}"/>
    <cellStyle name="Vírgula 2 2 3 3 2" xfId="3125" xr:uid="{00000000-0005-0000-0000-0000B20C0000}"/>
    <cellStyle name="Vírgula 2 2 3 4" xfId="2096" xr:uid="{00000000-0005-0000-0000-0000B30C0000}"/>
    <cellStyle name="Vírgula 2 3" xfId="51" xr:uid="{00000000-0005-0000-0000-0000B40C0000}"/>
    <cellStyle name="Vírgula 2 3 10" xfId="247" xr:uid="{00000000-0005-0000-0000-0000B50C0000}"/>
    <cellStyle name="Vírgula 2 3 11" xfId="3778" xr:uid="{00000000-0005-0000-0000-0000B60C0000}"/>
    <cellStyle name="Vírgula 2 3 12" xfId="92" xr:uid="{00000000-0005-0000-0000-0000B70C0000}"/>
    <cellStyle name="Vírgula 2 3 2" xfId="742" xr:uid="{00000000-0005-0000-0000-0000B80C0000}"/>
    <cellStyle name="Vírgula 2 3 2 2" xfId="855" xr:uid="{00000000-0005-0000-0000-0000B90C0000}"/>
    <cellStyle name="Vírgula 2 3 2 2 2" xfId="1052" xr:uid="{00000000-0005-0000-0000-0000BA0C0000}"/>
    <cellStyle name="Vírgula 2 3 2 2 2 2" xfId="1568" xr:uid="{00000000-0005-0000-0000-0000BB0C0000}"/>
    <cellStyle name="Vírgula 2 3 2 2 2 2 2" xfId="2996" xr:uid="{00000000-0005-0000-0000-0000BC0C0000}"/>
    <cellStyle name="Vírgula 2 3 2 2 2 3" xfId="2032" xr:uid="{00000000-0005-0000-0000-0000BD0C0000}"/>
    <cellStyle name="Vírgula 2 3 2 2 2 3 2" xfId="3443" xr:uid="{00000000-0005-0000-0000-0000BE0C0000}"/>
    <cellStyle name="Vírgula 2 3 2 2 2 4" xfId="2539" xr:uid="{00000000-0005-0000-0000-0000BF0C0000}"/>
    <cellStyle name="Vírgula 2 3 2 2 3" xfId="1373" xr:uid="{00000000-0005-0000-0000-0000C00C0000}"/>
    <cellStyle name="Vírgula 2 3 2 2 3 2" xfId="2801" xr:uid="{00000000-0005-0000-0000-0000C10C0000}"/>
    <cellStyle name="Vírgula 2 3 2 2 4" xfId="1875" xr:uid="{00000000-0005-0000-0000-0000C20C0000}"/>
    <cellStyle name="Vírgula 2 3 2 2 4 2" xfId="3286" xr:uid="{00000000-0005-0000-0000-0000C30C0000}"/>
    <cellStyle name="Vírgula 2 3 2 2 5" xfId="2368" xr:uid="{00000000-0005-0000-0000-0000C40C0000}"/>
    <cellStyle name="Vírgula 2 3 2 3" xfId="948" xr:uid="{00000000-0005-0000-0000-0000C50C0000}"/>
    <cellStyle name="Vírgula 2 3 2 3 2" xfId="1464" xr:uid="{00000000-0005-0000-0000-0000C60C0000}"/>
    <cellStyle name="Vírgula 2 3 2 3 2 2" xfId="2892" xr:uid="{00000000-0005-0000-0000-0000C70C0000}"/>
    <cellStyle name="Vírgula 2 3 2 3 3" xfId="1941" xr:uid="{00000000-0005-0000-0000-0000C80C0000}"/>
    <cellStyle name="Vírgula 2 3 2 3 3 2" xfId="3352" xr:uid="{00000000-0005-0000-0000-0000C90C0000}"/>
    <cellStyle name="Vírgula 2 3 2 3 4" xfId="2446" xr:uid="{00000000-0005-0000-0000-0000CA0C0000}"/>
    <cellStyle name="Vírgula 2 3 2 4" xfId="1267" xr:uid="{00000000-0005-0000-0000-0000CB0C0000}"/>
    <cellStyle name="Vírgula 2 3 2 4 2" xfId="2696" xr:uid="{00000000-0005-0000-0000-0000CC0C0000}"/>
    <cellStyle name="Vírgula 2 3 2 5" xfId="1783" xr:uid="{00000000-0005-0000-0000-0000CD0C0000}"/>
    <cellStyle name="Vírgula 2 3 2 5 2" xfId="3194" xr:uid="{00000000-0005-0000-0000-0000CE0C0000}"/>
    <cellStyle name="Vírgula 2 3 2 6" xfId="2273" xr:uid="{00000000-0005-0000-0000-0000CF0C0000}"/>
    <cellStyle name="Vírgula 2 3 3" xfId="743" xr:uid="{00000000-0005-0000-0000-0000D00C0000}"/>
    <cellStyle name="Vírgula 2 3 3 2" xfId="744" xr:uid="{00000000-0005-0000-0000-0000D10C0000}"/>
    <cellStyle name="Vírgula 2 3 3 2 2" xfId="857" xr:uid="{00000000-0005-0000-0000-0000D20C0000}"/>
    <cellStyle name="Vírgula 2 3 3 2 2 2" xfId="1054" xr:uid="{00000000-0005-0000-0000-0000D30C0000}"/>
    <cellStyle name="Vírgula 2 3 3 2 2 2 2" xfId="1570" xr:uid="{00000000-0005-0000-0000-0000D40C0000}"/>
    <cellStyle name="Vírgula 2 3 3 2 2 2 2 2" xfId="2998" xr:uid="{00000000-0005-0000-0000-0000D50C0000}"/>
    <cellStyle name="Vírgula 2 3 3 2 2 2 3" xfId="2034" xr:uid="{00000000-0005-0000-0000-0000D60C0000}"/>
    <cellStyle name="Vírgula 2 3 3 2 2 2 3 2" xfId="3445" xr:uid="{00000000-0005-0000-0000-0000D70C0000}"/>
    <cellStyle name="Vírgula 2 3 3 2 2 2 4" xfId="2541" xr:uid="{00000000-0005-0000-0000-0000D80C0000}"/>
    <cellStyle name="Vírgula 2 3 3 2 2 3" xfId="1375" xr:uid="{00000000-0005-0000-0000-0000D90C0000}"/>
    <cellStyle name="Vírgula 2 3 3 2 2 3 2" xfId="2803" xr:uid="{00000000-0005-0000-0000-0000DA0C0000}"/>
    <cellStyle name="Vírgula 2 3 3 2 2 4" xfId="1877" xr:uid="{00000000-0005-0000-0000-0000DB0C0000}"/>
    <cellStyle name="Vírgula 2 3 3 2 2 4 2" xfId="3288" xr:uid="{00000000-0005-0000-0000-0000DC0C0000}"/>
    <cellStyle name="Vírgula 2 3 3 2 2 5" xfId="2370" xr:uid="{00000000-0005-0000-0000-0000DD0C0000}"/>
    <cellStyle name="Vírgula 2 3 3 2 3" xfId="950" xr:uid="{00000000-0005-0000-0000-0000DE0C0000}"/>
    <cellStyle name="Vírgula 2 3 3 2 3 2" xfId="1466" xr:uid="{00000000-0005-0000-0000-0000DF0C0000}"/>
    <cellStyle name="Vírgula 2 3 3 2 3 2 2" xfId="2894" xr:uid="{00000000-0005-0000-0000-0000E00C0000}"/>
    <cellStyle name="Vírgula 2 3 3 2 3 3" xfId="1943" xr:uid="{00000000-0005-0000-0000-0000E10C0000}"/>
    <cellStyle name="Vírgula 2 3 3 2 3 3 2" xfId="3354" xr:uid="{00000000-0005-0000-0000-0000E20C0000}"/>
    <cellStyle name="Vírgula 2 3 3 2 3 4" xfId="2448" xr:uid="{00000000-0005-0000-0000-0000E30C0000}"/>
    <cellStyle name="Vírgula 2 3 3 2 4" xfId="1269" xr:uid="{00000000-0005-0000-0000-0000E40C0000}"/>
    <cellStyle name="Vírgula 2 3 3 2 4 2" xfId="2698" xr:uid="{00000000-0005-0000-0000-0000E50C0000}"/>
    <cellStyle name="Vírgula 2 3 3 2 5" xfId="1785" xr:uid="{00000000-0005-0000-0000-0000E60C0000}"/>
    <cellStyle name="Vírgula 2 3 3 2 5 2" xfId="3196" xr:uid="{00000000-0005-0000-0000-0000E70C0000}"/>
    <cellStyle name="Vírgula 2 3 3 2 6" xfId="2275" xr:uid="{00000000-0005-0000-0000-0000E80C0000}"/>
    <cellStyle name="Vírgula 2 3 3 3" xfId="856" xr:uid="{00000000-0005-0000-0000-0000E90C0000}"/>
    <cellStyle name="Vírgula 2 3 3 3 2" xfId="1053" xr:uid="{00000000-0005-0000-0000-0000EA0C0000}"/>
    <cellStyle name="Vírgula 2 3 3 3 2 2" xfId="1569" xr:uid="{00000000-0005-0000-0000-0000EB0C0000}"/>
    <cellStyle name="Vírgula 2 3 3 3 2 2 2" xfId="2997" xr:uid="{00000000-0005-0000-0000-0000EC0C0000}"/>
    <cellStyle name="Vírgula 2 3 3 3 2 3" xfId="2033" xr:uid="{00000000-0005-0000-0000-0000ED0C0000}"/>
    <cellStyle name="Vírgula 2 3 3 3 2 3 2" xfId="3444" xr:uid="{00000000-0005-0000-0000-0000EE0C0000}"/>
    <cellStyle name="Vírgula 2 3 3 3 2 4" xfId="2540" xr:uid="{00000000-0005-0000-0000-0000EF0C0000}"/>
    <cellStyle name="Vírgula 2 3 3 3 3" xfId="1374" xr:uid="{00000000-0005-0000-0000-0000F00C0000}"/>
    <cellStyle name="Vírgula 2 3 3 3 3 2" xfId="2802" xr:uid="{00000000-0005-0000-0000-0000F10C0000}"/>
    <cellStyle name="Vírgula 2 3 3 3 4" xfId="1876" xr:uid="{00000000-0005-0000-0000-0000F20C0000}"/>
    <cellStyle name="Vírgula 2 3 3 3 4 2" xfId="3287" xr:uid="{00000000-0005-0000-0000-0000F30C0000}"/>
    <cellStyle name="Vírgula 2 3 3 3 5" xfId="2369" xr:uid="{00000000-0005-0000-0000-0000F40C0000}"/>
    <cellStyle name="Vírgula 2 3 3 4" xfId="949" xr:uid="{00000000-0005-0000-0000-0000F50C0000}"/>
    <cellStyle name="Vírgula 2 3 3 4 2" xfId="1465" xr:uid="{00000000-0005-0000-0000-0000F60C0000}"/>
    <cellStyle name="Vírgula 2 3 3 4 2 2" xfId="2893" xr:uid="{00000000-0005-0000-0000-0000F70C0000}"/>
    <cellStyle name="Vírgula 2 3 3 4 3" xfId="1942" xr:uid="{00000000-0005-0000-0000-0000F80C0000}"/>
    <cellStyle name="Vírgula 2 3 3 4 3 2" xfId="3353" xr:uid="{00000000-0005-0000-0000-0000F90C0000}"/>
    <cellStyle name="Vírgula 2 3 3 4 4" xfId="2447" xr:uid="{00000000-0005-0000-0000-0000FA0C0000}"/>
    <cellStyle name="Vírgula 2 3 3 5" xfId="1268" xr:uid="{00000000-0005-0000-0000-0000FB0C0000}"/>
    <cellStyle name="Vírgula 2 3 3 5 2" xfId="2697" xr:uid="{00000000-0005-0000-0000-0000FC0C0000}"/>
    <cellStyle name="Vírgula 2 3 3 6" xfId="1784" xr:uid="{00000000-0005-0000-0000-0000FD0C0000}"/>
    <cellStyle name="Vírgula 2 3 3 6 2" xfId="3195" xr:uid="{00000000-0005-0000-0000-0000FE0C0000}"/>
    <cellStyle name="Vírgula 2 3 3 7" xfId="2274" xr:uid="{00000000-0005-0000-0000-0000FF0C0000}"/>
    <cellStyle name="Vírgula 2 3 4" xfId="745" xr:uid="{00000000-0005-0000-0000-0000000D0000}"/>
    <cellStyle name="Vírgula 2 3 4 2" xfId="858" xr:uid="{00000000-0005-0000-0000-0000010D0000}"/>
    <cellStyle name="Vírgula 2 3 4 2 2" xfId="1055" xr:uid="{00000000-0005-0000-0000-0000020D0000}"/>
    <cellStyle name="Vírgula 2 3 4 2 2 2" xfId="1571" xr:uid="{00000000-0005-0000-0000-0000030D0000}"/>
    <cellStyle name="Vírgula 2 3 4 2 2 2 2" xfId="2999" xr:uid="{00000000-0005-0000-0000-0000040D0000}"/>
    <cellStyle name="Vírgula 2 3 4 2 2 3" xfId="2035" xr:uid="{00000000-0005-0000-0000-0000050D0000}"/>
    <cellStyle name="Vírgula 2 3 4 2 2 3 2" xfId="3446" xr:uid="{00000000-0005-0000-0000-0000060D0000}"/>
    <cellStyle name="Vírgula 2 3 4 2 2 4" xfId="2542" xr:uid="{00000000-0005-0000-0000-0000070D0000}"/>
    <cellStyle name="Vírgula 2 3 4 2 3" xfId="1376" xr:uid="{00000000-0005-0000-0000-0000080D0000}"/>
    <cellStyle name="Vírgula 2 3 4 2 3 2" xfId="2804" xr:uid="{00000000-0005-0000-0000-0000090D0000}"/>
    <cellStyle name="Vírgula 2 3 4 2 4" xfId="1878" xr:uid="{00000000-0005-0000-0000-00000A0D0000}"/>
    <cellStyle name="Vírgula 2 3 4 2 4 2" xfId="3289" xr:uid="{00000000-0005-0000-0000-00000B0D0000}"/>
    <cellStyle name="Vírgula 2 3 4 2 5" xfId="2371" xr:uid="{00000000-0005-0000-0000-00000C0D0000}"/>
    <cellStyle name="Vírgula 2 3 4 3" xfId="951" xr:uid="{00000000-0005-0000-0000-00000D0D0000}"/>
    <cellStyle name="Vírgula 2 3 4 3 2" xfId="1467" xr:uid="{00000000-0005-0000-0000-00000E0D0000}"/>
    <cellStyle name="Vírgula 2 3 4 3 2 2" xfId="2895" xr:uid="{00000000-0005-0000-0000-00000F0D0000}"/>
    <cellStyle name="Vírgula 2 3 4 3 3" xfId="1944" xr:uid="{00000000-0005-0000-0000-0000100D0000}"/>
    <cellStyle name="Vírgula 2 3 4 3 3 2" xfId="3355" xr:uid="{00000000-0005-0000-0000-0000110D0000}"/>
    <cellStyle name="Vírgula 2 3 4 3 4" xfId="2449" xr:uid="{00000000-0005-0000-0000-0000120D0000}"/>
    <cellStyle name="Vírgula 2 3 4 4" xfId="1270" xr:uid="{00000000-0005-0000-0000-0000130D0000}"/>
    <cellStyle name="Vírgula 2 3 4 4 2" xfId="2699" xr:uid="{00000000-0005-0000-0000-0000140D0000}"/>
    <cellStyle name="Vírgula 2 3 4 5" xfId="1786" xr:uid="{00000000-0005-0000-0000-0000150D0000}"/>
    <cellStyle name="Vírgula 2 3 4 5 2" xfId="3197" xr:uid="{00000000-0005-0000-0000-0000160D0000}"/>
    <cellStyle name="Vírgula 2 3 4 6" xfId="2276" xr:uid="{00000000-0005-0000-0000-0000170D0000}"/>
    <cellStyle name="Vírgula 2 3 5" xfId="788" xr:uid="{00000000-0005-0000-0000-0000180D0000}"/>
    <cellStyle name="Vírgula 2 3 5 2" xfId="986" xr:uid="{00000000-0005-0000-0000-0000190D0000}"/>
    <cellStyle name="Vírgula 2 3 5 2 2" xfId="1502" xr:uid="{00000000-0005-0000-0000-00001A0D0000}"/>
    <cellStyle name="Vírgula 2 3 5 2 2 2" xfId="2930" xr:uid="{00000000-0005-0000-0000-00001B0D0000}"/>
    <cellStyle name="Vírgula 2 3 5 2 3" xfId="1974" xr:uid="{00000000-0005-0000-0000-00001C0D0000}"/>
    <cellStyle name="Vírgula 2 3 5 2 3 2" xfId="3385" xr:uid="{00000000-0005-0000-0000-00001D0D0000}"/>
    <cellStyle name="Vírgula 2 3 5 2 4" xfId="2479" xr:uid="{00000000-0005-0000-0000-00001E0D0000}"/>
    <cellStyle name="Vírgula 2 3 5 3" xfId="1307" xr:uid="{00000000-0005-0000-0000-00001F0D0000}"/>
    <cellStyle name="Vírgula 2 3 5 3 2" xfId="2735" xr:uid="{00000000-0005-0000-0000-0000200D0000}"/>
    <cellStyle name="Vírgula 2 3 5 4" xfId="1817" xr:uid="{00000000-0005-0000-0000-0000210D0000}"/>
    <cellStyle name="Vírgula 2 3 5 4 2" xfId="3228" xr:uid="{00000000-0005-0000-0000-0000220D0000}"/>
    <cellStyle name="Vírgula 2 3 5 5" xfId="2308" xr:uid="{00000000-0005-0000-0000-0000230D0000}"/>
    <cellStyle name="Vírgula 2 3 6" xfId="889" xr:uid="{00000000-0005-0000-0000-0000240D0000}"/>
    <cellStyle name="Vírgula 2 3 6 2" xfId="1406" xr:uid="{00000000-0005-0000-0000-0000250D0000}"/>
    <cellStyle name="Vírgula 2 3 6 2 2" xfId="2834" xr:uid="{00000000-0005-0000-0000-0000260D0000}"/>
    <cellStyle name="Vírgula 2 3 6 3" xfId="1900" xr:uid="{00000000-0005-0000-0000-0000270D0000}"/>
    <cellStyle name="Vírgula 2 3 6 3 2" xfId="3311" xr:uid="{00000000-0005-0000-0000-0000280D0000}"/>
    <cellStyle name="Vírgula 2 3 6 4" xfId="2396" xr:uid="{00000000-0005-0000-0000-0000290D0000}"/>
    <cellStyle name="Vírgula 2 3 7" xfId="1155" xr:uid="{00000000-0005-0000-0000-00002A0D0000}"/>
    <cellStyle name="Vírgula 2 3 7 2" xfId="2612" xr:uid="{00000000-0005-0000-0000-00002B0D0000}"/>
    <cellStyle name="Vírgula 2 3 8" xfId="1725" xr:uid="{00000000-0005-0000-0000-00002C0D0000}"/>
    <cellStyle name="Vírgula 2 3 8 2" xfId="3136" xr:uid="{00000000-0005-0000-0000-00002D0D0000}"/>
    <cellStyle name="Vírgula 2 3 9" xfId="2113" xr:uid="{00000000-0005-0000-0000-00002E0D0000}"/>
    <cellStyle name="Vírgula 2 4" xfId="71" xr:uid="{00000000-0005-0000-0000-00002F0D0000}"/>
    <cellStyle name="Vírgula 2 4 2" xfId="859" xr:uid="{00000000-0005-0000-0000-0000300D0000}"/>
    <cellStyle name="Vírgula 2 4 2 2" xfId="1056" xr:uid="{00000000-0005-0000-0000-0000310D0000}"/>
    <cellStyle name="Vírgula 2 4 2 2 2" xfId="1572" xr:uid="{00000000-0005-0000-0000-0000320D0000}"/>
    <cellStyle name="Vírgula 2 4 2 2 2 2" xfId="3000" xr:uid="{00000000-0005-0000-0000-0000330D0000}"/>
    <cellStyle name="Vírgula 2 4 2 2 3" xfId="2036" xr:uid="{00000000-0005-0000-0000-0000340D0000}"/>
    <cellStyle name="Vírgula 2 4 2 2 3 2" xfId="3447" xr:uid="{00000000-0005-0000-0000-0000350D0000}"/>
    <cellStyle name="Vírgula 2 4 2 2 4" xfId="2543" xr:uid="{00000000-0005-0000-0000-0000360D0000}"/>
    <cellStyle name="Vírgula 2 4 2 3" xfId="1377" xr:uid="{00000000-0005-0000-0000-0000370D0000}"/>
    <cellStyle name="Vírgula 2 4 2 3 2" xfId="2805" xr:uid="{00000000-0005-0000-0000-0000380D0000}"/>
    <cellStyle name="Vírgula 2 4 2 4" xfId="1879" xr:uid="{00000000-0005-0000-0000-0000390D0000}"/>
    <cellStyle name="Vírgula 2 4 2 4 2" xfId="3290" xr:uid="{00000000-0005-0000-0000-00003A0D0000}"/>
    <cellStyle name="Vírgula 2 4 2 5" xfId="2372" xr:uid="{00000000-0005-0000-0000-00003B0D0000}"/>
    <cellStyle name="Vírgula 2 4 3" xfId="952" xr:uid="{00000000-0005-0000-0000-00003C0D0000}"/>
    <cellStyle name="Vírgula 2 4 3 2" xfId="1468" xr:uid="{00000000-0005-0000-0000-00003D0D0000}"/>
    <cellStyle name="Vírgula 2 4 3 2 2" xfId="2896" xr:uid="{00000000-0005-0000-0000-00003E0D0000}"/>
    <cellStyle name="Vírgula 2 4 3 3" xfId="1945" xr:uid="{00000000-0005-0000-0000-00003F0D0000}"/>
    <cellStyle name="Vírgula 2 4 3 3 2" xfId="3356" xr:uid="{00000000-0005-0000-0000-0000400D0000}"/>
    <cellStyle name="Vírgula 2 4 3 4" xfId="2450" xr:uid="{00000000-0005-0000-0000-0000410D0000}"/>
    <cellStyle name="Vírgula 2 4 4" xfId="1083" xr:uid="{00000000-0005-0000-0000-0000420D0000}"/>
    <cellStyle name="Vírgula 2 4 4 2" xfId="1600" xr:uid="{00000000-0005-0000-0000-0000430D0000}"/>
    <cellStyle name="Vírgula 2 4 4 2 2" xfId="3027" xr:uid="{00000000-0005-0000-0000-0000440D0000}"/>
    <cellStyle name="Vírgula 2 4 4 3" xfId="2048" xr:uid="{00000000-0005-0000-0000-0000450D0000}"/>
    <cellStyle name="Vírgula 2 4 4 3 2" xfId="3459" xr:uid="{00000000-0005-0000-0000-0000460D0000}"/>
    <cellStyle name="Vírgula 2 4 4 4" xfId="2559" xr:uid="{00000000-0005-0000-0000-0000470D0000}"/>
    <cellStyle name="Vírgula 2 4 5" xfId="1271" xr:uid="{00000000-0005-0000-0000-0000480D0000}"/>
    <cellStyle name="Vírgula 2 4 5 2" xfId="2700" xr:uid="{00000000-0005-0000-0000-0000490D0000}"/>
    <cellStyle name="Vírgula 2 4 6" xfId="1787" xr:uid="{00000000-0005-0000-0000-00004A0D0000}"/>
    <cellStyle name="Vírgula 2 4 6 2" xfId="3198" xr:uid="{00000000-0005-0000-0000-00004B0D0000}"/>
    <cellStyle name="Vírgula 2 4 7" xfId="2277" xr:uid="{00000000-0005-0000-0000-00004C0D0000}"/>
    <cellStyle name="Vírgula 2 4 8" xfId="746" xr:uid="{00000000-0005-0000-0000-00004D0D0000}"/>
    <cellStyle name="Vírgula 2 5" xfId="111" xr:uid="{00000000-0005-0000-0000-00004E0D0000}"/>
    <cellStyle name="Vírgula 2 6" xfId="747" xr:uid="{00000000-0005-0000-0000-00004F0D0000}"/>
    <cellStyle name="Vírgula 2 6 2" xfId="860" xr:uid="{00000000-0005-0000-0000-0000500D0000}"/>
    <cellStyle name="Vírgula 2 6 2 2" xfId="1057" xr:uid="{00000000-0005-0000-0000-0000510D0000}"/>
    <cellStyle name="Vírgula 2 6 2 2 2" xfId="1573" xr:uid="{00000000-0005-0000-0000-0000520D0000}"/>
    <cellStyle name="Vírgula 2 6 2 2 2 2" xfId="3001" xr:uid="{00000000-0005-0000-0000-0000530D0000}"/>
    <cellStyle name="Vírgula 2 6 2 2 3" xfId="2037" xr:uid="{00000000-0005-0000-0000-0000540D0000}"/>
    <cellStyle name="Vírgula 2 6 2 2 3 2" xfId="3448" xr:uid="{00000000-0005-0000-0000-0000550D0000}"/>
    <cellStyle name="Vírgula 2 6 2 2 4" xfId="2544" xr:uid="{00000000-0005-0000-0000-0000560D0000}"/>
    <cellStyle name="Vírgula 2 6 2 3" xfId="1378" xr:uid="{00000000-0005-0000-0000-0000570D0000}"/>
    <cellStyle name="Vírgula 2 6 2 3 2" xfId="2806" xr:uid="{00000000-0005-0000-0000-0000580D0000}"/>
    <cellStyle name="Vírgula 2 6 2 4" xfId="1880" xr:uid="{00000000-0005-0000-0000-0000590D0000}"/>
    <cellStyle name="Vírgula 2 6 2 4 2" xfId="3291" xr:uid="{00000000-0005-0000-0000-00005A0D0000}"/>
    <cellStyle name="Vírgula 2 6 2 5" xfId="2373" xr:uid="{00000000-0005-0000-0000-00005B0D0000}"/>
    <cellStyle name="Vírgula 2 6 3" xfId="953" xr:uid="{00000000-0005-0000-0000-00005C0D0000}"/>
    <cellStyle name="Vírgula 2 6 3 2" xfId="1469" xr:uid="{00000000-0005-0000-0000-00005D0D0000}"/>
    <cellStyle name="Vírgula 2 6 3 2 2" xfId="2897" xr:uid="{00000000-0005-0000-0000-00005E0D0000}"/>
    <cellStyle name="Vírgula 2 6 3 3" xfId="1946" xr:uid="{00000000-0005-0000-0000-00005F0D0000}"/>
    <cellStyle name="Vírgula 2 6 3 3 2" xfId="3357" xr:uid="{00000000-0005-0000-0000-0000600D0000}"/>
    <cellStyle name="Vírgula 2 6 3 4" xfId="2451" xr:uid="{00000000-0005-0000-0000-0000610D0000}"/>
    <cellStyle name="Vírgula 2 6 4" xfId="1272" xr:uid="{00000000-0005-0000-0000-0000620D0000}"/>
    <cellStyle name="Vírgula 2 6 4 2" xfId="2701" xr:uid="{00000000-0005-0000-0000-0000630D0000}"/>
    <cellStyle name="Vírgula 2 6 5" xfId="1788" xr:uid="{00000000-0005-0000-0000-0000640D0000}"/>
    <cellStyle name="Vírgula 2 6 5 2" xfId="3199" xr:uid="{00000000-0005-0000-0000-0000650D0000}"/>
    <cellStyle name="Vírgula 2 6 6" xfId="2278" xr:uid="{00000000-0005-0000-0000-0000660D0000}"/>
    <cellStyle name="Vírgula 2 7" xfId="200" xr:uid="{00000000-0005-0000-0000-0000670D0000}"/>
    <cellStyle name="Vírgula 2 7 2" xfId="1133" xr:uid="{00000000-0005-0000-0000-0000680D0000}"/>
    <cellStyle name="Vírgula 2 7 2 2" xfId="2595" xr:uid="{00000000-0005-0000-0000-0000690D0000}"/>
    <cellStyle name="Vírgula 2 7 3" xfId="1713" xr:uid="{00000000-0005-0000-0000-00006A0D0000}"/>
    <cellStyle name="Vírgula 2 7 3 2" xfId="3124" xr:uid="{00000000-0005-0000-0000-00006B0D0000}"/>
    <cellStyle name="Vírgula 2 7 4" xfId="2095" xr:uid="{00000000-0005-0000-0000-00006C0D0000}"/>
    <cellStyle name="Vírgula 2 8" xfId="104" xr:uid="{00000000-0005-0000-0000-00006D0D0000}"/>
    <cellStyle name="Vírgula 3" xfId="13" xr:uid="{00000000-0005-0000-0000-00006E0D0000}"/>
    <cellStyle name="Vírgula 3 2" xfId="40" xr:uid="{00000000-0005-0000-0000-00006F0D0000}"/>
    <cellStyle name="Vírgula 3 2 2" xfId="60" xr:uid="{00000000-0005-0000-0000-0000700D0000}"/>
    <cellStyle name="Vírgula 3 2 2 2" xfId="976" xr:uid="{00000000-0005-0000-0000-0000710D0000}"/>
    <cellStyle name="Vírgula 3 2 2 2 2" xfId="1492" xr:uid="{00000000-0005-0000-0000-0000720D0000}"/>
    <cellStyle name="Vírgula 3 2 2 2 2 2" xfId="2920" xr:uid="{00000000-0005-0000-0000-0000730D0000}"/>
    <cellStyle name="Vírgula 3 2 2 2 3" xfId="1965" xr:uid="{00000000-0005-0000-0000-0000740D0000}"/>
    <cellStyle name="Vírgula 3 2 2 2 3 2" xfId="3376" xr:uid="{00000000-0005-0000-0000-0000750D0000}"/>
    <cellStyle name="Vírgula 3 2 2 2 4" xfId="2470" xr:uid="{00000000-0005-0000-0000-0000760D0000}"/>
    <cellStyle name="Vírgula 3 2 2 3" xfId="1297" xr:uid="{00000000-0005-0000-0000-0000770D0000}"/>
    <cellStyle name="Vírgula 3 2 2 3 2" xfId="2725" xr:uid="{00000000-0005-0000-0000-0000780D0000}"/>
    <cellStyle name="Vírgula 3 2 2 4" xfId="1808" xr:uid="{00000000-0005-0000-0000-0000790D0000}"/>
    <cellStyle name="Vírgula 3 2 2 4 2" xfId="3219" xr:uid="{00000000-0005-0000-0000-00007A0D0000}"/>
    <cellStyle name="Vírgula 3 2 2 5" xfId="2298" xr:uid="{00000000-0005-0000-0000-00007B0D0000}"/>
    <cellStyle name="Vírgula 3 2 2 6" xfId="777" xr:uid="{00000000-0005-0000-0000-00007C0D0000}"/>
    <cellStyle name="Vírgula 3 2 2 7" xfId="3786" xr:uid="{00000000-0005-0000-0000-00007D0D0000}"/>
    <cellStyle name="Vírgula 3 2 2 8" xfId="100" xr:uid="{00000000-0005-0000-0000-00007E0D0000}"/>
    <cellStyle name="Vírgula 3 2 3" xfId="1136" xr:uid="{00000000-0005-0000-0000-00007F0D0000}"/>
    <cellStyle name="Vírgula 3 2 3 2" xfId="2598" xr:uid="{00000000-0005-0000-0000-0000800D0000}"/>
    <cellStyle name="Vírgula 3 2 4" xfId="1716" xr:uid="{00000000-0005-0000-0000-0000810D0000}"/>
    <cellStyle name="Vírgula 3 2 4 2" xfId="3127" xr:uid="{00000000-0005-0000-0000-0000820D0000}"/>
    <cellStyle name="Vírgula 3 2 5" xfId="2098" xr:uid="{00000000-0005-0000-0000-0000830D0000}"/>
    <cellStyle name="Vírgula 3 2 6" xfId="203" xr:uid="{00000000-0005-0000-0000-0000840D0000}"/>
    <cellStyle name="Vírgula 3 3" xfId="53" xr:uid="{00000000-0005-0000-0000-0000850D0000}"/>
    <cellStyle name="Vírgula 3 3 2" xfId="861" xr:uid="{00000000-0005-0000-0000-0000860D0000}"/>
    <cellStyle name="Vírgula 3 3 2 2" xfId="1058" xr:uid="{00000000-0005-0000-0000-0000870D0000}"/>
    <cellStyle name="Vírgula 3 3 2 2 2" xfId="1574" xr:uid="{00000000-0005-0000-0000-0000880D0000}"/>
    <cellStyle name="Vírgula 3 3 2 2 2 2" xfId="3002" xr:uid="{00000000-0005-0000-0000-0000890D0000}"/>
    <cellStyle name="Vírgula 3 3 2 2 3" xfId="2038" xr:uid="{00000000-0005-0000-0000-00008A0D0000}"/>
    <cellStyle name="Vírgula 3 3 2 2 3 2" xfId="3449" xr:uid="{00000000-0005-0000-0000-00008B0D0000}"/>
    <cellStyle name="Vírgula 3 3 2 2 4" xfId="2545" xr:uid="{00000000-0005-0000-0000-00008C0D0000}"/>
    <cellStyle name="Vírgula 3 3 2 3" xfId="1379" xr:uid="{00000000-0005-0000-0000-00008D0D0000}"/>
    <cellStyle name="Vírgula 3 3 2 3 2" xfId="2807" xr:uid="{00000000-0005-0000-0000-00008E0D0000}"/>
    <cellStyle name="Vírgula 3 3 2 4" xfId="1881" xr:uid="{00000000-0005-0000-0000-00008F0D0000}"/>
    <cellStyle name="Vírgula 3 3 2 4 2" xfId="3292" xr:uid="{00000000-0005-0000-0000-0000900D0000}"/>
    <cellStyle name="Vírgula 3 3 2 5" xfId="2374" xr:uid="{00000000-0005-0000-0000-0000910D0000}"/>
    <cellStyle name="Vírgula 3 3 3" xfId="954" xr:uid="{00000000-0005-0000-0000-0000920D0000}"/>
    <cellStyle name="Vírgula 3 3 3 2" xfId="1470" xr:uid="{00000000-0005-0000-0000-0000930D0000}"/>
    <cellStyle name="Vírgula 3 3 3 2 2" xfId="2898" xr:uid="{00000000-0005-0000-0000-0000940D0000}"/>
    <cellStyle name="Vírgula 3 3 3 3" xfId="1947" xr:uid="{00000000-0005-0000-0000-0000950D0000}"/>
    <cellStyle name="Vírgula 3 3 3 3 2" xfId="3358" xr:uid="{00000000-0005-0000-0000-0000960D0000}"/>
    <cellStyle name="Vírgula 3 3 3 4" xfId="2452" xr:uid="{00000000-0005-0000-0000-0000970D0000}"/>
    <cellStyle name="Vírgula 3 3 4" xfId="1273" xr:uid="{00000000-0005-0000-0000-0000980D0000}"/>
    <cellStyle name="Vírgula 3 3 4 2" xfId="2702" xr:uid="{00000000-0005-0000-0000-0000990D0000}"/>
    <cellStyle name="Vírgula 3 3 5" xfId="1789" xr:uid="{00000000-0005-0000-0000-00009A0D0000}"/>
    <cellStyle name="Vírgula 3 3 5 2" xfId="3200" xr:uid="{00000000-0005-0000-0000-00009B0D0000}"/>
    <cellStyle name="Vírgula 3 3 6" xfId="2279" xr:uid="{00000000-0005-0000-0000-00009C0D0000}"/>
    <cellStyle name="Vírgula 3 3 7" xfId="748" xr:uid="{00000000-0005-0000-0000-00009D0D0000}"/>
    <cellStyle name="Vírgula 3 3 8" xfId="3780" xr:uid="{00000000-0005-0000-0000-00009E0D0000}"/>
    <cellStyle name="Vírgula 3 3 9" xfId="94" xr:uid="{00000000-0005-0000-0000-00009F0D0000}"/>
    <cellStyle name="Vírgula 3 4" xfId="202" xr:uid="{00000000-0005-0000-0000-0000A00D0000}"/>
    <cellStyle name="Vírgula 3 4 2" xfId="1135" xr:uid="{00000000-0005-0000-0000-0000A10D0000}"/>
    <cellStyle name="Vírgula 3 4 2 2" xfId="2597" xr:uid="{00000000-0005-0000-0000-0000A20D0000}"/>
    <cellStyle name="Vírgula 3 4 3" xfId="1715" xr:uid="{00000000-0005-0000-0000-0000A30D0000}"/>
    <cellStyle name="Vírgula 3 4 3 2" xfId="3126" xr:uid="{00000000-0005-0000-0000-0000A40D0000}"/>
    <cellStyle name="Vírgula 3 4 4" xfId="2097" xr:uid="{00000000-0005-0000-0000-0000A50D0000}"/>
    <cellStyle name="Vírgula 3 5" xfId="3771" xr:uid="{00000000-0005-0000-0000-0000A60D0000}"/>
    <cellStyle name="Vírgula 3 6" xfId="85" xr:uid="{00000000-0005-0000-0000-0000A70D0000}"/>
    <cellStyle name="Vírgula 4" xfId="17" xr:uid="{00000000-0005-0000-0000-0000A80D0000}"/>
    <cellStyle name="Vírgula 4 2" xfId="251" xr:uid="{00000000-0005-0000-0000-0000A90D0000}"/>
    <cellStyle name="Vírgula 4 2 2" xfId="789" xr:uid="{00000000-0005-0000-0000-0000AA0D0000}"/>
    <cellStyle name="Vírgula 4 2 2 2" xfId="987" xr:uid="{00000000-0005-0000-0000-0000AB0D0000}"/>
    <cellStyle name="Vírgula 4 2 2 2 2" xfId="1503" xr:uid="{00000000-0005-0000-0000-0000AC0D0000}"/>
    <cellStyle name="Vírgula 4 2 2 2 2 2" xfId="2931" xr:uid="{00000000-0005-0000-0000-0000AD0D0000}"/>
    <cellStyle name="Vírgula 4 2 2 2 3" xfId="1975" xr:uid="{00000000-0005-0000-0000-0000AE0D0000}"/>
    <cellStyle name="Vírgula 4 2 2 2 3 2" xfId="3386" xr:uid="{00000000-0005-0000-0000-0000AF0D0000}"/>
    <cellStyle name="Vírgula 4 2 2 2 4" xfId="2480" xr:uid="{00000000-0005-0000-0000-0000B00D0000}"/>
    <cellStyle name="Vírgula 4 2 2 3" xfId="1308" xr:uid="{00000000-0005-0000-0000-0000B10D0000}"/>
    <cellStyle name="Vírgula 4 2 2 3 2" xfId="2736" xr:uid="{00000000-0005-0000-0000-0000B20D0000}"/>
    <cellStyle name="Vírgula 4 2 2 4" xfId="1818" xr:uid="{00000000-0005-0000-0000-0000B30D0000}"/>
    <cellStyle name="Vírgula 4 2 2 4 2" xfId="3229" xr:uid="{00000000-0005-0000-0000-0000B40D0000}"/>
    <cellStyle name="Vírgula 4 2 2 5" xfId="2309" xr:uid="{00000000-0005-0000-0000-0000B50D0000}"/>
    <cellStyle name="Vírgula 4 2 3" xfId="890" xr:uid="{00000000-0005-0000-0000-0000B60D0000}"/>
    <cellStyle name="Vírgula 4 2 3 2" xfId="1407" xr:uid="{00000000-0005-0000-0000-0000B70D0000}"/>
    <cellStyle name="Vírgula 4 2 3 2 2" xfId="2835" xr:uid="{00000000-0005-0000-0000-0000B80D0000}"/>
    <cellStyle name="Vírgula 4 2 3 3" xfId="1901" xr:uid="{00000000-0005-0000-0000-0000B90D0000}"/>
    <cellStyle name="Vírgula 4 2 3 3 2" xfId="3312" xr:uid="{00000000-0005-0000-0000-0000BA0D0000}"/>
    <cellStyle name="Vírgula 4 2 3 4" xfId="2397" xr:uid="{00000000-0005-0000-0000-0000BB0D0000}"/>
    <cellStyle name="Vírgula 4 2 4" xfId="1156" xr:uid="{00000000-0005-0000-0000-0000BC0D0000}"/>
    <cellStyle name="Vírgula 4 2 4 2" xfId="2613" xr:uid="{00000000-0005-0000-0000-0000BD0D0000}"/>
    <cellStyle name="Vírgula 4 2 5" xfId="1726" xr:uid="{00000000-0005-0000-0000-0000BE0D0000}"/>
    <cellStyle name="Vírgula 4 2 5 2" xfId="3137" xr:uid="{00000000-0005-0000-0000-0000BF0D0000}"/>
    <cellStyle name="Vírgula 4 2 6" xfId="2115" xr:uid="{00000000-0005-0000-0000-0000C00D0000}"/>
    <cellStyle name="Vírgula 4 3" xfId="762" xr:uid="{00000000-0005-0000-0000-0000C10D0000}"/>
    <cellStyle name="Vírgula 4 3 2" xfId="869" xr:uid="{00000000-0005-0000-0000-0000C20D0000}"/>
    <cellStyle name="Vírgula 4 3 2 2" xfId="1066" xr:uid="{00000000-0005-0000-0000-0000C30D0000}"/>
    <cellStyle name="Vírgula 4 3 2 2 2" xfId="1582" xr:uid="{00000000-0005-0000-0000-0000C40D0000}"/>
    <cellStyle name="Vírgula 4 3 2 2 2 2" xfId="3010" xr:uid="{00000000-0005-0000-0000-0000C50D0000}"/>
    <cellStyle name="Vírgula 4 3 2 2 3" xfId="2046" xr:uid="{00000000-0005-0000-0000-0000C60D0000}"/>
    <cellStyle name="Vírgula 4 3 2 2 3 2" xfId="3457" xr:uid="{00000000-0005-0000-0000-0000C70D0000}"/>
    <cellStyle name="Vírgula 4 3 2 2 4" xfId="2553" xr:uid="{00000000-0005-0000-0000-0000C80D0000}"/>
    <cellStyle name="Vírgula 4 3 2 3" xfId="1387" xr:uid="{00000000-0005-0000-0000-0000C90D0000}"/>
    <cellStyle name="Vírgula 4 3 2 3 2" xfId="2815" xr:uid="{00000000-0005-0000-0000-0000CA0D0000}"/>
    <cellStyle name="Vírgula 4 3 2 4" xfId="1889" xr:uid="{00000000-0005-0000-0000-0000CB0D0000}"/>
    <cellStyle name="Vírgula 4 3 2 4 2" xfId="3300" xr:uid="{00000000-0005-0000-0000-0000CC0D0000}"/>
    <cellStyle name="Vírgula 4 3 2 5" xfId="2382" xr:uid="{00000000-0005-0000-0000-0000CD0D0000}"/>
    <cellStyle name="Vírgula 4 3 3" xfId="1282" xr:uid="{00000000-0005-0000-0000-0000CE0D0000}"/>
    <cellStyle name="Vírgula 4 3 3 2" xfId="2710" xr:uid="{00000000-0005-0000-0000-0000CF0D0000}"/>
    <cellStyle name="Vírgula 4 3 4" xfId="1797" xr:uid="{00000000-0005-0000-0000-0000D00D0000}"/>
    <cellStyle name="Vírgula 4 3 4 2" xfId="3208" xr:uid="{00000000-0005-0000-0000-0000D10D0000}"/>
    <cellStyle name="Vírgula 4 3 5" xfId="2287" xr:uid="{00000000-0005-0000-0000-0000D20D0000}"/>
    <cellStyle name="Vírgula 4 4" xfId="207" xr:uid="{00000000-0005-0000-0000-0000D30D0000}"/>
    <cellStyle name="Vírgula 4 5" xfId="1094" xr:uid="{00000000-0005-0000-0000-0000D40D0000}"/>
    <cellStyle name="Vírgula 4 6" xfId="1104" xr:uid="{00000000-0005-0000-0000-0000D50D0000}"/>
    <cellStyle name="Vírgula 4 6 2" xfId="2575" xr:uid="{00000000-0005-0000-0000-0000D60D0000}"/>
    <cellStyle name="Vírgula 4 7" xfId="1700" xr:uid="{00000000-0005-0000-0000-0000D70D0000}"/>
    <cellStyle name="Vírgula 4 7 2" xfId="3111" xr:uid="{00000000-0005-0000-0000-0000D80D0000}"/>
    <cellStyle name="Vírgula 4 8" xfId="2059" xr:uid="{00000000-0005-0000-0000-0000D90D0000}"/>
    <cellStyle name="Vírgula 4 9" xfId="110" xr:uid="{00000000-0005-0000-0000-0000DA0D0000}"/>
    <cellStyle name="Vírgula 5" xfId="46" xr:uid="{00000000-0005-0000-0000-0000DB0D0000}"/>
    <cellStyle name="Vírgula 5 2" xfId="252" xr:uid="{00000000-0005-0000-0000-0000DC0D0000}"/>
    <cellStyle name="Vírgula 5 2 2" xfId="790" xr:uid="{00000000-0005-0000-0000-0000DD0D0000}"/>
    <cellStyle name="Vírgula 5 2 2 2" xfId="988" xr:uid="{00000000-0005-0000-0000-0000DE0D0000}"/>
    <cellStyle name="Vírgula 5 2 2 2 2" xfId="1504" xr:uid="{00000000-0005-0000-0000-0000DF0D0000}"/>
    <cellStyle name="Vírgula 5 2 2 2 2 2" xfId="2932" xr:uid="{00000000-0005-0000-0000-0000E00D0000}"/>
    <cellStyle name="Vírgula 5 2 2 2 3" xfId="1976" xr:uid="{00000000-0005-0000-0000-0000E10D0000}"/>
    <cellStyle name="Vírgula 5 2 2 2 3 2" xfId="3387" xr:uid="{00000000-0005-0000-0000-0000E20D0000}"/>
    <cellStyle name="Vírgula 5 2 2 2 4" xfId="2481" xr:uid="{00000000-0005-0000-0000-0000E30D0000}"/>
    <cellStyle name="Vírgula 5 2 2 3" xfId="1309" xr:uid="{00000000-0005-0000-0000-0000E40D0000}"/>
    <cellStyle name="Vírgula 5 2 2 3 2" xfId="2737" xr:uid="{00000000-0005-0000-0000-0000E50D0000}"/>
    <cellStyle name="Vírgula 5 2 2 4" xfId="1819" xr:uid="{00000000-0005-0000-0000-0000E60D0000}"/>
    <cellStyle name="Vírgula 5 2 2 4 2" xfId="3230" xr:uid="{00000000-0005-0000-0000-0000E70D0000}"/>
    <cellStyle name="Vírgula 5 2 2 5" xfId="2310" xr:uid="{00000000-0005-0000-0000-0000E80D0000}"/>
    <cellStyle name="Vírgula 5 2 3" xfId="1157" xr:uid="{00000000-0005-0000-0000-0000E90D0000}"/>
    <cellStyle name="Vírgula 5 2 3 2" xfId="2614" xr:uid="{00000000-0005-0000-0000-0000EA0D0000}"/>
    <cellStyle name="Vírgula 5 2 4" xfId="1727" xr:uid="{00000000-0005-0000-0000-0000EB0D0000}"/>
    <cellStyle name="Vírgula 5 2 4 2" xfId="3138" xr:uid="{00000000-0005-0000-0000-0000EC0D0000}"/>
    <cellStyle name="Vírgula 5 2 5" xfId="2116" xr:uid="{00000000-0005-0000-0000-0000ED0D0000}"/>
    <cellStyle name="Vírgula 5 3" xfId="256" xr:uid="{00000000-0005-0000-0000-0000EE0D0000}"/>
    <cellStyle name="Vírgula 5 3 2" xfId="792" xr:uid="{00000000-0005-0000-0000-0000EF0D0000}"/>
    <cellStyle name="Vírgula 5 3 2 2" xfId="990" xr:uid="{00000000-0005-0000-0000-0000F00D0000}"/>
    <cellStyle name="Vírgula 5 3 2 2 2" xfId="1506" xr:uid="{00000000-0005-0000-0000-0000F10D0000}"/>
    <cellStyle name="Vírgula 5 3 2 2 2 2" xfId="2934" xr:uid="{00000000-0005-0000-0000-0000F20D0000}"/>
    <cellStyle name="Vírgula 5 3 2 2 3" xfId="1978" xr:uid="{00000000-0005-0000-0000-0000F30D0000}"/>
    <cellStyle name="Vírgula 5 3 2 2 3 2" xfId="3389" xr:uid="{00000000-0005-0000-0000-0000F40D0000}"/>
    <cellStyle name="Vírgula 5 3 2 2 4" xfId="2483" xr:uid="{00000000-0005-0000-0000-0000F50D0000}"/>
    <cellStyle name="Vírgula 5 3 2 3" xfId="1311" xr:uid="{00000000-0005-0000-0000-0000F60D0000}"/>
    <cellStyle name="Vírgula 5 3 2 3 2" xfId="2739" xr:uid="{00000000-0005-0000-0000-0000F70D0000}"/>
    <cellStyle name="Vírgula 5 3 2 4" xfId="1821" xr:uid="{00000000-0005-0000-0000-0000F80D0000}"/>
    <cellStyle name="Vírgula 5 3 2 4 2" xfId="3232" xr:uid="{00000000-0005-0000-0000-0000F90D0000}"/>
    <cellStyle name="Vírgula 5 3 2 5" xfId="2312" xr:uid="{00000000-0005-0000-0000-0000FA0D0000}"/>
    <cellStyle name="Vírgula 5 3 3" xfId="892" xr:uid="{00000000-0005-0000-0000-0000FB0D0000}"/>
    <cellStyle name="Vírgula 5 3 3 2" xfId="1409" xr:uid="{00000000-0005-0000-0000-0000FC0D0000}"/>
    <cellStyle name="Vírgula 5 3 3 2 2" xfId="2837" xr:uid="{00000000-0005-0000-0000-0000FD0D0000}"/>
    <cellStyle name="Vírgula 5 3 3 3" xfId="1903" xr:uid="{00000000-0005-0000-0000-0000FE0D0000}"/>
    <cellStyle name="Vírgula 5 3 3 3 2" xfId="3314" xr:uid="{00000000-0005-0000-0000-0000FF0D0000}"/>
    <cellStyle name="Vírgula 5 3 3 4" xfId="2399" xr:uid="{00000000-0005-0000-0000-0000000E0000}"/>
    <cellStyle name="Vírgula 5 3 4" xfId="1159" xr:uid="{00000000-0005-0000-0000-0000010E0000}"/>
    <cellStyle name="Vírgula 5 3 4 2" xfId="2616" xr:uid="{00000000-0005-0000-0000-0000020E0000}"/>
    <cellStyle name="Vírgula 5 3 5" xfId="1729" xr:uid="{00000000-0005-0000-0000-0000030E0000}"/>
    <cellStyle name="Vírgula 5 3 5 2" xfId="3140" xr:uid="{00000000-0005-0000-0000-0000040E0000}"/>
    <cellStyle name="Vírgula 5 3 6" xfId="2118" xr:uid="{00000000-0005-0000-0000-0000050E0000}"/>
    <cellStyle name="Vírgula 5 4" xfId="779" xr:uid="{00000000-0005-0000-0000-0000060E0000}"/>
    <cellStyle name="Vírgula 5 4 2" xfId="977" xr:uid="{00000000-0005-0000-0000-0000070E0000}"/>
    <cellStyle name="Vírgula 5 4 2 2" xfId="1493" xr:uid="{00000000-0005-0000-0000-0000080E0000}"/>
    <cellStyle name="Vírgula 5 4 2 2 2" xfId="2921" xr:uid="{00000000-0005-0000-0000-0000090E0000}"/>
    <cellStyle name="Vírgula 5 4 2 3" xfId="1966" xr:uid="{00000000-0005-0000-0000-00000A0E0000}"/>
    <cellStyle name="Vírgula 5 4 2 3 2" xfId="3377" xr:uid="{00000000-0005-0000-0000-00000B0E0000}"/>
    <cellStyle name="Vírgula 5 4 2 4" xfId="2471" xr:uid="{00000000-0005-0000-0000-00000C0E0000}"/>
    <cellStyle name="Vírgula 5 4 3" xfId="1298" xr:uid="{00000000-0005-0000-0000-00000D0E0000}"/>
    <cellStyle name="Vírgula 5 4 3 2" xfId="2726" xr:uid="{00000000-0005-0000-0000-00000E0E0000}"/>
    <cellStyle name="Vírgula 5 4 4" xfId="1809" xr:uid="{00000000-0005-0000-0000-00000F0E0000}"/>
    <cellStyle name="Vírgula 5 4 4 2" xfId="3220" xr:uid="{00000000-0005-0000-0000-0000100E0000}"/>
    <cellStyle name="Vírgula 5 4 5" xfId="2300" xr:uid="{00000000-0005-0000-0000-0000110E0000}"/>
    <cellStyle name="Vírgula 5 5" xfId="882" xr:uid="{00000000-0005-0000-0000-0000120E0000}"/>
    <cellStyle name="Vírgula 5 5 2" xfId="1399" xr:uid="{00000000-0005-0000-0000-0000130E0000}"/>
    <cellStyle name="Vírgula 5 5 2 2" xfId="2827" xr:uid="{00000000-0005-0000-0000-0000140E0000}"/>
    <cellStyle name="Vírgula 5 5 3" xfId="1895" xr:uid="{00000000-0005-0000-0000-0000150E0000}"/>
    <cellStyle name="Vírgula 5 5 3 2" xfId="3306" xr:uid="{00000000-0005-0000-0000-0000160E0000}"/>
    <cellStyle name="Vírgula 5 5 4" xfId="2390" xr:uid="{00000000-0005-0000-0000-0000170E0000}"/>
    <cellStyle name="Vírgula 5 6" xfId="1138" xr:uid="{00000000-0005-0000-0000-0000180E0000}"/>
    <cellStyle name="Vírgula 5 6 2" xfId="2600" xr:uid="{00000000-0005-0000-0000-0000190E0000}"/>
    <cellStyle name="Vírgula 5 7" xfId="1717" xr:uid="{00000000-0005-0000-0000-00001A0E0000}"/>
    <cellStyle name="Vírgula 5 7 2" xfId="3128" xr:uid="{00000000-0005-0000-0000-00001B0E0000}"/>
    <cellStyle name="Vírgula 5 8" xfId="2101" xr:uid="{00000000-0005-0000-0000-00001C0E0000}"/>
    <cellStyle name="Vírgula 5 9" xfId="209" xr:uid="{00000000-0005-0000-0000-00001D0E0000}"/>
    <cellStyle name="Vírgula 6" xfId="50" xr:uid="{00000000-0005-0000-0000-00001E0E0000}"/>
    <cellStyle name="Vírgula 6 10" xfId="2064" xr:uid="{00000000-0005-0000-0000-00001F0E0000}"/>
    <cellStyle name="Vírgula 6 11" xfId="127" xr:uid="{00000000-0005-0000-0000-0000200E0000}"/>
    <cellStyle name="Vírgula 6 12" xfId="3777" xr:uid="{00000000-0005-0000-0000-0000210E0000}"/>
    <cellStyle name="Vírgula 6 13" xfId="91" xr:uid="{00000000-0005-0000-0000-0000220E0000}"/>
    <cellStyle name="Vírgula 6 2" xfId="749" xr:uid="{00000000-0005-0000-0000-0000230E0000}"/>
    <cellStyle name="Vírgula 6 2 2" xfId="750" xr:uid="{00000000-0005-0000-0000-0000240E0000}"/>
    <cellStyle name="Vírgula 6 2 2 2" xfId="863" xr:uid="{00000000-0005-0000-0000-0000250E0000}"/>
    <cellStyle name="Vírgula 6 2 2 2 2" xfId="1060" xr:uid="{00000000-0005-0000-0000-0000260E0000}"/>
    <cellStyle name="Vírgula 6 2 2 2 2 2" xfId="1576" xr:uid="{00000000-0005-0000-0000-0000270E0000}"/>
    <cellStyle name="Vírgula 6 2 2 2 2 2 2" xfId="3004" xr:uid="{00000000-0005-0000-0000-0000280E0000}"/>
    <cellStyle name="Vírgula 6 2 2 2 2 3" xfId="2040" xr:uid="{00000000-0005-0000-0000-0000290E0000}"/>
    <cellStyle name="Vírgula 6 2 2 2 2 3 2" xfId="3451" xr:uid="{00000000-0005-0000-0000-00002A0E0000}"/>
    <cellStyle name="Vírgula 6 2 2 2 2 4" xfId="2547" xr:uid="{00000000-0005-0000-0000-00002B0E0000}"/>
    <cellStyle name="Vírgula 6 2 2 2 3" xfId="1381" xr:uid="{00000000-0005-0000-0000-00002C0E0000}"/>
    <cellStyle name="Vírgula 6 2 2 2 3 2" xfId="2809" xr:uid="{00000000-0005-0000-0000-00002D0E0000}"/>
    <cellStyle name="Vírgula 6 2 2 2 4" xfId="1883" xr:uid="{00000000-0005-0000-0000-00002E0E0000}"/>
    <cellStyle name="Vírgula 6 2 2 2 4 2" xfId="3294" xr:uid="{00000000-0005-0000-0000-00002F0E0000}"/>
    <cellStyle name="Vírgula 6 2 2 2 5" xfId="2376" xr:uid="{00000000-0005-0000-0000-0000300E0000}"/>
    <cellStyle name="Vírgula 6 2 2 3" xfId="956" xr:uid="{00000000-0005-0000-0000-0000310E0000}"/>
    <cellStyle name="Vírgula 6 2 2 3 2" xfId="1472" xr:uid="{00000000-0005-0000-0000-0000320E0000}"/>
    <cellStyle name="Vírgula 6 2 2 3 2 2" xfId="2900" xr:uid="{00000000-0005-0000-0000-0000330E0000}"/>
    <cellStyle name="Vírgula 6 2 2 3 3" xfId="1949" xr:uid="{00000000-0005-0000-0000-0000340E0000}"/>
    <cellStyle name="Vírgula 6 2 2 3 3 2" xfId="3360" xr:uid="{00000000-0005-0000-0000-0000350E0000}"/>
    <cellStyle name="Vírgula 6 2 2 3 4" xfId="2454" xr:uid="{00000000-0005-0000-0000-0000360E0000}"/>
    <cellStyle name="Vírgula 6 2 2 4" xfId="1275" xr:uid="{00000000-0005-0000-0000-0000370E0000}"/>
    <cellStyle name="Vírgula 6 2 2 4 2" xfId="2704" xr:uid="{00000000-0005-0000-0000-0000380E0000}"/>
    <cellStyle name="Vírgula 6 2 2 5" xfId="1791" xr:uid="{00000000-0005-0000-0000-0000390E0000}"/>
    <cellStyle name="Vírgula 6 2 2 5 2" xfId="3202" xr:uid="{00000000-0005-0000-0000-00003A0E0000}"/>
    <cellStyle name="Vírgula 6 2 2 6" xfId="2281" xr:uid="{00000000-0005-0000-0000-00003B0E0000}"/>
    <cellStyle name="Vírgula 6 2 3" xfId="862" xr:uid="{00000000-0005-0000-0000-00003C0E0000}"/>
    <cellStyle name="Vírgula 6 2 3 2" xfId="1059" xr:uid="{00000000-0005-0000-0000-00003D0E0000}"/>
    <cellStyle name="Vírgula 6 2 3 2 2" xfId="1575" xr:uid="{00000000-0005-0000-0000-00003E0E0000}"/>
    <cellStyle name="Vírgula 6 2 3 2 2 2" xfId="3003" xr:uid="{00000000-0005-0000-0000-00003F0E0000}"/>
    <cellStyle name="Vírgula 6 2 3 2 3" xfId="2039" xr:uid="{00000000-0005-0000-0000-0000400E0000}"/>
    <cellStyle name="Vírgula 6 2 3 2 3 2" xfId="3450" xr:uid="{00000000-0005-0000-0000-0000410E0000}"/>
    <cellStyle name="Vírgula 6 2 3 2 4" xfId="2546" xr:uid="{00000000-0005-0000-0000-0000420E0000}"/>
    <cellStyle name="Vírgula 6 2 3 3" xfId="1380" xr:uid="{00000000-0005-0000-0000-0000430E0000}"/>
    <cellStyle name="Vírgula 6 2 3 3 2" xfId="2808" xr:uid="{00000000-0005-0000-0000-0000440E0000}"/>
    <cellStyle name="Vírgula 6 2 3 4" xfId="1882" xr:uid="{00000000-0005-0000-0000-0000450E0000}"/>
    <cellStyle name="Vírgula 6 2 3 4 2" xfId="3293" xr:uid="{00000000-0005-0000-0000-0000460E0000}"/>
    <cellStyle name="Vírgula 6 2 3 5" xfId="2375" xr:uid="{00000000-0005-0000-0000-0000470E0000}"/>
    <cellStyle name="Vírgula 6 2 4" xfId="955" xr:uid="{00000000-0005-0000-0000-0000480E0000}"/>
    <cellStyle name="Vírgula 6 2 4 2" xfId="1471" xr:uid="{00000000-0005-0000-0000-0000490E0000}"/>
    <cellStyle name="Vírgula 6 2 4 2 2" xfId="2899" xr:uid="{00000000-0005-0000-0000-00004A0E0000}"/>
    <cellStyle name="Vírgula 6 2 4 3" xfId="1948" xr:uid="{00000000-0005-0000-0000-00004B0E0000}"/>
    <cellStyle name="Vírgula 6 2 4 3 2" xfId="3359" xr:uid="{00000000-0005-0000-0000-00004C0E0000}"/>
    <cellStyle name="Vírgula 6 2 4 4" xfId="2453" xr:uid="{00000000-0005-0000-0000-00004D0E0000}"/>
    <cellStyle name="Vírgula 6 2 5" xfId="1274" xr:uid="{00000000-0005-0000-0000-00004E0E0000}"/>
    <cellStyle name="Vírgula 6 2 5 2" xfId="2703" xr:uid="{00000000-0005-0000-0000-00004F0E0000}"/>
    <cellStyle name="Vírgula 6 2 6" xfId="1790" xr:uid="{00000000-0005-0000-0000-0000500E0000}"/>
    <cellStyle name="Vírgula 6 2 6 2" xfId="3201" xr:uid="{00000000-0005-0000-0000-0000510E0000}"/>
    <cellStyle name="Vírgula 6 2 7" xfId="2280" xr:uid="{00000000-0005-0000-0000-0000520E0000}"/>
    <cellStyle name="Vírgula 6 3" xfId="751" xr:uid="{00000000-0005-0000-0000-0000530E0000}"/>
    <cellStyle name="Vírgula 6 3 2" xfId="864" xr:uid="{00000000-0005-0000-0000-0000540E0000}"/>
    <cellStyle name="Vírgula 6 3 2 2" xfId="1061" xr:uid="{00000000-0005-0000-0000-0000550E0000}"/>
    <cellStyle name="Vírgula 6 3 2 2 2" xfId="1577" xr:uid="{00000000-0005-0000-0000-0000560E0000}"/>
    <cellStyle name="Vírgula 6 3 2 2 2 2" xfId="3005" xr:uid="{00000000-0005-0000-0000-0000570E0000}"/>
    <cellStyle name="Vírgula 6 3 2 2 3" xfId="2041" xr:uid="{00000000-0005-0000-0000-0000580E0000}"/>
    <cellStyle name="Vírgula 6 3 2 2 3 2" xfId="3452" xr:uid="{00000000-0005-0000-0000-0000590E0000}"/>
    <cellStyle name="Vírgula 6 3 2 2 4" xfId="2548" xr:uid="{00000000-0005-0000-0000-00005A0E0000}"/>
    <cellStyle name="Vírgula 6 3 2 3" xfId="1382" xr:uid="{00000000-0005-0000-0000-00005B0E0000}"/>
    <cellStyle name="Vírgula 6 3 2 3 2" xfId="2810" xr:uid="{00000000-0005-0000-0000-00005C0E0000}"/>
    <cellStyle name="Vírgula 6 3 2 4" xfId="1884" xr:uid="{00000000-0005-0000-0000-00005D0E0000}"/>
    <cellStyle name="Vírgula 6 3 2 4 2" xfId="3295" xr:uid="{00000000-0005-0000-0000-00005E0E0000}"/>
    <cellStyle name="Vírgula 6 3 2 5" xfId="2377" xr:uid="{00000000-0005-0000-0000-00005F0E0000}"/>
    <cellStyle name="Vírgula 6 3 3" xfId="957" xr:uid="{00000000-0005-0000-0000-0000600E0000}"/>
    <cellStyle name="Vírgula 6 3 3 2" xfId="1473" xr:uid="{00000000-0005-0000-0000-0000610E0000}"/>
    <cellStyle name="Vírgula 6 3 3 2 2" xfId="2901" xr:uid="{00000000-0005-0000-0000-0000620E0000}"/>
    <cellStyle name="Vírgula 6 3 3 3" xfId="1950" xr:uid="{00000000-0005-0000-0000-0000630E0000}"/>
    <cellStyle name="Vírgula 6 3 3 3 2" xfId="3361" xr:uid="{00000000-0005-0000-0000-0000640E0000}"/>
    <cellStyle name="Vírgula 6 3 3 4" xfId="2455" xr:uid="{00000000-0005-0000-0000-0000650E0000}"/>
    <cellStyle name="Vírgula 6 3 4" xfId="1276" xr:uid="{00000000-0005-0000-0000-0000660E0000}"/>
    <cellStyle name="Vírgula 6 3 4 2" xfId="2705" xr:uid="{00000000-0005-0000-0000-0000670E0000}"/>
    <cellStyle name="Vírgula 6 3 5" xfId="1792" xr:uid="{00000000-0005-0000-0000-0000680E0000}"/>
    <cellStyle name="Vírgula 6 3 5 2" xfId="3203" xr:uid="{00000000-0005-0000-0000-0000690E0000}"/>
    <cellStyle name="Vírgula 6 3 6" xfId="2282" xr:uid="{00000000-0005-0000-0000-00006A0E0000}"/>
    <cellStyle name="Vírgula 6 4" xfId="781" xr:uid="{00000000-0005-0000-0000-00006B0E0000}"/>
    <cellStyle name="Vírgula 6 4 2" xfId="979" xr:uid="{00000000-0005-0000-0000-00006C0E0000}"/>
    <cellStyle name="Vírgula 6 4 2 2" xfId="1495" xr:uid="{00000000-0005-0000-0000-00006D0E0000}"/>
    <cellStyle name="Vírgula 6 4 2 2 2" xfId="2923" xr:uid="{00000000-0005-0000-0000-00006E0E0000}"/>
    <cellStyle name="Vírgula 6 4 2 3" xfId="1968" xr:uid="{00000000-0005-0000-0000-00006F0E0000}"/>
    <cellStyle name="Vírgula 6 4 2 3 2" xfId="3379" xr:uid="{00000000-0005-0000-0000-0000700E0000}"/>
    <cellStyle name="Vírgula 6 4 2 4" xfId="2473" xr:uid="{00000000-0005-0000-0000-0000710E0000}"/>
    <cellStyle name="Vírgula 6 4 3" xfId="1300" xr:uid="{00000000-0005-0000-0000-0000720E0000}"/>
    <cellStyle name="Vírgula 6 4 3 2" xfId="2728" xr:uid="{00000000-0005-0000-0000-0000730E0000}"/>
    <cellStyle name="Vírgula 6 4 4" xfId="1811" xr:uid="{00000000-0005-0000-0000-0000740E0000}"/>
    <cellStyle name="Vírgula 6 4 4 2" xfId="3222" xr:uid="{00000000-0005-0000-0000-0000750E0000}"/>
    <cellStyle name="Vírgula 6 4 5" xfId="2302" xr:uid="{00000000-0005-0000-0000-0000760E0000}"/>
    <cellStyle name="Vírgula 6 5" xfId="884" xr:uid="{00000000-0005-0000-0000-0000770E0000}"/>
    <cellStyle name="Vírgula 6 5 2" xfId="1401" xr:uid="{00000000-0005-0000-0000-0000780E0000}"/>
    <cellStyle name="Vírgula 6 5 2 2" xfId="2829" xr:uid="{00000000-0005-0000-0000-0000790E0000}"/>
    <cellStyle name="Vírgula 6 5 3" xfId="1897" xr:uid="{00000000-0005-0000-0000-00007A0E0000}"/>
    <cellStyle name="Vírgula 6 5 3 2" xfId="3308" xr:uid="{00000000-0005-0000-0000-00007B0E0000}"/>
    <cellStyle name="Vírgula 6 5 4" xfId="2392" xr:uid="{00000000-0005-0000-0000-00007C0E0000}"/>
    <cellStyle name="Vírgula 6 6" xfId="211" xr:uid="{00000000-0005-0000-0000-00007D0E0000}"/>
    <cellStyle name="Vírgula 6 6 2" xfId="1140" xr:uid="{00000000-0005-0000-0000-00007E0E0000}"/>
    <cellStyle name="Vírgula 6 6 2 2" xfId="2602" xr:uid="{00000000-0005-0000-0000-00007F0E0000}"/>
    <cellStyle name="Vírgula 6 6 3" xfId="1719" xr:uid="{00000000-0005-0000-0000-0000800E0000}"/>
    <cellStyle name="Vírgula 6 6 3 2" xfId="3130" xr:uid="{00000000-0005-0000-0000-0000810E0000}"/>
    <cellStyle name="Vírgula 6 6 4" xfId="2103" xr:uid="{00000000-0005-0000-0000-0000820E0000}"/>
    <cellStyle name="Vírgula 6 7" xfId="1096" xr:uid="{00000000-0005-0000-0000-0000830E0000}"/>
    <cellStyle name="Vírgula 6 7 2" xfId="2568" xr:uid="{00000000-0005-0000-0000-0000840E0000}"/>
    <cellStyle name="Vírgula 6 8" xfId="1111" xr:uid="{00000000-0005-0000-0000-0000850E0000}"/>
    <cellStyle name="Vírgula 6 8 2" xfId="2577" xr:uid="{00000000-0005-0000-0000-0000860E0000}"/>
    <cellStyle name="Vírgula 6 9" xfId="1702" xr:uid="{00000000-0005-0000-0000-0000870E0000}"/>
    <cellStyle name="Vírgula 6 9 2" xfId="3113" xr:uid="{00000000-0005-0000-0000-0000880E0000}"/>
    <cellStyle name="Vírgula 7" xfId="78" xr:uid="{00000000-0005-0000-0000-0000890E0000}"/>
    <cellStyle name="Vírgula 7 2" xfId="785" xr:uid="{00000000-0005-0000-0000-00008A0E0000}"/>
    <cellStyle name="Vírgula 7 2 2" xfId="983" xr:uid="{00000000-0005-0000-0000-00008B0E0000}"/>
    <cellStyle name="Vírgula 7 2 2 2" xfId="1499" xr:uid="{00000000-0005-0000-0000-00008C0E0000}"/>
    <cellStyle name="Vírgula 7 2 2 2 2" xfId="2927" xr:uid="{00000000-0005-0000-0000-00008D0E0000}"/>
    <cellStyle name="Vírgula 7 2 2 3" xfId="1971" xr:uid="{00000000-0005-0000-0000-00008E0E0000}"/>
    <cellStyle name="Vírgula 7 2 2 3 2" xfId="3382" xr:uid="{00000000-0005-0000-0000-00008F0E0000}"/>
    <cellStyle name="Vírgula 7 2 2 4" xfId="2476" xr:uid="{00000000-0005-0000-0000-0000900E0000}"/>
    <cellStyle name="Vírgula 7 2 3" xfId="1304" xr:uid="{00000000-0005-0000-0000-0000910E0000}"/>
    <cellStyle name="Vírgula 7 2 3 2" xfId="2732" xr:uid="{00000000-0005-0000-0000-0000920E0000}"/>
    <cellStyle name="Vírgula 7 2 4" xfId="1814" xr:uid="{00000000-0005-0000-0000-0000930E0000}"/>
    <cellStyle name="Vírgula 7 2 4 2" xfId="3225" xr:uid="{00000000-0005-0000-0000-0000940E0000}"/>
    <cellStyle name="Vírgula 7 2 5" xfId="2305" xr:uid="{00000000-0005-0000-0000-0000950E0000}"/>
    <cellStyle name="Vírgula 7 2 6" xfId="3762" xr:uid="{00000000-0005-0000-0000-0000960E0000}"/>
    <cellStyle name="Vírgula 7 3" xfId="887" xr:uid="{00000000-0005-0000-0000-0000970E0000}"/>
    <cellStyle name="Vírgula 7 3 2" xfId="1404" xr:uid="{00000000-0005-0000-0000-0000980E0000}"/>
    <cellStyle name="Vírgula 7 3 2 2" xfId="2832" xr:uid="{00000000-0005-0000-0000-0000990E0000}"/>
    <cellStyle name="Vírgula 7 3 3" xfId="1899" xr:uid="{00000000-0005-0000-0000-00009A0E0000}"/>
    <cellStyle name="Vírgula 7 3 3 2" xfId="3310" xr:uid="{00000000-0005-0000-0000-00009B0E0000}"/>
    <cellStyle name="Vírgula 7 3 4" xfId="2395" xr:uid="{00000000-0005-0000-0000-00009C0E0000}"/>
    <cellStyle name="Vírgula 7 4" xfId="1152" xr:uid="{00000000-0005-0000-0000-00009D0E0000}"/>
    <cellStyle name="Vírgula 7 4 2" xfId="2609" xr:uid="{00000000-0005-0000-0000-00009E0E0000}"/>
    <cellStyle name="Vírgula 7 5" xfId="1722" xr:uid="{00000000-0005-0000-0000-00009F0E0000}"/>
    <cellStyle name="Vírgula 7 5 2" xfId="3133" xr:uid="{00000000-0005-0000-0000-0000A00E0000}"/>
    <cellStyle name="Vírgula 7 6" xfId="2110" xr:uid="{00000000-0005-0000-0000-0000A10E0000}"/>
    <cellStyle name="Vírgula 7 7" xfId="243" xr:uid="{00000000-0005-0000-0000-0000A20E0000}"/>
    <cellStyle name="Vírgula 7 8" xfId="102" xr:uid="{00000000-0005-0000-0000-0000A30E0000}"/>
    <cellStyle name="Vírgula 8" xfId="82" xr:uid="{00000000-0005-0000-0000-0000A40E0000}"/>
    <cellStyle name="Vírgula 8 2" xfId="866" xr:uid="{00000000-0005-0000-0000-0000A50E0000}"/>
    <cellStyle name="Vírgula 8 2 2" xfId="1063" xr:uid="{00000000-0005-0000-0000-0000A60E0000}"/>
    <cellStyle name="Vírgula 8 2 2 2" xfId="1579" xr:uid="{00000000-0005-0000-0000-0000A70E0000}"/>
    <cellStyle name="Vírgula 8 2 2 2 2" xfId="3007" xr:uid="{00000000-0005-0000-0000-0000A80E0000}"/>
    <cellStyle name="Vírgula 8 2 2 3" xfId="2043" xr:uid="{00000000-0005-0000-0000-0000A90E0000}"/>
    <cellStyle name="Vírgula 8 2 2 3 2" xfId="3454" xr:uid="{00000000-0005-0000-0000-0000AA0E0000}"/>
    <cellStyle name="Vírgula 8 2 2 4" xfId="2550" xr:uid="{00000000-0005-0000-0000-0000AB0E0000}"/>
    <cellStyle name="Vírgula 8 2 3" xfId="1384" xr:uid="{00000000-0005-0000-0000-0000AC0E0000}"/>
    <cellStyle name="Vírgula 8 2 3 2" xfId="2812" xr:uid="{00000000-0005-0000-0000-0000AD0E0000}"/>
    <cellStyle name="Vírgula 8 2 4" xfId="1886" xr:uid="{00000000-0005-0000-0000-0000AE0E0000}"/>
    <cellStyle name="Vírgula 8 2 4 2" xfId="3297" xr:uid="{00000000-0005-0000-0000-0000AF0E0000}"/>
    <cellStyle name="Vírgula 8 2 5" xfId="2379" xr:uid="{00000000-0005-0000-0000-0000B00E0000}"/>
    <cellStyle name="Vírgula 8 3" xfId="959" xr:uid="{00000000-0005-0000-0000-0000B10E0000}"/>
    <cellStyle name="Vírgula 8 3 2" xfId="1475" xr:uid="{00000000-0005-0000-0000-0000B20E0000}"/>
    <cellStyle name="Vírgula 8 3 2 2" xfId="2903" xr:uid="{00000000-0005-0000-0000-0000B30E0000}"/>
    <cellStyle name="Vírgula 8 3 3" xfId="1952" xr:uid="{00000000-0005-0000-0000-0000B40E0000}"/>
    <cellStyle name="Vírgula 8 3 3 2" xfId="3363" xr:uid="{00000000-0005-0000-0000-0000B50E0000}"/>
    <cellStyle name="Vírgula 8 3 4" xfId="2457" xr:uid="{00000000-0005-0000-0000-0000B60E0000}"/>
    <cellStyle name="Vírgula 8 4" xfId="1279" xr:uid="{00000000-0005-0000-0000-0000B70E0000}"/>
    <cellStyle name="Vírgula 8 4 2" xfId="2707" xr:uid="{00000000-0005-0000-0000-0000B80E0000}"/>
    <cellStyle name="Vírgula 8 5" xfId="1794" xr:uid="{00000000-0005-0000-0000-0000B90E0000}"/>
    <cellStyle name="Vírgula 8 5 2" xfId="3205" xr:uid="{00000000-0005-0000-0000-0000BA0E0000}"/>
    <cellStyle name="Vírgula 8 6" xfId="2284" xr:uid="{00000000-0005-0000-0000-0000BB0E0000}"/>
    <cellStyle name="Vírgula 8 7" xfId="758" xr:uid="{00000000-0005-0000-0000-0000BC0E0000}"/>
    <cellStyle name="Vírgula 9" xfId="780" xr:uid="{00000000-0005-0000-0000-0000BD0E0000}"/>
    <cellStyle name="Vírgula 9 2" xfId="978" xr:uid="{00000000-0005-0000-0000-0000BE0E0000}"/>
    <cellStyle name="Vírgula 9 2 2" xfId="1494" xr:uid="{00000000-0005-0000-0000-0000BF0E0000}"/>
    <cellStyle name="Vírgula 9 2 2 2" xfId="2922" xr:uid="{00000000-0005-0000-0000-0000C00E0000}"/>
    <cellStyle name="Vírgula 9 2 3" xfId="1967" xr:uid="{00000000-0005-0000-0000-0000C10E0000}"/>
    <cellStyle name="Vírgula 9 2 3 2" xfId="3378" xr:uid="{00000000-0005-0000-0000-0000C20E0000}"/>
    <cellStyle name="Vírgula 9 2 4" xfId="2472" xr:uid="{00000000-0005-0000-0000-0000C30E0000}"/>
    <cellStyle name="Vírgula 9 3" xfId="1299" xr:uid="{00000000-0005-0000-0000-0000C40E0000}"/>
    <cellStyle name="Vírgula 9 3 2" xfId="2727" xr:uid="{00000000-0005-0000-0000-0000C50E0000}"/>
    <cellStyle name="Vírgula 9 4" xfId="1810" xr:uid="{00000000-0005-0000-0000-0000C60E0000}"/>
    <cellStyle name="Vírgula 9 4 2" xfId="3221" xr:uid="{00000000-0005-0000-0000-0000C70E0000}"/>
    <cellStyle name="Vírgula 9 5" xfId="2301" xr:uid="{00000000-0005-0000-0000-0000C80E0000}"/>
    <cellStyle name="Vírgula0" xfId="752" xr:uid="{00000000-0005-0000-0000-0000C90E0000}"/>
    <cellStyle name="Vírgula0 2" xfId="753" xr:uid="{00000000-0005-0000-0000-0000CA0E0000}"/>
    <cellStyle name="Währung [0]_FIE-prix vente raccords" xfId="754" xr:uid="{00000000-0005-0000-0000-0000CB0E0000}"/>
    <cellStyle name="Währung_FIE-prix vente raccords" xfId="755" xr:uid="{00000000-0005-0000-0000-0000CC0E0000}"/>
    <cellStyle name="Warning Text" xfId="204" xr:uid="{00000000-0005-0000-0000-0000CD0E0000}"/>
  </cellStyles>
  <dxfs count="8">
    <dxf>
      <font>
        <color rgb="FF9C0006"/>
      </font>
      <fill>
        <patternFill>
          <bgColor rgb="FFFFC7CE"/>
        </patternFill>
      </fill>
    </dxf>
    <dxf>
      <font>
        <color rgb="FF9C0006"/>
      </font>
      <fill>
        <patternFill>
          <bgColor rgb="FFFFC7CE"/>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indexed="65"/>
        </patternFill>
      </fill>
    </dxf>
    <dxf>
      <alignment horizontal="center" vertical="center" textRotation="0" wrapText="0" indent="0" justifyLastLine="0" shrinkToFit="0" readingOrder="0"/>
    </dxf>
  </dxfs>
  <tableStyles count="0" defaultTableStyle="TableStyleMedium2" defaultPivotStyle="PivotStyleLight16"/>
  <colors>
    <mruColors>
      <color rgb="FF00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54" Type="http://schemas.openxmlformats.org/officeDocument/2006/relationships/externalLink" Target="externalLinks/externalLink32.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119" Type="http://schemas.openxmlformats.org/officeDocument/2006/relationships/theme" Target="theme/theme1.xml"/><Relationship Id="rId44" Type="http://schemas.openxmlformats.org/officeDocument/2006/relationships/externalLink" Target="externalLinks/externalLink22.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116" Type="http://schemas.openxmlformats.org/officeDocument/2006/relationships/externalLink" Target="externalLinks/externalLink94.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105834</xdr:colOff>
      <xdr:row>0</xdr:row>
      <xdr:rowOff>148168</xdr:rowOff>
    </xdr:from>
    <xdr:to>
      <xdr:col>3</xdr:col>
      <xdr:colOff>180976</xdr:colOff>
      <xdr:row>4</xdr:row>
      <xdr:rowOff>147110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05834" y="148168"/>
          <a:ext cx="2754048" cy="856192"/>
        </a:xfrm>
        <a:prstGeom prst="rect">
          <a:avLst/>
        </a:prstGeom>
        <a:noFill/>
      </xdr:spPr>
    </xdr:pic>
    <xdr:clientData/>
  </xdr:twoCellAnchor>
  <xdr:oneCellAnchor>
    <xdr:from>
      <xdr:col>8</xdr:col>
      <xdr:colOff>42333</xdr:colOff>
      <xdr:row>0</xdr:row>
      <xdr:rowOff>127000</xdr:rowOff>
    </xdr:from>
    <xdr:ext cx="964141" cy="1037235"/>
    <xdr:pic>
      <xdr:nvPicPr>
        <xdr:cNvPr id="3" name="Imagem 2" descr="C:\Users\Prefeitura\Desktop\logo maraba.pn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bwMode="auto">
        <a:xfrm>
          <a:off x="11154833" y="127000"/>
          <a:ext cx="964141" cy="1037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212911</xdr:colOff>
      <xdr:row>0</xdr:row>
      <xdr:rowOff>179294</xdr:rowOff>
    </xdr:from>
    <xdr:to>
      <xdr:col>1</xdr:col>
      <xdr:colOff>2297206</xdr:colOff>
      <xdr:row>4</xdr:row>
      <xdr:rowOff>44823</xdr:rowOff>
    </xdr:to>
    <xdr:pic>
      <xdr:nvPicPr>
        <xdr:cNvPr id="4" name="Imagem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212911" y="179294"/>
          <a:ext cx="3025589" cy="86285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180975</xdr:rowOff>
    </xdr:from>
    <xdr:to>
      <xdr:col>1</xdr:col>
      <xdr:colOff>2419350</xdr:colOff>
      <xdr:row>3</xdr:row>
      <xdr:rowOff>209550</xdr:rowOff>
    </xdr:to>
    <xdr:pic>
      <xdr:nvPicPr>
        <xdr:cNvPr id="2" name="Imagem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52400" y="180975"/>
          <a:ext cx="2752725" cy="67627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465731</xdr:colOff>
      <xdr:row>524</xdr:row>
      <xdr:rowOff>214502</xdr:rowOff>
    </xdr:from>
    <xdr:ext cx="652418" cy="730794"/>
    <xdr:pic>
      <xdr:nvPicPr>
        <xdr:cNvPr id="2" name="image1.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55592852"/>
          <a:ext cx="652418" cy="730794"/>
        </a:xfrm>
        <a:prstGeom prst="rect">
          <a:avLst/>
        </a:prstGeom>
      </xdr:spPr>
    </xdr:pic>
    <xdr:clientData/>
  </xdr:oneCellAnchor>
  <xdr:oneCellAnchor>
    <xdr:from>
      <xdr:col>2</xdr:col>
      <xdr:colOff>465731</xdr:colOff>
      <xdr:row>564</xdr:row>
      <xdr:rowOff>190372</xdr:rowOff>
    </xdr:from>
    <xdr:ext cx="652418" cy="730794"/>
    <xdr:pic>
      <xdr:nvPicPr>
        <xdr:cNvPr id="3" name="image1.pn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59788297"/>
          <a:ext cx="652418" cy="730794"/>
        </a:xfrm>
        <a:prstGeom prst="rect">
          <a:avLst/>
        </a:prstGeom>
      </xdr:spPr>
    </xdr:pic>
    <xdr:clientData/>
  </xdr:oneCellAnchor>
  <xdr:oneCellAnchor>
    <xdr:from>
      <xdr:col>2</xdr:col>
      <xdr:colOff>465731</xdr:colOff>
      <xdr:row>836</xdr:row>
      <xdr:rowOff>192912</xdr:rowOff>
    </xdr:from>
    <xdr:ext cx="652418" cy="730794"/>
    <xdr:pic>
      <xdr:nvPicPr>
        <xdr:cNvPr id="4" name="image1.png">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02167562"/>
          <a:ext cx="652418" cy="730794"/>
        </a:xfrm>
        <a:prstGeom prst="rect">
          <a:avLst/>
        </a:prstGeom>
      </xdr:spPr>
    </xdr:pic>
    <xdr:clientData/>
  </xdr:oneCellAnchor>
  <xdr:oneCellAnchor>
    <xdr:from>
      <xdr:col>2</xdr:col>
      <xdr:colOff>465604</xdr:colOff>
      <xdr:row>877</xdr:row>
      <xdr:rowOff>190372</xdr:rowOff>
    </xdr:from>
    <xdr:ext cx="652418" cy="730794"/>
    <xdr:pic>
      <xdr:nvPicPr>
        <xdr:cNvPr id="5" name="image1.png">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3904" y="108642022"/>
          <a:ext cx="652418" cy="730794"/>
        </a:xfrm>
        <a:prstGeom prst="rect">
          <a:avLst/>
        </a:prstGeom>
      </xdr:spPr>
    </xdr:pic>
    <xdr:clientData/>
  </xdr:oneCellAnchor>
  <xdr:oneCellAnchor>
    <xdr:from>
      <xdr:col>2</xdr:col>
      <xdr:colOff>465731</xdr:colOff>
      <xdr:row>915</xdr:row>
      <xdr:rowOff>192911</xdr:rowOff>
    </xdr:from>
    <xdr:ext cx="652418" cy="730794"/>
    <xdr:pic>
      <xdr:nvPicPr>
        <xdr:cNvPr id="6" name="image1.png">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14588161"/>
          <a:ext cx="652418" cy="730794"/>
        </a:xfrm>
        <a:prstGeom prst="rect">
          <a:avLst/>
        </a:prstGeom>
      </xdr:spPr>
    </xdr:pic>
    <xdr:clientData/>
  </xdr:oneCellAnchor>
  <xdr:oneCellAnchor>
    <xdr:from>
      <xdr:col>2</xdr:col>
      <xdr:colOff>465731</xdr:colOff>
      <xdr:row>956</xdr:row>
      <xdr:rowOff>190372</xdr:rowOff>
    </xdr:from>
    <xdr:ext cx="652418" cy="730794"/>
    <xdr:pic>
      <xdr:nvPicPr>
        <xdr:cNvPr id="7" name="image1.png">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21062622"/>
          <a:ext cx="652418" cy="730794"/>
        </a:xfrm>
        <a:prstGeom prst="rect">
          <a:avLst/>
        </a:prstGeom>
      </xdr:spPr>
    </xdr:pic>
    <xdr:clientData/>
  </xdr:oneCellAnchor>
  <xdr:oneCellAnchor>
    <xdr:from>
      <xdr:col>2</xdr:col>
      <xdr:colOff>465731</xdr:colOff>
      <xdr:row>996</xdr:row>
      <xdr:rowOff>233553</xdr:rowOff>
    </xdr:from>
    <xdr:ext cx="652418" cy="730794"/>
    <xdr:pic>
      <xdr:nvPicPr>
        <xdr:cNvPr id="8" name="image1.png">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27382778"/>
          <a:ext cx="652418" cy="730794"/>
        </a:xfrm>
        <a:prstGeom prst="rect">
          <a:avLst/>
        </a:prstGeom>
      </xdr:spPr>
    </xdr:pic>
    <xdr:clientData/>
  </xdr:oneCellAnchor>
  <xdr:oneCellAnchor>
    <xdr:from>
      <xdr:col>2</xdr:col>
      <xdr:colOff>465731</xdr:colOff>
      <xdr:row>1035</xdr:row>
      <xdr:rowOff>190373</xdr:rowOff>
    </xdr:from>
    <xdr:ext cx="652418" cy="730794"/>
    <xdr:pic>
      <xdr:nvPicPr>
        <xdr:cNvPr id="9" name="image1.png">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34169023"/>
          <a:ext cx="652418" cy="730794"/>
        </a:xfrm>
        <a:prstGeom prst="rect">
          <a:avLst/>
        </a:prstGeom>
      </xdr:spPr>
    </xdr:pic>
    <xdr:clientData/>
  </xdr:oneCellAnchor>
  <xdr:oneCellAnchor>
    <xdr:from>
      <xdr:col>2</xdr:col>
      <xdr:colOff>465731</xdr:colOff>
      <xdr:row>1075</xdr:row>
      <xdr:rowOff>190371</xdr:rowOff>
    </xdr:from>
    <xdr:ext cx="652418" cy="730794"/>
    <xdr:pic>
      <xdr:nvPicPr>
        <xdr:cNvPr id="10" name="image1.png">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40646021"/>
          <a:ext cx="652418" cy="730794"/>
        </a:xfrm>
        <a:prstGeom prst="rect">
          <a:avLst/>
        </a:prstGeom>
      </xdr:spPr>
    </xdr:pic>
    <xdr:clientData/>
  </xdr:oneCellAnchor>
  <xdr:oneCellAnchor>
    <xdr:from>
      <xdr:col>2</xdr:col>
      <xdr:colOff>465731</xdr:colOff>
      <xdr:row>1116</xdr:row>
      <xdr:rowOff>190374</xdr:rowOff>
    </xdr:from>
    <xdr:ext cx="652418" cy="730794"/>
    <xdr:pic>
      <xdr:nvPicPr>
        <xdr:cNvPr id="11" name="image1.png">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47351624"/>
          <a:ext cx="652418" cy="730794"/>
        </a:xfrm>
        <a:prstGeom prst="rect">
          <a:avLst/>
        </a:prstGeom>
      </xdr:spPr>
    </xdr:pic>
    <xdr:clientData/>
  </xdr:oneCellAnchor>
  <xdr:oneCellAnchor>
    <xdr:from>
      <xdr:col>2</xdr:col>
      <xdr:colOff>465604</xdr:colOff>
      <xdr:row>1156</xdr:row>
      <xdr:rowOff>233553</xdr:rowOff>
    </xdr:from>
    <xdr:ext cx="652418" cy="730794"/>
    <xdr:pic>
      <xdr:nvPicPr>
        <xdr:cNvPr id="12" name="image1.png">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3904" y="153671778"/>
          <a:ext cx="652418" cy="730794"/>
        </a:xfrm>
        <a:prstGeom prst="rect">
          <a:avLst/>
        </a:prstGeom>
      </xdr:spPr>
    </xdr:pic>
    <xdr:clientData/>
  </xdr:oneCellAnchor>
  <xdr:oneCellAnchor>
    <xdr:from>
      <xdr:col>2</xdr:col>
      <xdr:colOff>465731</xdr:colOff>
      <xdr:row>1193</xdr:row>
      <xdr:rowOff>192912</xdr:rowOff>
    </xdr:from>
    <xdr:ext cx="652418" cy="730794"/>
    <xdr:pic>
      <xdr:nvPicPr>
        <xdr:cNvPr id="13" name="image1.png">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59469962"/>
          <a:ext cx="652418" cy="730794"/>
        </a:xfrm>
        <a:prstGeom prst="rect">
          <a:avLst/>
        </a:prstGeom>
      </xdr:spPr>
    </xdr:pic>
    <xdr:clientData/>
  </xdr:oneCellAnchor>
  <xdr:oneCellAnchor>
    <xdr:from>
      <xdr:col>2</xdr:col>
      <xdr:colOff>465731</xdr:colOff>
      <xdr:row>1366</xdr:row>
      <xdr:rowOff>192912</xdr:rowOff>
    </xdr:from>
    <xdr:ext cx="652418" cy="730794"/>
    <xdr:pic>
      <xdr:nvPicPr>
        <xdr:cNvPr id="14" name="image1.png">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86216162"/>
          <a:ext cx="652418" cy="730794"/>
        </a:xfrm>
        <a:prstGeom prst="rect">
          <a:avLst/>
        </a:prstGeom>
      </xdr:spPr>
    </xdr:pic>
    <xdr:clientData/>
  </xdr:oneCellAnchor>
  <xdr:oneCellAnchor>
    <xdr:from>
      <xdr:col>2</xdr:col>
      <xdr:colOff>465731</xdr:colOff>
      <xdr:row>1407</xdr:row>
      <xdr:rowOff>190371</xdr:rowOff>
    </xdr:from>
    <xdr:ext cx="652418" cy="730794"/>
    <xdr:pic>
      <xdr:nvPicPr>
        <xdr:cNvPr id="15" name="image1.png">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92766821"/>
          <a:ext cx="652418" cy="730794"/>
        </a:xfrm>
        <a:prstGeom prst="rect">
          <a:avLst/>
        </a:prstGeom>
      </xdr:spPr>
    </xdr:pic>
    <xdr:clientData/>
  </xdr:oneCellAnchor>
  <xdr:oneCellAnchor>
    <xdr:from>
      <xdr:col>2</xdr:col>
      <xdr:colOff>465731</xdr:colOff>
      <xdr:row>1447</xdr:row>
      <xdr:rowOff>190371</xdr:rowOff>
    </xdr:from>
    <xdr:ext cx="652418" cy="730794"/>
    <xdr:pic>
      <xdr:nvPicPr>
        <xdr:cNvPr id="16" name="image1.png">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199167621"/>
          <a:ext cx="652418" cy="730794"/>
        </a:xfrm>
        <a:prstGeom prst="rect">
          <a:avLst/>
        </a:prstGeom>
      </xdr:spPr>
    </xdr:pic>
    <xdr:clientData/>
  </xdr:oneCellAnchor>
  <xdr:oneCellAnchor>
    <xdr:from>
      <xdr:col>2</xdr:col>
      <xdr:colOff>465731</xdr:colOff>
      <xdr:row>1487</xdr:row>
      <xdr:rowOff>190373</xdr:rowOff>
    </xdr:from>
    <xdr:ext cx="652418" cy="730794"/>
    <xdr:pic>
      <xdr:nvPicPr>
        <xdr:cNvPr id="17" name="image1.png">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205492223"/>
          <a:ext cx="652418" cy="730794"/>
        </a:xfrm>
        <a:prstGeom prst="rect">
          <a:avLst/>
        </a:prstGeom>
      </xdr:spPr>
    </xdr:pic>
    <xdr:clientData/>
  </xdr:oneCellAnchor>
  <xdr:oneCellAnchor>
    <xdr:from>
      <xdr:col>2</xdr:col>
      <xdr:colOff>465731</xdr:colOff>
      <xdr:row>1527</xdr:row>
      <xdr:rowOff>190372</xdr:rowOff>
    </xdr:from>
    <xdr:ext cx="652418" cy="730794"/>
    <xdr:pic>
      <xdr:nvPicPr>
        <xdr:cNvPr id="18" name="image1.png">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211893022"/>
          <a:ext cx="652418" cy="730794"/>
        </a:xfrm>
        <a:prstGeom prst="rect">
          <a:avLst/>
        </a:prstGeom>
      </xdr:spPr>
    </xdr:pic>
    <xdr:clientData/>
  </xdr:oneCellAnchor>
  <xdr:oneCellAnchor>
    <xdr:from>
      <xdr:col>2</xdr:col>
      <xdr:colOff>465731</xdr:colOff>
      <xdr:row>1565</xdr:row>
      <xdr:rowOff>233549</xdr:rowOff>
    </xdr:from>
    <xdr:ext cx="652418" cy="730794"/>
    <xdr:pic>
      <xdr:nvPicPr>
        <xdr:cNvPr id="19" name="image1.png">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4031" y="219127574"/>
          <a:ext cx="652418" cy="73079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105834</xdr:colOff>
      <xdr:row>0</xdr:row>
      <xdr:rowOff>148168</xdr:rowOff>
    </xdr:from>
    <xdr:to>
      <xdr:col>3</xdr:col>
      <xdr:colOff>1050926</xdr:colOff>
      <xdr:row>5</xdr:row>
      <xdr:rowOff>70910</xdr:rowOff>
    </xdr:to>
    <xdr:pic>
      <xdr:nvPicPr>
        <xdr:cNvPr id="2" name="Imagem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05834" y="148168"/>
          <a:ext cx="2754842" cy="875242"/>
        </a:xfrm>
        <a:prstGeom prst="rect">
          <a:avLst/>
        </a:prstGeom>
        <a:noFill/>
      </xdr:spPr>
    </xdr:pic>
    <xdr:clientData/>
  </xdr:twoCellAnchor>
  <xdr:oneCellAnchor>
    <xdr:from>
      <xdr:col>8</xdr:col>
      <xdr:colOff>42333</xdr:colOff>
      <xdr:row>0</xdr:row>
      <xdr:rowOff>127000</xdr:rowOff>
    </xdr:from>
    <xdr:ext cx="964141" cy="1037235"/>
    <xdr:pic>
      <xdr:nvPicPr>
        <xdr:cNvPr id="3" name="Imagem 2" descr="C:\Users\Prefeitura\Desktop\logo maraba.png">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bwMode="auto">
        <a:xfrm>
          <a:off x="10424583" y="127000"/>
          <a:ext cx="964141" cy="1037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253788</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213784</xdr:rowOff>
    </xdr:to>
    <xdr:pic>
      <xdr:nvPicPr>
        <xdr:cNvPr id="5" name="Imagem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260931</xdr:rowOff>
    </xdr:to>
    <xdr:pic>
      <xdr:nvPicPr>
        <xdr:cNvPr id="4" name="Imagem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196887" y="52332"/>
          <a:ext cx="1498563" cy="649131"/>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220927</xdr:rowOff>
    </xdr:to>
    <xdr:pic>
      <xdr:nvPicPr>
        <xdr:cNvPr id="5" name="Imagem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8525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235796</xdr:rowOff>
    </xdr:to>
    <xdr:pic>
      <xdr:nvPicPr>
        <xdr:cNvPr id="4" name="Imagem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196887" y="52332"/>
          <a:ext cx="1498563" cy="649131"/>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195792</xdr:rowOff>
    </xdr:to>
    <xdr:pic>
      <xdr:nvPicPr>
        <xdr:cNvPr id="5" name="Imagem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8525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5387" y="76201"/>
          <a:ext cx="1042388"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604051</xdr:colOff>
      <xdr:row>1</xdr:row>
      <xdr:rowOff>342901</xdr:rowOff>
    </xdr:to>
    <xdr:pic>
      <xdr:nvPicPr>
        <xdr:cNvPr id="3" name="Imagem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196887</xdr:colOff>
      <xdr:row>0</xdr:row>
      <xdr:rowOff>52332</xdr:rowOff>
    </xdr:from>
    <xdr:to>
      <xdr:col>1</xdr:col>
      <xdr:colOff>400050</xdr:colOff>
      <xdr:row>1</xdr:row>
      <xdr:rowOff>382905</xdr:rowOff>
    </xdr:to>
    <xdr:pic>
      <xdr:nvPicPr>
        <xdr:cNvPr id="2" name="Imagem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96887" y="52332"/>
          <a:ext cx="1498563" cy="635373"/>
        </a:xfrm>
        <a:prstGeom prst="rect">
          <a:avLst/>
        </a:prstGeom>
      </xdr:spPr>
    </xdr:pic>
    <xdr:clientData/>
  </xdr:twoCellAnchor>
  <xdr:twoCellAnchor editAs="oneCell">
    <xdr:from>
      <xdr:col>7</xdr:col>
      <xdr:colOff>180787</xdr:colOff>
      <xdr:row>0</xdr:row>
      <xdr:rowOff>76201</xdr:rowOff>
    </xdr:from>
    <xdr:to>
      <xdr:col>8</xdr:col>
      <xdr:colOff>604050</xdr:colOff>
      <xdr:row>1</xdr:row>
      <xdr:rowOff>342901</xdr:rowOff>
    </xdr:to>
    <xdr:pic>
      <xdr:nvPicPr>
        <xdr:cNvPr id="3" name="Imagem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8912" y="76201"/>
          <a:ext cx="1042388" cy="571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105834</xdr:colOff>
      <xdr:row>0</xdr:row>
      <xdr:rowOff>148168</xdr:rowOff>
    </xdr:from>
    <xdr:to>
      <xdr:col>3</xdr:col>
      <xdr:colOff>307976</xdr:colOff>
      <xdr:row>4</xdr:row>
      <xdr:rowOff>147110</xdr:rowOff>
    </xdr:to>
    <xdr:pic>
      <xdr:nvPicPr>
        <xdr:cNvPr id="2" name="Imagem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05834" y="148168"/>
          <a:ext cx="2754842" cy="875242"/>
        </a:xfrm>
        <a:prstGeom prst="rect">
          <a:avLst/>
        </a:prstGeom>
        <a:noFill/>
      </xdr:spPr>
    </xdr:pic>
    <xdr:clientData/>
  </xdr:twoCellAnchor>
  <xdr:oneCellAnchor>
    <xdr:from>
      <xdr:col>3</xdr:col>
      <xdr:colOff>5886450</xdr:colOff>
      <xdr:row>0</xdr:row>
      <xdr:rowOff>98425</xdr:rowOff>
    </xdr:from>
    <xdr:ext cx="964141" cy="1037235"/>
    <xdr:pic>
      <xdr:nvPicPr>
        <xdr:cNvPr id="3" name="Imagem 2" descr="C:\Users\Prefeitura\Desktop\logo maraba.png">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bwMode="auto">
        <a:xfrm>
          <a:off x="8439150" y="98425"/>
          <a:ext cx="964141" cy="1037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EngSEVOP\Documents\SEVOP\3%20EDUCA&#199;&#195;O\7%20EMEF%20ARCO%20&#205;RIS\OR&#199;AMENTO\OR&#199;A_REFORMA_EMEF_ARCO_&#205;RIS_26-04-202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EVOP\Downloads\OR&#199;A_QUADRA_R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DISCO%20E\AMBIENTAL%20ENGENHARIA\COSANPA\GLEBA%20I,%20II%20e%20III\AGUA\LICITA&#199;&#195;O%20II%20-%20TOMADA%20DE%20PRE&#199;OS\OR&#199;AMENTO\OR&#199;AMENTO%20LICITA&#199;&#195;O%20GLEBA%20I,%20II%20e%20III%20-%20TOM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OneDrive/Prefeitura/2.Civil/1.Reformas/2017/02%20-%20PALACETE/Or&#231;amento%20Este/OR&#199;A_PALACETE_R01.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PMM%2035\Downloads\OR&#199;A_REFORMA_E_AMPLIA&#199;&#195;O_RHUAN_PABLO.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OneDrive\Prefeitura\2.Civil\1.Reformas\2017\01-UBS%20BREJO%20MEIO\1-OR&#199;AMENTO\OR&#199;A_BREJ_R01.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RAFAEL%20SEVOP/Acompanhamento/EMEF%20Martinho%20Mota/OR&#199;A_REFORMA_EMEF_MARTINHO_MOTA_02-07-2021.xlsx"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PU&#180;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SIURB%2001-21"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CPOS%2008-21"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SETOP%2001-21"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Sevop\MARIZE%20PROJETOS\EMEF%20LUZIA%20NUNES%20FERNANDES\GR_OR&#199;A_ESTACIONAMENTO%20-%20EMEF%20LUZIA%20NUNES%20FERNANDES%20-%20INTEIR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darwi\Downloads\URBANIZA&#199;&#195;O_EMEF_TEREZINHA_R1.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wilso\OneDrive\&#193;rea%20de%20Trabalho\Work%20SEVOP\PARQUE%20AMBIENTAL%20VAVAZ&#195;O\OR&#199;A_ORLA%20DO%20AMAP&#1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ME. CALCULO"/>
      <sheetName val="SINAPI 04-21"/>
      <sheetName val="SEDOP 03-21"/>
      <sheetName val="CPOS 01-21"/>
      <sheetName val="ORSE 03-21"/>
      <sheetName val="SETOP 01-21"/>
      <sheetName val="SIURB 07-20"/>
      <sheetName val="COT's"/>
      <sheetName val="COT-001-002"/>
      <sheetName val="COT-003"/>
      <sheetName val="CPU´S"/>
      <sheetName val="CPU-001"/>
      <sheetName val="CPU-002"/>
      <sheetName val="CPU-003"/>
      <sheetName val="CPU-004"/>
      <sheetName val="CPU-005"/>
      <sheetName val="CPU-006"/>
      <sheetName val="CFF"/>
      <sheetName val="CIVIS- COM INSS"/>
      <sheetName val="ABC"/>
      <sheetName val="ORÇA_REFORMA_EMEF_ARCO_ÍRIS_26-"/>
    </sheetNames>
    <definedNames>
      <definedName name="ac" sheetId="6"/>
      <definedName name="adfedfds" sheetId="6"/>
      <definedName name="bb" sheetId="6"/>
      <definedName name="ddddddd" sheetId="6"/>
      <definedName name="defensa" sheetId="6"/>
      <definedName name="diesel" refersTo="#REF!"/>
      <definedName name="fr" sheetId="6"/>
      <definedName name="fre" sheetId="6"/>
      <definedName name="hrf" sheetId="6"/>
      <definedName name="lias" sheetId="6"/>
      <definedName name="pass" sheetId="6"/>
      <definedName name="PassaExtenso" refersTo="#REF!"/>
      <definedName name="placas" sheetId="6"/>
      <definedName name="QUANTIDADES" sheetId="6"/>
      <definedName name="relatorio" sheetId="6"/>
      <definedName name="sssa" sheetId="6"/>
      <definedName name="uuuuuty" sheetId="6"/>
      <definedName name="vfvr" sheetId="6"/>
      <definedName name="wer" sheetId="6"/>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row r="5">
          <cell r="B5">
            <v>0</v>
          </cell>
        </row>
      </sheetData>
      <sheetData sheetId="1419">
        <row r="5">
          <cell r="B5" t="str">
            <v>APLICAR PERCEN-</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ow r="5">
          <cell r="B5">
            <v>0</v>
          </cell>
        </row>
      </sheetData>
      <sheetData sheetId="1487">
        <row r="5">
          <cell r="B5" t="str">
            <v>APLICAR PERCEN-</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12">
          <cell r="A12" t="str">
            <v>2.</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 ITENS SUPRIMIDOS-REDE ESTR"/>
      <sheetName val="P.O"/>
      <sheetName val="CPU"/>
      <sheetName val="MEM. CALCULO"/>
      <sheetName val="CFF"/>
      <sheetName val="BDI"/>
      <sheetName val="Sheet1"/>
    </sheetNames>
    <sheetDataSet>
      <sheetData sheetId="0"/>
      <sheetData sheetId="1"/>
      <sheetData sheetId="2"/>
      <sheetData sheetId="3"/>
      <sheetData sheetId="4"/>
      <sheetData sheetId="5"/>
      <sheetData sheetId="6"/>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O.UNIT"/>
      <sheetName val="ME. CALCULO"/>
      <sheetName val="CFF"/>
      <sheetName val="BDI CIVIS- COM INSS"/>
      <sheetName val="SINAPI 10-21"/>
      <sheetName val="SEDOP 09-21"/>
      <sheetName val="ORSE 09-21"/>
      <sheetName val="CPOS 08-21"/>
      <sheetName val="SIURB 01-21"/>
      <sheetName val="SETOP 01-21"/>
      <sheetName val="COT-001"/>
      <sheetName val="COT-002-003"/>
      <sheetName val="COT-C"/>
      <sheetName val="CPU´S"/>
      <sheetName val="CPU-001"/>
      <sheetName val="CPU-002"/>
      <sheetName val="CPU-003"/>
      <sheetName val="CPU-004"/>
      <sheetName val="CPU-005"/>
      <sheetName val="CPU-006"/>
      <sheetName val="CPU-007"/>
      <sheetName val="CPU-008"/>
      <sheetName val="CPU-009"/>
      <sheetName val="CPU-010"/>
      <sheetName val="CPU-07"/>
      <sheetName val="CPU-08"/>
      <sheetName val="CPU-F"/>
      <sheetName val="CPU-G"/>
      <sheetName val="QT"/>
      <sheetName val="Planilha2"/>
      <sheetName val="ABC"/>
      <sheetName val="M. DES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8">
          <cell r="A8" t="str">
            <v>COT-001</v>
          </cell>
        </row>
      </sheetData>
      <sheetData sheetId="12">
        <row r="8">
          <cell r="A8" t="str">
            <v>COT-002</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MEM. CALCULO"/>
      <sheetName val="CRONOGRAMA"/>
      <sheetName val="MOBILIZAÇÃO"/>
      <sheetName val="BDI"/>
      <sheetName val="TABELA DE RECURSOS"/>
    </sheetNames>
    <sheetDataSet>
      <sheetData sheetId="0">
        <row r="10">
          <cell r="B10" t="str">
            <v>1.1</v>
          </cell>
        </row>
      </sheetData>
      <sheetData sheetId="1"/>
      <sheetData sheetId="2"/>
      <sheetData sheetId="3"/>
      <sheetData sheetId="4"/>
      <sheetData sheetId="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 01-22"/>
      <sheetName val="RESUMO"/>
      <sheetName val="P.O.UNIT"/>
      <sheetName val="ME. CALCULO"/>
      <sheetName val="CFF"/>
      <sheetName val="BDI CIVIS- COM INSS"/>
      <sheetName val="SINAPI 06-21"/>
      <sheetName val="SEDOP 03-21"/>
      <sheetName val="CPOS 07-21"/>
      <sheetName val="ORSE 04-21"/>
      <sheetName val="SIURB 01-21"/>
      <sheetName val="CPU´S"/>
      <sheetName val="CPU-001"/>
      <sheetName val="CPU-002"/>
      <sheetName val="CPU-003"/>
      <sheetName val="CPU-004"/>
      <sheetName val="CPU-005"/>
      <sheetName val="CPU-006"/>
      <sheetName val="CPU-007"/>
      <sheetName val="CPU-008"/>
      <sheetName val="CPU-009"/>
      <sheetName val="CPU-010"/>
      <sheetName val="CPU-011"/>
      <sheetName val="CPU-012"/>
      <sheetName val="CPU-013"/>
      <sheetName val="CPU-014 "/>
      <sheetName val="CPU-015"/>
      <sheetName val="COT´S"/>
      <sheetName val="COT-001"/>
      <sheetName val="COT-002"/>
      <sheetName val="COT-003-004"/>
      <sheetName val="COT-005"/>
      <sheetName val="COT-006"/>
      <sheetName val="COT-007"/>
      <sheetName val="ABC"/>
      <sheetName val="QT"/>
      <sheetName val="P.O.UNIT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S"/>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URB 01-21"/>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OS 08-21"/>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OP 01-21"/>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QO"/>
      <sheetName val="1.2.1"/>
      <sheetName val="1.2.2"/>
      <sheetName val="1.2.3"/>
      <sheetName val="1.2.4"/>
      <sheetName val="1.3.1"/>
      <sheetName val="1.3.2"/>
      <sheetName val="1.3.3"/>
      <sheetName val="1.3.4"/>
      <sheetName val="1.3.5"/>
      <sheetName val="1.3.6"/>
      <sheetName val="1.3.7"/>
      <sheetName val="RELAT. FOTOGRÁFICO - PAVIMENTO"/>
      <sheetName val="RELAT. FOTOGRÁFICO - CALÇADA"/>
      <sheetName val="RESUMO DOS TRECHOS"/>
      <sheetName val="BANCO DE DADOS"/>
      <sheetName val="BDI SERVIÇOS"/>
      <sheetName val="COTAÇÃO-001"/>
      <sheetName val="COT-001"/>
      <sheetName val="COT.2"/>
      <sheetName val="CPU-001"/>
      <sheetName val="CPU-002"/>
      <sheetName val="COTAÇÕES"/>
      <sheetName val="CPU´S"/>
      <sheetName val="SINAPI"/>
      <sheetName val="SEDOP "/>
    </sheetNames>
    <sheetDataSet>
      <sheetData sheetId="0" refreshError="1"/>
      <sheetData sheetId="1" refreshError="1">
        <row r="2">
          <cell r="A2" t="str">
            <v>PREFEITURA DE MARABÁ - PARÁ</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_GUIA"/>
      <sheetName val="QQP"/>
      <sheetName val="Memória"/>
      <sheetName val="CRONOGRAMA"/>
      <sheetName val="CIVIS- COM INSS (2)"/>
      <sheetName val="CPU"/>
      <sheetName val="CPU - 001"/>
      <sheetName val="CPU-002"/>
      <sheetName val="CPU - 004"/>
      <sheetName val="COMPOSIÇÕES "/>
      <sheetName val="COTAÇÃO 1"/>
      <sheetName val="COTAÇÃO 2"/>
      <sheetName val="COTAÇÃO 3"/>
      <sheetName val="COTAÇÃO 4"/>
      <sheetName val="COTAÇÃO 5"/>
      <sheetName val="SEDOP 05-22"/>
      <sheetName val="SINAPI 05 22"/>
      <sheetName val="Sheet1"/>
      <sheetName val="P.O.UNIT"/>
      <sheetName val="ME. CALCULO"/>
      <sheetName val="RESUMO ESQUADRIAS"/>
      <sheetName val="CFF"/>
      <sheetName val="SINAPI 06-24"/>
      <sheetName val="SEDOP 05-24"/>
      <sheetName val="ORSE 03-23"/>
      <sheetName val="BDI"/>
      <sheetName val="CPU-020"/>
      <sheetName val="CPU-021"/>
      <sheetName val="Planilha4"/>
      <sheetName val="CPU-019"/>
      <sheetName val="CPU-018"/>
      <sheetName val="CPU- 017"/>
      <sheetName val="CPU-016"/>
      <sheetName val="CPU-015"/>
      <sheetName val="CPU-011"/>
      <sheetName val="CPU-001"/>
      <sheetName val="CPU-014"/>
      <sheetName val="CPU-003"/>
      <sheetName val="CPU-004"/>
      <sheetName val="CPU-005"/>
      <sheetName val="CPU-006"/>
      <sheetName val="CPU-007"/>
      <sheetName val="CPU-012"/>
      <sheetName val="CPU-013"/>
      <sheetName val="CPU-08"/>
      <sheetName val="CPU-09"/>
      <sheetName val="CPU-010"/>
      <sheetName val="Composição própria"/>
      <sheetName val="Composição própia 2"/>
      <sheetName val="Cotação"/>
      <sheetName val="ABC"/>
      <sheetName val="Para SEI"/>
    </sheetNames>
    <sheetDataSet>
      <sheetData sheetId="0" refreshError="1"/>
      <sheetData sheetId="1" refreshError="1">
        <row r="4">
          <cell r="A4" t="str">
            <v>SECRETARIA MUNICIPAL DE VIAÇÃO E OBRAS PÚBLICAS</v>
          </cell>
        </row>
      </sheetData>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4">
          <cell r="A4" t="str">
            <v>PLANILHA ORÇAMENTÁRIA</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QO"/>
      <sheetName val="CRONOGRAMA"/>
      <sheetName val="SERVIÇOS PRELIMINARES"/>
      <sheetName val="TERRAPLENAGEM DAS VIAS"/>
      <sheetName val="PAV. E URBANIZAÇÃO"/>
      <sheetName val="REDE DRENAGEM"/>
      <sheetName val="PLAN. REDES "/>
      <sheetName val="URBANIZAÇÃO DA ORLA"/>
      <sheetName val="BDI SERVIÇOS"/>
      <sheetName val="COTAÇÃO-001"/>
      <sheetName val="COTAÇÃO-002"/>
      <sheetName val="COTAÇÃO-003"/>
      <sheetName val="COTAÇÃO-004"/>
      <sheetName val="COTAÇÃO-005"/>
      <sheetName val="COTAÇÃO-006"/>
      <sheetName val="CPU-001"/>
      <sheetName val="CPU-002"/>
      <sheetName val="CPU-003"/>
      <sheetName val="CPU-004"/>
      <sheetName val="CPU-005"/>
      <sheetName val="CPU-006"/>
      <sheetName val="CPU-007"/>
      <sheetName val="CPU-008"/>
      <sheetName val="CPU-009"/>
      <sheetName val="CPU-010"/>
      <sheetName val="CPU-011"/>
      <sheetName val="CPU-012"/>
      <sheetName val="CPU-013"/>
      <sheetName val="CPU-014"/>
      <sheetName val="CPU-015"/>
      <sheetName val="CPU-016"/>
      <sheetName val="CPU-017"/>
      <sheetName val="CPU-018"/>
      <sheetName val="CPU-019"/>
      <sheetName val="CPU-020"/>
      <sheetName val="CPU-021"/>
      <sheetName val="CPU-022"/>
      <sheetName val="CPU-023"/>
      <sheetName val="CPU-024"/>
      <sheetName val="CPU-025"/>
      <sheetName val="CPU-026"/>
      <sheetName val="CPU-027"/>
      <sheetName val="CPU-028"/>
      <sheetName val="CPU-029"/>
      <sheetName val="CPU-030"/>
      <sheetName val="CPU-031"/>
      <sheetName val="CPU-032"/>
      <sheetName val="CPU-033"/>
      <sheetName val="CPU-034"/>
      <sheetName val="CPU-035"/>
      <sheetName val="CPU-036"/>
      <sheetName val="CPU-037"/>
      <sheetName val="CPU-038"/>
      <sheetName val="CPU-039"/>
      <sheetName val="CPU-040"/>
      <sheetName val="CPU-041"/>
      <sheetName val="CPU-042"/>
      <sheetName val="CPU-043"/>
      <sheetName val="CPU-044"/>
      <sheetName val="CPU-045"/>
      <sheetName val="COTAÇÕES"/>
      <sheetName val="CPU´S"/>
      <sheetName val="SINAPI"/>
      <sheetName val="SEDOP"/>
      <sheetName val="ORSE"/>
      <sheetName val="SIURB - SIURB INFRA"/>
      <sheetName val="SETOP"/>
      <sheetName val="QUALIFICAÇÃO TÉCNICA"/>
      <sheetName val="CHECK LIST"/>
    </sheetNames>
    <sheetDataSet>
      <sheetData sheetId="0" refreshError="1"/>
      <sheetData sheetId="1" refreshError="1">
        <row r="2">
          <cell r="A2" t="str">
            <v>PREFEITURA DE MARABÁ - PARÁ</v>
          </cell>
        </row>
        <row r="4">
          <cell r="A4" t="str">
            <v>SECRETARIA DE VIAÇÃO E OBRAS PÚBLICAS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G29" totalsRowShown="0" headerRowDxfId="7">
  <autoFilter ref="A1:G29" xr:uid="{00000000-0009-0000-0100-000001000000}"/>
  <tableColumns count="7">
    <tableColumn id="1" xr3:uid="{00000000-0010-0000-0000-000001000000}" name="ABERTURA"/>
    <tableColumn id="2" xr3:uid="{00000000-0010-0000-0000-000002000000}" name="LARGURA M "/>
    <tableColumn id="3" xr3:uid="{00000000-0010-0000-0000-000003000000}" name="ALTURA M" dataDxfId="6"/>
    <tableColumn id="4" xr3:uid="{00000000-0010-0000-0000-000004000000}" name="PEITORIL M "/>
    <tableColumn id="5" xr3:uid="{00000000-0010-0000-0000-000005000000}" name="AREA UNIT. M2"/>
    <tableColumn id="6" xr3:uid="{00000000-0010-0000-0000-000006000000}" name="QUANTIDADE"/>
    <tableColumn id="7" xr3:uid="{00000000-0010-0000-0000-000007000000}" name="ÁREA TOTAL M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I1:J12" totalsRowShown="0" headerRowDxfId="5" dataDxfId="4">
  <autoFilter ref="I1:J12" xr:uid="{00000000-0009-0000-0100-000002000000}"/>
  <tableColumns count="2">
    <tableColumn id="1" xr3:uid="{00000000-0010-0000-0100-000001000000}" name="ESQUADRIAS" dataDxfId="3"/>
    <tableColumn id="2" xr3:uid="{00000000-0010-0000-0100-000002000000}" name="ÁREA M2" dataDxfId="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6.bin"/><Relationship Id="rId1" Type="http://schemas.openxmlformats.org/officeDocument/2006/relationships/hyperlink" Target="https://app.orcafascio.com/banco/sinapi/insumos/6623e22444df991e7d9096f2"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theme="4"/>
    <pageSetUpPr fitToPage="1"/>
  </sheetPr>
  <dimension ref="A1:XFD170"/>
  <sheetViews>
    <sheetView showGridLines="0" tabSelected="1" view="pageBreakPreview" topLeftCell="A120" zoomScale="80" zoomScaleNormal="100" zoomScaleSheetLayoutView="80" workbookViewId="0">
      <selection activeCell="K168" sqref="K168"/>
    </sheetView>
  </sheetViews>
  <sheetFormatPr defaultColWidth="9.140625" defaultRowHeight="16.5"/>
  <cols>
    <col min="1" max="1" width="12.28515625" style="3" customWidth="1"/>
    <col min="2" max="2" width="15" style="3" customWidth="1"/>
    <col min="3" max="3" width="12.85546875" style="3" bestFit="1" customWidth="1"/>
    <col min="4" max="4" width="88.42578125" style="8" customWidth="1"/>
    <col min="5" max="5" width="7.7109375" style="4" bestFit="1" customWidth="1"/>
    <col min="6" max="6" width="12.85546875" style="5" customWidth="1"/>
    <col min="7" max="7" width="14.85546875" style="6" customWidth="1"/>
    <col min="8" max="8" width="18.5703125" style="6" bestFit="1" customWidth="1"/>
    <col min="9" max="9" width="20.28515625" style="6" bestFit="1" customWidth="1"/>
    <col min="10" max="10" width="20.28515625" style="1" customWidth="1"/>
    <col min="11" max="11" width="12.7109375" style="1" customWidth="1"/>
    <col min="12" max="12" width="15.7109375" style="1" customWidth="1"/>
    <col min="13" max="16384" width="9.140625" style="1"/>
  </cols>
  <sheetData>
    <row r="1" spans="1:12" ht="17.25">
      <c r="A1" s="667"/>
      <c r="B1" s="667"/>
      <c r="C1" s="667"/>
      <c r="D1" s="667"/>
      <c r="E1" s="667"/>
      <c r="F1" s="667"/>
      <c r="G1" s="667"/>
      <c r="H1" s="667"/>
      <c r="I1" s="667"/>
    </row>
    <row r="2" spans="1:12" ht="17.25">
      <c r="A2" s="667"/>
      <c r="B2" s="667"/>
      <c r="C2" s="667"/>
      <c r="D2" s="667"/>
      <c r="E2" s="667"/>
      <c r="F2" s="667"/>
      <c r="G2" s="667"/>
      <c r="H2" s="667"/>
      <c r="I2" s="667"/>
    </row>
    <row r="3" spans="1:12" ht="17.25">
      <c r="A3" s="54"/>
      <c r="B3" s="54"/>
      <c r="C3" s="54"/>
      <c r="D3" s="7"/>
      <c r="E3" s="54"/>
      <c r="F3" s="54"/>
      <c r="G3" s="54"/>
      <c r="H3" s="54"/>
      <c r="I3" s="2"/>
    </row>
    <row r="4" spans="1:12" ht="17.25">
      <c r="A4" s="667" t="s">
        <v>2</v>
      </c>
      <c r="B4" s="667"/>
      <c r="C4" s="667"/>
      <c r="D4" s="667"/>
      <c r="E4" s="667"/>
      <c r="F4" s="667"/>
      <c r="G4" s="667"/>
      <c r="H4" s="667"/>
      <c r="I4" s="667"/>
    </row>
    <row r="5" spans="1:12" ht="17.25">
      <c r="A5" s="54"/>
      <c r="B5" s="54"/>
      <c r="C5" s="54"/>
      <c r="D5" s="7"/>
      <c r="E5" s="54"/>
      <c r="F5" s="54"/>
      <c r="G5" s="54"/>
      <c r="H5" s="54"/>
      <c r="I5" s="2"/>
    </row>
    <row r="6" spans="1:12" ht="9" customHeight="1" thickBot="1">
      <c r="A6" s="54"/>
      <c r="B6" s="54"/>
      <c r="C6" s="54"/>
      <c r="D6" s="7"/>
      <c r="E6" s="54"/>
      <c r="F6" s="74"/>
      <c r="G6" s="74"/>
      <c r="H6" s="74"/>
      <c r="I6" s="75"/>
    </row>
    <row r="7" spans="1:12" ht="18.75" customHeight="1" thickTop="1" thickBot="1">
      <c r="A7" s="676" t="s">
        <v>3</v>
      </c>
      <c r="B7" s="686" t="s">
        <v>13842</v>
      </c>
      <c r="C7" s="687"/>
      <c r="D7" s="687"/>
      <c r="E7" s="688"/>
      <c r="F7" s="668" t="s">
        <v>42</v>
      </c>
      <c r="G7" s="669"/>
      <c r="H7" s="670"/>
      <c r="I7" s="79">
        <v>0.28820000000000001</v>
      </c>
    </row>
    <row r="8" spans="1:12" ht="18.75" thickTop="1" thickBot="1">
      <c r="A8" s="677"/>
      <c r="B8" s="689"/>
      <c r="C8" s="690"/>
      <c r="D8" s="690"/>
      <c r="E8" s="691"/>
      <c r="F8" s="668" t="s">
        <v>10</v>
      </c>
      <c r="G8" s="671"/>
      <c r="H8" s="77" t="s">
        <v>31</v>
      </c>
      <c r="I8" s="78">
        <v>45383</v>
      </c>
    </row>
    <row r="9" spans="1:12" ht="18" thickTop="1">
      <c r="A9" s="678" t="s">
        <v>23</v>
      </c>
      <c r="B9" s="680" t="s">
        <v>13843</v>
      </c>
      <c r="C9" s="681"/>
      <c r="D9" s="681"/>
      <c r="E9" s="682"/>
      <c r="F9" s="672"/>
      <c r="G9" s="673"/>
      <c r="H9" s="80" t="s">
        <v>32</v>
      </c>
      <c r="I9" s="76">
        <v>45413</v>
      </c>
    </row>
    <row r="10" spans="1:12" ht="18" customHeight="1" thickBot="1">
      <c r="A10" s="679"/>
      <c r="B10" s="683"/>
      <c r="C10" s="684"/>
      <c r="D10" s="684"/>
      <c r="E10" s="685"/>
      <c r="F10" s="674"/>
      <c r="G10" s="675"/>
      <c r="H10" s="81" t="s">
        <v>48</v>
      </c>
      <c r="I10" s="82"/>
    </row>
    <row r="11" spans="1:12" ht="51.75" customHeight="1" thickTop="1">
      <c r="A11" s="139" t="s">
        <v>0</v>
      </c>
      <c r="B11" s="9" t="s">
        <v>41</v>
      </c>
      <c r="C11" s="9" t="s">
        <v>5</v>
      </c>
      <c r="D11" s="9" t="s">
        <v>34</v>
      </c>
      <c r="E11" s="9" t="s">
        <v>4</v>
      </c>
      <c r="F11" s="29" t="s">
        <v>6</v>
      </c>
      <c r="G11" s="29" t="s">
        <v>7</v>
      </c>
      <c r="H11" s="29" t="s">
        <v>9</v>
      </c>
      <c r="I11" s="30" t="s">
        <v>8</v>
      </c>
    </row>
    <row r="12" spans="1:12">
      <c r="A12" s="92" t="s">
        <v>21</v>
      </c>
      <c r="B12" s="140"/>
      <c r="C12" s="140"/>
      <c r="D12" s="92" t="s">
        <v>13043</v>
      </c>
      <c r="E12" s="140"/>
      <c r="F12" s="140"/>
      <c r="G12" s="140"/>
      <c r="H12" s="140"/>
      <c r="I12" s="93">
        <f>SUBTOTAL(9,I13:I28)</f>
        <v>70064.62</v>
      </c>
    </row>
    <row r="13" spans="1:12">
      <c r="A13" s="92" t="s">
        <v>22</v>
      </c>
      <c r="B13" s="140"/>
      <c r="C13" s="140"/>
      <c r="D13" s="92" t="s">
        <v>37</v>
      </c>
      <c r="E13" s="140"/>
      <c r="F13" s="140"/>
      <c r="G13" s="140"/>
      <c r="H13" s="140"/>
      <c r="I13" s="93">
        <f>SUBTOTAL(9,I14:I16)</f>
        <v>15492.009999999998</v>
      </c>
      <c r="J13" s="375"/>
    </row>
    <row r="14" spans="1:12">
      <c r="A14" s="275" t="s">
        <v>13044</v>
      </c>
      <c r="B14" s="59" t="s">
        <v>35</v>
      </c>
      <c r="C14" s="59">
        <v>11340</v>
      </c>
      <c r="D14" s="60" t="str">
        <f>UPPER(IF(B14="sinapi",VLOOKUP(C14,'SINAPI 04-24'!A:D,2,FALSE),IF('P.O.UNIT'!B14="sedop",VLOOKUP('P.O.UNIT'!C14,'SEDOP 02-24'!A:D,2,FALSE),IF('P.O.UNIT'!B14="COMPOSIÇÃO",VLOOKUP('P.O.UNIT'!C14,[90]CPU´S!A:D,2,FALSE),IF('P.O.UNIT'!B14="SIURB",VLOOKUP('P.O.UNIT'!C14,'[91]SIURB 01-21'!A:D,2,FALSE),IF('P.O.UNIT'!B14="ORSE",VLOOKUP('P.O.UNIT'!C14,'ORSE 03-23'!A:D,2,FALSE),IF('P.O.UNIT'!B14="CPOS",VLOOKUP('P.O.UNIT'!C14,'[92]CPOS 08-21'!A:D,2,FALSE),IF('P.O.UNIT'!B14="SETOP",VLOOKUP('P.O.UNIT'!C14,'[93]SETOP 01-21'!A:D,2,FALSE)))))))))</f>
        <v>PLACA DE OBRA EM LONA COM PLOTAGEM DE GRÁFICA</v>
      </c>
      <c r="E14" s="94" t="str">
        <f>UPPER(IF(B14="sinapi",VLOOKUP(C14,'SINAPI 04-24'!A:D,3,FALSE),IF('P.O.UNIT'!B14="sedop",VLOOKUP('P.O.UNIT'!C14,'SEDOP 02-24'!A:D,3,FALSE),IF('P.O.UNIT'!B14="COMPOSIÇÃO",VLOOKUP('P.O.UNIT'!C14,[90]CPU´S!A:D,3,FALSE),IF('P.O.UNIT'!B14="SIURB",VLOOKUP('P.O.UNIT'!C14,'[91]SIURB 01-21'!A:D,3,FALSE),IF('P.O.UNIT'!B14="ORSE",VLOOKUP('P.O.UNIT'!C14,'ORSE 03-23'!A:D,3,FALSE),IF('P.O.UNIT'!B14="CPOS",VLOOKUP('P.O.UNIT'!C14,'[92]CPOS 08-21'!A:D,3,FALSE),IF('P.O.UNIT'!B14="SETOP",VLOOKUP('P.O.UNIT'!C14,'[93]SETOP 01-21'!A:D,3,FALSE)))))))))</f>
        <v>M²</v>
      </c>
      <c r="F14" s="62">
        <f>VLOOKUP(A14,'ME. CALCULO'!$1:$1048576,10,0)</f>
        <v>12</v>
      </c>
      <c r="G14" s="141">
        <f>(IF(B14="sinapi",VLOOKUP(C14,'SINAPI 04-24'!A:D,4,FALSE),IF('P.O.UNIT'!B14="sedop",VLOOKUP('P.O.UNIT'!C14,'SEDOP 02-24'!A:D,4,FALSE),IF('P.O.UNIT'!B14="COMPOSIÇÃO",VLOOKUP('P.O.UNIT'!C14,[90]CPU´S!A:D,4,FALSE),IF('P.O.UNIT'!B14="SIURB",VLOOKUP('P.O.UNIT'!C14,'[91]SIURB 01-21'!A:D,4,FALSE),IF('P.O.UNIT'!B14="ORSE",VLOOKUP('P.O.UNIT'!C14,'ORSE 03-23'!A:D,4,FALSE),IF('P.O.UNIT'!B14="CPOS",VLOOKUP('P.O.UNIT'!C14,'[92]CPOS 08-21'!A:D,4,FALSE),IF('P.O.UNIT'!B14="SETOP",VLOOKUP('P.O.UNIT'!C14,'[93]SETOP 01-21'!A:D,4,FALSE)))))))))</f>
        <v>191.46</v>
      </c>
      <c r="H14" s="61">
        <f>ROUND(($I$7*G14)+G14,2)</f>
        <v>246.64</v>
      </c>
      <c r="I14" s="61">
        <f>ROUND(F14*H14,2)</f>
        <v>2959.68</v>
      </c>
      <c r="J14" s="375"/>
    </row>
    <row r="15" spans="1:12" ht="41.25" customHeight="1">
      <c r="A15" s="275" t="s">
        <v>13045</v>
      </c>
      <c r="B15" s="59" t="s">
        <v>33</v>
      </c>
      <c r="C15" s="59">
        <v>98458</v>
      </c>
      <c r="D15" s="60" t="str">
        <f>UPPER(IF(B15="sinapi",VLOOKUP(C15,'SINAPI 04-24'!A:D,2,FALSE),IF('P.O.UNIT'!B15="sedop",VLOOKUP('P.O.UNIT'!C15,'SEDOP 02-24'!A:D,2,FALSE),IF('P.O.UNIT'!B15="COMPOSIÇÃO",VLOOKUP('P.O.UNIT'!C15,[90]CPU´S!A:D,2,FALSE),IF('P.O.UNIT'!B15="SIURB",VLOOKUP('P.O.UNIT'!C15,'[91]SIURB 01-21'!A:D,2,FALSE),IF('P.O.UNIT'!B15="ORSE",VLOOKUP('P.O.UNIT'!C15,'ORSE 03-23'!A:D,2,FALSE),IF('P.O.UNIT'!B15="CPOS",VLOOKUP('P.O.UNIT'!C15,'[92]CPOS 08-21'!A:D,2,FALSE),IF('P.O.UNIT'!B15="SETOP",VLOOKUP('P.O.UNIT'!C15,'[93]SETOP 01-21'!A:D,2,FALSE)))))))))</f>
        <v>TAPUME COM COMPENSADO DE MADEIRA. AF_03/2024</v>
      </c>
      <c r="E15" s="94" t="str">
        <f>UPPER(IF(B15="sinapi",VLOOKUP(C15,'SINAPI 04-24'!A:D,3,FALSE),IF('P.O.UNIT'!B15="sedop",VLOOKUP('P.O.UNIT'!C15,'SEDOP 02-24'!A:D,3,FALSE),IF('P.O.UNIT'!B15="COMPOSIÇÃO",VLOOKUP('P.O.UNIT'!C15,[90]CPU´S!A:D,3,FALSE),IF('P.O.UNIT'!B15="SIURB",VLOOKUP('P.O.UNIT'!C15,'[91]SIURB 01-21'!A:D,3,FALSE),IF('P.O.UNIT'!B15="ORSE",VLOOKUP('P.O.UNIT'!C15,'ORSE 03-23'!A:D,3,FALSE),IF('P.O.UNIT'!B15="CPOS",VLOOKUP('P.O.UNIT'!C15,'[92]CPOS 08-21'!A:D,3,FALSE),IF('P.O.UNIT'!B15="SETOP",VLOOKUP('P.O.UNIT'!C15,'[93]SETOP 01-21'!A:D,3,FALSE)))))))))</f>
        <v>M2</v>
      </c>
      <c r="F15" s="62">
        <f>VLOOKUP(A15,'ME. CALCULO'!$1:$1048576,10,0)</f>
        <v>9.3000000000000007</v>
      </c>
      <c r="G15" s="141">
        <f>(IF(B15="sinapi",VLOOKUP(C15,'SINAPI 04-24'!A:D,4,FALSE),IF('P.O.UNIT'!B15="sedop",VLOOKUP('P.O.UNIT'!C15,'SEDOP 02-24'!A:D,4,FALSE),IF('P.O.UNIT'!B15="COMPOSIÇÃO",VLOOKUP('P.O.UNIT'!C15,[90]CPU´S!A:D,4,FALSE),IF('P.O.UNIT'!B15="SIURB",VLOOKUP('P.O.UNIT'!C15,'[91]SIURB 01-21'!A:D,4,FALSE),IF('P.O.UNIT'!B15="ORSE",VLOOKUP('P.O.UNIT'!C15,'ORSE 03-23'!A:D,4,FALSE),IF('P.O.UNIT'!B15="CPOS",VLOOKUP('P.O.UNIT'!C15,'[92]CPOS 08-21'!A:D,4,FALSE),IF('P.O.UNIT'!B15="SETOP",VLOOKUP('P.O.UNIT'!C15,'[93]SETOP 01-21'!A:D,4,FALSE)))))))))</f>
        <v>98.53</v>
      </c>
      <c r="H15" s="61">
        <f>ROUND(($I$7*G15)+G15,2)</f>
        <v>126.93</v>
      </c>
      <c r="I15" s="61">
        <f t="shared" ref="I15:I16" si="0">ROUND(F15*H15,2)</f>
        <v>1180.45</v>
      </c>
      <c r="J15" s="376"/>
      <c r="K15" s="373"/>
      <c r="L15" s="5"/>
    </row>
    <row r="16" spans="1:12">
      <c r="A16" s="275" t="s">
        <v>13172</v>
      </c>
      <c r="B16" s="59" t="s">
        <v>5277</v>
      </c>
      <c r="C16" s="59" t="s">
        <v>5284</v>
      </c>
      <c r="D16" s="60" t="str">
        <f>UPPER(IF(B16="sinapi",VLOOKUP(C16,'SINAPI 04-24'!A:D,2,FALSE),IF('P.O.UNIT'!B16="sedop",VLOOKUP('P.O.UNIT'!C16,'SEDOP 02-24'!A:D,2,FALSE),IF('P.O.UNIT'!B16="COMPOSIÇÃO",VLOOKUP('P.O.UNIT'!C16,CPU!A:D,2,FALSE),IF('P.O.UNIT'!B16="SIURB",VLOOKUP('P.O.UNIT'!C16,'[91]SIURB 01-21'!A:D,2,FALSE),IF('P.O.UNIT'!B16="ORSE",VLOOKUP('P.O.UNIT'!C16,'ORSE 03-23'!A:D,2,FALSE),IF('P.O.UNIT'!B16="CPOS",VLOOKUP('P.O.UNIT'!C16,'[92]CPOS 08-21'!A:D,2,FALSE),IF('P.O.UNIT'!B16="SETOP",VLOOKUP('P.O.UNIT'!C16,'[93]SETOP 01-21'!A:D,2,FALSE)))))))))</f>
        <v>ADMINISTRAÇÃO LOCAL DE OBRA</v>
      </c>
      <c r="E16" s="94" t="str">
        <f>UPPER(IF(B16="sinapi",VLOOKUP(C16,'SINAPI 04-24'!A:D,3,FALSE),IF('P.O.UNIT'!B16="sedop",VLOOKUP('P.O.UNIT'!C16,'SEDOP 02-24'!A:D,3,FALSE),IF('P.O.UNIT'!B16="COMPOSIÇÃO",VLOOKUP('P.O.UNIT'!C16,CPU!A:D,3,FALSE),IF('P.O.UNIT'!B16="SIURB",VLOOKUP('P.O.UNIT'!C16,'[91]SIURB 01-21'!A:D,3,FALSE),IF('P.O.UNIT'!B16="ORSE",VLOOKUP('P.O.UNIT'!C16,'ORSE 03-23'!A:D,3,FALSE),IF('P.O.UNIT'!B16="CPOS",VLOOKUP('P.O.UNIT'!C16,'[92]CPOS 08-21'!A:D,3,FALSE),IF('P.O.UNIT'!B16="SETOP",VLOOKUP('P.O.UNIT'!C16,'[93]SETOP 01-21'!A:D,3,FALSE)))))))))</f>
        <v>UNI</v>
      </c>
      <c r="F16" s="62">
        <f>VLOOKUP(A16,'ME. CALCULO'!$1:$1048576,10,0)</f>
        <v>1</v>
      </c>
      <c r="G16" s="141">
        <f>(IF(B16="sinapi",VLOOKUP(C16,'SINAPI 04-24'!A:D,4,FALSE),IF('P.O.UNIT'!B16="sedop",VLOOKUP('P.O.UNIT'!C16,'SEDOP 02-24'!A:D,4,FALSE),IF('P.O.UNIT'!B16="COMPOSIÇÃO",VLOOKUP('P.O.UNIT'!C16,CPU!A:D,4,FALSE),IF('P.O.UNIT'!B16="SIURB",VLOOKUP('P.O.UNIT'!C16,'[91]SIURB 01-21'!A:D,4,FALSE),IF('P.O.UNIT'!B16="ORSE",VLOOKUP('P.O.UNIT'!C16,'ORSE 03-23'!A:D,4,FALSE),IF('P.O.UNIT'!B16="CPOS",VLOOKUP('P.O.UNIT'!C16,'[92]CPOS 08-21'!A:D,4,FALSE),IF('P.O.UNIT'!B16="SETOP",VLOOKUP('P.O.UNIT'!C16,'[93]SETOP 01-21'!A:D,4,FALSE)))))))))</f>
        <v>8812.2000000000007</v>
      </c>
      <c r="H16" s="61">
        <f t="shared" ref="H16" si="1">ROUND(($I$7*G16)+G16,2)</f>
        <v>11351.88</v>
      </c>
      <c r="I16" s="61">
        <f t="shared" si="0"/>
        <v>11351.88</v>
      </c>
      <c r="J16" s="5"/>
      <c r="K16" s="375"/>
      <c r="L16" s="5"/>
    </row>
    <row r="17" spans="1:12">
      <c r="A17" s="92" t="s">
        <v>5304</v>
      </c>
      <c r="B17" s="140"/>
      <c r="C17" s="140"/>
      <c r="D17" s="92" t="s">
        <v>43</v>
      </c>
      <c r="E17" s="140"/>
      <c r="F17" s="140"/>
      <c r="G17" s="140"/>
      <c r="H17" s="140"/>
      <c r="I17" s="93">
        <f>SUBTOTAL(9,I18:I21)</f>
        <v>9622.1799999999985</v>
      </c>
      <c r="J17" s="375"/>
      <c r="K17" s="383"/>
    </row>
    <row r="18" spans="1:12" ht="33">
      <c r="A18" s="59" t="s">
        <v>13046</v>
      </c>
      <c r="B18" s="59" t="s">
        <v>33</v>
      </c>
      <c r="C18" s="59">
        <v>104789</v>
      </c>
      <c r="D18" s="60" t="str">
        <f>UPPER(IF(B18="sinapi",VLOOKUP(C18,'SINAPI 04-24'!A:D,2,FALSE),IF('P.O.UNIT'!B18="sedop",VLOOKUP('P.O.UNIT'!C18,'SEDOP 02-24'!A:D,2,FALSE),IF('P.O.UNIT'!B18="COMPOSIÇÃO",VLOOKUP('P.O.UNIT'!C18,[90]CPU´S!A:D,2,FALSE),IF('P.O.UNIT'!B18="SIURB",VLOOKUP('P.O.UNIT'!C18,'[91]SIURB 01-21'!A:D,2,FALSE),IF('P.O.UNIT'!B18="ORSE",VLOOKUP('P.O.UNIT'!C18,'ORSE 03-23'!A:D,2,FALSE),IF('P.O.UNIT'!B18="CPOS",VLOOKUP('P.O.UNIT'!C18,'[92]CPOS 08-21'!A:D,2,FALSE),IF('P.O.UNIT'!B18="SETOP",VLOOKUP('P.O.UNIT'!C18,'[93]SETOP 01-21'!A:D,2,FALSE)))))))))</f>
        <v>DEMOLIÇÃO DE PISO DE CONCRETO SIMPLES, DE FORMA MANUAL, SEM REAPROVEITAMENTO. AF_09/2023</v>
      </c>
      <c r="E18" s="94" t="str">
        <f>UPPER(IF(B18="sinapi",VLOOKUP(C18,'SINAPI 04-24'!A:D,3,FALSE),IF('P.O.UNIT'!B18="sedop",VLOOKUP('P.O.UNIT'!C18,'SEDOP 02-24'!A:D,3,FALSE),IF('P.O.UNIT'!B18="COMPOSIÇÃO",VLOOKUP('P.O.UNIT'!C18,[90]CPU´S!A:D,3,FALSE),IF('P.O.UNIT'!B18="SIURB",VLOOKUP('P.O.UNIT'!C18,'[91]SIURB 01-21'!A:D,3,FALSE),IF('P.O.UNIT'!B18="ORSE",VLOOKUP('P.O.UNIT'!C18,'ORSE 03-23'!A:D,3,FALSE),IF('P.O.UNIT'!B18="CPOS",VLOOKUP('P.O.UNIT'!C18,'[92]CPOS 08-21'!A:D,3,FALSE),IF('P.O.UNIT'!B18="SETOP",VLOOKUP('P.O.UNIT'!C18,'[93]SETOP 01-21'!A:D,3,FALSE)))))))))</f>
        <v>M3</v>
      </c>
      <c r="F18" s="62">
        <f>VLOOKUP(A18,'ME. CALCULO'!$1:$1048576,10,0)</f>
        <v>10</v>
      </c>
      <c r="G18" s="141">
        <f>(IF(B18="sinapi",VLOOKUP(C18,'SINAPI 04-24'!A:D,4,FALSE),IF('P.O.UNIT'!B18="sedop",VLOOKUP('P.O.UNIT'!C18,'SEDOP 02-24'!A:D,4,FALSE),IF('P.O.UNIT'!B18="COMPOSIÇÃO",VLOOKUP('P.O.UNIT'!C18,[90]CPU´S!A:D,4,FALSE),IF('P.O.UNIT'!B18="SIURB",VLOOKUP('P.O.UNIT'!C18,'[91]SIURB 01-21'!A:D,4,FALSE),IF('P.O.UNIT'!B18="ORSE",VLOOKUP('P.O.UNIT'!C18,'ORSE 03-23'!A:D,4,FALSE),IF('P.O.UNIT'!B18="CPOS",VLOOKUP('P.O.UNIT'!C18,'[92]CPOS 08-21'!A:D,4,FALSE),IF('P.O.UNIT'!B18="SETOP",VLOOKUP('P.O.UNIT'!C18,'[93]SETOP 01-21'!A:D,4,FALSE)))))))))</f>
        <v>184.86</v>
      </c>
      <c r="H18" s="61">
        <f>ROUND(($I$7*G18)+G18,2)</f>
        <v>238.14</v>
      </c>
      <c r="I18" s="61">
        <f>ROUND(F18*H18,2)</f>
        <v>2381.4</v>
      </c>
      <c r="J18" s="375"/>
      <c r="K18" s="374"/>
    </row>
    <row r="19" spans="1:12" ht="24.75" customHeight="1">
      <c r="A19" s="59" t="s">
        <v>13047</v>
      </c>
      <c r="B19" s="59" t="s">
        <v>5277</v>
      </c>
      <c r="C19" s="59" t="s">
        <v>5281</v>
      </c>
      <c r="D19" s="60" t="str">
        <f>UPPER(IF(B19="sinapi",VLOOKUP(C19,'SINAPI 04-24'!A:D,2,FALSE),IF('P.O.UNIT'!B19="sedop",VLOOKUP('P.O.UNIT'!C19,'SEDOP 02-24'!A:D,2,FALSE),IF('P.O.UNIT'!B19="COMPOSIÇÃO",VLOOKUP('P.O.UNIT'!C19,CPU!A:D,2,FALSE),IF('P.O.UNIT'!B19="SIURB",VLOOKUP('P.O.UNIT'!C19,'[91]SIURB 01-21'!A:D,2,FALSE),IF('P.O.UNIT'!B19="ORSE",VLOOKUP('P.O.UNIT'!C19,'ORSE 03-23'!A:D,2,FALSE),IF('P.O.UNIT'!B19="CPOS",VLOOKUP('P.O.UNIT'!C19,'[92]CPOS 08-21'!A:D,2,FALSE),IF('P.O.UNIT'!B19="SETOP",VLOOKUP('P.O.UNIT'!C19,'[93]SETOP 01-21'!A:D,2,FALSE)))))))))</f>
        <v>REMOÇÃO DE PINTURA COM ESCOVA DE AÇO</v>
      </c>
      <c r="E19" s="94" t="str">
        <f>UPPER(IF(B19="sinapi",VLOOKUP(C19,'SINAPI 04-24'!A:D,3,FALSE),IF('P.O.UNIT'!B19="sedop",VLOOKUP('P.O.UNIT'!C19,'SEDOP 02-24'!A:D,3,FALSE),IF('P.O.UNIT'!B19="COMPOSIÇÃO",VLOOKUP('P.O.UNIT'!C19,CPU!A:D,3,FALSE),IF('P.O.UNIT'!B19="SIURB",VLOOKUP('P.O.UNIT'!C19,'[91]SIURB 01-21'!A:D,3,FALSE),IF('P.O.UNIT'!B19="ORSE",VLOOKUP('P.O.UNIT'!C19,'ORSE 03-23'!A:D,3,FALSE),IF('P.O.UNIT'!B19="CPOS",VLOOKUP('P.O.UNIT'!C19,'[92]CPOS 08-21'!A:D,3,FALSE),IF('P.O.UNIT'!B19="SETOP",VLOOKUP('P.O.UNIT'!C19,'[93]SETOP 01-21'!A:D,3,FALSE)))))))))</f>
        <v>M²</v>
      </c>
      <c r="F19" s="62">
        <f>VLOOKUP(A19,'ME. CALCULO'!$1:$1048576,10,0)</f>
        <v>622.80999999999995</v>
      </c>
      <c r="G19" s="141">
        <f>(IF(B19="sinapi",VLOOKUP(C19,'SINAPI 04-24'!A:D,4,FALSE),IF('P.O.UNIT'!B19="sedop",VLOOKUP('P.O.UNIT'!C19,'SEDOP 02-24'!A:D,4,FALSE),IF('P.O.UNIT'!B19="COMPOSIÇÃO",VLOOKUP('P.O.UNIT'!C19,CPU!A:D,4,FALSE),IF('P.O.UNIT'!B19="SIURB",VLOOKUP('P.O.UNIT'!C19,'[91]SIURB 01-21'!A:D,4,FALSE),IF('P.O.UNIT'!B19="ORSE",VLOOKUP('P.O.UNIT'!C19,'ORSE 03-23'!A:D,4,FALSE),IF('P.O.UNIT'!B19="CPOS",VLOOKUP('P.O.UNIT'!C19,'[92]CPOS 08-21'!A:D,4,FALSE),IF('P.O.UNIT'!B19="SETOP",VLOOKUP('P.O.UNIT'!C19,'[93]SETOP 01-21'!A:D,4,FALSE)))))))))</f>
        <v>6.7700000000000005</v>
      </c>
      <c r="H19" s="61">
        <f t="shared" ref="H19" si="2">ROUND(($I$7*G19)+G19,2)</f>
        <v>8.7200000000000006</v>
      </c>
      <c r="I19" s="61">
        <f t="shared" ref="I19:I21" si="3">ROUND(F19*H19,2)</f>
        <v>5430.9</v>
      </c>
      <c r="J19" s="375"/>
      <c r="K19" s="375"/>
    </row>
    <row r="20" spans="1:12" ht="33">
      <c r="A20" s="59" t="s">
        <v>13048</v>
      </c>
      <c r="B20" s="59" t="s">
        <v>33</v>
      </c>
      <c r="C20" s="59">
        <v>97624</v>
      </c>
      <c r="D20" s="60" t="str">
        <f>UPPER(IF(B20="sinapi",VLOOKUP(C20,'SINAPI 04-24'!A:D,2,FALSE),IF('P.O.UNIT'!B20="sedop",VLOOKUP('P.O.UNIT'!C20,'SEDOP 02-24'!A:D,2,FALSE),IF('P.O.UNIT'!B20="COMPOSIÇÃO",VLOOKUP('P.O.UNIT'!C20,[90]CPU´S!A:D,2,FALSE),IF('P.O.UNIT'!B20="SIURB",VLOOKUP('P.O.UNIT'!C20,'[91]SIURB 01-21'!A:D,2,FALSE),IF('P.O.UNIT'!B20="ORSE",VLOOKUP('P.O.UNIT'!C20,'ORSE 03-23'!A:D,2,FALSE),IF('P.O.UNIT'!B20="CPOS",VLOOKUP('P.O.UNIT'!C20,'[92]CPOS 08-21'!A:D,2,FALSE),IF('P.O.UNIT'!B20="SETOP",VLOOKUP('P.O.UNIT'!C20,'[93]SETOP 01-21'!A:D,2,FALSE)))))))))</f>
        <v>DEMOLIÇÃO DE ALVENARIA DE TIJOLO MACIÇO, DE FORMA MANUAL, SEM REAPROVEITAMENTO. AF_09/2023</v>
      </c>
      <c r="E20" s="94" t="str">
        <f>UPPER(IF(B20="sinapi",VLOOKUP(C20,'SINAPI 04-24'!A:D,3,FALSE),IF('P.O.UNIT'!B20="sedop",VLOOKUP('P.O.UNIT'!C20,'SEDOP 02-24'!A:D,3,FALSE),IF('P.O.UNIT'!B20="COMPOSIÇÃO",VLOOKUP('P.O.UNIT'!C20,[90]CPU´S!A:D,3,FALSE),IF('P.O.UNIT'!B20="SIURB",VLOOKUP('P.O.UNIT'!C20,'[91]SIURB 01-21'!A:D,3,FALSE),IF('P.O.UNIT'!B20="ORSE",VLOOKUP('P.O.UNIT'!C20,'ORSE 03-23'!A:D,3,FALSE),IF('P.O.UNIT'!B20="CPOS",VLOOKUP('P.O.UNIT'!C20,'[92]CPOS 08-21'!A:D,3,FALSE),IF('P.O.UNIT'!B20="SETOP",VLOOKUP('P.O.UNIT'!C20,'[93]SETOP 01-21'!A:D,3,FALSE)))))))))</f>
        <v>M3</v>
      </c>
      <c r="F20" s="62">
        <f>VLOOKUP(A20,'ME. CALCULO'!$1:$1048576,10,0)</f>
        <v>0.99</v>
      </c>
      <c r="G20" s="141">
        <f>(IF(B20="sinapi",VLOOKUP(C20,'SINAPI 04-24'!A:D,4,FALSE),IF('P.O.UNIT'!B20="sedop",VLOOKUP('P.O.UNIT'!C20,'SEDOP 02-24'!A:D,4,FALSE),IF('P.O.UNIT'!B20="COMPOSIÇÃO",VLOOKUP('P.O.UNIT'!C20,[90]CPU´S!A:D,4,FALSE),IF('P.O.UNIT'!B20="SIURB",VLOOKUP('P.O.UNIT'!C20,'[91]SIURB 01-21'!A:D,4,FALSE),IF('P.O.UNIT'!B20="ORSE",VLOOKUP('P.O.UNIT'!C20,'ORSE 03-23'!A:D,4,FALSE),IF('P.O.UNIT'!B20="CPOS",VLOOKUP('P.O.UNIT'!C20,'[92]CPOS 08-21'!A:D,4,FALSE),IF('P.O.UNIT'!B20="SETOP",VLOOKUP('P.O.UNIT'!C20,'[93]SETOP 01-21'!A:D,4,FALSE)))))))))</f>
        <v>98.75</v>
      </c>
      <c r="H20" s="61">
        <f>ROUND(($I$7*G20)+G20,2)</f>
        <v>127.21</v>
      </c>
      <c r="I20" s="61">
        <f t="shared" si="3"/>
        <v>125.94</v>
      </c>
      <c r="J20" s="375"/>
    </row>
    <row r="21" spans="1:12">
      <c r="A21" s="59" t="s">
        <v>13049</v>
      </c>
      <c r="B21" s="59" t="s">
        <v>33</v>
      </c>
      <c r="C21" s="59">
        <v>94319</v>
      </c>
      <c r="D21" s="60" t="str">
        <f>UPPER(IF(B21="sinapi",VLOOKUP(C21,'SINAPI 04-24'!A:D,2,FALSE),IF('P.O.UNIT'!B21="sedop",VLOOKUP('P.O.UNIT'!C21,'SEDOP 02-24'!A:D,2,FALSE),IF('P.O.UNIT'!B21="COMPOSIÇÃO",VLOOKUP('P.O.UNIT'!C21,[90]CPU´S!A:D,2,FALSE),IF('P.O.UNIT'!B21="SIURB",VLOOKUP('P.O.UNIT'!C21,'[91]SIURB 01-21'!A:D,2,FALSE),IF('P.O.UNIT'!B21="ORSE",VLOOKUP('P.O.UNIT'!C21,'ORSE 03-23'!A:D,2,FALSE),IF('P.O.UNIT'!B21="CPOS",VLOOKUP('P.O.UNIT'!C21,'[92]CPOS 08-21'!A:D,2,FALSE),IF('P.O.UNIT'!B21="SETOP",VLOOKUP('P.O.UNIT'!C21,'[93]SETOP 01-21'!A:D,2,FALSE)))))))))</f>
        <v>ATERRO MANUAL DE VALAS COM SOLO ARGILO-ARENOSO. AF_08/2023</v>
      </c>
      <c r="E21" s="94" t="str">
        <f>UPPER(IF(B21="sinapi",VLOOKUP(C21,'SINAPI 04-24'!A:D,3,FALSE),IF('P.O.UNIT'!B21="sedop",VLOOKUP('P.O.UNIT'!C21,'SEDOP 02-24'!A:D,3,FALSE),IF('P.O.UNIT'!B21="COMPOSIÇÃO",VLOOKUP('P.O.UNIT'!C21,[90]CPU´S!A:D,3,FALSE),IF('P.O.UNIT'!B21="SIURB",VLOOKUP('P.O.UNIT'!C21,'[91]SIURB 01-21'!A:D,3,FALSE),IF('P.O.UNIT'!B21="ORSE",VLOOKUP('P.O.UNIT'!C21,'ORSE 03-23'!A:D,3,FALSE),IF('P.O.UNIT'!B21="CPOS",VLOOKUP('P.O.UNIT'!C21,'[92]CPOS 08-21'!A:D,3,FALSE),IF('P.O.UNIT'!B21="SETOP",VLOOKUP('P.O.UNIT'!C21,'[93]SETOP 01-21'!A:D,3,FALSE)))))))))</f>
        <v>M3</v>
      </c>
      <c r="F21" s="62">
        <f>VLOOKUP(A21,'ME. CALCULO'!$1:$1048576,10,0)</f>
        <v>17.28</v>
      </c>
      <c r="G21" s="141">
        <f>(IF(B21="sinapi",VLOOKUP(C21,'SINAPI 04-24'!A:D,4,FALSE),IF('P.O.UNIT'!B21="sedop",VLOOKUP('P.O.UNIT'!C21,'SEDOP 02-24'!A:D,4,FALSE),IF('P.O.UNIT'!B21="COMPOSIÇÃO",VLOOKUP('P.O.UNIT'!C21,[90]CPU´S!A:D,4,FALSE),IF('P.O.UNIT'!B21="SIURB",VLOOKUP('P.O.UNIT'!C21,'[91]SIURB 01-21'!A:D,4,FALSE),IF('P.O.UNIT'!B21="ORSE",VLOOKUP('P.O.UNIT'!C21,'ORSE 03-23'!A:D,4,FALSE),IF('P.O.UNIT'!B21="CPOS",VLOOKUP('P.O.UNIT'!C21,'[92]CPOS 08-21'!A:D,4,FALSE),IF('P.O.UNIT'!B21="SETOP",VLOOKUP('P.O.UNIT'!C21,'[93]SETOP 01-21'!A:D,4,FALSE)))))))))</f>
        <v>75.650000000000006</v>
      </c>
      <c r="H21" s="61">
        <f>ROUND(($I$7*G21)+G21,2)</f>
        <v>97.45</v>
      </c>
      <c r="I21" s="61">
        <f t="shared" si="3"/>
        <v>1683.94</v>
      </c>
      <c r="J21" s="375"/>
    </row>
    <row r="22" spans="1:12">
      <c r="A22" s="92" t="s">
        <v>13039</v>
      </c>
      <c r="B22" s="140"/>
      <c r="C22" s="140"/>
      <c r="D22" s="92" t="s">
        <v>38</v>
      </c>
      <c r="E22" s="140"/>
      <c r="F22" s="140"/>
      <c r="G22" s="140"/>
      <c r="H22" s="140"/>
      <c r="I22" s="93">
        <f>SUBTOTAL(9,I23:I23)</f>
        <v>7873.99</v>
      </c>
      <c r="J22" s="375"/>
    </row>
    <row r="23" spans="1:12" ht="49.5" customHeight="1">
      <c r="A23" s="59" t="s">
        <v>13051</v>
      </c>
      <c r="B23" s="59" t="s">
        <v>5277</v>
      </c>
      <c r="C23" s="129" t="s">
        <v>5279</v>
      </c>
      <c r="D23" s="60" t="str">
        <f>UPPER(IF(B23="sinapi",VLOOKUP(C23,'SINAPI 04-24'!A:D,2,FALSE),IF('P.O.UNIT'!B23="sedop",VLOOKUP('P.O.UNIT'!C23,'SEDOP 02-24'!A:D,2,FALSE),IF('P.O.UNIT'!B23="COMPOSIÇÃO",VLOOKUP('P.O.UNIT'!C23,CPU!A:D,2,FALSE),IF('P.O.UNIT'!B23="SIURB",VLOOKUP('P.O.UNIT'!C23,'[91]SIURB 01-21'!A:D,2,FALSE),IF('P.O.UNIT'!B23="ORSE",VLOOKUP('P.O.UNIT'!C23,'ORSE 03-23'!A:D,2,FALSE),IF('P.O.UNIT'!B23="CPOS",VLOOKUP('P.O.UNIT'!C23,'[92]CPOS 08-21'!A:D,2,FALSE),IF('P.O.UNIT'!B23="SETOP",VLOOKUP('P.O.UNIT'!C23,'[93]SETOP 01-21'!A:D,2,FALSE)))))))))</f>
        <v>REVISÃO EM COBERTURA COM TELHA DE FIBROCIMENTO ONDULADA 6MM</v>
      </c>
      <c r="E23" s="94" t="str">
        <f>UPPER(IF(B23="sinapi",VLOOKUP(C23,'SINAPI 04-24'!A:D,3,FALSE),IF('P.O.UNIT'!B23="sedop",VLOOKUP('P.O.UNIT'!C23,'SEDOP 02-24'!A:D,3,FALSE),IF('P.O.UNIT'!B23="COMPOSIÇÃO",VLOOKUP('P.O.UNIT'!C23,CPU!A:D,3,FALSE),IF('P.O.UNIT'!B23="SIURB",VLOOKUP('P.O.UNIT'!C23,'[91]SIURB 01-21'!A:D,3,FALSE),IF('P.O.UNIT'!B23="ORSE",VLOOKUP('P.O.UNIT'!C23,'ORSE 03-23'!A:D,3,FALSE),IF('P.O.UNIT'!B23="CPOS",VLOOKUP('P.O.UNIT'!C23,'[92]CPOS 08-21'!A:D,3,FALSE),IF('P.O.UNIT'!B23="SETOP",VLOOKUP('P.O.UNIT'!C23,'[93]SETOP 01-21'!A:D,3,FALSE)))))))))</f>
        <v>M2</v>
      </c>
      <c r="F23" s="62">
        <f>VLOOKUP(A23,'ME. CALCULO'!$1:$1048576,10,0)</f>
        <v>220.56</v>
      </c>
      <c r="G23" s="141">
        <f>(IF(B23="sinapi",VLOOKUP(C23,'SINAPI 04-24'!A:D,4,FALSE),IF('P.O.UNIT'!B23="sedop",VLOOKUP('P.O.UNIT'!C23,'SEDOP 02-24'!A:D,4,FALSE),IF('P.O.UNIT'!B23="COMPOSIÇÃO",VLOOKUP('P.O.UNIT'!C23,CPU!A:D,4,FALSE),IF('P.O.UNIT'!B23="SIURB",VLOOKUP('P.O.UNIT'!C23,'[91]SIURB 01-21'!A:D,4,FALSE),IF('P.O.UNIT'!B23="ORSE",VLOOKUP('P.O.UNIT'!C23,'ORSE 03-23'!A:D,4,FALSE),IF('P.O.UNIT'!B23="CPOS",VLOOKUP('P.O.UNIT'!C23,'[92]CPOS 08-21'!A:D,4,FALSE),IF('P.O.UNIT'!B23="SETOP",VLOOKUP('P.O.UNIT'!C23,'[93]SETOP 01-21'!A:D,4,FALSE)))))))))</f>
        <v>27.71</v>
      </c>
      <c r="H23" s="61">
        <f t="shared" ref="H23" si="4">ROUND(($I$7*G23)+G23,2)</f>
        <v>35.700000000000003</v>
      </c>
      <c r="I23" s="61">
        <f>ROUND(F23*H23,2)</f>
        <v>7873.99</v>
      </c>
      <c r="L23" s="60"/>
    </row>
    <row r="24" spans="1:12">
      <c r="A24" s="92" t="s">
        <v>13056</v>
      </c>
      <c r="B24" s="140"/>
      <c r="C24" s="140"/>
      <c r="D24" s="92" t="s">
        <v>10923</v>
      </c>
      <c r="E24" s="140"/>
      <c r="F24" s="140"/>
      <c r="G24" s="140"/>
      <c r="H24" s="140"/>
      <c r="I24" s="93">
        <f>SUBTOTAL(9,I25:I28)</f>
        <v>37076.44</v>
      </c>
      <c r="J24" s="375"/>
    </row>
    <row r="25" spans="1:12" ht="33">
      <c r="A25" s="506" t="s">
        <v>13057</v>
      </c>
      <c r="B25" s="59" t="s">
        <v>33</v>
      </c>
      <c r="C25" s="529">
        <v>88485</v>
      </c>
      <c r="D25" s="60" t="str">
        <f>UPPER(IF(B25="sinapi",VLOOKUP(C25,'SINAPI 04-24'!A:D,2,FALSE),IF('P.O.UNIT'!B25="sedop",VLOOKUP('P.O.UNIT'!C25,'SEDOP 02-24'!A:D,2,FALSE),IF('P.O.UNIT'!B25="COMPOSIÇÃO",VLOOKUP('P.O.UNIT'!C25,[90]CPU´S!A:D,2,FALSE),IF('P.O.UNIT'!B25="SIURB",VLOOKUP('P.O.UNIT'!C25,'[91]SIURB 01-21'!A:D,2,FALSE),IF('P.O.UNIT'!B25="ORSE",VLOOKUP('P.O.UNIT'!C25,'ORSE 03-23'!A:D,2,FALSE),IF('P.O.UNIT'!B25="CPOS",VLOOKUP('P.O.UNIT'!C25,'[92]CPOS 08-21'!A:D,2,FALSE),IF('P.O.UNIT'!B25="SETOP",VLOOKUP('P.O.UNIT'!C25,'[93]SETOP 01-21'!A:D,2,FALSE)))))))))</f>
        <v>FUNDO SELADOR ACRÍLICO, APLICAÇÃO MANUAL EM PAREDE, UMA DEMÃO. AF_04/2023</v>
      </c>
      <c r="E25" s="94" t="str">
        <f>UPPER(IF(B25="sinapi",VLOOKUP(C25,'SINAPI 04-24'!A:D,3,FALSE),IF('P.O.UNIT'!B25="sedop",VLOOKUP('P.O.UNIT'!C25,'SEDOP 02-24'!A:D,3,FALSE),IF('P.O.UNIT'!B25="COMPOSIÇÃO",VLOOKUP('P.O.UNIT'!C25,[90]CPU´S!A:D,3,FALSE),IF('P.O.UNIT'!B25="SIURB",VLOOKUP('P.O.UNIT'!C25,'[91]SIURB 01-21'!A:D,3,FALSE),IF('P.O.UNIT'!B25="ORSE",VLOOKUP('P.O.UNIT'!C25,'ORSE 03-23'!A:D,3,FALSE),IF('P.O.UNIT'!B25="CPOS",VLOOKUP('P.O.UNIT'!C25,'[92]CPOS 08-21'!A:D,3,FALSE),IF('P.O.UNIT'!B25="SETOP",VLOOKUP('P.O.UNIT'!C25,'[93]SETOP 01-21'!A:D,3,FALSE)))))))))</f>
        <v>M2</v>
      </c>
      <c r="F25" s="62">
        <f>VLOOKUP(A25,'ME. CALCULO'!$1:$1048576,10,0)</f>
        <v>1494.3399999999992</v>
      </c>
      <c r="G25" s="141">
        <f>(IF(B25="sinapi",VLOOKUP(C25,'SINAPI 04-24'!A:D,4,FALSE),IF('P.O.UNIT'!B25="sedop",VLOOKUP('P.O.UNIT'!C25,'SEDOP 02-24'!A:D,4,FALSE),IF('P.O.UNIT'!B25="COMPOSIÇÃO",VLOOKUP('P.O.UNIT'!C25,[90]CPU´S!A:D,4,FALSE),IF('P.O.UNIT'!B25="SIURB",VLOOKUP('P.O.UNIT'!C25,'[91]SIURB 01-21'!A:D,4,FALSE),IF('P.O.UNIT'!B25="ORSE",VLOOKUP('P.O.UNIT'!C25,'ORSE 03-23'!A:D,4,FALSE),IF('P.O.UNIT'!B25="CPOS",VLOOKUP('P.O.UNIT'!C25,'[92]CPOS 08-21'!A:D,4,FALSE),IF('P.O.UNIT'!B25="SETOP",VLOOKUP('P.O.UNIT'!C25,'[93]SETOP 01-21'!A:D,4,FALSE)))))))))</f>
        <v>3.73</v>
      </c>
      <c r="H25" s="61">
        <f t="shared" ref="H25" si="5">ROUND(($I$7*G25)+G25,2)</f>
        <v>4.8</v>
      </c>
      <c r="I25" s="61">
        <f t="shared" ref="I25" si="6">ROUND(F25*H25,2)</f>
        <v>7172.83</v>
      </c>
      <c r="J25" s="375"/>
    </row>
    <row r="26" spans="1:12" ht="33">
      <c r="A26" s="506" t="s">
        <v>13058</v>
      </c>
      <c r="B26" s="59" t="s">
        <v>33</v>
      </c>
      <c r="C26" s="273">
        <v>88489</v>
      </c>
      <c r="D26" s="60" t="str">
        <f>UPPER(IF(B26="sinapi",VLOOKUP(C26,'SINAPI 04-24'!A:D,2,FALSE),IF('P.O.UNIT'!B26="sedop",VLOOKUP('P.O.UNIT'!C26,'SEDOP 02-24'!A:D,2,FALSE),IF('P.O.UNIT'!B26="COMPOSIÇÃO",VLOOKUP('P.O.UNIT'!C26,[90]CPU´S!A:D,2,FALSE),IF('P.O.UNIT'!B26="SIURB",VLOOKUP('P.O.UNIT'!C26,'[91]SIURB 01-21'!A:D,2,FALSE),IF('P.O.UNIT'!B26="ORSE",VLOOKUP('P.O.UNIT'!C26,'ORSE 03-23'!A:D,2,FALSE),IF('P.O.UNIT'!B26="CPOS",VLOOKUP('P.O.UNIT'!C26,'[92]CPOS 08-21'!A:D,2,FALSE),IF('P.O.UNIT'!B26="SETOP",VLOOKUP('P.O.UNIT'!C26,'[93]SETOP 01-21'!A:D,2,FALSE)))))))))</f>
        <v>PINTURA LÁTEX ACRÍLICA PREMIUM, APLICAÇÃO MANUAL EM PAREDES, DUAS DEMÃOS. AF_04/2023</v>
      </c>
      <c r="E26" s="94" t="str">
        <f>UPPER(IF(B26="sinapi",VLOOKUP(C26,'SINAPI 04-24'!A:D,3,FALSE),IF('P.O.UNIT'!B26="sedop",VLOOKUP('P.O.UNIT'!C26,'SEDOP 02-24'!A:D,3,FALSE),IF('P.O.UNIT'!B26="COMPOSIÇÃO",VLOOKUP('P.O.UNIT'!C26,[90]CPU´S!A:D,3,FALSE),IF('P.O.UNIT'!B26="SIURB",VLOOKUP('P.O.UNIT'!C26,'[91]SIURB 01-21'!A:D,3,FALSE),IF('P.O.UNIT'!B26="ORSE",VLOOKUP('P.O.UNIT'!C26,'ORSE 03-23'!A:D,3,FALSE),IF('P.O.UNIT'!B26="CPOS",VLOOKUP('P.O.UNIT'!C26,'[92]CPOS 08-21'!A:D,3,FALSE),IF('P.O.UNIT'!B26="SETOP",VLOOKUP('P.O.UNIT'!C26,'[93]SETOP 01-21'!A:D,3,FALSE)))))))))</f>
        <v>M2</v>
      </c>
      <c r="F26" s="62">
        <f>VLOOKUP(A26,'ME. CALCULO'!$1:$1048576,10,0)</f>
        <v>1630.2199999999991</v>
      </c>
      <c r="G26" s="141">
        <f>(IF(B26="sinapi",VLOOKUP(C26,'SINAPI 04-24'!A:D,4,FALSE),IF('P.O.UNIT'!B26="sedop",VLOOKUP('P.O.UNIT'!C26,'SEDOP 02-24'!A:D,4,FALSE),IF('P.O.UNIT'!B26="COMPOSIÇÃO",VLOOKUP('P.O.UNIT'!C26,[90]CPU´S!A:D,4,FALSE),IF('P.O.UNIT'!B26="SIURB",VLOOKUP('P.O.UNIT'!C26,'[91]SIURB 01-21'!A:D,4,FALSE),IF('P.O.UNIT'!B26="ORSE",VLOOKUP('P.O.UNIT'!C26,'ORSE 03-23'!A:D,4,FALSE),IF('P.O.UNIT'!B26="CPOS",VLOOKUP('P.O.UNIT'!C26,'[92]CPOS 08-21'!A:D,4,FALSE),IF('P.O.UNIT'!B26="SETOP",VLOOKUP('P.O.UNIT'!C26,'[93]SETOP 01-21'!A:D,4,FALSE)))))))))</f>
        <v>13.48</v>
      </c>
      <c r="H26" s="61">
        <f t="shared" ref="H26" si="7">ROUND(($I$7*G26)+G26,2)</f>
        <v>17.36</v>
      </c>
      <c r="I26" s="61">
        <f t="shared" ref="I26" si="8">ROUND(F26*H26,2)</f>
        <v>28300.62</v>
      </c>
      <c r="J26" s="375"/>
    </row>
    <row r="27" spans="1:12" ht="33">
      <c r="A27" s="506" t="s">
        <v>13059</v>
      </c>
      <c r="B27" s="59" t="s">
        <v>33</v>
      </c>
      <c r="C27" s="59">
        <v>102491</v>
      </c>
      <c r="D27" s="60" t="str">
        <f>UPPER(IF(B27="sinapi",VLOOKUP(C27,'SINAPI 04-24'!A:D,2,FALSE),IF('P.O.UNIT'!B27="sedop",VLOOKUP('P.O.UNIT'!C27,'SEDOP 02-24'!A:D,2,FALSE),IF('P.O.UNIT'!B27="COMPOSIÇÃO",VLOOKUP('P.O.UNIT'!C27,[90]CPU´S!A:D,2,FALSE),IF('P.O.UNIT'!B27="SIURB",VLOOKUP('P.O.UNIT'!C27,'[91]SIURB 01-21'!A:D,2,FALSE),IF('P.O.UNIT'!B27="ORSE",VLOOKUP('P.O.UNIT'!C27,'ORSE 03-23'!A:D,2,FALSE),IF('P.O.UNIT'!B27="CPOS",VLOOKUP('P.O.UNIT'!C27,'[92]CPOS 08-21'!A:D,2,FALSE),IF('P.O.UNIT'!B27="SETOP",VLOOKUP('P.O.UNIT'!C27,'[93]SETOP 01-21'!A:D,2,FALSE)))))))))</f>
        <v>PINTURA DE PISO COM TINTA ACRÍLICA, APLICAÇÃO MANUAL, 2 DEMÃOS, INCLUSO FUNDO PREPARADOR. AF_05/2021</v>
      </c>
      <c r="E27" s="94" t="str">
        <f>UPPER(IF(B27="sinapi",VLOOKUP(C27,'SINAPI 04-24'!A:D,3,FALSE),IF('P.O.UNIT'!B27="sedop",VLOOKUP('P.O.UNIT'!C27,'SEDOP 02-24'!A:D,3,FALSE),IF('P.O.UNIT'!B27="COMPOSIÇÃO",VLOOKUP('P.O.UNIT'!C27,[90]CPU´S!A:D,3,FALSE),IF('P.O.UNIT'!B27="SIURB",VLOOKUP('P.O.UNIT'!C27,'[91]SIURB 01-21'!A:D,3,FALSE),IF('P.O.UNIT'!B27="ORSE",VLOOKUP('P.O.UNIT'!C27,'ORSE 03-23'!A:D,3,FALSE),IF('P.O.UNIT'!B27="CPOS",VLOOKUP('P.O.UNIT'!C27,'[92]CPOS 08-21'!A:D,3,FALSE),IF('P.O.UNIT'!B27="SETOP",VLOOKUP('P.O.UNIT'!C27,'[93]SETOP 01-21'!A:D,3,FALSE)))))))))</f>
        <v>M2</v>
      </c>
      <c r="F27" s="62">
        <f>VLOOKUP(A27,'ME. CALCULO'!$1:$1048576,10,0)</f>
        <v>52.15</v>
      </c>
      <c r="G27" s="141">
        <f>(IF(B27="sinapi",VLOOKUP(C27,'SINAPI 04-24'!A:D,4,FALSE),IF('P.O.UNIT'!B27="sedop",VLOOKUP('P.O.UNIT'!C27,'SEDOP 02-24'!A:D,4,FALSE),IF('P.O.UNIT'!B27="COMPOSIÇÃO",VLOOKUP('P.O.UNIT'!C27,[90]CPU´S!A:D,4,FALSE),IF('P.O.UNIT'!B27="SIURB",VLOOKUP('P.O.UNIT'!C27,'[91]SIURB 01-21'!A:D,4,FALSE),IF('P.O.UNIT'!B27="ORSE",VLOOKUP('P.O.UNIT'!C27,'ORSE 03-23'!A:D,4,FALSE),IF('P.O.UNIT'!B27="CPOS",VLOOKUP('P.O.UNIT'!C27,'[92]CPOS 08-21'!A:D,4,FALSE),IF('P.O.UNIT'!B27="SETOP",VLOOKUP('P.O.UNIT'!C27,'[93]SETOP 01-21'!A:D,4,FALSE)))))))))</f>
        <v>21.27</v>
      </c>
      <c r="H27" s="61">
        <f t="shared" ref="H27:H28" si="9">ROUND(($I$7*G27)+G27,2)</f>
        <v>27.4</v>
      </c>
      <c r="I27" s="61">
        <f t="shared" ref="I27:I28" si="10">ROUND(F27*H27,2)</f>
        <v>1428.91</v>
      </c>
      <c r="J27" s="375"/>
    </row>
    <row r="28" spans="1:12" ht="33">
      <c r="A28" s="506" t="s">
        <v>13060</v>
      </c>
      <c r="B28" s="59" t="s">
        <v>33</v>
      </c>
      <c r="C28" s="59">
        <v>102500</v>
      </c>
      <c r="D28" s="60" t="str">
        <f>UPPER(IF(B28="sinapi",VLOOKUP(C28,'SINAPI 04-24'!A:D,2,FALSE),IF('P.O.UNIT'!B28="sedop",VLOOKUP('P.O.UNIT'!C28,'SEDOP 02-24'!A:D,2,FALSE),IF('P.O.UNIT'!B28="COMPOSIÇÃO",VLOOKUP('P.O.UNIT'!C28,[90]CPU´S!A:D,2,FALSE),IF('P.O.UNIT'!B28="SIURB",VLOOKUP('P.O.UNIT'!C28,'[91]SIURB 01-21'!A:D,2,FALSE),IF('P.O.UNIT'!B28="ORSE",VLOOKUP('P.O.UNIT'!C28,'ORSE 03-23'!A:D,2,FALSE),IF('P.O.UNIT'!B28="CPOS",VLOOKUP('P.O.UNIT'!C28,'[92]CPOS 08-21'!A:D,2,FALSE),IF('P.O.UNIT'!B28="SETOP",VLOOKUP('P.O.UNIT'!C28,'[93]SETOP 01-21'!A:D,2,FALSE)))))))))</f>
        <v>PINTURA DE DEMARCAÇÃO DE VAGA COM TINTA ACRÍLICA, E = 10 CM, APLICAÇÃO MANUAL. AF_05/2021</v>
      </c>
      <c r="E28" s="94" t="str">
        <f>UPPER(IF(B28="sinapi",VLOOKUP(C28,'SINAPI 04-24'!A:D,3,FALSE),IF('P.O.UNIT'!B28="sedop",VLOOKUP('P.O.UNIT'!C28,'SEDOP 02-24'!A:D,3,FALSE),IF('P.O.UNIT'!B28="COMPOSIÇÃO",VLOOKUP('P.O.UNIT'!C28,[90]CPU´S!A:D,3,FALSE),IF('P.O.UNIT'!B28="SIURB",VLOOKUP('P.O.UNIT'!C28,'[91]SIURB 01-21'!A:D,3,FALSE),IF('P.O.UNIT'!B28="ORSE",VLOOKUP('P.O.UNIT'!C28,'ORSE 03-23'!A:D,3,FALSE),IF('P.O.UNIT'!B28="CPOS",VLOOKUP('P.O.UNIT'!C28,'[92]CPOS 08-21'!A:D,3,FALSE),IF('P.O.UNIT'!B28="SETOP",VLOOKUP('P.O.UNIT'!C28,'[93]SETOP 01-21'!A:D,3,FALSE)))))))))</f>
        <v>M</v>
      </c>
      <c r="F28" s="62">
        <f>VLOOKUP(A28,'ME. CALCULO'!$1:$1048576,10,0)</f>
        <v>32</v>
      </c>
      <c r="G28" s="141">
        <f>(IF(B28="sinapi",VLOOKUP(C28,'SINAPI 04-24'!A:D,4,FALSE),IF('P.O.UNIT'!B28="sedop",VLOOKUP('P.O.UNIT'!C28,'SEDOP 02-24'!A:D,4,FALSE),IF('P.O.UNIT'!B28="COMPOSIÇÃO",VLOOKUP('P.O.UNIT'!C28,[90]CPU´S!A:D,4,FALSE),IF('P.O.UNIT'!B28="SIURB",VLOOKUP('P.O.UNIT'!C28,'[91]SIURB 01-21'!A:D,4,FALSE),IF('P.O.UNIT'!B28="ORSE",VLOOKUP('P.O.UNIT'!C28,'ORSE 03-23'!A:D,4,FALSE),IF('P.O.UNIT'!B28="CPOS",VLOOKUP('P.O.UNIT'!C28,'[92]CPOS 08-21'!A:D,4,FALSE),IF('P.O.UNIT'!B28="SETOP",VLOOKUP('P.O.UNIT'!C28,'[93]SETOP 01-21'!A:D,4,FALSE)))))))))</f>
        <v>4.22</v>
      </c>
      <c r="H28" s="61">
        <f t="shared" si="9"/>
        <v>5.44</v>
      </c>
      <c r="I28" s="61">
        <f t="shared" si="10"/>
        <v>174.08</v>
      </c>
      <c r="J28" s="375"/>
    </row>
    <row r="29" spans="1:12">
      <c r="A29" s="92">
        <v>2</v>
      </c>
      <c r="B29" s="140"/>
      <c r="C29" s="140"/>
      <c r="D29" s="92" t="s">
        <v>13841</v>
      </c>
      <c r="E29" s="140"/>
      <c r="F29" s="140"/>
      <c r="G29" s="140"/>
      <c r="H29" s="140"/>
      <c r="I29" s="93">
        <f>SUBTOTAL(9,I30:I152)</f>
        <v>558782.99000000022</v>
      </c>
      <c r="J29" s="375"/>
    </row>
    <row r="30" spans="1:12">
      <c r="A30" s="341" t="s">
        <v>4087</v>
      </c>
      <c r="B30" s="663" t="s">
        <v>5315</v>
      </c>
      <c r="C30" s="664"/>
      <c r="D30" s="664"/>
      <c r="E30" s="664"/>
      <c r="F30" s="664"/>
      <c r="G30" s="664"/>
      <c r="H30" s="665"/>
      <c r="I30" s="485">
        <f>SUBTOTAL(9,I32:I59)</f>
        <v>269891.80000000005</v>
      </c>
      <c r="J30" s="375"/>
    </row>
    <row r="31" spans="1:12">
      <c r="A31" s="341" t="s">
        <v>13064</v>
      </c>
      <c r="B31" s="422"/>
      <c r="C31" s="423"/>
      <c r="D31" s="423" t="s">
        <v>14340</v>
      </c>
      <c r="E31" s="423"/>
      <c r="F31" s="423"/>
      <c r="G31" s="423"/>
      <c r="H31" s="423"/>
      <c r="I31" s="176"/>
      <c r="J31" s="375"/>
    </row>
    <row r="32" spans="1:12" ht="43.5" customHeight="1">
      <c r="A32" s="59" t="s">
        <v>14345</v>
      </c>
      <c r="B32" s="59" t="s">
        <v>33</v>
      </c>
      <c r="C32" s="59">
        <v>105009</v>
      </c>
      <c r="D32" s="60" t="str">
        <f>UPPER(IF(B32="sinapi",VLOOKUP(C32,'SINAPI 04-24'!A:D,2,FALSE),IF('P.O.UNIT'!B32="sedop",VLOOKUP('P.O.UNIT'!C32,'SEDOP 02-24'!A:D,2,FALSE),IF('P.O.UNIT'!B32="COMPOSIÇÃO",VLOOKUP('P.O.UNIT'!C32,CPU!A:D,2,FALSE),IF('P.O.UNIT'!B32="SIURB",VLOOKUP('P.O.UNIT'!C32,'[91]SIURB 01-21'!A:D,2,FALSE),IF('P.O.UNIT'!B32="ORSE",VLOOKUP('P.O.UNIT'!C32,'ORSE 03-23'!A:D,2,FALSE),IF('P.O.UNIT'!B32="CPOS",VLOOKUP('P.O.UNIT'!C32,'[92]CPOS 08-21'!A:D,2,FALSE),IF('P.O.UNIT'!B32="SETOP",VLOOKUP('P.O.UNIT'!C32,'[93]SETOP 01-21'!A:D,2,FALSE)))))))))</f>
        <v>LOCAÇÃO CONVENCIONAL DE OBRA, UTILIZANDO GABARITO DE TÁBUAS CORRIDAS PONTALETADAS A CADA 1,50M -  2 UTILIZAÇÕES. AF_03/2024</v>
      </c>
      <c r="E32" s="94" t="str">
        <f>UPPER(IF(B32="sinapi",VLOOKUP(C32,'SINAPI 04-24'!A:D,3,FALSE),IF('P.O.UNIT'!B32="sedop",VLOOKUP('P.O.UNIT'!C32,'SEDOP 02-24'!A:D,3,FALSE),IF('P.O.UNIT'!B32="COMPOSIÇÃO",VLOOKUP('P.O.UNIT'!C32,CPU!A:D,3,FALSE),IF('P.O.UNIT'!B32="SIURB",VLOOKUP('P.O.UNIT'!C32,'[91]SIURB 01-21'!A:D,3,FALSE),IF('P.O.UNIT'!B32="ORSE",VLOOKUP('P.O.UNIT'!C32,'ORSE 03-23'!A:D,3,FALSE),IF('P.O.UNIT'!B32="CPOS",VLOOKUP('P.O.UNIT'!C32,'[92]CPOS 08-21'!A:D,3,FALSE),IF('P.O.UNIT'!B32="SETOP",VLOOKUP('P.O.UNIT'!C32,'[93]SETOP 01-21'!A:D,3,FALSE)))))))))</f>
        <v>M</v>
      </c>
      <c r="F32" s="62">
        <f>VLOOKUP(A32,'ME. CALCULO'!$1:$1048576,10,0)</f>
        <v>38.36</v>
      </c>
      <c r="G32" s="141">
        <f>(IF(B32="sinapi",VLOOKUP(C32,'SINAPI 04-24'!A:D,4,FALSE),IF('P.O.UNIT'!B32="sedop",VLOOKUP('P.O.UNIT'!C32,'SEDOP 02-24'!A:D,4,FALSE),IF('P.O.UNIT'!B32="COMPOSIÇÃO",VLOOKUP('P.O.UNIT'!C32,CPU!A:D,4,FALSE),IF('P.O.UNIT'!B32="SIURB",VLOOKUP('P.O.UNIT'!C32,'[91]SIURB 01-21'!A:D,4,FALSE),IF('P.O.UNIT'!B32="ORSE",VLOOKUP('P.O.UNIT'!C32,'ORSE 03-23'!A:D,4,FALSE),IF('P.O.UNIT'!B32="CPOS",VLOOKUP('P.O.UNIT'!C32,'[92]CPOS 08-21'!A:D,4,FALSE),IF('P.O.UNIT'!B32="SETOP",VLOOKUP('P.O.UNIT'!C32,'[93]SETOP 01-21'!A:D,4,FALSE)))))))))</f>
        <v>72.180000000000007</v>
      </c>
      <c r="H32" s="61">
        <f t="shared" ref="H32:H33" si="11">ROUND(($I$7*G32)+G32,2)</f>
        <v>92.98</v>
      </c>
      <c r="I32" s="486">
        <f>ROUND(F32*H32,2)</f>
        <v>3566.71</v>
      </c>
      <c r="J32" s="375"/>
    </row>
    <row r="33" spans="1:11" ht="51.75" customHeight="1">
      <c r="A33" s="59" t="s">
        <v>14346</v>
      </c>
      <c r="B33" s="59" t="s">
        <v>5277</v>
      </c>
      <c r="C33" s="129" t="s">
        <v>14467</v>
      </c>
      <c r="D33" s="60" t="str">
        <f>UPPER(IF(B33="sinapi",VLOOKUP(C33,'SINAPI 04-24'!A:D,2,FALSE),IF('P.O.UNIT'!B33="sedop",VLOOKUP('P.O.UNIT'!C33,'SEDOP 02-24'!A:D,2,FALSE),IF('P.O.UNIT'!B33="COMPOSIÇÃO",VLOOKUP('P.O.UNIT'!C33,CPU!A:D,2,FALSE),IF('P.O.UNIT'!B33="SIURB",VLOOKUP('P.O.UNIT'!C33,'[91]SIURB 01-21'!A:D,2,FALSE),IF('P.O.UNIT'!B33="ORSE",VLOOKUP('P.O.UNIT'!C33,'ORSE 03-23'!A:D,2,FALSE),IF('P.O.UNIT'!B33="CPOS",VLOOKUP('P.O.UNIT'!C33,'[92]CPOS 08-21'!A:D,2,FALSE),IF('P.O.UNIT'!B33="SETOP",VLOOKUP('P.O.UNIT'!C33,'[93]SETOP 01-21'!A:D,2,FALSE)))))))))</f>
        <v xml:space="preserve">ESTACA HÉLICE CONTÍNUA, DIÂMETRO DE 70 CM, INCLUSO CONCRETO FCK=20MPA E ARMADURA MÍNIMA </v>
      </c>
      <c r="E33" s="94" t="str">
        <f>UPPER(IF(B33="sinapi",VLOOKUP(C33,'SINAPI 04-24'!A:D,3,FALSE),IF('P.O.UNIT'!B33="sedop",VLOOKUP('P.O.UNIT'!C33,'SEDOP 02-24'!A:D,3,FALSE),IF('P.O.UNIT'!B33="COMPOSIÇÃO",VLOOKUP('P.O.UNIT'!C33,CPU!A:D,3,FALSE),IF('P.O.UNIT'!B33="SIURB",VLOOKUP('P.O.UNIT'!C33,'[91]SIURB 01-21'!A:D,3,FALSE),IF('P.O.UNIT'!B33="ORSE",VLOOKUP('P.O.UNIT'!C33,'ORSE 03-23'!A:D,3,FALSE),IF('P.O.UNIT'!B33="CPOS",VLOOKUP('P.O.UNIT'!C33,'[92]CPOS 08-21'!A:D,3,FALSE),IF('P.O.UNIT'!B33="SETOP",VLOOKUP('P.O.UNIT'!C33,'[93]SETOP 01-21'!A:D,3,FALSE)))))))))</f>
        <v>M</v>
      </c>
      <c r="F33" s="62">
        <f>VLOOKUP(A33,'ME. CALCULO'!$1:$1048576,10,0)</f>
        <v>32</v>
      </c>
      <c r="G33" s="141">
        <f>(IF(B33="sinapi",VLOOKUP(C33,'SINAPI 04-24'!A:D,4,FALSE),IF('P.O.UNIT'!B33="sedop",VLOOKUP('P.O.UNIT'!C33,'SEDOP 02-24'!A:D,4,FALSE),IF('P.O.UNIT'!B33="COMPOSIÇÃO",VLOOKUP('P.O.UNIT'!C33,CPU!A:D,4,FALSE),IF('P.O.UNIT'!B33="SIURB",VLOOKUP('P.O.UNIT'!C33,'[91]SIURB 01-21'!A:D,4,FALSE),IF('P.O.UNIT'!B33="ORSE",VLOOKUP('P.O.UNIT'!C33,'ORSE 03-23'!A:D,4,FALSE),IF('P.O.UNIT'!B33="CPOS",VLOOKUP('P.O.UNIT'!C33,'[92]CPOS 08-21'!A:D,4,FALSE),IF('P.O.UNIT'!B33="SETOP",VLOOKUP('P.O.UNIT'!C33,'[93]SETOP 01-21'!A:D,4,FALSE)))))))))</f>
        <v>523.84999999999991</v>
      </c>
      <c r="H33" s="61">
        <f t="shared" si="11"/>
        <v>674.82</v>
      </c>
      <c r="I33" s="61">
        <f>ROUND(F33*H33,2)</f>
        <v>21594.240000000002</v>
      </c>
      <c r="J33" s="375"/>
    </row>
    <row r="34" spans="1:11" ht="37.5" customHeight="1">
      <c r="A34" s="59" t="s">
        <v>14347</v>
      </c>
      <c r="B34" s="59" t="s">
        <v>33</v>
      </c>
      <c r="C34" s="59">
        <v>93358</v>
      </c>
      <c r="D34" s="60" t="str">
        <f>UPPER(IF(B34="sinapi",VLOOKUP(C34,'SINAPI 04-24'!A:D,2,FALSE),IF('P.O.UNIT'!B34="sedop",VLOOKUP('P.O.UNIT'!C34,'SEDOP 02-24'!A:D,2,FALSE),IF('P.O.UNIT'!B34="COMPOSIÇÃO",VLOOKUP('P.O.UNIT'!C34,CPU!A:D,2,FALSE),IF('P.O.UNIT'!B34="SIURB",VLOOKUP('P.O.UNIT'!C34,'[91]SIURB 01-21'!A:D,2,FALSE),IF('P.O.UNIT'!B34="ORSE",VLOOKUP('P.O.UNIT'!C34,'ORSE 03-23'!A:D,2,FALSE),IF('P.O.UNIT'!B34="CPOS",VLOOKUP('P.O.UNIT'!C34,'[92]CPOS 08-21'!A:D,2,FALSE),IF('P.O.UNIT'!B34="SETOP",VLOOKUP('P.O.UNIT'!C34,'[93]SETOP 01-21'!A:D,2,FALSE)))))))))</f>
        <v>ESCAVAÇÃO MANUAL DE VALA COM PROFUNDIDADE MENOR OU IGUAL A 1,30 M. AF_02/2021</v>
      </c>
      <c r="E34" s="94" t="str">
        <f>UPPER(IF(B34="sinapi",VLOOKUP(C34,'SINAPI 04-24'!A:D,3,FALSE),IF('P.O.UNIT'!B34="sedop",VLOOKUP('P.O.UNIT'!C34,'SEDOP 02-24'!A:D,3,FALSE),IF('P.O.UNIT'!B34="COMPOSIÇÃO",VLOOKUP('P.O.UNIT'!C34,CPU!A:D,3,FALSE),IF('P.O.UNIT'!B34="SIURB",VLOOKUP('P.O.UNIT'!C34,'[91]SIURB 01-21'!A:D,3,FALSE),IF('P.O.UNIT'!B34="ORSE",VLOOKUP('P.O.UNIT'!C34,'ORSE 03-23'!A:D,3,FALSE),IF('P.O.UNIT'!B34="CPOS",VLOOKUP('P.O.UNIT'!C34,'[92]CPOS 08-21'!A:D,3,FALSE),IF('P.O.UNIT'!B34="SETOP",VLOOKUP('P.O.UNIT'!C34,'[93]SETOP 01-21'!A:D,3,FALSE)))))))))</f>
        <v>M3</v>
      </c>
      <c r="F34" s="62">
        <f>VLOOKUP(A34,'ME. CALCULO'!$1:$1048576,10,0)</f>
        <v>13.530000000000001</v>
      </c>
      <c r="G34" s="141">
        <f>(IF(B34="sinapi",VLOOKUP(C34,'SINAPI 04-24'!A:D,4,FALSE),IF('P.O.UNIT'!B34="sedop",VLOOKUP('P.O.UNIT'!C34,'SEDOP 02-24'!A:D,4,FALSE),IF('P.O.UNIT'!B34="COMPOSIÇÃO",VLOOKUP('P.O.UNIT'!C34,CPU!A:D,4,FALSE),IF('P.O.UNIT'!B34="SIURB",VLOOKUP('P.O.UNIT'!C34,'[91]SIURB 01-21'!A:D,4,FALSE),IF('P.O.UNIT'!B34="ORSE",VLOOKUP('P.O.UNIT'!C34,'ORSE 03-23'!A:D,4,FALSE),IF('P.O.UNIT'!B34="CPOS",VLOOKUP('P.O.UNIT'!C34,'[92]CPOS 08-21'!A:D,4,FALSE),IF('P.O.UNIT'!B34="SETOP",VLOOKUP('P.O.UNIT'!C34,'[93]SETOP 01-21'!A:D,4,FALSE)))))))))</f>
        <v>78.88</v>
      </c>
      <c r="H34" s="61">
        <f t="shared" ref="H34" si="12">ROUND(($I$7*G34)+G34,2)</f>
        <v>101.61</v>
      </c>
      <c r="I34" s="61">
        <f t="shared" ref="I34" si="13">ROUND(F34*H34,2)</f>
        <v>1374.78</v>
      </c>
      <c r="J34" s="397"/>
    </row>
    <row r="35" spans="1:11" ht="33">
      <c r="A35" s="59" t="s">
        <v>14348</v>
      </c>
      <c r="B35" s="59" t="s">
        <v>33</v>
      </c>
      <c r="C35" s="59">
        <v>101616</v>
      </c>
      <c r="D35" s="60" t="str">
        <f>UPPER(IF(B35="sinapi",VLOOKUP(C35,'SINAPI 04-24'!A:D,2,FALSE),IF('P.O.UNIT'!B35="sedop",VLOOKUP('P.O.UNIT'!C35,'SEDOP 02-24'!A:D,2,FALSE),IF('P.O.UNIT'!B35="COMPOSIÇÃO",VLOOKUP('P.O.UNIT'!C35,CPU!A:D,2,FALSE),IF('P.O.UNIT'!B35="SIURB",VLOOKUP('P.O.UNIT'!C35,'[91]SIURB 01-21'!A:D,2,FALSE),IF('P.O.UNIT'!B35="ORSE",VLOOKUP('P.O.UNIT'!C35,'ORSE 03-23'!A:D,2,FALSE),IF('P.O.UNIT'!B35="CPOS",VLOOKUP('P.O.UNIT'!C35,'[92]CPOS 08-21'!A:D,2,FALSE),IF('P.O.UNIT'!B35="SETOP",VLOOKUP('P.O.UNIT'!C35,'[93]SETOP 01-21'!A:D,2,FALSE)))))))))</f>
        <v>PREPARO DE FUNDO DE VALA COM LARGURA MENOR QUE 1,5 M (ACERTO DO SOLO NATURAL). AF_08/2020</v>
      </c>
      <c r="E35" s="94" t="str">
        <f>UPPER(IF(B35="sinapi",VLOOKUP(C35,'SINAPI 04-24'!A:D,3,FALSE),IF('P.O.UNIT'!B35="sedop",VLOOKUP('P.O.UNIT'!C35,'SEDOP 02-24'!A:D,3,FALSE),IF('P.O.UNIT'!B35="COMPOSIÇÃO",VLOOKUP('P.O.UNIT'!C35,CPU!A:D,3,FALSE),IF('P.O.UNIT'!B35="SIURB",VLOOKUP('P.O.UNIT'!C35,'[91]SIURB 01-21'!A:D,3,FALSE),IF('P.O.UNIT'!B35="ORSE",VLOOKUP('P.O.UNIT'!C35,'ORSE 03-23'!A:D,3,FALSE),IF('P.O.UNIT'!B35="CPOS",VLOOKUP('P.O.UNIT'!C35,'[92]CPOS 08-21'!A:D,3,FALSE),IF('P.O.UNIT'!B35="SETOP",VLOOKUP('P.O.UNIT'!C35,'[93]SETOP 01-21'!A:D,3,FALSE)))))))))</f>
        <v>M2</v>
      </c>
      <c r="F35" s="62">
        <f>VLOOKUP(A35,'ME. CALCULO'!$1:$1048576,10,0)</f>
        <v>20.349999999999998</v>
      </c>
      <c r="G35" s="141">
        <f>(IF(B35="sinapi",VLOOKUP(C35,'SINAPI 04-24'!A:D,4,FALSE),IF('P.O.UNIT'!B35="sedop",VLOOKUP('P.O.UNIT'!C35,'SEDOP 02-24'!A:D,4,FALSE),IF('P.O.UNIT'!B35="COMPOSIÇÃO",VLOOKUP('P.O.UNIT'!C35,CPU!A:D,4,FALSE),IF('P.O.UNIT'!B35="SIURB",VLOOKUP('P.O.UNIT'!C35,'[91]SIURB 01-21'!A:D,4,FALSE),IF('P.O.UNIT'!B35="ORSE",VLOOKUP('P.O.UNIT'!C35,'ORSE 03-23'!A:D,4,FALSE),IF('P.O.UNIT'!B35="CPOS",VLOOKUP('P.O.UNIT'!C35,'[92]CPOS 08-21'!A:D,4,FALSE),IF('P.O.UNIT'!B35="SETOP",VLOOKUP('P.O.UNIT'!C35,'[93]SETOP 01-21'!A:D,4,FALSE)))))))))</f>
        <v>5.77</v>
      </c>
      <c r="H35" s="61">
        <f t="shared" ref="H35:H45" si="14">ROUND(($I$7*G35)+G35,2)</f>
        <v>7.43</v>
      </c>
      <c r="I35" s="61">
        <f t="shared" ref="I35" si="15">ROUND(F35*H35,2)</f>
        <v>151.19999999999999</v>
      </c>
      <c r="J35" s="375"/>
    </row>
    <row r="36" spans="1:11" ht="55.5" customHeight="1">
      <c r="A36" s="59" t="s">
        <v>14349</v>
      </c>
      <c r="B36" s="59" t="s">
        <v>33</v>
      </c>
      <c r="C36" s="59">
        <v>94968</v>
      </c>
      <c r="D36" s="60" t="str">
        <f>UPPER(IF(B36="sinapi",VLOOKUP(C36,'SINAPI 04-24'!A:D,2,FALSE),IF('P.O.UNIT'!B36="sedop",VLOOKUP('P.O.UNIT'!C36,'SEDOP 02-24'!A:D,2,FALSE),IF('P.O.UNIT'!B36="COMPOSIÇÃO",VLOOKUP('P.O.UNIT'!C36,CPU!A:D,2,FALSE),IF('P.O.UNIT'!B36="SIURB",VLOOKUP('P.O.UNIT'!C36,'[91]SIURB 01-21'!A:D,2,FALSE),IF('P.O.UNIT'!B36="ORSE",VLOOKUP('P.O.UNIT'!C36,'ORSE 03-23'!A:D,2,FALSE),IF('P.O.UNIT'!B36="CPOS",VLOOKUP('P.O.UNIT'!C36,'[92]CPOS 08-21'!A:D,2,FALSE),IF('P.O.UNIT'!B36="SETOP",VLOOKUP('P.O.UNIT'!C36,'[93]SETOP 01-21'!A:D,2,FALSE)))))))))</f>
        <v>CONCRETO MAGRO PARA LASTRO, TRAÇO 1:4,5:4,5 (EM MASSA SECA DE CIMENTO/ AREIA MÉDIA/ BRITA 1) - PREPARO MECÂNICO COM BETONEIRA 600 L. AF_05/2021</v>
      </c>
      <c r="E36" s="94" t="str">
        <f>UPPER(IF(B36="sinapi",VLOOKUP(C36,'SINAPI 04-24'!A:D,3,FALSE),IF('P.O.UNIT'!B36="sedop",VLOOKUP('P.O.UNIT'!C36,'SEDOP 02-24'!A:D,3,FALSE),IF('P.O.UNIT'!B36="COMPOSIÇÃO",VLOOKUP('P.O.UNIT'!C36,CPU!A:D,3,FALSE),IF('P.O.UNIT'!B36="SIURB",VLOOKUP('P.O.UNIT'!C36,'[91]SIURB 01-21'!A:D,3,FALSE),IF('P.O.UNIT'!B36="ORSE",VLOOKUP('P.O.UNIT'!C36,'ORSE 03-23'!A:D,3,FALSE),IF('P.O.UNIT'!B36="CPOS",VLOOKUP('P.O.UNIT'!C36,'[92]CPOS 08-21'!A:D,3,FALSE),IF('P.O.UNIT'!B36="SETOP",VLOOKUP('P.O.UNIT'!C36,'[93]SETOP 01-21'!A:D,3,FALSE)))))))))</f>
        <v>M3</v>
      </c>
      <c r="F36" s="62">
        <f>VLOOKUP(A36,'ME. CALCULO'!$1:$1048576,10,0)</f>
        <v>13.559999999999999</v>
      </c>
      <c r="G36" s="141">
        <f>(IF(B36="sinapi",VLOOKUP(C36,'SINAPI 04-24'!A:D,4,FALSE),IF('P.O.UNIT'!B36="sedop",VLOOKUP('P.O.UNIT'!C36,'SEDOP 02-24'!A:D,4,FALSE),IF('P.O.UNIT'!B36="COMPOSIÇÃO",VLOOKUP('P.O.UNIT'!C36,CPU!A:D,4,FALSE),IF('P.O.UNIT'!B36="SIURB",VLOOKUP('P.O.UNIT'!C36,'[91]SIURB 01-21'!A:D,4,FALSE),IF('P.O.UNIT'!B36="ORSE",VLOOKUP('P.O.UNIT'!C36,'ORSE 03-23'!A:D,4,FALSE),IF('P.O.UNIT'!B36="CPOS",VLOOKUP('P.O.UNIT'!C36,'[92]CPOS 08-21'!A:D,4,FALSE),IF('P.O.UNIT'!B36="SETOP",VLOOKUP('P.O.UNIT'!C36,'[93]SETOP 01-21'!A:D,4,FALSE)))))))))</f>
        <v>513.33000000000004</v>
      </c>
      <c r="H36" s="61">
        <f t="shared" ref="H36:H44" si="16">ROUND(($I$7*G36)+G36,2)</f>
        <v>661.27</v>
      </c>
      <c r="I36" s="61">
        <f t="shared" ref="I36:I37" si="17">ROUND(F36*H36,2)</f>
        <v>8966.82</v>
      </c>
      <c r="J36" s="503"/>
    </row>
    <row r="37" spans="1:11" ht="43.5" customHeight="1">
      <c r="A37" s="59" t="s">
        <v>14350</v>
      </c>
      <c r="B37" s="59" t="s">
        <v>33</v>
      </c>
      <c r="C37" s="59">
        <v>96539</v>
      </c>
      <c r="D37" s="60" t="str">
        <f>UPPER(IF(B37="sinapi",VLOOKUP(C37,'SINAPI 04-24'!A:D,2,FALSE),IF('P.O.UNIT'!B37="sedop",VLOOKUP('P.O.UNIT'!C37,'SEDOP 02-24'!A:D,2,FALSE),IF('P.O.UNIT'!B37="COMPOSIÇÃO",VLOOKUP('P.O.UNIT'!C37,CPU!A:D,2,FALSE),IF('P.O.UNIT'!B37="SIURB",VLOOKUP('P.O.UNIT'!C37,'[91]SIURB 01-21'!A:D,2,FALSE),IF('P.O.UNIT'!B37="ORSE",VLOOKUP('P.O.UNIT'!C37,'ORSE 03-23'!A:D,2,FALSE),IF('P.O.UNIT'!B37="CPOS",VLOOKUP('P.O.UNIT'!C37,'[92]CPOS 08-21'!A:D,2,FALSE),IF('P.O.UNIT'!B37="SETOP",VLOOKUP('P.O.UNIT'!C37,'[93]SETOP 01-21'!A:D,2,FALSE)))))))))</f>
        <v>FABRICAÇÃO, MONTAGEM E DESMONTAGEM DE FÔRMA PARA VIGA BALDRAME, EM CHAPA DE MADEIRA COMPENSADA RESINADA, E=17 MM, 2 UTILIZAÇÕES. AF_01/2024</v>
      </c>
      <c r="E37" s="94" t="str">
        <f>UPPER(IF(B37="sinapi",VLOOKUP(C37,'SINAPI 04-24'!A:D,3,FALSE),IF('P.O.UNIT'!B37="sedop",VLOOKUP('P.O.UNIT'!C37,'SEDOP 02-24'!A:D,3,FALSE),IF('P.O.UNIT'!B37="COMPOSIÇÃO",VLOOKUP('P.O.UNIT'!C37,CPU!A:D,3,FALSE),IF('P.O.UNIT'!B37="SIURB",VLOOKUP('P.O.UNIT'!C37,'[91]SIURB 01-21'!A:D,3,FALSE),IF('P.O.UNIT'!B37="ORSE",VLOOKUP('P.O.UNIT'!C37,'ORSE 03-23'!A:D,3,FALSE),IF('P.O.UNIT'!B37="CPOS",VLOOKUP('P.O.UNIT'!C37,'[92]CPOS 08-21'!A:D,3,FALSE),IF('P.O.UNIT'!B37="SETOP",VLOOKUP('P.O.UNIT'!C37,'[93]SETOP 01-21'!A:D,3,FALSE)))))))))</f>
        <v>M2</v>
      </c>
      <c r="F37" s="62">
        <f>VLOOKUP(A37,'ME. CALCULO'!$1:$1048576,10,0)</f>
        <v>101.38000000000001</v>
      </c>
      <c r="G37" s="141">
        <f>(IF(B37="sinapi",VLOOKUP(C37,'SINAPI 04-24'!A:D,4,FALSE),IF('P.O.UNIT'!B37="sedop",VLOOKUP('P.O.UNIT'!C37,'SEDOP 02-24'!A:D,4,FALSE),IF('P.O.UNIT'!B37="COMPOSIÇÃO",VLOOKUP('P.O.UNIT'!C37,CPU!A:D,4,FALSE),IF('P.O.UNIT'!B37="SIURB",VLOOKUP('P.O.UNIT'!C37,'[91]SIURB 01-21'!A:D,4,FALSE),IF('P.O.UNIT'!B37="ORSE",VLOOKUP('P.O.UNIT'!C37,'ORSE 03-23'!A:D,4,FALSE),IF('P.O.UNIT'!B37="CPOS",VLOOKUP('P.O.UNIT'!C37,'[92]CPOS 08-21'!A:D,4,FALSE),IF('P.O.UNIT'!B37="SETOP",VLOOKUP('P.O.UNIT'!C37,'[93]SETOP 01-21'!A:D,4,FALSE)))))))))</f>
        <v>127.01</v>
      </c>
      <c r="H37" s="61">
        <f t="shared" si="16"/>
        <v>163.61000000000001</v>
      </c>
      <c r="I37" s="61">
        <f t="shared" si="17"/>
        <v>16586.78</v>
      </c>
      <c r="J37" s="375"/>
    </row>
    <row r="38" spans="1:11" ht="24" customHeight="1">
      <c r="A38" s="59" t="s">
        <v>14351</v>
      </c>
      <c r="B38" s="59" t="s">
        <v>33</v>
      </c>
      <c r="C38" s="59">
        <v>96545</v>
      </c>
      <c r="D38" s="60" t="str">
        <f>UPPER(IF(B38="sinapi",VLOOKUP(C38,'SINAPI 04-24'!A:D,2,FALSE),IF('P.O.UNIT'!B38="sedop",VLOOKUP('P.O.UNIT'!C38,'SEDOP 02-24'!A:D,2,FALSE),IF('P.O.UNIT'!B38="COMPOSIÇÃO",VLOOKUP('P.O.UNIT'!C38,CPU!A:D,2,FALSE),IF('P.O.UNIT'!B38="SIURB",VLOOKUP('P.O.UNIT'!C38,'[91]SIURB 01-21'!A:D,2,FALSE),IF('P.O.UNIT'!B38="ORSE",VLOOKUP('P.O.UNIT'!C38,'ORSE 03-23'!A:D,2,FALSE),IF('P.O.UNIT'!B38="CPOS",VLOOKUP('P.O.UNIT'!C38,'[92]CPOS 08-21'!A:D,2,FALSE),IF('P.O.UNIT'!B38="SETOP",VLOOKUP('P.O.UNIT'!C38,'[93]SETOP 01-21'!A:D,2,FALSE)))))))))</f>
        <v>ARMAÇÃO DE BLOCO UTILIZANDO AÇO CA-50 DE 8 MM - MONTAGEM. AF_01/2024</v>
      </c>
      <c r="E38" s="94" t="str">
        <f>UPPER(IF(B38="sinapi",VLOOKUP(C38,'SINAPI 04-24'!A:D,3,FALSE),IF('P.O.UNIT'!B38="sedop",VLOOKUP('P.O.UNIT'!C38,'SEDOP 02-24'!A:D,3,FALSE),IF('P.O.UNIT'!B38="COMPOSIÇÃO",VLOOKUP('P.O.UNIT'!C38,CPU!A:D,3,FALSE),IF('P.O.UNIT'!B38="SIURB",VLOOKUP('P.O.UNIT'!C38,'[91]SIURB 01-21'!A:D,3,FALSE),IF('P.O.UNIT'!B38="ORSE",VLOOKUP('P.O.UNIT'!C38,'ORSE 03-23'!A:D,3,FALSE),IF('P.O.UNIT'!B38="CPOS",VLOOKUP('P.O.UNIT'!C38,'[92]CPOS 08-21'!A:D,3,FALSE),IF('P.O.UNIT'!B38="SETOP",VLOOKUP('P.O.UNIT'!C38,'[93]SETOP 01-21'!A:D,3,FALSE)))))))))</f>
        <v>KG</v>
      </c>
      <c r="F38" s="62">
        <f>VLOOKUP(A38,'ME. CALCULO'!$1:$1048576,10,0)</f>
        <v>160</v>
      </c>
      <c r="G38" s="141">
        <f>(IF(B38="sinapi",VLOOKUP(C38,'SINAPI 04-24'!A:D,4,FALSE),IF('P.O.UNIT'!B38="sedop",VLOOKUP('P.O.UNIT'!C38,'SEDOP 02-24'!A:D,4,FALSE),IF('P.O.UNIT'!B38="COMPOSIÇÃO",VLOOKUP('P.O.UNIT'!C38,CPU!A:D,4,FALSE),IF('P.O.UNIT'!B38="SIURB",VLOOKUP('P.O.UNIT'!C38,'[91]SIURB 01-21'!A:D,4,FALSE),IF('P.O.UNIT'!B38="ORSE",VLOOKUP('P.O.UNIT'!C38,'ORSE 03-23'!A:D,4,FALSE),IF('P.O.UNIT'!B38="CPOS",VLOOKUP('P.O.UNIT'!C38,'[92]CPOS 08-21'!A:D,4,FALSE),IF('P.O.UNIT'!B38="SETOP",VLOOKUP('P.O.UNIT'!C38,'[93]SETOP 01-21'!A:D,4,FALSE)))))))))</f>
        <v>15.45</v>
      </c>
      <c r="H38" s="61">
        <f t="shared" ref="H38" si="18">ROUND(($I$7*G38)+G38,2)</f>
        <v>19.899999999999999</v>
      </c>
      <c r="I38" s="61">
        <f t="shared" ref="I38" si="19">ROUND(F38*H38,2)</f>
        <v>3184</v>
      </c>
      <c r="J38" s="5"/>
      <c r="K38" s="375"/>
    </row>
    <row r="39" spans="1:11" ht="28.5" customHeight="1">
      <c r="A39" s="59" t="s">
        <v>14352</v>
      </c>
      <c r="B39" s="59" t="s">
        <v>33</v>
      </c>
      <c r="C39" s="59">
        <v>96546</v>
      </c>
      <c r="D39" s="60" t="str">
        <f>UPPER(IF(B39="sinapi",VLOOKUP(C39,'SINAPI 04-24'!A:D,2,FALSE),IF('P.O.UNIT'!B39="sedop",VLOOKUP('P.O.UNIT'!C39,'SEDOP 02-24'!A:D,2,FALSE),IF('P.O.UNIT'!B39="COMPOSIÇÃO",VLOOKUP('P.O.UNIT'!C39,CPU!A:D,2,FALSE),IF('P.O.UNIT'!B39="SIURB",VLOOKUP('P.O.UNIT'!C39,'[91]SIURB 01-21'!A:D,2,FALSE),IF('P.O.UNIT'!B39="ORSE",VLOOKUP('P.O.UNIT'!C39,'ORSE 03-23'!A:D,2,FALSE),IF('P.O.UNIT'!B39="CPOS",VLOOKUP('P.O.UNIT'!C39,'[92]CPOS 08-21'!A:D,2,FALSE),IF('P.O.UNIT'!B39="SETOP",VLOOKUP('P.O.UNIT'!C39,'[93]SETOP 01-21'!A:D,2,FALSE)))))))))</f>
        <v>ARMAÇÃO DE BLOCO UTILIZANDO AÇO CA-50 DE 10 MM - MONTAGEM. AF_01/2024</v>
      </c>
      <c r="E39" s="94" t="str">
        <f>UPPER(IF(B39="sinapi",VLOOKUP(C39,'SINAPI 04-24'!A:D,3,FALSE),IF('P.O.UNIT'!B39="sedop",VLOOKUP('P.O.UNIT'!C39,'SEDOP 02-24'!A:D,3,FALSE),IF('P.O.UNIT'!B39="COMPOSIÇÃO",VLOOKUP('P.O.UNIT'!C39,CPU!A:D,3,FALSE),IF('P.O.UNIT'!B39="SIURB",VLOOKUP('P.O.UNIT'!C39,'[91]SIURB 01-21'!A:D,3,FALSE),IF('P.O.UNIT'!B39="ORSE",VLOOKUP('P.O.UNIT'!C39,'ORSE 03-23'!A:D,3,FALSE),IF('P.O.UNIT'!B39="CPOS",VLOOKUP('P.O.UNIT'!C39,'[92]CPOS 08-21'!A:D,3,FALSE),IF('P.O.UNIT'!B39="SETOP",VLOOKUP('P.O.UNIT'!C39,'[93]SETOP 01-21'!A:D,3,FALSE)))))))))</f>
        <v>KG</v>
      </c>
      <c r="F39" s="62">
        <f>VLOOKUP(A39,'ME. CALCULO'!$1:$1048576,10,0)</f>
        <v>178</v>
      </c>
      <c r="G39" s="141">
        <f>(IF(B39="sinapi",VLOOKUP(C39,'SINAPI 04-24'!A:D,4,FALSE),IF('P.O.UNIT'!B39="sedop",VLOOKUP('P.O.UNIT'!C39,'SEDOP 02-24'!A:D,4,FALSE),IF('P.O.UNIT'!B39="COMPOSIÇÃO",VLOOKUP('P.O.UNIT'!C39,CPU!A:D,4,FALSE),IF('P.O.UNIT'!B39="SIURB",VLOOKUP('P.O.UNIT'!C39,'[91]SIURB 01-21'!A:D,4,FALSE),IF('P.O.UNIT'!B39="ORSE",VLOOKUP('P.O.UNIT'!C39,'ORSE 03-23'!A:D,4,FALSE),IF('P.O.UNIT'!B39="CPOS",VLOOKUP('P.O.UNIT'!C39,'[92]CPOS 08-21'!A:D,4,FALSE),IF('P.O.UNIT'!B39="SETOP",VLOOKUP('P.O.UNIT'!C39,'[93]SETOP 01-21'!A:D,4,FALSE)))))))))</f>
        <v>13.58</v>
      </c>
      <c r="H39" s="61">
        <f t="shared" ref="H39" si="20">ROUND(($I$7*G39)+G39,2)</f>
        <v>17.489999999999998</v>
      </c>
      <c r="I39" s="61">
        <f t="shared" ref="I39" si="21">ROUND(F39*H39,2)</f>
        <v>3113.22</v>
      </c>
      <c r="J39" s="5"/>
      <c r="K39" s="375"/>
    </row>
    <row r="40" spans="1:11" ht="28.5" customHeight="1">
      <c r="A40" s="59" t="s">
        <v>14353</v>
      </c>
      <c r="B40" s="59" t="s">
        <v>33</v>
      </c>
      <c r="C40" s="59">
        <v>98557</v>
      </c>
      <c r="D40" s="60" t="str">
        <f>UPPER(IF(B40="sinapi",VLOOKUP(C40,'SINAPI 04-24'!A:D,2,FALSE),IF('P.O.UNIT'!B40="sedop",VLOOKUP('P.O.UNIT'!C40,'SEDOP 02-24'!A:D,2,FALSE),IF('P.O.UNIT'!B40="COMPOSIÇÃO",VLOOKUP('P.O.UNIT'!C40,CPU!A:D,2,FALSE),IF('P.O.UNIT'!B40="SIURB",VLOOKUP('P.O.UNIT'!C40,'[91]SIURB 01-21'!A:D,2,FALSE),IF('P.O.UNIT'!B40="ORSE",VLOOKUP('P.O.UNIT'!C40,'ORSE 03-23'!A:D,2,FALSE),IF('P.O.UNIT'!B40="CPOS",VLOOKUP('P.O.UNIT'!C40,'[92]CPOS 08-21'!A:D,2,FALSE),IF('P.O.UNIT'!B40="SETOP",VLOOKUP('P.O.UNIT'!C40,'[93]SETOP 01-21'!A:D,2,FALSE)))))))))</f>
        <v>IMPERMEABILIZAÇÃO DE SUPERFÍCIE COM EMULSÃO ASFÁLTICA, 2 DEMÃOS. AF_09/2023</v>
      </c>
      <c r="E40" s="94" t="str">
        <f>UPPER(IF(B40="sinapi",VLOOKUP(C40,'SINAPI 04-24'!A:D,3,FALSE),IF('P.O.UNIT'!B40="sedop",VLOOKUP('P.O.UNIT'!C40,'SEDOP 02-24'!A:D,3,FALSE),IF('P.O.UNIT'!B40="COMPOSIÇÃO",VLOOKUP('P.O.UNIT'!C40,CPU!A:D,3,FALSE),IF('P.O.UNIT'!B40="SIURB",VLOOKUP('P.O.UNIT'!C40,'[91]SIURB 01-21'!A:D,3,FALSE),IF('P.O.UNIT'!B40="ORSE",VLOOKUP('P.O.UNIT'!C40,'ORSE 03-23'!A:D,3,FALSE),IF('P.O.UNIT'!B40="CPOS",VLOOKUP('P.O.UNIT'!C40,'[92]CPOS 08-21'!A:D,3,FALSE),IF('P.O.UNIT'!B40="SETOP",VLOOKUP('P.O.UNIT'!C40,'[93]SETOP 01-21'!A:D,3,FALSE)))))))))</f>
        <v>M2</v>
      </c>
      <c r="F40" s="62">
        <f>VLOOKUP(A40,'ME. CALCULO'!$1:$1048576,10,0)</f>
        <v>186.3886</v>
      </c>
      <c r="G40" s="141">
        <f>(IF(B40="sinapi",VLOOKUP(C40,'SINAPI 04-24'!A:D,4,FALSE),IF('P.O.UNIT'!B40="sedop",VLOOKUP('P.O.UNIT'!C40,'SEDOP 02-24'!A:D,4,FALSE),IF('P.O.UNIT'!B40="COMPOSIÇÃO",VLOOKUP('P.O.UNIT'!C40,CPU!A:D,4,FALSE),IF('P.O.UNIT'!B40="SIURB",VLOOKUP('P.O.UNIT'!C40,'[91]SIURB 01-21'!A:D,4,FALSE),IF('P.O.UNIT'!B40="ORSE",VLOOKUP('P.O.UNIT'!C40,'ORSE 03-23'!A:D,4,FALSE),IF('P.O.UNIT'!B40="CPOS",VLOOKUP('P.O.UNIT'!C40,'[92]CPOS 08-21'!A:D,4,FALSE),IF('P.O.UNIT'!B40="SETOP",VLOOKUP('P.O.UNIT'!C40,'[93]SETOP 01-21'!A:D,4,FALSE)))))))))</f>
        <v>40.770000000000003</v>
      </c>
      <c r="H40" s="61">
        <f>ROUND(($I$7*G40)+G40,2)</f>
        <v>52.52</v>
      </c>
      <c r="I40" s="61">
        <f>ROUND(F40*H40,2)</f>
        <v>9789.1299999999992</v>
      </c>
      <c r="J40" s="5"/>
      <c r="K40" s="375"/>
    </row>
    <row r="41" spans="1:11">
      <c r="A41" s="498" t="s">
        <v>13065</v>
      </c>
      <c r="B41" s="499"/>
      <c r="C41" s="500"/>
      <c r="D41" s="500" t="s">
        <v>14341</v>
      </c>
      <c r="E41" s="500"/>
      <c r="F41" s="500"/>
      <c r="G41" s="500"/>
      <c r="H41" s="500"/>
      <c r="I41" s="487"/>
      <c r="J41" s="5"/>
      <c r="K41" s="375"/>
    </row>
    <row r="42" spans="1:11" ht="49.5">
      <c r="A42" s="59" t="s">
        <v>14354</v>
      </c>
      <c r="B42" s="335" t="s">
        <v>33</v>
      </c>
      <c r="C42" s="335">
        <v>92451</v>
      </c>
      <c r="D42" s="380" t="str">
        <f>UPPER(IF(B42="sinapi",VLOOKUP(C42,'SINAPI 04-24'!A:D,2,FALSE),IF('P.O.UNIT'!B42="sedop",VLOOKUP('P.O.UNIT'!C42,'SEDOP 02-24'!A:D,2,FALSE),IF('P.O.UNIT'!B42="COMPOSIÇÃO",VLOOKUP('P.O.UNIT'!C42,CPU!A:D,2,FALSE),IF('P.O.UNIT'!B42="SIURB",VLOOKUP('P.O.UNIT'!C42,'[91]SIURB 01-21'!A:D,2,FALSE),IF('P.O.UNIT'!B42="ORSE",VLOOKUP('P.O.UNIT'!C42,'ORSE 03-23'!A:D,2,FALSE),IF('P.O.UNIT'!B42="CPOS",VLOOKUP('P.O.UNIT'!C42,'[92]CPOS 08-21'!A:D,2,FALSE),IF('P.O.UNIT'!B42="SETOP",VLOOKUP('P.O.UNIT'!C42,'[93]SETOP 01-21'!A:D,2,FALSE)))))))))</f>
        <v>MONTAGEM E DESMONTAGEM DE FÔRMA DE VIGA, ESCORAMENTO COM GARFO DE MADEIRA, PÉ-DIREITO SIMPLES, EM CHAPA DE MADEIRA RESINADA, 2 UTILIZAÇÕES. AF_09/2020</v>
      </c>
      <c r="E42" s="458" t="str">
        <f>UPPER(IF(B42="sinapi",VLOOKUP(C42,'SINAPI 04-24'!A:D,3,FALSE),IF('P.O.UNIT'!B42="sedop",VLOOKUP('P.O.UNIT'!C42,'SEDOP 02-24'!A:D,3,FALSE),IF('P.O.UNIT'!B42="COMPOSIÇÃO",VLOOKUP('P.O.UNIT'!C42,CPU!A:D,3,FALSE),IF('P.O.UNIT'!B42="SIURB",VLOOKUP('P.O.UNIT'!C42,'[91]SIURB 01-21'!A:D,3,FALSE),IF('P.O.UNIT'!B42="ORSE",VLOOKUP('P.O.UNIT'!C42,'ORSE 03-23'!A:D,3,FALSE),IF('P.O.UNIT'!B42="CPOS",VLOOKUP('P.O.UNIT'!C42,'[92]CPOS 08-21'!A:D,3,FALSE),IF('P.O.UNIT'!B42="SETOP",VLOOKUP('P.O.UNIT'!C42,'[93]SETOP 01-21'!A:D,3,FALSE)))))))))</f>
        <v>M2</v>
      </c>
      <c r="F42" s="336">
        <f>VLOOKUP(A42,'ME. CALCULO'!$1:$1048576,10,0)</f>
        <v>249.73999999999998</v>
      </c>
      <c r="G42" s="459">
        <f>(IF(B42="sinapi",VLOOKUP(C42,'SINAPI 04-24'!A:D,4,FALSE),IF('P.O.UNIT'!B42="sedop",VLOOKUP('P.O.UNIT'!C42,'SEDOP 02-24'!A:D,4,FALSE),IF('P.O.UNIT'!B42="COMPOSIÇÃO",VLOOKUP('P.O.UNIT'!C42,CPU!A:D,4,FALSE),IF('P.O.UNIT'!B42="SIURB",VLOOKUP('P.O.UNIT'!C42,'[91]SIURB 01-21'!A:D,4,FALSE),IF('P.O.UNIT'!B42="ORSE",VLOOKUP('P.O.UNIT'!C42,'ORSE 03-23'!A:D,4,FALSE),IF('P.O.UNIT'!B42="CPOS",VLOOKUP('P.O.UNIT'!C42,'[92]CPOS 08-21'!A:D,4,FALSE),IF('P.O.UNIT'!B42="SETOP",VLOOKUP('P.O.UNIT'!C42,'[93]SETOP 01-21'!A:D,4,FALSE)))))))))</f>
        <v>195.34</v>
      </c>
      <c r="H42" s="488">
        <f>ROUND(($I$7*G42)+G42,2)</f>
        <v>251.64</v>
      </c>
      <c r="I42" s="337">
        <f>ROUND(F42*H42,2)</f>
        <v>62844.57</v>
      </c>
      <c r="J42" s="5"/>
      <c r="K42" s="375"/>
    </row>
    <row r="43" spans="1:11" ht="49.5">
      <c r="A43" s="59" t="s">
        <v>14355</v>
      </c>
      <c r="B43" s="59" t="s">
        <v>33</v>
      </c>
      <c r="C43" s="59">
        <v>92415</v>
      </c>
      <c r="D43" s="60" t="str">
        <f>UPPER(IF(B43="sinapi",VLOOKUP(C43,'SINAPI 04-24'!A:D,2,FALSE),IF('P.O.UNIT'!B43="sedop",VLOOKUP('P.O.UNIT'!C43,'SEDOP 02-24'!A:D,2,FALSE),IF('P.O.UNIT'!B43="COMPOSIÇÃO",VLOOKUP('P.O.UNIT'!C43,CPU!A:D,2,FALSE),IF('P.O.UNIT'!B43="SIURB",VLOOKUP('P.O.UNIT'!C43,'[91]SIURB 01-21'!A:D,2,FALSE),IF('P.O.UNIT'!B43="ORSE",VLOOKUP('P.O.UNIT'!C43,'ORSE 03-23'!A:D,2,FALSE),IF('P.O.UNIT'!B43="CPOS",VLOOKUP('P.O.UNIT'!C43,'[92]CPOS 08-21'!A:D,2,FALSE),IF('P.O.UNIT'!B43="SETOP",VLOOKUP('P.O.UNIT'!C43,'[93]SETOP 01-21'!A:D,2,FALSE)))))))))</f>
        <v>MONTAGEM E DESMONTAGEM DE FÔRMA DE PILARES RETANGULARES E ESTRUTURAS SIMILARES, PÉ-DIREITO SIMPLES, EM CHAPA DE MADEIRA COMPENSADA RESINADA, 2 UTILIZAÇÕES. AF_09/2020</v>
      </c>
      <c r="E43" s="94" t="str">
        <f>UPPER(IF(B43="sinapi",VLOOKUP(C43,'SINAPI 04-24'!A:D,3,FALSE),IF('P.O.UNIT'!B43="sedop",VLOOKUP('P.O.UNIT'!C43,'SEDOP 02-24'!A:D,3,FALSE),IF('P.O.UNIT'!B43="COMPOSIÇÃO",VLOOKUP('P.O.UNIT'!C43,CPU!A:D,3,FALSE),IF('P.O.UNIT'!B43="SIURB",VLOOKUP('P.O.UNIT'!C43,'[91]SIURB 01-21'!A:D,3,FALSE),IF('P.O.UNIT'!B43="ORSE",VLOOKUP('P.O.UNIT'!C43,'ORSE 03-23'!A:D,3,FALSE),IF('P.O.UNIT'!B43="CPOS",VLOOKUP('P.O.UNIT'!C43,'[92]CPOS 08-21'!A:D,3,FALSE),IF('P.O.UNIT'!B43="SETOP",VLOOKUP('P.O.UNIT'!C43,'[93]SETOP 01-21'!A:D,3,FALSE)))))))))</f>
        <v>M2</v>
      </c>
      <c r="F43" s="62">
        <f>VLOOKUP(A43,'ME. CALCULO'!$1:$1048576,10,0)</f>
        <v>83.379999999999981</v>
      </c>
      <c r="G43" s="141">
        <f>(IF(B43="sinapi",VLOOKUP(C43,'SINAPI 04-24'!A:D,4,FALSE),IF('P.O.UNIT'!B43="sedop",VLOOKUP('P.O.UNIT'!C43,'SEDOP 02-24'!A:D,4,FALSE),IF('P.O.UNIT'!B43="COMPOSIÇÃO",VLOOKUP('P.O.UNIT'!C43,CPU!A:D,4,FALSE),IF('P.O.UNIT'!B43="SIURB",VLOOKUP('P.O.UNIT'!C43,'[91]SIURB 01-21'!A:D,4,FALSE),IF('P.O.UNIT'!B43="ORSE",VLOOKUP('P.O.UNIT'!C43,'ORSE 03-23'!A:D,4,FALSE),IF('P.O.UNIT'!B43="CPOS",VLOOKUP('P.O.UNIT'!C43,'[92]CPOS 08-21'!A:D,4,FALSE),IF('P.O.UNIT'!B43="SETOP",VLOOKUP('P.O.UNIT'!C43,'[93]SETOP 01-21'!A:D,4,FALSE)))))))))</f>
        <v>142.62</v>
      </c>
      <c r="H43" s="61">
        <f t="shared" si="16"/>
        <v>183.72</v>
      </c>
      <c r="I43" s="337">
        <f t="shared" ref="I43:I59" si="22">ROUND(F43*H43,2)</f>
        <v>15318.57</v>
      </c>
    </row>
    <row r="44" spans="1:11" ht="45" customHeight="1">
      <c r="A44" s="59" t="s">
        <v>14356</v>
      </c>
      <c r="B44" s="59" t="s">
        <v>33</v>
      </c>
      <c r="C44" s="59">
        <v>94965</v>
      </c>
      <c r="D44" s="60" t="str">
        <f>UPPER(IF(B44="sinapi",VLOOKUP(C44,'SINAPI 04-24'!A:D,2,FALSE),IF('P.O.UNIT'!B44="sedop",VLOOKUP('P.O.UNIT'!C44,'SEDOP 02-24'!A:D,2,FALSE),IF('P.O.UNIT'!B44="COMPOSIÇÃO",VLOOKUP('P.O.UNIT'!C44,CPU!A:D,2,FALSE),IF('P.O.UNIT'!B44="SIURB",VLOOKUP('P.O.UNIT'!C44,'[91]SIURB 01-21'!A:D,2,FALSE),IF('P.O.UNIT'!B44="ORSE",VLOOKUP('P.O.UNIT'!C44,'ORSE 03-23'!A:D,2,FALSE),IF('P.O.UNIT'!B44="CPOS",VLOOKUP('P.O.UNIT'!C44,'[92]CPOS 08-21'!A:D,2,FALSE),IF('P.O.UNIT'!B44="SETOP",VLOOKUP('P.O.UNIT'!C44,'[93]SETOP 01-21'!A:D,2,FALSE)))))))))</f>
        <v>CONCRETO FCK = 25MPA, TRAÇO 1:2,3:2,7 (EM MASSA SECA DE CIMENTO/ AREIA MÉDIA/ BRITA 1) - PREPARO MECÂNICO COM BETONEIRA 400 L. AF_05/2021</v>
      </c>
      <c r="E44" s="94" t="str">
        <f>UPPER(IF(B44="sinapi",VLOOKUP(C44,'SINAPI 04-24'!A:D,3,FALSE),IF('P.O.UNIT'!B44="sedop",VLOOKUP('P.O.UNIT'!C44,'SEDOP 02-24'!A:D,3,FALSE),IF('P.O.UNIT'!B44="COMPOSIÇÃO",VLOOKUP('P.O.UNIT'!C44,CPU!A:D,3,FALSE),IF('P.O.UNIT'!B44="SIURB",VLOOKUP('P.O.UNIT'!C44,'[91]SIURB 01-21'!A:D,3,FALSE),IF('P.O.UNIT'!B44="ORSE",VLOOKUP('P.O.UNIT'!C44,'ORSE 03-23'!A:D,3,FALSE),IF('P.O.UNIT'!B44="CPOS",VLOOKUP('P.O.UNIT'!C44,'[92]CPOS 08-21'!A:D,3,FALSE),IF('P.O.UNIT'!B44="SETOP",VLOOKUP('P.O.UNIT'!C44,'[93]SETOP 01-21'!A:D,3,FALSE)))))))))</f>
        <v>M3</v>
      </c>
      <c r="F44" s="62">
        <f>VLOOKUP(A44,'ME. CALCULO'!$1:$1048576,10,0)</f>
        <v>24.150000000000002</v>
      </c>
      <c r="G44" s="141">
        <f>(IF(B44="sinapi",VLOOKUP(C44,'SINAPI 04-24'!A:D,4,FALSE),IF('P.O.UNIT'!B44="sedop",VLOOKUP('P.O.UNIT'!C44,'SEDOP 02-24'!A:D,4,FALSE),IF('P.O.UNIT'!B44="COMPOSIÇÃO",VLOOKUP('P.O.UNIT'!C44,CPU!A:D,4,FALSE),IF('P.O.UNIT'!B44="SIURB",VLOOKUP('P.O.UNIT'!C44,'[91]SIURB 01-21'!A:D,4,FALSE),IF('P.O.UNIT'!B44="ORSE",VLOOKUP('P.O.UNIT'!C44,'ORSE 03-23'!A:D,4,FALSE),IF('P.O.UNIT'!B44="CPOS",VLOOKUP('P.O.UNIT'!C44,'[92]CPOS 08-21'!A:D,4,FALSE),IF('P.O.UNIT'!B44="SETOP",VLOOKUP('P.O.UNIT'!C44,'[93]SETOP 01-21'!A:D,4,FALSE)))))))))</f>
        <v>673.37</v>
      </c>
      <c r="H44" s="61">
        <f t="shared" si="16"/>
        <v>867.44</v>
      </c>
      <c r="I44" s="337">
        <f t="shared" si="22"/>
        <v>20948.68</v>
      </c>
      <c r="J44" s="5"/>
    </row>
    <row r="45" spans="1:11" ht="41.25" customHeight="1">
      <c r="A45" s="59" t="s">
        <v>14357</v>
      </c>
      <c r="B45" s="59" t="s">
        <v>33</v>
      </c>
      <c r="C45" s="59">
        <v>103670</v>
      </c>
      <c r="D45" s="60" t="str">
        <f>UPPER(IF(B45="sinapi",VLOOKUP(C45,'SINAPI 04-24'!A:D,2,FALSE),IF('P.O.UNIT'!B45="sedop",VLOOKUP('P.O.UNIT'!C45,'SEDOP 02-24'!A:D,2,FALSE),IF('P.O.UNIT'!B45="COMPOSIÇÃO",VLOOKUP('P.O.UNIT'!C45,CPU!A:D,2,FALSE),IF('P.O.UNIT'!B45="SIURB",VLOOKUP('P.O.UNIT'!C45,'[91]SIURB 01-21'!A:D,2,FALSE),IF('P.O.UNIT'!B45="ORSE",VLOOKUP('P.O.UNIT'!C45,'ORSE 03-23'!A:D,2,FALSE),IF('P.O.UNIT'!B45="CPOS",VLOOKUP('P.O.UNIT'!C45,'[92]CPOS 08-21'!A:D,2,FALSE),IF('P.O.UNIT'!B45="SETOP",VLOOKUP('P.O.UNIT'!C45,'[93]SETOP 01-21'!A:D,2,FALSE)))))))))</f>
        <v>LANÇAMENTO COM USO DE BALDES, ADENSAMENTO E ACABAMENTO DE CONCRETO EM ESTRUTURAS. AF_02/2022</v>
      </c>
      <c r="E45" s="94" t="str">
        <f>UPPER(IF(B45="sinapi",VLOOKUP(C45,'SINAPI 04-24'!A:D,3,FALSE),IF('P.O.UNIT'!B45="sedop",VLOOKUP('P.O.UNIT'!C45,'SEDOP 02-24'!A:D,3,FALSE),IF('P.O.UNIT'!B45="COMPOSIÇÃO",VLOOKUP('P.O.UNIT'!C45,CPU!A:D,3,FALSE),IF('P.O.UNIT'!B45="SIURB",VLOOKUP('P.O.UNIT'!C45,'[91]SIURB 01-21'!A:D,3,FALSE),IF('P.O.UNIT'!B45="ORSE",VLOOKUP('P.O.UNIT'!C45,'ORSE 03-23'!A:D,3,FALSE),IF('P.O.UNIT'!B45="CPOS",VLOOKUP('P.O.UNIT'!C45,'[92]CPOS 08-21'!A:D,3,FALSE),IF('P.O.UNIT'!B45="SETOP",VLOOKUP('P.O.UNIT'!C45,'[93]SETOP 01-21'!A:D,3,FALSE)))))))))</f>
        <v>M3</v>
      </c>
      <c r="F45" s="62">
        <f>VLOOKUP(A45,'ME. CALCULO'!$1:$1048576,10,0)</f>
        <v>37.71</v>
      </c>
      <c r="G45" s="141">
        <f>(IF(B45="sinapi",VLOOKUP(C45,'SINAPI 04-24'!A:D,4,FALSE),IF('P.O.UNIT'!B45="sedop",VLOOKUP('P.O.UNIT'!C45,'SEDOP 02-24'!A:D,4,FALSE),IF('P.O.UNIT'!B45="COMPOSIÇÃO",VLOOKUP('P.O.UNIT'!C45,CPU!A:D,4,FALSE),IF('P.O.UNIT'!B45="SIURB",VLOOKUP('P.O.UNIT'!C45,'[91]SIURB 01-21'!A:D,4,FALSE),IF('P.O.UNIT'!B45="ORSE",VLOOKUP('P.O.UNIT'!C45,'ORSE 03-23'!A:D,4,FALSE),IF('P.O.UNIT'!B45="CPOS",VLOOKUP('P.O.UNIT'!C45,'[92]CPOS 08-21'!A:D,4,FALSE),IF('P.O.UNIT'!B45="SETOP",VLOOKUP('P.O.UNIT'!C45,'[93]SETOP 01-21'!A:D,4,FALSE)))))))))</f>
        <v>269.99</v>
      </c>
      <c r="H45" s="61">
        <f t="shared" si="14"/>
        <v>347.8</v>
      </c>
      <c r="I45" s="337">
        <f t="shared" si="22"/>
        <v>13115.54</v>
      </c>
      <c r="K45" s="220"/>
    </row>
    <row r="46" spans="1:11" ht="38.25" customHeight="1">
      <c r="A46" s="59" t="s">
        <v>14358</v>
      </c>
      <c r="B46" s="59" t="s">
        <v>33</v>
      </c>
      <c r="C46" s="59">
        <v>92759</v>
      </c>
      <c r="D46" s="60" t="str">
        <f>UPPER(IF(B46="sinapi",VLOOKUP(C46,'SINAPI 04-24'!A:D,2,FALSE),IF('P.O.UNIT'!B46="sedop",VLOOKUP('P.O.UNIT'!C46,'SEDOP 02-24'!A:D,2,FALSE),IF('P.O.UNIT'!B46="COMPOSIÇÃO",VLOOKUP('P.O.UNIT'!C46,CPU!A:D,2,FALSE),IF('P.O.UNIT'!B46="SIURB",VLOOKUP('P.O.UNIT'!C46,'[91]SIURB 01-21'!A:D,2,FALSE),IF('P.O.UNIT'!B46="ORSE",VLOOKUP('P.O.UNIT'!C46,'ORSE 03-23'!A:D,2,FALSE),IF('P.O.UNIT'!B46="CPOS",VLOOKUP('P.O.UNIT'!C46,'[92]CPOS 08-21'!A:D,2,FALSE),IF('P.O.UNIT'!B46="SETOP",VLOOKUP('P.O.UNIT'!C46,'[93]SETOP 01-21'!A:D,2,FALSE)))))))))</f>
        <v>ARMAÇÃO DE PILAR OU VIGA DE ESTRUTURA CONVENCIONAL DE CONCRETO ARMADO UTILIZANDO AÇO CA-60 DE 5,0 MM - MONTAGEM. AF_06/2022</v>
      </c>
      <c r="E46" s="94" t="str">
        <f>UPPER(IF(B46="sinapi",VLOOKUP(C46,'SINAPI 04-24'!A:D,3,FALSE),IF('P.O.UNIT'!B46="sedop",VLOOKUP('P.O.UNIT'!C46,'SEDOP 02-24'!A:D,3,FALSE),IF('P.O.UNIT'!B46="COMPOSIÇÃO",VLOOKUP('P.O.UNIT'!C46,CPU!A:D,3,FALSE),IF('P.O.UNIT'!B46="SIURB",VLOOKUP('P.O.UNIT'!C46,'[91]SIURB 01-21'!A:D,3,FALSE),IF('P.O.UNIT'!B46="ORSE",VLOOKUP('P.O.UNIT'!C46,'ORSE 03-23'!A:D,3,FALSE),IF('P.O.UNIT'!B46="CPOS",VLOOKUP('P.O.UNIT'!C46,'[92]CPOS 08-21'!A:D,3,FALSE),IF('P.O.UNIT'!B46="SETOP",VLOOKUP('P.O.UNIT'!C46,'[93]SETOP 01-21'!A:D,3,FALSE)))))))))</f>
        <v>KG</v>
      </c>
      <c r="F46" s="62">
        <f>VLOOKUP(A46,'ME. CALCULO'!$1:$1048576,10,0)</f>
        <v>818</v>
      </c>
      <c r="G46" s="141">
        <f>(IF(B46="sinapi",VLOOKUP(C46,'SINAPI 04-24'!A:D,4,FALSE),IF('P.O.UNIT'!B46="sedop",VLOOKUP('P.O.UNIT'!C46,'SEDOP 02-24'!A:D,4,FALSE),IF('P.O.UNIT'!B46="COMPOSIÇÃO",VLOOKUP('P.O.UNIT'!C46,CPU!A:D,4,FALSE),IF('P.O.UNIT'!B46="SIURB",VLOOKUP('P.O.UNIT'!C46,'[91]SIURB 01-21'!A:D,4,FALSE),IF('P.O.UNIT'!B46="ORSE",VLOOKUP('P.O.UNIT'!C46,'ORSE 03-23'!A:D,4,FALSE),IF('P.O.UNIT'!B46="CPOS",VLOOKUP('P.O.UNIT'!C46,'[92]CPOS 08-21'!A:D,4,FALSE),IF('P.O.UNIT'!B46="SETOP",VLOOKUP('P.O.UNIT'!C46,'[93]SETOP 01-21'!A:D,4,FALSE)))))))))</f>
        <v>13.58</v>
      </c>
      <c r="H46" s="61">
        <f t="shared" ref="H46:H47" si="23">ROUND(($I$7*G46)+G46,2)</f>
        <v>17.489999999999998</v>
      </c>
      <c r="I46" s="337">
        <f t="shared" si="22"/>
        <v>14306.82</v>
      </c>
      <c r="J46" s="5"/>
      <c r="K46" s="220"/>
    </row>
    <row r="47" spans="1:11" ht="39.75" customHeight="1">
      <c r="A47" s="59" t="s">
        <v>14359</v>
      </c>
      <c r="B47" s="59" t="s">
        <v>33</v>
      </c>
      <c r="C47" s="59">
        <v>92761</v>
      </c>
      <c r="D47" s="60" t="str">
        <f>UPPER(IF(B47="sinapi",VLOOKUP(C47,'SINAPI 04-24'!A:D,2,FALSE),IF('P.O.UNIT'!B47="sedop",VLOOKUP('P.O.UNIT'!C47,'SEDOP 02-24'!A:D,2,FALSE),IF('P.O.UNIT'!B47="COMPOSIÇÃO",VLOOKUP('P.O.UNIT'!C47,CPU!A:D,2,FALSE),IF('P.O.UNIT'!B47="SIURB",VLOOKUP('P.O.UNIT'!C47,'[91]SIURB 01-21'!A:D,2,FALSE),IF('P.O.UNIT'!B47="ORSE",VLOOKUP('P.O.UNIT'!C47,'ORSE 03-23'!A:D,2,FALSE),IF('P.O.UNIT'!B47="CPOS",VLOOKUP('P.O.UNIT'!C47,'[92]CPOS 08-21'!A:D,2,FALSE),IF('P.O.UNIT'!B47="SETOP",VLOOKUP('P.O.UNIT'!C47,'[93]SETOP 01-21'!A:D,2,FALSE)))))))))</f>
        <v>ARMAÇÃO DE PILAR OU VIGA DE ESTRUTURA CONVENCIONAL DE CONCRETO ARMADO UTILIZANDO AÇO CA-50 DE 8,0 MM - MONTAGEM. AF_06/2022</v>
      </c>
      <c r="E47" s="94" t="str">
        <f>UPPER(IF(B47="sinapi",VLOOKUP(C47,'SINAPI 04-24'!A:D,3,FALSE),IF('P.O.UNIT'!B47="sedop",VLOOKUP('P.O.UNIT'!C47,'SEDOP 02-24'!A:D,3,FALSE),IF('P.O.UNIT'!B47="COMPOSIÇÃO",VLOOKUP('P.O.UNIT'!C47,CPU!A:D,3,FALSE),IF('P.O.UNIT'!B47="SIURB",VLOOKUP('P.O.UNIT'!C47,'[91]SIURB 01-21'!A:D,3,FALSE),IF('P.O.UNIT'!B47="ORSE",VLOOKUP('P.O.UNIT'!C47,'ORSE 03-23'!A:D,3,FALSE),IF('P.O.UNIT'!B47="CPOS",VLOOKUP('P.O.UNIT'!C47,'[92]CPOS 08-21'!A:D,3,FALSE),IF('P.O.UNIT'!B47="SETOP",VLOOKUP('P.O.UNIT'!C47,'[93]SETOP 01-21'!A:D,3,FALSE)))))))))</f>
        <v>KG</v>
      </c>
      <c r="F47" s="62">
        <f>VLOOKUP(A47,'ME. CALCULO'!$1:$1048576,10,0)</f>
        <v>426</v>
      </c>
      <c r="G47" s="141">
        <f>(IF(B47="sinapi",VLOOKUP(C47,'SINAPI 04-24'!A:D,4,FALSE),IF('P.O.UNIT'!B47="sedop",VLOOKUP('P.O.UNIT'!C47,'SEDOP 02-24'!A:D,4,FALSE),IF('P.O.UNIT'!B47="COMPOSIÇÃO",VLOOKUP('P.O.UNIT'!C47,CPU!A:D,4,FALSE),IF('P.O.UNIT'!B47="SIURB",VLOOKUP('P.O.UNIT'!C47,'[91]SIURB 01-21'!A:D,4,FALSE),IF('P.O.UNIT'!B47="ORSE",VLOOKUP('P.O.UNIT'!C47,'ORSE 03-23'!A:D,4,FALSE),IF('P.O.UNIT'!B47="CPOS",VLOOKUP('P.O.UNIT'!C47,'[92]CPOS 08-21'!A:D,4,FALSE),IF('P.O.UNIT'!B47="SETOP",VLOOKUP('P.O.UNIT'!C47,'[93]SETOP 01-21'!A:D,4,FALSE)))))))))</f>
        <v>12.2</v>
      </c>
      <c r="H47" s="61">
        <f t="shared" si="23"/>
        <v>15.72</v>
      </c>
      <c r="I47" s="337">
        <f t="shared" si="22"/>
        <v>6696.72</v>
      </c>
      <c r="J47" s="5"/>
      <c r="K47" s="220"/>
    </row>
    <row r="48" spans="1:11" ht="39.75" customHeight="1">
      <c r="A48" s="59" t="s">
        <v>14360</v>
      </c>
      <c r="B48" s="335" t="s">
        <v>33</v>
      </c>
      <c r="C48" s="335">
        <v>92762</v>
      </c>
      <c r="D48" s="380" t="str">
        <f>UPPER(IF(B48="sinapi",VLOOKUP(C48,'SINAPI 04-24'!A:D,2,FALSE),IF('P.O.UNIT'!B48="sedop",VLOOKUP('P.O.UNIT'!C48,'SEDOP 02-24'!A:D,2,FALSE),IF('P.O.UNIT'!B48="COMPOSIÇÃO",VLOOKUP('P.O.UNIT'!C48,CPU!A:D,2,FALSE),IF('P.O.UNIT'!B48="SIURB",VLOOKUP('P.O.UNIT'!C48,'[91]SIURB 01-21'!A:D,2,FALSE),IF('P.O.UNIT'!B48="ORSE",VLOOKUP('P.O.UNIT'!C48,'ORSE 03-23'!A:D,2,FALSE),IF('P.O.UNIT'!B48="CPOS",VLOOKUP('P.O.UNIT'!C48,'[92]CPOS 08-21'!A:D,2,FALSE),IF('P.O.UNIT'!B48="SETOP",VLOOKUP('P.O.UNIT'!C48,'[93]SETOP 01-21'!A:D,2,FALSE)))))))))</f>
        <v>ARMAÇÃO DE PILAR OU VIGA DE ESTRUTURA CONVENCIONAL DE CONCRETO ARMADO UTILIZANDO AÇO CA-50 DE 10,0 MM - MONTAGEM. AF_06/2022</v>
      </c>
      <c r="E48" s="340" t="str">
        <f>UPPER(IF(B48="sinapi",VLOOKUP(C48,'SINAPI 04-24'!A:D,3,FALSE),IF('P.O.UNIT'!B48="sedop",VLOOKUP('P.O.UNIT'!C48,'SEDOP 02-24'!A:D,3,FALSE),IF('P.O.UNIT'!B48="COMPOSIÇÃO",VLOOKUP('P.O.UNIT'!C48,CPU!A:D,3,FALSE),IF('P.O.UNIT'!B48="SIURB",VLOOKUP('P.O.UNIT'!C48,'[91]SIURB 01-21'!A:D,3,FALSE),IF('P.O.UNIT'!B48="ORSE",VLOOKUP('P.O.UNIT'!C48,'ORSE 03-23'!A:D,3,FALSE),IF('P.O.UNIT'!B48="CPOS",VLOOKUP('P.O.UNIT'!C48,'[92]CPOS 08-21'!A:D,3,FALSE),IF('P.O.UNIT'!B48="SETOP",VLOOKUP('P.O.UNIT'!C48,'[93]SETOP 01-21'!A:D,3,FALSE)))))))))</f>
        <v>KG</v>
      </c>
      <c r="F48" s="336">
        <f>VLOOKUP(A48,'ME. CALCULO'!$1:$1048576,10,0)</f>
        <v>499</v>
      </c>
      <c r="G48" s="338">
        <f>(IF(B48="sinapi",VLOOKUP(C48,'SINAPI 04-24'!A:D,4,FALSE),IF('P.O.UNIT'!B48="sedop",VLOOKUP('P.O.UNIT'!C48,'SEDOP 02-24'!A:D,4,FALSE),IF('P.O.UNIT'!B48="COMPOSIÇÃO",VLOOKUP('P.O.UNIT'!C48,CPU!A:D,4,FALSE),IF('P.O.UNIT'!B48="SIURB",VLOOKUP('P.O.UNIT'!C48,'[91]SIURB 01-21'!A:D,4,FALSE),IF('P.O.UNIT'!B48="ORSE",VLOOKUP('P.O.UNIT'!C48,'ORSE 03-23'!A:D,4,FALSE),IF('P.O.UNIT'!B48="CPOS",VLOOKUP('P.O.UNIT'!C48,'[92]CPOS 08-21'!A:D,4,FALSE),IF('P.O.UNIT'!B48="SETOP",VLOOKUP('P.O.UNIT'!C48,'[93]SETOP 01-21'!A:D,4,FALSE)))))))))</f>
        <v>10.95</v>
      </c>
      <c r="H48" s="337">
        <f t="shared" ref="H48" si="24">ROUND(($I$7*G48)+G48,2)</f>
        <v>14.11</v>
      </c>
      <c r="I48" s="337">
        <f t="shared" si="22"/>
        <v>7040.89</v>
      </c>
      <c r="J48" s="5"/>
      <c r="K48" s="220"/>
    </row>
    <row r="49" spans="1:11" ht="39.75" customHeight="1">
      <c r="A49" s="59" t="s">
        <v>14361</v>
      </c>
      <c r="B49" s="335" t="s">
        <v>33</v>
      </c>
      <c r="C49" s="278">
        <v>92760</v>
      </c>
      <c r="D49" s="380" t="str">
        <f>UPPER(IF(B49="sinapi",VLOOKUP(C49,'SINAPI 04-24'!A:D,2,FALSE),IF('P.O.UNIT'!B49="sedop",VLOOKUP('P.O.UNIT'!C49,'SEDOP 02-24'!A:D,2,FALSE),IF('P.O.UNIT'!B49="COMPOSIÇÃO",VLOOKUP('P.O.UNIT'!C49,CPU!A:D,2,FALSE),IF('P.O.UNIT'!B49="SIURB",VLOOKUP('P.O.UNIT'!C49,'[91]SIURB 01-21'!A:D,2,FALSE),IF('P.O.UNIT'!B49="ORSE",VLOOKUP('P.O.UNIT'!C49,'ORSE 03-23'!A:D,2,FALSE),IF('P.O.UNIT'!B49="CPOS",VLOOKUP('P.O.UNIT'!C49,'[92]CPOS 08-21'!A:D,2,FALSE),IF('P.O.UNIT'!B49="SETOP",VLOOKUP('P.O.UNIT'!C49,'[93]SETOP 01-21'!A:D,2,FALSE)))))))))</f>
        <v>ARMAÇÃO DE PILAR OU VIGA DE ESTRUTURA CONVENCIONAL DE CONCRETO ARMADO UTILIZANDO AÇO CA-50 DE 6,3 MM - MONTAGEM. AF_06/2022</v>
      </c>
      <c r="E49" s="340" t="str">
        <f>UPPER(IF(B49="sinapi",VLOOKUP(C49,'SINAPI 04-24'!A:D,3,FALSE),IF('P.O.UNIT'!B49="sedop",VLOOKUP('P.O.UNIT'!C49,'SEDOP 02-24'!A:D,3,FALSE),IF('P.O.UNIT'!B49="COMPOSIÇÃO",VLOOKUP('P.O.UNIT'!C49,CPU!A:D,3,FALSE),IF('P.O.UNIT'!B49="SIURB",VLOOKUP('P.O.UNIT'!C49,'[91]SIURB 01-21'!A:D,3,FALSE),IF('P.O.UNIT'!B49="ORSE",VLOOKUP('P.O.UNIT'!C49,'ORSE 03-23'!A:D,3,FALSE),IF('P.O.UNIT'!B49="CPOS",VLOOKUP('P.O.UNIT'!C49,'[92]CPOS 08-21'!A:D,3,FALSE),IF('P.O.UNIT'!B49="SETOP",VLOOKUP('P.O.UNIT'!C49,'[93]SETOP 01-21'!A:D,3,FALSE)))))))))</f>
        <v>KG</v>
      </c>
      <c r="F49" s="336">
        <f>VLOOKUP(A49,'ME. CALCULO'!$1:$1048576,10,0)</f>
        <v>2</v>
      </c>
      <c r="G49" s="338">
        <f>(IF(B49="sinapi",VLOOKUP(C49,'SINAPI 04-24'!A:D,4,FALSE),IF('P.O.UNIT'!B49="sedop",VLOOKUP('P.O.UNIT'!C49,'SEDOP 02-24'!A:D,4,FALSE),IF('P.O.UNIT'!B49="COMPOSIÇÃO",VLOOKUP('P.O.UNIT'!C49,CPU!A:D,4,FALSE),IF('P.O.UNIT'!B49="SIURB",VLOOKUP('P.O.UNIT'!C49,'[91]SIURB 01-21'!A:D,4,FALSE),IF('P.O.UNIT'!B49="ORSE",VLOOKUP('P.O.UNIT'!C49,'ORSE 03-23'!A:D,4,FALSE),IF('P.O.UNIT'!B49="CPOS",VLOOKUP('P.O.UNIT'!C49,'[92]CPOS 08-21'!A:D,4,FALSE),IF('P.O.UNIT'!B49="SETOP",VLOOKUP('P.O.UNIT'!C49,'[93]SETOP 01-21'!A:D,4,FALSE)))))))))</f>
        <v>12.92</v>
      </c>
      <c r="H49" s="337">
        <f t="shared" ref="H49:H50" si="25">ROUND(($I$7*G49)+G49,2)</f>
        <v>16.64</v>
      </c>
      <c r="I49" s="337">
        <f t="shared" si="22"/>
        <v>33.28</v>
      </c>
      <c r="J49" s="5"/>
      <c r="K49" s="220"/>
    </row>
    <row r="50" spans="1:11" ht="39.75" customHeight="1">
      <c r="A50" s="59" t="s">
        <v>14362</v>
      </c>
      <c r="B50" s="335" t="s">
        <v>33</v>
      </c>
      <c r="C50" s="339">
        <v>92763</v>
      </c>
      <c r="D50" s="380" t="str">
        <f>UPPER(IF(B50="sinapi",VLOOKUP(C50,'SINAPI 04-24'!A:D,2,FALSE),IF('P.O.UNIT'!B50="sedop",VLOOKUP('P.O.UNIT'!C50,'SEDOP 02-24'!A:D,2,FALSE),IF('P.O.UNIT'!B50="COMPOSIÇÃO",VLOOKUP('P.O.UNIT'!C50,CPU!A:D,2,FALSE),IF('P.O.UNIT'!B50="SIURB",VLOOKUP('P.O.UNIT'!C50,'[91]SIURB 01-21'!A:D,2,FALSE),IF('P.O.UNIT'!B50="ORSE",VLOOKUP('P.O.UNIT'!C50,'ORSE 03-23'!A:D,2,FALSE),IF('P.O.UNIT'!B50="CPOS",VLOOKUP('P.O.UNIT'!C50,'[92]CPOS 08-21'!A:D,2,FALSE),IF('P.O.UNIT'!B50="SETOP",VLOOKUP('P.O.UNIT'!C50,'[93]SETOP 01-21'!A:D,2,FALSE)))))))))</f>
        <v>ARMAÇÃO DE PILAR OU VIGA DE ESTRUTURA CONVENCIONAL DE CONCRETO ARMADO UTILIZANDO AÇO CA-50 DE 12,5 MM - MONTAGEM. AF_06/2022</v>
      </c>
      <c r="E50" s="340" t="str">
        <f>UPPER(IF(B50="sinapi",VLOOKUP(C50,'SINAPI 04-24'!A:D,3,FALSE),IF('P.O.UNIT'!B50="sedop",VLOOKUP('P.O.UNIT'!C50,'SEDOP 02-24'!A:D,3,FALSE),IF('P.O.UNIT'!B50="COMPOSIÇÃO",VLOOKUP('P.O.UNIT'!C50,CPU!A:D,3,FALSE),IF('P.O.UNIT'!B50="SIURB",VLOOKUP('P.O.UNIT'!C50,'[91]SIURB 01-21'!A:D,3,FALSE),IF('P.O.UNIT'!B50="ORSE",VLOOKUP('P.O.UNIT'!C50,'ORSE 03-23'!A:D,3,FALSE),IF('P.O.UNIT'!B50="CPOS",VLOOKUP('P.O.UNIT'!C50,'[92]CPOS 08-21'!A:D,3,FALSE),IF('P.O.UNIT'!B50="SETOP",VLOOKUP('P.O.UNIT'!C50,'[93]SETOP 01-21'!A:D,3,FALSE)))))))))</f>
        <v>KG</v>
      </c>
      <c r="F50" s="336">
        <f>VLOOKUP(A50,'ME. CALCULO'!$1:$1048576,10,0)</f>
        <v>542</v>
      </c>
      <c r="G50" s="338">
        <f>(IF(B50="sinapi",VLOOKUP(C50,'SINAPI 04-24'!A:D,4,FALSE),IF('P.O.UNIT'!B50="sedop",VLOOKUP('P.O.UNIT'!C50,'SEDOP 02-24'!A:D,4,FALSE),IF('P.O.UNIT'!B50="COMPOSIÇÃO",VLOOKUP('P.O.UNIT'!C50,CPU!A:D,4,FALSE),IF('P.O.UNIT'!B50="SIURB",VLOOKUP('P.O.UNIT'!C50,'[91]SIURB 01-21'!A:D,4,FALSE),IF('P.O.UNIT'!B50="ORSE",VLOOKUP('P.O.UNIT'!C50,'ORSE 03-23'!A:D,4,FALSE),IF('P.O.UNIT'!B50="CPOS",VLOOKUP('P.O.UNIT'!C50,'[92]CPOS 08-21'!A:D,4,FALSE),IF('P.O.UNIT'!B50="SETOP",VLOOKUP('P.O.UNIT'!C50,'[93]SETOP 01-21'!A:D,4,FALSE)))))))))</f>
        <v>9.25</v>
      </c>
      <c r="H50" s="337">
        <f t="shared" si="25"/>
        <v>11.92</v>
      </c>
      <c r="I50" s="337">
        <f t="shared" si="22"/>
        <v>6460.64</v>
      </c>
      <c r="J50" s="5"/>
      <c r="K50" s="220"/>
    </row>
    <row r="51" spans="1:11" ht="39.75" customHeight="1">
      <c r="A51" s="59" t="s">
        <v>14363</v>
      </c>
      <c r="B51" s="59" t="s">
        <v>33</v>
      </c>
      <c r="C51" s="59">
        <v>92769</v>
      </c>
      <c r="D51" s="60" t="str">
        <f>UPPER(IF(B51="sinapi",VLOOKUP(C51,'SINAPI 04-24'!A:D,2,FALSE),IF('P.O.UNIT'!B51="sedop",VLOOKUP('P.O.UNIT'!C51,'SEDOP 02-24'!A:D,2,FALSE),IF('P.O.UNIT'!B51="COMPOSIÇÃO",VLOOKUP('P.O.UNIT'!C51,CPU!A:D,2,FALSE),IF('P.O.UNIT'!B51="SIURB",VLOOKUP('P.O.UNIT'!C51,'[91]SIURB 01-21'!A:D,2,FALSE),IF('P.O.UNIT'!B51="ORSE",VLOOKUP('P.O.UNIT'!C51,'ORSE 03-23'!A:D,2,FALSE),IF('P.O.UNIT'!B51="CPOS",VLOOKUP('P.O.UNIT'!C51,'[92]CPOS 08-21'!A:D,2,FALSE),IF('P.O.UNIT'!B51="SETOP",VLOOKUP('P.O.UNIT'!C51,'[93]SETOP 01-21'!A:D,2,FALSE)))))))))</f>
        <v>ARMAÇÃO DE LAJE DE ESTRUTURA CONVENCIONAL DE CONCRETO ARMADO UTILIZANDO AÇO CA-50 DE 6,3 MM - MONTAGEM. AF_06/2022</v>
      </c>
      <c r="E51" s="94" t="str">
        <f>UPPER(IF(B51="sinapi",VLOOKUP(C51,'SINAPI 04-24'!A:D,3,FALSE),IF('P.O.UNIT'!B51="sedop",VLOOKUP('P.O.UNIT'!C51,'SEDOP 02-24'!A:D,3,FALSE),IF('P.O.UNIT'!B51="COMPOSIÇÃO",VLOOKUP('P.O.UNIT'!C51,CPU!A:D,3,FALSE),IF('P.O.UNIT'!B51="SIURB",VLOOKUP('P.O.UNIT'!C51,'[91]SIURB 01-21'!A:D,3,FALSE),IF('P.O.UNIT'!B51="ORSE",VLOOKUP('P.O.UNIT'!C51,'ORSE 03-23'!A:D,3,FALSE),IF('P.O.UNIT'!B51="CPOS",VLOOKUP('P.O.UNIT'!C51,'[92]CPOS 08-21'!A:D,3,FALSE),IF('P.O.UNIT'!B51="SETOP",VLOOKUP('P.O.UNIT'!C51,'[93]SETOP 01-21'!A:D,3,FALSE)))))))))</f>
        <v>KG</v>
      </c>
      <c r="F51" s="62">
        <f>VLOOKUP(A51,'ME. CALCULO'!$1:$1048576,10,0)</f>
        <v>81</v>
      </c>
      <c r="G51" s="141">
        <f>(IF(B51="sinapi",VLOOKUP(C51,'SINAPI 04-24'!A:D,4,FALSE),IF('P.O.UNIT'!B51="sedop",VLOOKUP('P.O.UNIT'!C51,'SEDOP 02-24'!A:D,4,FALSE),IF('P.O.UNIT'!B51="COMPOSIÇÃO",VLOOKUP('P.O.UNIT'!C51,CPU!A:D,4,FALSE),IF('P.O.UNIT'!B51="SIURB",VLOOKUP('P.O.UNIT'!C51,'[91]SIURB 01-21'!A:D,4,FALSE),IF('P.O.UNIT'!B51="ORSE",VLOOKUP('P.O.UNIT'!C51,'ORSE 03-23'!A:D,4,FALSE),IF('P.O.UNIT'!B51="CPOS",VLOOKUP('P.O.UNIT'!C51,'[92]CPOS 08-21'!A:D,4,FALSE),IF('P.O.UNIT'!B51="SETOP",VLOOKUP('P.O.UNIT'!C51,'[93]SETOP 01-21'!A:D,4,FALSE)))))))))</f>
        <v>12.46</v>
      </c>
      <c r="H51" s="61">
        <f>ROUND(($I$7*G51)+G51,2)</f>
        <v>16.05</v>
      </c>
      <c r="I51" s="337">
        <f t="shared" si="22"/>
        <v>1300.05</v>
      </c>
      <c r="J51" s="5"/>
      <c r="K51" s="220"/>
    </row>
    <row r="52" spans="1:11" ht="39.75" customHeight="1">
      <c r="A52" s="59" t="s">
        <v>14364</v>
      </c>
      <c r="B52" s="59" t="s">
        <v>33</v>
      </c>
      <c r="C52" s="59">
        <v>92764</v>
      </c>
      <c r="D52" s="60" t="str">
        <f>UPPER(IF(B52="sinapi",VLOOKUP(C52,'SINAPI 04-24'!A:D,2,FALSE),IF('P.O.UNIT'!B52="sedop",VLOOKUP('P.O.UNIT'!C52,'SEDOP 02-24'!A:D,2,FALSE),IF('P.O.UNIT'!B52="COMPOSIÇÃO",VLOOKUP('P.O.UNIT'!C52,CPU!A:D,2,FALSE),IF('P.O.UNIT'!B52="SIURB",VLOOKUP('P.O.UNIT'!C52,'[91]SIURB 01-21'!A:D,2,FALSE),IF('P.O.UNIT'!B52="ORSE",VLOOKUP('P.O.UNIT'!C52,'ORSE 03-23'!A:D,2,FALSE),IF('P.O.UNIT'!B52="CPOS",VLOOKUP('P.O.UNIT'!C52,'[92]CPOS 08-21'!A:D,2,FALSE),IF('P.O.UNIT'!B52="SETOP",VLOOKUP('P.O.UNIT'!C52,'[93]SETOP 01-21'!A:D,2,FALSE)))))))))</f>
        <v>ARMAÇÃO DE PILAR OU VIGA DE ESTRUTURA CONVENCIONAL DE CONCRETO ARMADO UTILIZANDO AÇO CA-50 DE 16,0 MM - MONTAGEM. AF_06/2022</v>
      </c>
      <c r="E52" s="94" t="str">
        <f>UPPER(IF(B52="sinapi",VLOOKUP(C52,'SINAPI 04-24'!A:D,3,FALSE),IF('P.O.UNIT'!B52="sedop",VLOOKUP('P.O.UNIT'!C52,'SEDOP 02-24'!A:D,3,FALSE),IF('P.O.UNIT'!B52="COMPOSIÇÃO",VLOOKUP('P.O.UNIT'!C52,CPU!A:D,3,FALSE),IF('P.O.UNIT'!B52="SIURB",VLOOKUP('P.O.UNIT'!C52,'[91]SIURB 01-21'!A:D,3,FALSE),IF('P.O.UNIT'!B52="ORSE",VLOOKUP('P.O.UNIT'!C52,'ORSE 03-23'!A:D,3,FALSE),IF('P.O.UNIT'!B52="CPOS",VLOOKUP('P.O.UNIT'!C52,'[92]CPOS 08-21'!A:D,3,FALSE),IF('P.O.UNIT'!B52="SETOP",VLOOKUP('P.O.UNIT'!C52,'[93]SETOP 01-21'!A:D,3,FALSE)))))))))</f>
        <v>KG</v>
      </c>
      <c r="F52" s="62">
        <f>VLOOKUP(A52,'ME. CALCULO'!$1:$1048576,10,0)</f>
        <v>314</v>
      </c>
      <c r="G52" s="141">
        <f>(IF(B52="sinapi",VLOOKUP(C52,'SINAPI 04-24'!A:D,4,FALSE),IF('P.O.UNIT'!B52="sedop",VLOOKUP('P.O.UNIT'!C52,'SEDOP 02-24'!A:D,4,FALSE),IF('P.O.UNIT'!B52="COMPOSIÇÃO",VLOOKUP('P.O.UNIT'!C52,CPU!A:D,4,FALSE),IF('P.O.UNIT'!B52="SIURB",VLOOKUP('P.O.UNIT'!C52,'[91]SIURB 01-21'!A:D,4,FALSE),IF('P.O.UNIT'!B52="ORSE",VLOOKUP('P.O.UNIT'!C52,'ORSE 03-23'!A:D,4,FALSE),IF('P.O.UNIT'!B52="CPOS",VLOOKUP('P.O.UNIT'!C52,'[92]CPOS 08-21'!A:D,4,FALSE),IF('P.O.UNIT'!B52="SETOP",VLOOKUP('P.O.UNIT'!C52,'[93]SETOP 01-21'!A:D,4,FALSE)))))))))</f>
        <v>8.9700000000000006</v>
      </c>
      <c r="H52" s="61">
        <f>ROUND(($I$7*G52)+G52,2)</f>
        <v>11.56</v>
      </c>
      <c r="I52" s="337">
        <f t="shared" si="22"/>
        <v>3629.84</v>
      </c>
      <c r="J52" s="5"/>
      <c r="K52" s="220"/>
    </row>
    <row r="53" spans="1:11" ht="39.75" customHeight="1">
      <c r="A53" s="59" t="s">
        <v>14365</v>
      </c>
      <c r="B53" s="59" t="s">
        <v>33</v>
      </c>
      <c r="C53" s="59">
        <v>92770</v>
      </c>
      <c r="D53" s="60" t="str">
        <f>UPPER(IF(B53="sinapi",VLOOKUP(C53,'SINAPI 04-24'!A:D,2,FALSE),IF('P.O.UNIT'!B53="sedop",VLOOKUP('P.O.UNIT'!C53,'SEDOP 02-24'!A:D,2,FALSE),IF('P.O.UNIT'!B53="COMPOSIÇÃO",VLOOKUP('P.O.UNIT'!C53,CPU!A:D,2,FALSE),IF('P.O.UNIT'!B53="SIURB",VLOOKUP('P.O.UNIT'!C53,'[91]SIURB 01-21'!A:D,2,FALSE),IF('P.O.UNIT'!B53="ORSE",VLOOKUP('P.O.UNIT'!C53,'ORSE 03-23'!A:D,2,FALSE),IF('P.O.UNIT'!B53="CPOS",VLOOKUP('P.O.UNIT'!C53,'[92]CPOS 08-21'!A:D,2,FALSE),IF('P.O.UNIT'!B53="SETOP",VLOOKUP('P.O.UNIT'!C53,'[93]SETOP 01-21'!A:D,2,FALSE)))))))))</f>
        <v>ARMAÇÃO DE LAJE DE ESTRUTURA CONVENCIONAL DE CONCRETO ARMADO UTILIZANDO AÇO CA-50 DE 8,0 MM - MONTAGEM. AF_06/2022</v>
      </c>
      <c r="E53" s="94" t="str">
        <f>UPPER(IF(B53="sinapi",VLOOKUP(C53,'SINAPI 04-24'!A:D,3,FALSE),IF('P.O.UNIT'!B53="sedop",VLOOKUP('P.O.UNIT'!C53,'SEDOP 02-24'!A:D,3,FALSE),IF('P.O.UNIT'!B53="COMPOSIÇÃO",VLOOKUP('P.O.UNIT'!C53,CPU!A:D,3,FALSE),IF('P.O.UNIT'!B53="SIURB",VLOOKUP('P.O.UNIT'!C53,'[91]SIURB 01-21'!A:D,3,FALSE),IF('P.O.UNIT'!B53="ORSE",VLOOKUP('P.O.UNIT'!C53,'ORSE 03-23'!A:D,3,FALSE),IF('P.O.UNIT'!B53="CPOS",VLOOKUP('P.O.UNIT'!C53,'[92]CPOS 08-21'!A:D,3,FALSE),IF('P.O.UNIT'!B53="SETOP",VLOOKUP('P.O.UNIT'!C53,'[93]SETOP 01-21'!A:D,3,FALSE)))))))))</f>
        <v>KG</v>
      </c>
      <c r="F53" s="62">
        <f>VLOOKUP(A53,'ME. CALCULO'!$1:$1048576,10,0)</f>
        <v>14</v>
      </c>
      <c r="G53" s="141">
        <f>(IF(B53="sinapi",VLOOKUP(C53,'SINAPI 04-24'!A:D,4,FALSE),IF('P.O.UNIT'!B53="sedop",VLOOKUP('P.O.UNIT'!C53,'SEDOP 02-24'!A:D,4,FALSE),IF('P.O.UNIT'!B53="COMPOSIÇÃO",VLOOKUP('P.O.UNIT'!C53,CPU!A:D,4,FALSE),IF('P.O.UNIT'!B53="SIURB",VLOOKUP('P.O.UNIT'!C53,'[91]SIURB 01-21'!A:D,4,FALSE),IF('P.O.UNIT'!B53="ORSE",VLOOKUP('P.O.UNIT'!C53,'ORSE 03-23'!A:D,4,FALSE),IF('P.O.UNIT'!B53="CPOS",VLOOKUP('P.O.UNIT'!C53,'[92]CPOS 08-21'!A:D,4,FALSE),IF('P.O.UNIT'!B53="SETOP",VLOOKUP('P.O.UNIT'!C53,'[93]SETOP 01-21'!A:D,4,FALSE)))))))))</f>
        <v>11.76</v>
      </c>
      <c r="H53" s="61">
        <f t="shared" ref="H53" si="26">ROUND(($I$7*G53)+G53,2)</f>
        <v>15.15</v>
      </c>
      <c r="I53" s="337">
        <f t="shared" si="22"/>
        <v>212.1</v>
      </c>
      <c r="J53" s="5"/>
      <c r="K53" s="220"/>
    </row>
    <row r="54" spans="1:11" ht="36" customHeight="1">
      <c r="A54" s="59" t="s">
        <v>14366</v>
      </c>
      <c r="B54" s="59" t="s">
        <v>33</v>
      </c>
      <c r="C54" s="59">
        <v>105024</v>
      </c>
      <c r="D54" s="60" t="str">
        <f>UPPER(IF(B54="sinapi",VLOOKUP(C54,'SINAPI 04-24'!A:D,2,FALSE),IF('P.O.UNIT'!B54="sedop",VLOOKUP('P.O.UNIT'!C54,'SEDOP 02-24'!A:D,2,FALSE),IF('P.O.UNIT'!B54="COMPOSIÇÃO",VLOOKUP('P.O.UNIT'!C54,CPU!A:D,2,FALSE),IF('P.O.UNIT'!B54="SIURB",VLOOKUP('P.O.UNIT'!C54,'[91]SIURB 01-21'!A:D,2,FALSE),IF('P.O.UNIT'!B54="ORSE",VLOOKUP('P.O.UNIT'!C54,'ORSE 03-23'!A:D,2,FALSE),IF('P.O.UNIT'!B54="CPOS",VLOOKUP('P.O.UNIT'!C54,'[92]CPOS 08-21'!A:D,2,FALSE),IF('P.O.UNIT'!B54="SETOP",VLOOKUP('P.O.UNIT'!C54,'[93]SETOP 01-21'!A:D,2,FALSE)))))))))</f>
        <v>VERGA MOLDADA IN LOCO EM CONCRETO, ESPESSURA DE *10* CM. AF_03/2024</v>
      </c>
      <c r="E54" s="94" t="str">
        <f>UPPER(IF(B54="sinapi",VLOOKUP(C54,'SINAPI 04-24'!A:D,3,FALSE),IF('P.O.UNIT'!B54="sedop",VLOOKUP('P.O.UNIT'!C54,'SEDOP 02-24'!A:D,3,FALSE),IF('P.O.UNIT'!B54="COMPOSIÇÃO",VLOOKUP('P.O.UNIT'!C54,CPU!A:D,3,FALSE),IF('P.O.UNIT'!B54="SIURB",VLOOKUP('P.O.UNIT'!C54,'[91]SIURB 01-21'!A:D,3,FALSE),IF('P.O.UNIT'!B54="ORSE",VLOOKUP('P.O.UNIT'!C54,'ORSE 03-23'!A:D,3,FALSE),IF('P.O.UNIT'!B54="CPOS",VLOOKUP('P.O.UNIT'!C54,'[92]CPOS 08-21'!A:D,3,FALSE),IF('P.O.UNIT'!B54="SETOP",VLOOKUP('P.O.UNIT'!C54,'[93]SETOP 01-21'!A:D,3,FALSE)))))))))</f>
        <v>M</v>
      </c>
      <c r="F54" s="62">
        <f>VLOOKUP(A54,'ME. CALCULO'!$1:$1048576,10,0)</f>
        <v>7.6</v>
      </c>
      <c r="G54" s="141">
        <f>(IF(B54="sinapi",VLOOKUP(C54,'SINAPI 04-24'!A:D,4,FALSE),IF('P.O.UNIT'!B54="sedop",VLOOKUP('P.O.UNIT'!C54,'SEDOP 02-24'!A:D,4,FALSE),IF('P.O.UNIT'!B54="COMPOSIÇÃO",VLOOKUP('P.O.UNIT'!C54,CPU!A:D,4,FALSE),IF('P.O.UNIT'!B54="SIURB",VLOOKUP('P.O.UNIT'!C54,'[91]SIURB 01-21'!A:D,4,FALSE),IF('P.O.UNIT'!B54="ORSE",VLOOKUP('P.O.UNIT'!C54,'ORSE 03-23'!A:D,4,FALSE),IF('P.O.UNIT'!B54="CPOS",VLOOKUP('P.O.UNIT'!C54,'[92]CPOS 08-21'!A:D,4,FALSE),IF('P.O.UNIT'!B54="SETOP",VLOOKUP('P.O.UNIT'!C54,'[93]SETOP 01-21'!A:D,4,FALSE)))))))))</f>
        <v>52.9</v>
      </c>
      <c r="H54" s="61">
        <f t="shared" ref="H54" si="27">ROUND(($I$7*G54)+G54,2)</f>
        <v>68.150000000000006</v>
      </c>
      <c r="I54" s="337">
        <f t="shared" si="22"/>
        <v>517.94000000000005</v>
      </c>
      <c r="K54" s="220"/>
    </row>
    <row r="55" spans="1:11" ht="55.5" customHeight="1">
      <c r="A55" s="59" t="s">
        <v>14367</v>
      </c>
      <c r="B55" s="59" t="s">
        <v>33</v>
      </c>
      <c r="C55" s="59">
        <v>101963</v>
      </c>
      <c r="D55" s="60" t="str">
        <f>UPPER(IF(B55="sinapi",VLOOKUP(C55,'SINAPI 04-24'!A:D,2,FALSE),IF('P.O.UNIT'!B55="sedop",VLOOKUP('P.O.UNIT'!C55,'SEDOP 02-24'!A:D,2,FALSE),IF('P.O.UNIT'!B55="COMPOSIÇÃO",VLOOKUP('P.O.UNIT'!C55,CPU!A:D,2,FALSE),IF('P.O.UNIT'!B55="SIURB",VLOOKUP('P.O.UNIT'!C55,'[91]SIURB 01-21'!A:D,2,FALSE),IF('P.O.UNIT'!B55="ORSE",VLOOKUP('P.O.UNIT'!C55,'ORSE 03-23'!A:D,2,FALSE),IF('P.O.UNIT'!B55="CPOS",VLOOKUP('P.O.UNIT'!C55,'[92]CPOS 08-21'!A:D,2,FALSE),IF('P.O.UNIT'!B55="SETOP",VLOOKUP('P.O.UNIT'!C55,'[93]SETOP 01-21'!A:D,2,FALSE)))))))))</f>
        <v>LAJE PRÉ-MOLDADA UNIDIRECIONAL, BIAPOIADA, PARA PISO, ENCHIMENTO EM CERÂMICA, VIGOTA CONVENCIONAL, ALTURA TOTAL DA LAJE (ENCHIMENTO+CAPA) = (8+4). AF_11/2020_PA</v>
      </c>
      <c r="E55" s="94" t="str">
        <f>UPPER(IF(B55="sinapi",VLOOKUP(C55,'SINAPI 04-24'!A:D,3,FALSE),IF('P.O.UNIT'!B55="sedop",VLOOKUP('P.O.UNIT'!C55,'SEDOP 02-24'!A:D,3,FALSE),IF('P.O.UNIT'!B55="COMPOSIÇÃO",VLOOKUP('P.O.UNIT'!C55,CPU!A:D,3,FALSE),IF('P.O.UNIT'!B55="SIURB",VLOOKUP('P.O.UNIT'!C55,'[91]SIURB 01-21'!A:D,3,FALSE),IF('P.O.UNIT'!B55="ORSE",VLOOKUP('P.O.UNIT'!C55,'ORSE 03-23'!A:D,3,FALSE),IF('P.O.UNIT'!B55="CPOS",VLOOKUP('P.O.UNIT'!C55,'[92]CPOS 08-21'!A:D,3,FALSE),IF('P.O.UNIT'!B55="SETOP",VLOOKUP('P.O.UNIT'!C55,'[93]SETOP 01-21'!A:D,3,FALSE)))))))))</f>
        <v>M2</v>
      </c>
      <c r="F55" s="62">
        <f>VLOOKUP(A55,'ME. CALCULO'!$1:$1048576,10,0)</f>
        <v>55.529999999999987</v>
      </c>
      <c r="G55" s="141">
        <f>(IF(B55="sinapi",VLOOKUP(C55,'SINAPI 04-24'!A:D,4,FALSE),IF('P.O.UNIT'!B55="sedop",VLOOKUP('P.O.UNIT'!C55,'SEDOP 02-24'!A:D,4,FALSE),IF('P.O.UNIT'!B55="COMPOSIÇÃO",VLOOKUP('P.O.UNIT'!C55,CPU!A:D,4,FALSE),IF('P.O.UNIT'!B55="SIURB",VLOOKUP('P.O.UNIT'!C55,'[91]SIURB 01-21'!A:D,4,FALSE),IF('P.O.UNIT'!B55="ORSE",VLOOKUP('P.O.UNIT'!C55,'ORSE 03-23'!A:D,4,FALSE),IF('P.O.UNIT'!B55="CPOS",VLOOKUP('P.O.UNIT'!C55,'[92]CPOS 08-21'!A:D,4,FALSE),IF('P.O.UNIT'!B55="SETOP",VLOOKUP('P.O.UNIT'!C55,'[93]SETOP 01-21'!A:D,4,FALSE)))))))))</f>
        <v>189.82</v>
      </c>
      <c r="H55" s="61">
        <f>ROUND(($I$7*G55)+G55,2)</f>
        <v>244.53</v>
      </c>
      <c r="I55" s="337">
        <f t="shared" si="22"/>
        <v>13578.75</v>
      </c>
    </row>
    <row r="56" spans="1:11" ht="62.25" customHeight="1">
      <c r="A56" s="59" t="s">
        <v>14368</v>
      </c>
      <c r="B56" s="59" t="s">
        <v>33</v>
      </c>
      <c r="C56" s="220">
        <v>101964</v>
      </c>
      <c r="D56" s="60" t="str">
        <f>UPPER(IF(B56="sinapi",VLOOKUP(C56,'SINAPI 04-24'!A:D,2,FALSE),IF('P.O.UNIT'!B56="sedop",VLOOKUP('P.O.UNIT'!C56,'SEDOP 02-24'!A:D,2,FALSE),IF('P.O.UNIT'!B56="COMPOSIÇÃO",VLOOKUP('P.O.UNIT'!C56,CPU!A:D,2,FALSE),IF('P.O.UNIT'!B56="SIURB",VLOOKUP('P.O.UNIT'!C56,'[91]SIURB 01-21'!A:D,2,FALSE),IF('P.O.UNIT'!B56="ORSE",VLOOKUP('P.O.UNIT'!C56,'ORSE 03-23'!A:D,2,FALSE),IF('P.O.UNIT'!B56="CPOS",VLOOKUP('P.O.UNIT'!C56,'[92]CPOS 08-21'!A:D,2,FALSE),IF('P.O.UNIT'!B56="SETOP",VLOOKUP('P.O.UNIT'!C56,'[93]SETOP 01-21'!A:D,2,FALSE)))))))))</f>
        <v>LAJE PRÉ-MOLDADA UNIDIRECIONAL, BIAPOIADA, PARA FORRO, ENCHIMENTO EM CERÂMICA, VIGOTA CONVENCIONAL, ALTURA TOTAL DA LAJE (ENCHIMENTO+CAPA) = (8+3). AF_11/2020_PA</v>
      </c>
      <c r="E56" s="94" t="str">
        <f>UPPER(IF(B56="sinapi",VLOOKUP(C56,'SINAPI 04-24'!A:D,3,FALSE),IF('P.O.UNIT'!B56="sedop",VLOOKUP('P.O.UNIT'!C56,'SEDOP 02-24'!A:D,3,FALSE),IF('P.O.UNIT'!B56="COMPOSIÇÃO",VLOOKUP('P.O.UNIT'!C56,CPU!A:D,3,FALSE),IF('P.O.UNIT'!B56="SIURB",VLOOKUP('P.O.UNIT'!C56,'[91]SIURB 01-21'!A:D,3,FALSE),IF('P.O.UNIT'!B56="ORSE",VLOOKUP('P.O.UNIT'!C56,'ORSE 03-23'!A:D,3,FALSE),IF('P.O.UNIT'!B56="CPOS",VLOOKUP('P.O.UNIT'!C56,'[92]CPOS 08-21'!A:D,3,FALSE),IF('P.O.UNIT'!B56="SETOP",VLOOKUP('P.O.UNIT'!C56,'[93]SETOP 01-21'!A:D,3,FALSE)))))))))</f>
        <v>M2</v>
      </c>
      <c r="F56" s="62">
        <f>VLOOKUP(A56,'ME. CALCULO'!$1:$1048576,10,0)</f>
        <v>49.4</v>
      </c>
      <c r="G56" s="141">
        <f>(IF(B56="sinapi",VLOOKUP(C56,'SINAPI 04-24'!A:D,4,FALSE),IF('P.O.UNIT'!B56="sedop",VLOOKUP('P.O.UNIT'!C56,'SEDOP 02-24'!A:D,4,FALSE),IF('P.O.UNIT'!B56="COMPOSIÇÃO",VLOOKUP('P.O.UNIT'!C56,CPU!A:D,4,FALSE),IF('P.O.UNIT'!B56="SIURB",VLOOKUP('P.O.UNIT'!C56,'[91]SIURB 01-21'!A:D,4,FALSE),IF('P.O.UNIT'!B56="ORSE",VLOOKUP('P.O.UNIT'!C56,'ORSE 03-23'!A:D,4,FALSE),IF('P.O.UNIT'!B56="CPOS",VLOOKUP('P.O.UNIT'!C56,'[92]CPOS 08-21'!A:D,4,FALSE),IF('P.O.UNIT'!B56="SETOP",VLOOKUP('P.O.UNIT'!C56,'[93]SETOP 01-21'!A:D,4,FALSE)))))))))</f>
        <v>175.9</v>
      </c>
      <c r="H56" s="61">
        <f>ROUND(($I$7*G56)+G56,2)</f>
        <v>226.59</v>
      </c>
      <c r="I56" s="337">
        <f t="shared" si="22"/>
        <v>11193.55</v>
      </c>
    </row>
    <row r="57" spans="1:11" ht="42.75" customHeight="1">
      <c r="A57" s="59" t="s">
        <v>14369</v>
      </c>
      <c r="B57" s="59" t="s">
        <v>33</v>
      </c>
      <c r="C57" s="277">
        <v>95944</v>
      </c>
      <c r="D57" s="60" t="str">
        <f>UPPER(IF(B57="sinapi",VLOOKUP(C57,'SINAPI 04-24'!A:D,2,FALSE),IF('P.O.UNIT'!B57="sedop",VLOOKUP('P.O.UNIT'!C57,'SEDOP 02-24'!A:D,2,FALSE),IF('P.O.UNIT'!B57="COMPOSIÇÃO",VLOOKUP('P.O.UNIT'!C57,CPU!A:D,2,FALSE),IF('P.O.UNIT'!B57="SIURB",VLOOKUP('P.O.UNIT'!C57,'[91]SIURB 01-21'!A:D,2,FALSE),IF('P.O.UNIT'!B57="ORSE",VLOOKUP('P.O.UNIT'!C57,'ORSE 03-23'!A:D,2,FALSE),IF('P.O.UNIT'!B57="CPOS",VLOOKUP('P.O.UNIT'!C57,'[92]CPOS 08-21'!A:D,2,FALSE),IF('P.O.UNIT'!B57="SETOP",VLOOKUP('P.O.UNIT'!C57,'[93]SETOP 01-21'!A:D,2,FALSE)))))))))</f>
        <v>ARMAÇÃO DE ESCADA, DE UMA ESTRUTURA CONVENCIONAL DE CONCRETO ARMADO UTILIZANDO AÇO CA-50 DE 6,3 MM - MONTAGEM. AF_11/2020</v>
      </c>
      <c r="E57" s="94" t="str">
        <f>UPPER(IF(B57="sinapi",VLOOKUP(C57,'SINAPI 04-24'!A:D,3,FALSE),IF('P.O.UNIT'!B57="sedop",VLOOKUP('P.O.UNIT'!C57,'SEDOP 02-24'!A:D,3,FALSE),IF('P.O.UNIT'!B57="COMPOSIÇÃO",VLOOKUP('P.O.UNIT'!C57,CPU!A:D,3,FALSE),IF('P.O.UNIT'!B57="SIURB",VLOOKUP('P.O.UNIT'!C57,'[91]SIURB 01-21'!A:D,3,FALSE),IF('P.O.UNIT'!B57="ORSE",VLOOKUP('P.O.UNIT'!C57,'ORSE 03-23'!A:D,3,FALSE),IF('P.O.UNIT'!B57="CPOS",VLOOKUP('P.O.UNIT'!C57,'[92]CPOS 08-21'!A:D,3,FALSE),IF('P.O.UNIT'!B57="SETOP",VLOOKUP('P.O.UNIT'!C57,'[93]SETOP 01-21'!A:D,3,FALSE)))))))))</f>
        <v>KG</v>
      </c>
      <c r="F57" s="62">
        <f>VLOOKUP(A57,'ME. CALCULO'!$1:$1048576,10,0)</f>
        <v>52</v>
      </c>
      <c r="G57" s="141">
        <f>(IF(B57="sinapi",VLOOKUP(C57,'SINAPI 04-24'!A:D,4,FALSE),IF('P.O.UNIT'!B57="sedop",VLOOKUP('P.O.UNIT'!C57,'SEDOP 02-24'!A:D,4,FALSE),IF('P.O.UNIT'!B57="COMPOSIÇÃO",VLOOKUP('P.O.UNIT'!C57,CPU!A:D,4,FALSE),IF('P.O.UNIT'!B57="SIURB",VLOOKUP('P.O.UNIT'!C57,'[91]SIURB 01-21'!A:D,4,FALSE),IF('P.O.UNIT'!B57="ORSE",VLOOKUP('P.O.UNIT'!C57,'ORSE 03-23'!A:D,4,FALSE),IF('P.O.UNIT'!B57="CPOS",VLOOKUP('P.O.UNIT'!C57,'[92]CPOS 08-21'!A:D,4,FALSE),IF('P.O.UNIT'!B57="SETOP",VLOOKUP('P.O.UNIT'!C57,'[93]SETOP 01-21'!A:D,4,FALSE)))))))))</f>
        <v>18.93</v>
      </c>
      <c r="H57" s="61">
        <f t="shared" ref="H57" si="28">ROUND(($I$7*G57)+G57,2)</f>
        <v>24.39</v>
      </c>
      <c r="I57" s="337">
        <f t="shared" si="22"/>
        <v>1268.28</v>
      </c>
    </row>
    <row r="58" spans="1:11" ht="42.75" customHeight="1">
      <c r="A58" s="59" t="s">
        <v>14370</v>
      </c>
      <c r="B58" s="59" t="s">
        <v>33</v>
      </c>
      <c r="C58" s="277">
        <v>95945</v>
      </c>
      <c r="D58" s="60" t="str">
        <f>UPPER(IF(B58="sinapi",VLOOKUP(C58,'SINAPI 04-24'!A:D,2,FALSE),IF('P.O.UNIT'!B58="sedop",VLOOKUP('P.O.UNIT'!C58,'SEDOP 02-24'!A:D,2,FALSE),IF('P.O.UNIT'!B58="COMPOSIÇÃO",VLOOKUP('P.O.UNIT'!C58,CPU!A:D,2,FALSE),IF('P.O.UNIT'!B58="SIURB",VLOOKUP('P.O.UNIT'!C58,'[91]SIURB 01-21'!A:D,2,FALSE),IF('P.O.UNIT'!B58="ORSE",VLOOKUP('P.O.UNIT'!C58,'ORSE 03-23'!A:D,2,FALSE),IF('P.O.UNIT'!B58="CPOS",VLOOKUP('P.O.UNIT'!C58,'[92]CPOS 08-21'!A:D,2,FALSE),IF('P.O.UNIT'!B58="SETOP",VLOOKUP('P.O.UNIT'!C58,'[93]SETOP 01-21'!A:D,2,FALSE)))))))))</f>
        <v>ARMAÇÃO DE ESCADA, DE UMA ESTRUTURA CONVENCIONAL DE CONCRETO ARMADO UTILIZANDO AÇO CA-50 DE 8,0 MM - MONTAGEM. AF_11/2020</v>
      </c>
      <c r="E58" s="94" t="str">
        <f>UPPER(IF(B58="sinapi",VLOOKUP(C58,'SINAPI 04-24'!A:D,3,FALSE),IF('P.O.UNIT'!B58="sedop",VLOOKUP('P.O.UNIT'!C58,'SEDOP 02-24'!A:D,3,FALSE),IF('P.O.UNIT'!B58="COMPOSIÇÃO",VLOOKUP('P.O.UNIT'!C58,CPU!A:D,3,FALSE),IF('P.O.UNIT'!B58="SIURB",VLOOKUP('P.O.UNIT'!C58,'[91]SIURB 01-21'!A:D,3,FALSE),IF('P.O.UNIT'!B58="ORSE",VLOOKUP('P.O.UNIT'!C58,'ORSE 03-23'!A:D,3,FALSE),IF('P.O.UNIT'!B58="CPOS",VLOOKUP('P.O.UNIT'!C58,'[92]CPOS 08-21'!A:D,3,FALSE),IF('P.O.UNIT'!B58="SETOP",VLOOKUP('P.O.UNIT'!C58,'[93]SETOP 01-21'!A:D,3,FALSE)))))))))</f>
        <v>KG</v>
      </c>
      <c r="F58" s="62">
        <f>VLOOKUP(A58,'ME. CALCULO'!$1:$1048576,10,0)</f>
        <v>116</v>
      </c>
      <c r="G58" s="141">
        <f>(IF(B58="sinapi",VLOOKUP(C58,'SINAPI 04-24'!A:D,4,FALSE),IF('P.O.UNIT'!B58="sedop",VLOOKUP('P.O.UNIT'!C58,'SEDOP 02-24'!A:D,4,FALSE),IF('P.O.UNIT'!B58="COMPOSIÇÃO",VLOOKUP('P.O.UNIT'!C58,CPU!A:D,4,FALSE),IF('P.O.UNIT'!B58="SIURB",VLOOKUP('P.O.UNIT'!C58,'[91]SIURB 01-21'!A:D,4,FALSE),IF('P.O.UNIT'!B58="ORSE",VLOOKUP('P.O.UNIT'!C58,'ORSE 03-23'!A:D,4,FALSE),IF('P.O.UNIT'!B58="CPOS",VLOOKUP('P.O.UNIT'!C58,'[92]CPOS 08-21'!A:D,4,FALSE),IF('P.O.UNIT'!B58="SETOP",VLOOKUP('P.O.UNIT'!C58,'[93]SETOP 01-21'!A:D,4,FALSE)))))))))</f>
        <v>15.48</v>
      </c>
      <c r="H58" s="61">
        <f t="shared" ref="H58" si="29">ROUND(($I$7*G58)+G58,2)</f>
        <v>19.940000000000001</v>
      </c>
      <c r="I58" s="337">
        <f t="shared" si="22"/>
        <v>2313.04</v>
      </c>
    </row>
    <row r="59" spans="1:11" ht="45.75" customHeight="1">
      <c r="A59" s="59" t="s">
        <v>14371</v>
      </c>
      <c r="B59" s="335" t="s">
        <v>33</v>
      </c>
      <c r="C59" s="274">
        <v>102075</v>
      </c>
      <c r="D59" s="380" t="str">
        <f>UPPER(IF(B59="sinapi",VLOOKUP(C59,'SINAPI 04-24'!A:D,2,FALSE),IF('P.O.UNIT'!B59="sedop",VLOOKUP('P.O.UNIT'!C59,'SEDOP 02-24'!A:D,2,FALSE),IF('P.O.UNIT'!B59="COMPOSIÇÃO",VLOOKUP('P.O.UNIT'!C59,CPU!A:D,2,FALSE),IF('P.O.UNIT'!B59="SIURB",VLOOKUP('P.O.UNIT'!C59,'[91]SIURB 01-21'!A:D,2,FALSE),IF('P.O.UNIT'!B59="ORSE",VLOOKUP('P.O.UNIT'!C59,'ORSE 03-23'!A:D,2,FALSE),IF('P.O.UNIT'!B59="CPOS",VLOOKUP('P.O.UNIT'!C59,'[92]CPOS 08-21'!A:D,2,FALSE),IF('P.O.UNIT'!B59="SETOP",VLOOKUP('P.O.UNIT'!C59,'[93]SETOP 01-21'!A:D,2,FALSE)))))))))</f>
        <v>ESCADA EM CONCRETO ARMADO MOLDADO IN LOCO, FCK 25 MPA, COM 2 LANCES EM  L  E LAJE PLANA, FÔRMA EM CHAPA DE MADEIRA COMPENSADA RESINADA. AF_11/2020_PA</v>
      </c>
      <c r="E59" s="458" t="str">
        <f>UPPER(IF(B59="sinapi",VLOOKUP(C59,'SINAPI 04-24'!A:D,3,FALSE),IF('P.O.UNIT'!B59="sedop",VLOOKUP('P.O.UNIT'!C59,'SEDOP 02-24'!A:D,3,FALSE),IF('P.O.UNIT'!B59="COMPOSIÇÃO",VLOOKUP('P.O.UNIT'!C59,CPU!A:D,3,FALSE),IF('P.O.UNIT'!B59="SIURB",VLOOKUP('P.O.UNIT'!C59,'[91]SIURB 01-21'!A:D,3,FALSE),IF('P.O.UNIT'!B59="ORSE",VLOOKUP('P.O.UNIT'!C59,'ORSE 03-23'!A:D,3,FALSE),IF('P.O.UNIT'!B59="CPOS",VLOOKUP('P.O.UNIT'!C59,'[92]CPOS 08-21'!A:D,3,FALSE),IF('P.O.UNIT'!B59="SETOP",VLOOKUP('P.O.UNIT'!C59,'[93]SETOP 01-21'!A:D,3,FALSE)))))))))</f>
        <v>M3</v>
      </c>
      <c r="F59" s="336">
        <f>VLOOKUP(A59,'ME. CALCULO'!$1:$1048576,10,0)</f>
        <v>3.41</v>
      </c>
      <c r="G59" s="459">
        <f>(IF(B59="sinapi",VLOOKUP(C59,'SINAPI 04-24'!A:D,4,FALSE),IF('P.O.UNIT'!B59="sedop",VLOOKUP('P.O.UNIT'!C59,'SEDOP 02-24'!A:D,4,FALSE),IF('P.O.UNIT'!B59="COMPOSIÇÃO",VLOOKUP('P.O.UNIT'!C59,CPU!A:D,4,FALSE),IF('P.O.UNIT'!B59="SIURB",VLOOKUP('P.O.UNIT'!C59,'[91]SIURB 01-21'!A:D,4,FALSE),IF('P.O.UNIT'!B59="ORSE",VLOOKUP('P.O.UNIT'!C59,'ORSE 03-23'!A:D,4,FALSE),IF('P.O.UNIT'!B59="CPOS",VLOOKUP('P.O.UNIT'!C59,'[92]CPOS 08-21'!A:D,4,FALSE),IF('P.O.UNIT'!B59="SETOP",VLOOKUP('P.O.UNIT'!C59,'[93]SETOP 01-21'!A:D,4,FALSE)))))))))</f>
        <v>4731.8</v>
      </c>
      <c r="H59" s="337">
        <f t="shared" ref="H59" si="30">ROUND(($I$7*G59)+G59,2)</f>
        <v>6095.5</v>
      </c>
      <c r="I59" s="337">
        <f t="shared" si="22"/>
        <v>20785.66</v>
      </c>
    </row>
    <row r="60" spans="1:11" ht="20.25" customHeight="1">
      <c r="A60" s="175" t="s">
        <v>4089</v>
      </c>
      <c r="B60" s="663" t="s">
        <v>5275</v>
      </c>
      <c r="C60" s="664"/>
      <c r="D60" s="664"/>
      <c r="E60" s="664"/>
      <c r="F60" s="664"/>
      <c r="G60" s="664"/>
      <c r="H60" s="665"/>
      <c r="I60" s="176">
        <f>SUBTOTAL(9,I61:I67)</f>
        <v>82501.56</v>
      </c>
    </row>
    <row r="61" spans="1:11" ht="57" customHeight="1">
      <c r="A61" s="59" t="s">
        <v>13068</v>
      </c>
      <c r="B61" s="59" t="s">
        <v>33</v>
      </c>
      <c r="C61" s="59">
        <v>103332</v>
      </c>
      <c r="D61" s="60" t="str">
        <f>UPPER(IF(B61="sinapi",VLOOKUP(C61,'SINAPI 04-24'!A:D,2,FALSE),IF('P.O.UNIT'!B61="sedop",VLOOKUP('P.O.UNIT'!C61,'SEDOP 02-24'!A:D,2,FALSE),IF('P.O.UNIT'!B61="COMPOSIÇÃO",VLOOKUP('P.O.UNIT'!C61,[90]CPU´S!A:D,2,FALSE),IF('P.O.UNIT'!B61="SIURB",VLOOKUP('P.O.UNIT'!C61,'[91]SIURB 01-21'!A:D,2,FALSE),IF('P.O.UNIT'!B61="ORSE",VLOOKUP('P.O.UNIT'!C61,'ORSE 03-23'!A:D,2,FALSE),IF('P.O.UNIT'!B61="CPOS",VLOOKUP('P.O.UNIT'!C61,'[92]CPOS 08-21'!A:D,2,FALSE),IF('P.O.UNIT'!B61="SETOP",VLOOKUP('P.O.UNIT'!C61,'[93]SETOP 01-21'!A:D,2,FALSE)))))))))</f>
        <v>ALVENARIA DE VEDAÇÃO DE BLOCOS CERÂMICOS FURADOS NA HORIZONTAL DE 9X14X19 CM (ESPESSURA 9 CM) E ARGAMASSA DE ASSENTAMENTO COM PREPARO EM BETONEIRA. AF_12/2021</v>
      </c>
      <c r="E61" s="94" t="str">
        <f>UPPER(IF(B61="sinapi",VLOOKUP(C61,'SINAPI 04-24'!A:D,3,FALSE),IF('P.O.UNIT'!B61="sedop",VLOOKUP('P.O.UNIT'!C61,'SEDOP 02-24'!A:D,3,FALSE),IF('P.O.UNIT'!B61="COMPOSIÇÃO",VLOOKUP('P.O.UNIT'!C61,[90]CPU´S!A:D,3,FALSE),IF('P.O.UNIT'!B61="SIURB",VLOOKUP('P.O.UNIT'!C61,'[91]SIURB 01-21'!A:D,3,FALSE),IF('P.O.UNIT'!B61="ORSE",VLOOKUP('P.O.UNIT'!C61,'ORSE 03-23'!A:D,3,FALSE),IF('P.O.UNIT'!B61="CPOS",VLOOKUP('P.O.UNIT'!C61,'[92]CPOS 08-21'!A:D,3,FALSE),IF('P.O.UNIT'!B61="SETOP",VLOOKUP('P.O.UNIT'!C61,'[93]SETOP 01-21'!A:D,3,FALSE)))))))))</f>
        <v>M2</v>
      </c>
      <c r="F61" s="62">
        <f>VLOOKUP(A61,'ME. CALCULO'!$1:$1048576,10,0)</f>
        <v>259.45</v>
      </c>
      <c r="G61" s="141">
        <f>(IF(B61="sinapi",VLOOKUP(C61,'SINAPI 04-24'!A:D,4,FALSE),IF('P.O.UNIT'!B61="sedop",VLOOKUP('P.O.UNIT'!C61,'SEDOP 02-24'!A:D,4,FALSE),IF('P.O.UNIT'!B61="COMPOSIÇÃO",VLOOKUP('P.O.UNIT'!C61,[90]CPU´S!A:D,4,FALSE),IF('P.O.UNIT'!B61="SIURB",VLOOKUP('P.O.UNIT'!C61,'[91]SIURB 01-21'!A:D,4,FALSE),IF('P.O.UNIT'!B61="ORSE",VLOOKUP('P.O.UNIT'!C61,'ORSE 03-23'!A:D,4,FALSE),IF('P.O.UNIT'!B61="CPOS",VLOOKUP('P.O.UNIT'!C61,'[92]CPOS 08-21'!A:D,4,FALSE),IF('P.O.UNIT'!B61="SETOP",VLOOKUP('P.O.UNIT'!C61,'[93]SETOP 01-21'!A:D,4,FALSE)))))))))</f>
        <v>112.78</v>
      </c>
      <c r="H61" s="61">
        <f t="shared" ref="H61:H62" si="31">ROUND(($I$7*G61)+G61,2)</f>
        <v>145.28</v>
      </c>
      <c r="I61" s="61">
        <f t="shared" ref="I61:I67" si="32">ROUND(F61*H61,2)</f>
        <v>37692.9</v>
      </c>
    </row>
    <row r="62" spans="1:11" ht="57" customHeight="1">
      <c r="A62" s="59" t="s">
        <v>13069</v>
      </c>
      <c r="B62" s="59" t="s">
        <v>33</v>
      </c>
      <c r="C62" s="59">
        <v>87905</v>
      </c>
      <c r="D62" s="60" t="str">
        <f>UPPER(IF(B62="sinapi",VLOOKUP(C62,'SINAPI 04-24'!A:D,2,FALSE),IF('P.O.UNIT'!B62="sedop",VLOOKUP('P.O.UNIT'!C62,'SEDOP 02-24'!A:D,2,FALSE),IF('P.O.UNIT'!B62="COMPOSIÇÃO",VLOOKUP('P.O.UNIT'!C62,[90]CPU´S!A:D,2,FALSE),IF('P.O.UNIT'!B62="SIURB",VLOOKUP('P.O.UNIT'!C62,'[91]SIURB 01-21'!A:D,2,FALSE),IF('P.O.UNIT'!B62="ORSE",VLOOKUP('P.O.UNIT'!C62,'ORSE 03-23'!A:D,2,FALSE),IF('P.O.UNIT'!B62="CPOS",VLOOKUP('P.O.UNIT'!C62,'[92]CPOS 08-21'!A:D,2,FALSE),IF('P.O.UNIT'!B62="SETOP",VLOOKUP('P.O.UNIT'!C62,'[93]SETOP 01-21'!A:D,2,FALSE)))))))))</f>
        <v>CHAPISCO APLICADO EM ALVENARIA (COM PRESENÇA DE VÃOS) E ESTRUTURAS DE CONCRETO DE FACHADA, COM COLHER DE PEDREIRO.  ARGAMASSA TRAÇO 1:3 COM PREPARO EM BETONEIRA 400L. AF_10/2022</v>
      </c>
      <c r="E62" s="94" t="str">
        <f>UPPER(IF(B62="sinapi",VLOOKUP(C62,'SINAPI 04-24'!A:D,3,FALSE),IF('P.O.UNIT'!B62="sedop",VLOOKUP('P.O.UNIT'!C62,'SEDOP 02-24'!A:D,3,FALSE),IF('P.O.UNIT'!B62="COMPOSIÇÃO",VLOOKUP('P.O.UNIT'!C62,[90]CPU´S!A:D,3,FALSE),IF('P.O.UNIT'!B62="SIURB",VLOOKUP('P.O.UNIT'!C62,'[91]SIURB 01-21'!A:D,3,FALSE),IF('P.O.UNIT'!B62="ORSE",VLOOKUP('P.O.UNIT'!C62,'ORSE 03-23'!A:D,3,FALSE),IF('P.O.UNIT'!B62="CPOS",VLOOKUP('P.O.UNIT'!C62,'[92]CPOS 08-21'!A:D,3,FALSE),IF('P.O.UNIT'!B62="SETOP",VLOOKUP('P.O.UNIT'!C62,'[93]SETOP 01-21'!A:D,3,FALSE)))))))))</f>
        <v>M2</v>
      </c>
      <c r="F62" s="385">
        <f>VLOOKUP(A62,'ME. CALCULO'!$1:$1048576,10,0)</f>
        <v>259.45</v>
      </c>
      <c r="G62" s="384">
        <f>(IF(B62="sinapi",VLOOKUP(C62,'SINAPI 04-24'!A:D,4,FALSE),IF('P.O.UNIT'!B62="sedop",VLOOKUP('P.O.UNIT'!C62,'SEDOP 02-24'!A:D,4,FALSE),IF('P.O.UNIT'!B62="COMPOSIÇÃO",VLOOKUP('P.O.UNIT'!C62,[90]CPU´S!A:D,4,FALSE),IF('P.O.UNIT'!B62="SIURB",VLOOKUP('P.O.UNIT'!C62,'[91]SIURB 01-21'!A:D,4,FALSE),IF('P.O.UNIT'!B62="ORSE",VLOOKUP('P.O.UNIT'!C62,'ORSE 03-23'!A:D,4,FALSE),IF('P.O.UNIT'!B62="CPOS",VLOOKUP('P.O.UNIT'!C62,'[92]CPOS 08-21'!A:D,4,FALSE),IF('P.O.UNIT'!B62="SETOP",VLOOKUP('P.O.UNIT'!C62,'[93]SETOP 01-21'!A:D,4,FALSE)))))))))</f>
        <v>7.81</v>
      </c>
      <c r="H62" s="61">
        <f t="shared" si="31"/>
        <v>10.06</v>
      </c>
      <c r="I62" s="61">
        <f t="shared" si="32"/>
        <v>2610.0700000000002</v>
      </c>
    </row>
    <row r="63" spans="1:11" ht="52.5" customHeight="1">
      <c r="A63" s="59" t="s">
        <v>13070</v>
      </c>
      <c r="B63" s="59" t="s">
        <v>33</v>
      </c>
      <c r="C63" s="59">
        <v>87775</v>
      </c>
      <c r="D63" s="60" t="str">
        <f>UPPER(IF(B63="sinapi",VLOOKUP(C63,'SINAPI 04-24'!A:D,2,FALSE),IF('P.O.UNIT'!B63="sedop",VLOOKUP('P.O.UNIT'!C63,'SEDOP 02-24'!A:D,2,FALSE),IF('P.O.UNIT'!B63="COMPOSIÇÃO",VLOOKUP('P.O.UNIT'!C63,[90]CPU´S!A:D,2,FALSE),IF('P.O.UNIT'!B63="SIURB",VLOOKUP('P.O.UNIT'!C63,'[91]SIURB 01-21'!A:D,2,FALSE),IF('P.O.UNIT'!B63="ORSE",VLOOKUP('P.O.UNIT'!C63,'ORSE 03-23'!A:D,2,FALSE),IF('P.O.UNIT'!B63="CPOS",VLOOKUP('P.O.UNIT'!C63,'[92]CPOS 08-21'!A:D,2,FALSE),IF('P.O.UNIT'!B63="SETOP",VLOOKUP('P.O.UNIT'!C63,'[93]SETOP 01-21'!A:D,2,FALSE)))))))))</f>
        <v>EMBOÇO OU MASSA ÚNICA EM ARGAMASSA TRAÇO 1:2:8, PREPARO MECÂNICO COM BETONEIRA 400 L, APLICADA MANUALMENTE EM PANOS DE FACHADA COM PRESENÇA DE VÃOS, ESPESSURA DE 25 MM. AF_08/2022</v>
      </c>
      <c r="E63" s="94" t="str">
        <f>UPPER(IF(B63="sinapi",VLOOKUP(C63,'SINAPI 04-24'!A:D,3,FALSE),IF('P.O.UNIT'!B63="sedop",VLOOKUP('P.O.UNIT'!C63,'SEDOP 02-24'!A:D,3,FALSE),IF('P.O.UNIT'!B63="COMPOSIÇÃO",VLOOKUP('P.O.UNIT'!C63,[90]CPU´S!A:D,3,FALSE),IF('P.O.UNIT'!B63="SIURB",VLOOKUP('P.O.UNIT'!C63,'[91]SIURB 01-21'!A:D,3,FALSE),IF('P.O.UNIT'!B63="ORSE",VLOOKUP('P.O.UNIT'!C63,'ORSE 03-23'!A:D,3,FALSE),IF('P.O.UNIT'!B63="CPOS",VLOOKUP('P.O.UNIT'!C63,'[92]CPOS 08-21'!A:D,3,FALSE),IF('P.O.UNIT'!B63="SETOP",VLOOKUP('P.O.UNIT'!C63,'[93]SETOP 01-21'!A:D,3,FALSE)))))))))</f>
        <v>M2</v>
      </c>
      <c r="F63" s="385">
        <f>VLOOKUP(A63,'ME. CALCULO'!$1:$1048576,10,0)</f>
        <v>259.45</v>
      </c>
      <c r="G63" s="141">
        <f>(IF(B63="sinapi",VLOOKUP(C63,'SINAPI 04-24'!A:D,4,FALSE),IF('P.O.UNIT'!B63="sedop",VLOOKUP('P.O.UNIT'!C63,'SEDOP 02-24'!A:D,4,FALSE),IF('P.O.UNIT'!B63="COMPOSIÇÃO",VLOOKUP('P.O.UNIT'!C63,[90]CPU´S!A:D,4,FALSE),IF('P.O.UNIT'!B63="SIURB",VLOOKUP('P.O.UNIT'!C63,'[91]SIURB 01-21'!A:D,4,FALSE),IF('P.O.UNIT'!B63="ORSE",VLOOKUP('P.O.UNIT'!C63,'ORSE 03-23'!A:D,4,FALSE),IF('P.O.UNIT'!B63="CPOS",VLOOKUP('P.O.UNIT'!C63,'[92]CPOS 08-21'!A:D,4,FALSE),IF('P.O.UNIT'!B63="SETOP",VLOOKUP('P.O.UNIT'!C63,'[93]SETOP 01-21'!A:D,4,FALSE)))))))))</f>
        <v>56.77</v>
      </c>
      <c r="H63" s="386">
        <f t="shared" ref="H63:H64" si="33">ROUND(($I$7*G63)+G63,2)</f>
        <v>73.13</v>
      </c>
      <c r="I63" s="61">
        <f t="shared" si="32"/>
        <v>18973.580000000002</v>
      </c>
    </row>
    <row r="64" spans="1:11" ht="56.25" customHeight="1">
      <c r="A64" s="59" t="s">
        <v>13071</v>
      </c>
      <c r="B64" s="59" t="s">
        <v>33</v>
      </c>
      <c r="C64" s="59">
        <v>87273</v>
      </c>
      <c r="D64" s="60" t="str">
        <f>UPPER(IF(B64="sinapi",VLOOKUP(C64,'SINAPI 04-24'!A:D,2,FALSE),IF('P.O.UNIT'!B64="sedop",VLOOKUP('P.O.UNIT'!C64,'SEDOP 02-24'!A:D,2,FALSE),IF('P.O.UNIT'!B64="COMPOSIÇÃO",VLOOKUP('P.O.UNIT'!C64,[90]CPU´S!A:D,2,FALSE),IF('P.O.UNIT'!B64="SIURB",VLOOKUP('P.O.UNIT'!C64,'[91]SIURB 01-21'!A:D,2,FALSE),IF('P.O.UNIT'!B64="ORSE",VLOOKUP('P.O.UNIT'!C64,'ORSE 03-23'!A:D,2,FALSE),IF('P.O.UNIT'!B64="CPOS",VLOOKUP('P.O.UNIT'!C64,'[92]CPOS 08-21'!A:D,2,FALSE),IF('P.O.UNIT'!B64="SETOP",VLOOKUP('P.O.UNIT'!C64,'[93]SETOP 01-21'!A:D,2,FALSE)))))))))</f>
        <v>REVESTIMENTO CERÂMICO PARA PAREDES INTERNAS COM PLACAS TIPO ESMALTADA EXTRA  DE DIMENSÕES 33X45 CM APLICADAS NA ALTURA INTEIRA DAS PAREDES. AF_02/2023_PE</v>
      </c>
      <c r="E64" s="94" t="str">
        <f>UPPER(IF(B64="sinapi",VLOOKUP(C64,'SINAPI 04-24'!A:D,3,FALSE),IF('P.O.UNIT'!B64="sedop",VLOOKUP('P.O.UNIT'!C64,'SEDOP 02-24'!A:D,3,FALSE),IF('P.O.UNIT'!B64="COMPOSIÇÃO",VLOOKUP('P.O.UNIT'!C64,[90]CPU´S!A:D,3,FALSE),IF('P.O.UNIT'!B64="SIURB",VLOOKUP('P.O.UNIT'!C64,'[91]SIURB 01-21'!A:D,3,FALSE),IF('P.O.UNIT'!B64="ORSE",VLOOKUP('P.O.UNIT'!C64,'ORSE 03-23'!A:D,3,FALSE),IF('P.O.UNIT'!B64="CPOS",VLOOKUP('P.O.UNIT'!C64,'[92]CPOS 08-21'!A:D,3,FALSE),IF('P.O.UNIT'!B64="SETOP",VLOOKUP('P.O.UNIT'!C64,'[93]SETOP 01-21'!A:D,3,FALSE)))))))))</f>
        <v>M2</v>
      </c>
      <c r="F64" s="385">
        <f>VLOOKUP(A64,'ME. CALCULO'!$1:$1048576,10,0)</f>
        <v>16.73</v>
      </c>
      <c r="G64" s="141">
        <f>(IF(B64="sinapi",VLOOKUP(C64,'SINAPI 04-24'!A:D,4,FALSE),IF('P.O.UNIT'!B64="sedop",VLOOKUP('P.O.UNIT'!C64,'SEDOP 02-24'!A:D,4,FALSE),IF('P.O.UNIT'!B64="COMPOSIÇÃO",VLOOKUP('P.O.UNIT'!C64,[90]CPU´S!A:D,4,FALSE),IF('P.O.UNIT'!B64="SIURB",VLOOKUP('P.O.UNIT'!C64,'[91]SIURB 01-21'!A:D,4,FALSE),IF('P.O.UNIT'!B64="ORSE",VLOOKUP('P.O.UNIT'!C64,'ORSE 03-23'!A:D,4,FALSE),IF('P.O.UNIT'!B64="CPOS",VLOOKUP('P.O.UNIT'!C64,'[92]CPOS 08-21'!A:D,4,FALSE),IF('P.O.UNIT'!B64="SETOP",VLOOKUP('P.O.UNIT'!C64,'[93]SETOP 01-21'!A:D,4,FALSE)))))))))</f>
        <v>72.709999999999994</v>
      </c>
      <c r="H64" s="61">
        <f t="shared" si="33"/>
        <v>93.67</v>
      </c>
      <c r="I64" s="61">
        <f t="shared" si="32"/>
        <v>1567.1</v>
      </c>
    </row>
    <row r="65" spans="1:10" ht="57.75" customHeight="1">
      <c r="A65" s="59" t="s">
        <v>13072</v>
      </c>
      <c r="B65" s="335" t="s">
        <v>33</v>
      </c>
      <c r="C65" s="335">
        <v>96361</v>
      </c>
      <c r="D65" s="380" t="str">
        <f>UPPER(IF(B65="sinapi",VLOOKUP(C65,'SINAPI 04-24'!A:D,2,FALSE),IF('P.O.UNIT'!B65="sedop",VLOOKUP('P.O.UNIT'!C65,'SEDOP 02-24'!A:D,2,FALSE),IF('P.O.UNIT'!B65="COMPOSIÇÃO",VLOOKUP('P.O.UNIT'!C65,[90]CPU´S!A:D,2,FALSE),IF('P.O.UNIT'!B65="SIURB",VLOOKUP('P.O.UNIT'!C65,'[91]SIURB 01-21'!A:D,2,FALSE),IF('P.O.UNIT'!B65="ORSE",VLOOKUP('P.O.UNIT'!C65,'ORSE 03-23'!A:D,2,FALSE),IF('P.O.UNIT'!B65="CPOS",VLOOKUP('P.O.UNIT'!C65,'[92]CPOS 08-21'!A:D,2,FALSE),IF('P.O.UNIT'!B65="SETOP",VLOOKUP('P.O.UNIT'!C65,'[93]SETOP 01-21'!A:D,2,FALSE)))))))))</f>
        <v>PAREDE COM SISTEMA EM CHAPAS DE GESSO PARA DRYWALL, USO INTERNO, COM DUAS FACES SIMPLES E ESTRUTURA METÁLICA COM GUIAS DUPLAS PARA PAREDES COM ÁREA LÍQUIDA MAIOR OU IGUAL A 6 M2, COM VÃOS. AF_07/2023_PS</v>
      </c>
      <c r="E65" s="458" t="str">
        <f>UPPER(IF(B65="sinapi",VLOOKUP(C65,'SINAPI 04-24'!A:D,3,FALSE),IF('P.O.UNIT'!B65="sedop",VLOOKUP('P.O.UNIT'!C65,'SEDOP 02-24'!A:D,3,FALSE),IF('P.O.UNIT'!B65="COMPOSIÇÃO",VLOOKUP('P.O.UNIT'!C65,[90]CPU´S!A:D,3,FALSE),IF('P.O.UNIT'!B65="SIURB",VLOOKUP('P.O.UNIT'!C65,'[91]SIURB 01-21'!A:D,3,FALSE),IF('P.O.UNIT'!B65="ORSE",VLOOKUP('P.O.UNIT'!C65,'ORSE 03-23'!A:D,3,FALSE),IF('P.O.UNIT'!B65="CPOS",VLOOKUP('P.O.UNIT'!C65,'[92]CPOS 08-21'!A:D,3,FALSE),IF('P.O.UNIT'!B65="SETOP",VLOOKUP('P.O.UNIT'!C65,'[93]SETOP 01-21'!A:D,3,FALSE)))))))))</f>
        <v>M2</v>
      </c>
      <c r="F65" s="336">
        <f>VLOOKUP(A65,'ME. CALCULO'!$1:$1048576,10,0)</f>
        <v>74.72</v>
      </c>
      <c r="G65" s="459">
        <f>(IF(B65="sinapi",VLOOKUP(C65,'SINAPI 04-24'!A:D,4,FALSE),IF('P.O.UNIT'!B65="sedop",VLOOKUP('P.O.UNIT'!C65,'SEDOP 02-24'!A:D,4,FALSE),IF('P.O.UNIT'!B65="COMPOSIÇÃO",VLOOKUP('P.O.UNIT'!C65,[90]CPU´S!A:D,4,FALSE),IF('P.O.UNIT'!B65="SIURB",VLOOKUP('P.O.UNIT'!C65,'[91]SIURB 01-21'!A:D,4,FALSE),IF('P.O.UNIT'!B65="ORSE",VLOOKUP('P.O.UNIT'!C65,'ORSE 03-23'!A:D,4,FALSE),IF('P.O.UNIT'!B65="CPOS",VLOOKUP('P.O.UNIT'!C65,'[92]CPOS 08-21'!A:D,4,FALSE),IF('P.O.UNIT'!B65="SETOP",VLOOKUP('P.O.UNIT'!C65,'[93]SETOP 01-21'!A:D,4,FALSE)))))))))</f>
        <v>163.71</v>
      </c>
      <c r="H65" s="550">
        <f t="shared" ref="H65" si="34">ROUND(($I$7*G65)+G65,2)</f>
        <v>210.89</v>
      </c>
      <c r="I65" s="61">
        <f t="shared" si="32"/>
        <v>15757.7</v>
      </c>
    </row>
    <row r="66" spans="1:10" ht="62.25" customHeight="1">
      <c r="A66" s="59" t="s">
        <v>13073</v>
      </c>
      <c r="B66" s="59" t="s">
        <v>33</v>
      </c>
      <c r="C66" s="59">
        <v>87886</v>
      </c>
      <c r="D66" s="60" t="str">
        <f>UPPER(IF(B66="sinapi",VLOOKUP(C66,'SINAPI 04-24'!A:D,2,FALSE),IF('P.O.UNIT'!B66="sedop",VLOOKUP('P.O.UNIT'!C66,'SEDOP 02-24'!A:D,2,FALSE),IF('P.O.UNIT'!B66="COMPOSIÇÃO",VLOOKUP('P.O.UNIT'!C66,CPU!A:D,2,FALSE),IF('P.O.UNIT'!B66="SIURB",VLOOKUP('P.O.UNIT'!C66,'[91]SIURB 01-21'!A:D,2,FALSE),IF('P.O.UNIT'!B66="ORSE",VLOOKUP('P.O.UNIT'!C66,'ORSE 03-23'!A:D,2,FALSE),IF('P.O.UNIT'!B66="CPOS",VLOOKUP('P.O.UNIT'!C66,'[92]CPOS 08-21'!A:D,2,FALSE),IF('P.O.UNIT'!B66="SETOP",VLOOKUP('P.O.UNIT'!C66,'[93]SETOP 01-21'!A:D,2,FALSE)))))))))</f>
        <v>CHAPISCO APLICADO NO TETO OU EM ESTRUTURA, COM DESEMPENADEIRA DENTADA. ARGAMASSA INDUSTRIALIZADA COM PREPARO MANUAL. AF_10/2022</v>
      </c>
      <c r="E66" s="94" t="str">
        <f>UPPER(IF(B66="sinapi",VLOOKUP(C66,'SINAPI 04-24'!A:D,3,FALSE),IF('P.O.UNIT'!B66="sedop",VLOOKUP('P.O.UNIT'!C66,'SEDOP 02-24'!A:D,3,FALSE),IF('P.O.UNIT'!B66="COMPOSIÇÃO",VLOOKUP('P.O.UNIT'!C66,CPU!A:D,3,FALSE),IF('P.O.UNIT'!B66="SIURB",VLOOKUP('P.O.UNIT'!C66,'[91]SIURB 01-21'!A:D,3,FALSE),IF('P.O.UNIT'!B66="ORSE",VLOOKUP('P.O.UNIT'!C66,'ORSE 03-23'!A:D,3,FALSE),IF('P.O.UNIT'!B66="CPOS",VLOOKUP('P.O.UNIT'!C66,'[92]CPOS 08-21'!A:D,3,FALSE),IF('P.O.UNIT'!B66="SETOP",VLOOKUP('P.O.UNIT'!C66,'[93]SETOP 01-21'!A:D,3,FALSE)))))))))</f>
        <v>M2</v>
      </c>
      <c r="F66" s="336">
        <f>VLOOKUP(A66,'ME. CALCULO'!$1:$1048576,10,0)</f>
        <v>104.92999999999998</v>
      </c>
      <c r="G66" s="141">
        <f>(IF(B66="sinapi",VLOOKUP(C66,'SINAPI 04-24'!A:D,4,FALSE),IF('P.O.UNIT'!B66="sedop",VLOOKUP('P.O.UNIT'!C66,'SEDOP 02-24'!A:D,4,FALSE),IF('P.O.UNIT'!B66="COMPOSIÇÃO",VLOOKUP('P.O.UNIT'!C66,CPU!A:D,4,FALSE),IF('P.O.UNIT'!B66="SIURB",VLOOKUP('P.O.UNIT'!C66,'[91]SIURB 01-21'!A:D,4,FALSE),IF('P.O.UNIT'!B66="ORSE",VLOOKUP('P.O.UNIT'!C66,'ORSE 03-23'!A:D,4,FALSE),IF('P.O.UNIT'!B66="CPOS",VLOOKUP('P.O.UNIT'!C66,'[92]CPOS 08-21'!A:D,4,FALSE),IF('P.O.UNIT'!B66="SETOP",VLOOKUP('P.O.UNIT'!C66,'[93]SETOP 01-21'!A:D,4,FALSE)))))))))</f>
        <v>17.71</v>
      </c>
      <c r="H66" s="61">
        <f>ROUND(($I$7*G66)+G66,2)</f>
        <v>22.81</v>
      </c>
      <c r="I66" s="61">
        <f t="shared" si="32"/>
        <v>2393.4499999999998</v>
      </c>
    </row>
    <row r="67" spans="1:10" ht="62.25" customHeight="1">
      <c r="A67" s="59" t="s">
        <v>14471</v>
      </c>
      <c r="B67" s="59" t="s">
        <v>33</v>
      </c>
      <c r="C67" s="59">
        <v>94224</v>
      </c>
      <c r="D67" s="60" t="str">
        <f>UPPER(IF(B67="sinapi",VLOOKUP(C67,'SINAPI 04-24'!A:D,2,FALSE),IF('P.O.UNIT'!B67="sedop",VLOOKUP('P.O.UNIT'!C67,'SEDOP 02-24'!A:D,2,FALSE),IF('P.O.UNIT'!B67="COMPOSIÇÃO",VLOOKUP('P.O.UNIT'!C67,CPU!A:D,2,FALSE),IF('P.O.UNIT'!B67="SIURB",VLOOKUP('P.O.UNIT'!C67,'[91]SIURB 01-21'!A:D,2,FALSE),IF('P.O.UNIT'!B67="ORSE",VLOOKUP('P.O.UNIT'!C67,'ORSE 03-23'!A:D,2,FALSE),IF('P.O.UNIT'!B67="CPOS",VLOOKUP('P.O.UNIT'!C67,'[92]CPOS 08-21'!A:D,2,FALSE),IF('P.O.UNIT'!B67="SETOP",VLOOKUP('P.O.UNIT'!C67,'[93]SETOP 01-21'!A:D,2,FALSE)))))))))</f>
        <v>EMBOÇAMENTO COM ARGAMASSA TRAÇO 1:2:9 (CIMENTO, CAL E AREIA). AF_07/2019</v>
      </c>
      <c r="E67" s="94" t="str">
        <f>UPPER(IF(B67="sinapi",VLOOKUP(C67,'SINAPI 04-24'!A:D,3,FALSE),IF('P.O.UNIT'!B67="sedop",VLOOKUP('P.O.UNIT'!C67,'SEDOP 02-24'!A:D,3,FALSE),IF('P.O.UNIT'!B67="COMPOSIÇÃO",VLOOKUP('P.O.UNIT'!C67,CPU!A:D,3,FALSE),IF('P.O.UNIT'!B67="SIURB",VLOOKUP('P.O.UNIT'!C67,'[91]SIURB 01-21'!A:D,3,FALSE),IF('P.O.UNIT'!B67="ORSE",VLOOKUP('P.O.UNIT'!C67,'ORSE 03-23'!A:D,3,FALSE),IF('P.O.UNIT'!B67="CPOS",VLOOKUP('P.O.UNIT'!C67,'[92]CPOS 08-21'!A:D,3,FALSE),IF('P.O.UNIT'!B67="SETOP",VLOOKUP('P.O.UNIT'!C67,'[93]SETOP 01-21'!A:D,3,FALSE)))))))))</f>
        <v>M</v>
      </c>
      <c r="F67" s="336">
        <f>VLOOKUP(A67,'ME. CALCULO'!$1:$1048576,10,0)</f>
        <v>104.92999999999998</v>
      </c>
      <c r="G67" s="141">
        <f>(IF(B67="sinapi",VLOOKUP(C67,'SINAPI 04-24'!A:D,4,FALSE),IF('P.O.UNIT'!B67="sedop",VLOOKUP('P.O.UNIT'!C67,'SEDOP 02-24'!A:D,4,FALSE),IF('P.O.UNIT'!B67="COMPOSIÇÃO",VLOOKUP('P.O.UNIT'!C67,CPU!A:D,4,FALSE),IF('P.O.UNIT'!B67="SIURB",VLOOKUP('P.O.UNIT'!C67,'[91]SIURB 01-21'!A:D,4,FALSE),IF('P.O.UNIT'!B67="ORSE",VLOOKUP('P.O.UNIT'!C67,'ORSE 03-23'!A:D,4,FALSE),IF('P.O.UNIT'!B67="CPOS",VLOOKUP('P.O.UNIT'!C67,'[92]CPOS 08-21'!A:D,4,FALSE),IF('P.O.UNIT'!B67="SETOP",VLOOKUP('P.O.UNIT'!C67,'[93]SETOP 01-21'!A:D,4,FALSE)))))))))</f>
        <v>25.94</v>
      </c>
      <c r="H67" s="61">
        <f>ROUND(($I$7*G67)+G67,2)</f>
        <v>33.42</v>
      </c>
      <c r="I67" s="61">
        <f t="shared" si="32"/>
        <v>3506.76</v>
      </c>
    </row>
    <row r="68" spans="1:10" ht="18" customHeight="1">
      <c r="A68" s="175" t="s">
        <v>5270</v>
      </c>
      <c r="B68" s="663" t="s">
        <v>10714</v>
      </c>
      <c r="C68" s="664"/>
      <c r="D68" s="664"/>
      <c r="E68" s="664"/>
      <c r="F68" s="664"/>
      <c r="G68" s="664"/>
      <c r="H68" s="665"/>
      <c r="I68" s="176">
        <f>SUBTOTAL(9,I69:I77)</f>
        <v>11197.04</v>
      </c>
    </row>
    <row r="69" spans="1:10" ht="33">
      <c r="A69" s="59" t="s">
        <v>13074</v>
      </c>
      <c r="B69" s="59" t="s">
        <v>33</v>
      </c>
      <c r="C69" s="59">
        <v>95469</v>
      </c>
      <c r="D69" s="60" t="str">
        <f>UPPER(IF(B69="sinapi",VLOOKUP(C69,'SINAPI 04-24'!A:D,2,FALSE),IF('P.O.UNIT'!B69="sedop",VLOOKUP('P.O.UNIT'!C69,'SEDOP 02-24'!A:D,2,FALSE),IF('P.O.UNIT'!B69="COMPOSIÇÃO",VLOOKUP('P.O.UNIT'!C69,CPU!A:D,2,FALSE),IF('P.O.UNIT'!B69="SIURB",VLOOKUP('P.O.UNIT'!C69,'[91]SIURB 01-21'!A:D,2,FALSE),IF('P.O.UNIT'!B69="ORSE",VLOOKUP('P.O.UNIT'!C69,'ORSE 03-23'!A:D,2,FALSE),IF('P.O.UNIT'!B69="CPOS",VLOOKUP('P.O.UNIT'!C69,'[92]CPOS 08-21'!A:D,2,FALSE),IF('P.O.UNIT'!B69="SETOP",VLOOKUP('P.O.UNIT'!C69,'[93]SETOP 01-21'!A:D,2,FALSE)))))))))</f>
        <v>VASO SANITARIO SIFONADO CONVENCIONAL COM  LOUÇA BRANCA - FORNECIMENTO E INSTALAÇÃO. AF_01/2020</v>
      </c>
      <c r="E69" s="94" t="str">
        <f>UPPER(IF(B69="sinapi",VLOOKUP(C69,'SINAPI 04-24'!A:D,3,FALSE),IF('P.O.UNIT'!B69="sedop",VLOOKUP('P.O.UNIT'!C69,'SEDOP 02-24'!A:D,3,FALSE),IF('P.O.UNIT'!B69="COMPOSIÇÃO",VLOOKUP('P.O.UNIT'!C69,CPU!A:D,3,FALSE),IF('P.O.UNIT'!B69="SIURB",VLOOKUP('P.O.UNIT'!C69,'[91]SIURB 01-21'!A:D,3,FALSE),IF('P.O.UNIT'!B69="ORSE",VLOOKUP('P.O.UNIT'!C69,'ORSE 03-23'!A:D,3,FALSE),IF('P.O.UNIT'!B69="CPOS",VLOOKUP('P.O.UNIT'!C69,'[92]CPOS 08-21'!A:D,3,FALSE),IF('P.O.UNIT'!B69="SETOP",VLOOKUP('P.O.UNIT'!C69,'[93]SETOP 01-21'!A:D,3,FALSE)))))))))</f>
        <v>UN</v>
      </c>
      <c r="F69" s="62">
        <f>VLOOKUP(A69,'ME. CALCULO'!$1:$1048576,10,0)</f>
        <v>1</v>
      </c>
      <c r="G69" s="141">
        <f>(IF(B69="sinapi",VLOOKUP(C69,'SINAPI 04-24'!A:D,4,FALSE),IF('P.O.UNIT'!B69="sedop",VLOOKUP('P.O.UNIT'!C69,'SEDOP 02-24'!A:D,4,FALSE),IF('P.O.UNIT'!B69="COMPOSIÇÃO",VLOOKUP('P.O.UNIT'!C69,CPU!A:D,4,FALSE),IF('P.O.UNIT'!B69="SIURB",VLOOKUP('P.O.UNIT'!C69,'[91]SIURB 01-21'!A:D,4,FALSE),IF('P.O.UNIT'!B69="ORSE",VLOOKUP('P.O.UNIT'!C69,'ORSE 03-23'!A:D,4,FALSE),IF('P.O.UNIT'!B69="CPOS",VLOOKUP('P.O.UNIT'!C69,'[92]CPOS 08-21'!A:D,4,FALSE),IF('P.O.UNIT'!B69="SETOP",VLOOKUP('P.O.UNIT'!C69,'[93]SETOP 01-21'!A:D,4,FALSE)))))))))</f>
        <v>298.16000000000003</v>
      </c>
      <c r="H69" s="61">
        <f t="shared" ref="H69:H70" si="35">ROUND(($I$7*G69)+G69,2)</f>
        <v>384.09</v>
      </c>
      <c r="I69" s="61">
        <f t="shared" ref="I69:I77" si="36">ROUND(F69*H69,2)</f>
        <v>384.09</v>
      </c>
    </row>
    <row r="70" spans="1:10" ht="66">
      <c r="A70" s="59" t="s">
        <v>13075</v>
      </c>
      <c r="B70" s="59" t="s">
        <v>33</v>
      </c>
      <c r="C70" s="59">
        <v>93396</v>
      </c>
      <c r="D70" s="60" t="str">
        <f>UPPER(IF(B70="sinapi",VLOOKUP(C70,'SINAPI 04-24'!A:D,2,FALSE),IF('P.O.UNIT'!B70="sedop",VLOOKUP('P.O.UNIT'!C70,'SEDOP 02-24'!A:D,2,FALSE),IF('P.O.UNIT'!B70="COMPOSIÇÃO",VLOOKUP('P.O.UNIT'!C70,CPU!A:D,2,FALSE),IF('P.O.UNIT'!B70="SIURB",VLOOKUP('P.O.UNIT'!C70,'[91]SIURB 01-21'!A:D,2,FALSE),IF('P.O.UNIT'!B70="ORSE",VLOOKUP('P.O.UNIT'!C70,'ORSE 03-23'!A:D,2,FALSE),IF('P.O.UNIT'!B70="CPOS",VLOOKUP('P.O.UNIT'!C70,'[92]CPOS 08-21'!A:D,2,FALSE),IF('P.O.UNIT'!B70="SETOP",VLOOKUP('P.O.UNIT'!C70,'[93]SETOP 01-21'!A:D,2,FALSE)))))))))</f>
        <v>BANCADA GRANITO CINZA,  50 X 60 CM, INCL. CUBA DE EMBUTIR OVAL LOUÇA BRANCA 35 X 50 CM, VÁLVULA METAL CROMADO, SIFÃO FLEXÍVEL PVC, ENGATE 30 CM FLEXÍVEL PLÁSTICO E TORNEIRA CROMADA DE MESA, PADRÃO POPULAR - FORNEC. E INSTALAÇÃO. AF_01/2020</v>
      </c>
      <c r="E70" s="94" t="str">
        <f>UPPER(IF(B70="sinapi",VLOOKUP(C70,'SINAPI 04-24'!A:D,3,FALSE),IF('P.O.UNIT'!B70="sedop",VLOOKUP('P.O.UNIT'!C70,'SEDOP 02-24'!A:D,3,FALSE),IF('P.O.UNIT'!B70="COMPOSIÇÃO",VLOOKUP('P.O.UNIT'!C70,CPU!A:D,3,FALSE),IF('P.O.UNIT'!B70="SIURB",VLOOKUP('P.O.UNIT'!C70,'[91]SIURB 01-21'!A:D,3,FALSE),IF('P.O.UNIT'!B70="ORSE",VLOOKUP('P.O.UNIT'!C70,'ORSE 03-23'!A:D,3,FALSE),IF('P.O.UNIT'!B70="CPOS",VLOOKUP('P.O.UNIT'!C70,'[92]CPOS 08-21'!A:D,3,FALSE),IF('P.O.UNIT'!B70="SETOP",VLOOKUP('P.O.UNIT'!C70,'[93]SETOP 01-21'!A:D,3,FALSE)))))))))</f>
        <v>UN</v>
      </c>
      <c r="F70" s="62">
        <f>VLOOKUP(A70,'ME. CALCULO'!$1:$1048576,10,0)</f>
        <v>1</v>
      </c>
      <c r="G70" s="141">
        <f>(IF(B70="sinapi",VLOOKUP(C70,'SINAPI 04-24'!A:D,4,FALSE),IF('P.O.UNIT'!B70="sedop",VLOOKUP('P.O.UNIT'!C70,'SEDOP 02-24'!A:D,4,FALSE),IF('P.O.UNIT'!B70="COMPOSIÇÃO",VLOOKUP('P.O.UNIT'!C70,CPU!A:D,4,FALSE),IF('P.O.UNIT'!B70="SIURB",VLOOKUP('P.O.UNIT'!C70,'[91]SIURB 01-21'!A:D,4,FALSE),IF('P.O.UNIT'!B70="ORSE",VLOOKUP('P.O.UNIT'!C70,'ORSE 03-23'!A:D,4,FALSE),IF('P.O.UNIT'!B70="CPOS",VLOOKUP('P.O.UNIT'!C70,'[92]CPOS 08-21'!A:D,4,FALSE),IF('P.O.UNIT'!B70="SETOP",VLOOKUP('P.O.UNIT'!C70,'[93]SETOP 01-21'!A:D,4,FALSE)))))))))</f>
        <v>678.24</v>
      </c>
      <c r="H70" s="61">
        <f t="shared" si="35"/>
        <v>873.71</v>
      </c>
      <c r="I70" s="61">
        <f t="shared" si="36"/>
        <v>873.71</v>
      </c>
    </row>
    <row r="71" spans="1:10" ht="66">
      <c r="A71" s="59" t="s">
        <v>13076</v>
      </c>
      <c r="B71" s="59" t="s">
        <v>33</v>
      </c>
      <c r="C71" s="59">
        <v>104676</v>
      </c>
      <c r="D71" s="60" t="str">
        <f>UPPER(IF(B71="sinapi",VLOOKUP(C71,'SINAPI 04-24'!A:D,2,FALSE),IF('P.O.UNIT'!B71="sedop",VLOOKUP('P.O.UNIT'!C71,'SEDOP 02-24'!A:D,2,FALSE),IF('P.O.UNIT'!B71="COMPOSIÇÃO",VLOOKUP('P.O.UNIT'!C71,CPU!A:D,2,FALSE),IF('P.O.UNIT'!B71="SIURB",VLOOKUP('P.O.UNIT'!C71,'[91]SIURB 01-21'!A:D,2,FALSE),IF('P.O.UNIT'!B71="ORSE",VLOOKUP('P.O.UNIT'!C71,'ORSE 03-23'!A:D,2,FALSE),IF('P.O.UNIT'!B71="CPOS",VLOOKUP('P.O.UNIT'!C71,'[92]CPOS 08-21'!A:D,2,FALSE),IF('P.O.UNIT'!B71="SETOP",VLOOKUP('P.O.UNIT'!C71,'[93]SETOP 01-21'!A:D,2,FALSE)))))))))</f>
        <v>CONJUNTO DE PONTOS DE COLETA DE ESGOTO PARA BANHEIRO (RAMAL DE ESGOTO SANITÁRIO), EM PVC SÉRIE NORMAL, COM  TUBOS, CONEXÕES, RALOS, CAIXAS SIFONADAS, CORTES E FIXAÇÕES EM PRÉDIO COM PRUMADA DE DESCIDA DE ESGOTO DENTRO DO BANHEIRO. AF_05/2023</v>
      </c>
      <c r="E71" s="94" t="str">
        <f>UPPER(IF(B71="sinapi",VLOOKUP(C71,'SINAPI 04-24'!A:D,3,FALSE),IF('P.O.UNIT'!B71="sedop",VLOOKUP('P.O.UNIT'!C71,'SEDOP 02-24'!A:D,3,FALSE),IF('P.O.UNIT'!B71="COMPOSIÇÃO",VLOOKUP('P.O.UNIT'!C71,CPU!A:D,3,FALSE),IF('P.O.UNIT'!B71="SIURB",VLOOKUP('P.O.UNIT'!C71,'[91]SIURB 01-21'!A:D,3,FALSE),IF('P.O.UNIT'!B71="ORSE",VLOOKUP('P.O.UNIT'!C71,'ORSE 03-23'!A:D,3,FALSE),IF('P.O.UNIT'!B71="CPOS",VLOOKUP('P.O.UNIT'!C71,'[92]CPOS 08-21'!A:D,3,FALSE),IF('P.O.UNIT'!B71="SETOP",VLOOKUP('P.O.UNIT'!C71,'[93]SETOP 01-21'!A:D,3,FALSE)))))))))</f>
        <v>UN</v>
      </c>
      <c r="F71" s="62">
        <f>VLOOKUP(A71,'ME. CALCULO'!$1:$1048576,10,0)</f>
        <v>2</v>
      </c>
      <c r="G71" s="141">
        <f>(IF(B71="sinapi",VLOOKUP(C71,'SINAPI 04-24'!A:D,4,FALSE),IF('P.O.UNIT'!B71="sedop",VLOOKUP('P.O.UNIT'!C71,'SEDOP 02-24'!A:D,4,FALSE),IF('P.O.UNIT'!B71="COMPOSIÇÃO",VLOOKUP('P.O.UNIT'!C71,CPU!A:D,4,FALSE),IF('P.O.UNIT'!B71="SIURB",VLOOKUP('P.O.UNIT'!C71,'[91]SIURB 01-21'!A:D,4,FALSE),IF('P.O.UNIT'!B71="ORSE",VLOOKUP('P.O.UNIT'!C71,'ORSE 03-23'!A:D,4,FALSE),IF('P.O.UNIT'!B71="CPOS",VLOOKUP('P.O.UNIT'!C71,'[92]CPOS 08-21'!A:D,4,FALSE),IF('P.O.UNIT'!B71="SETOP",VLOOKUP('P.O.UNIT'!C71,'[93]SETOP 01-21'!A:D,4,FALSE)))))))))</f>
        <v>391.86</v>
      </c>
      <c r="H71" s="61">
        <f t="shared" ref="H71:H72" si="37">ROUND(($I$7*G71)+G71,2)</f>
        <v>504.79</v>
      </c>
      <c r="I71" s="61">
        <f t="shared" si="36"/>
        <v>1009.58</v>
      </c>
      <c r="J71" s="397"/>
    </row>
    <row r="72" spans="1:10" ht="49.5">
      <c r="A72" s="59" t="s">
        <v>13077</v>
      </c>
      <c r="B72" s="59" t="s">
        <v>33</v>
      </c>
      <c r="C72" s="59">
        <v>104660</v>
      </c>
      <c r="D72" s="60" t="str">
        <f>UPPER(IF(B72="sinapi",VLOOKUP(C72,'SINAPI 04-24'!A:D,2,FALSE),IF('P.O.UNIT'!B72="sedop",VLOOKUP('P.O.UNIT'!C72,'SEDOP 02-24'!A:D,2,FALSE),IF('P.O.UNIT'!B72="COMPOSIÇÃO",VLOOKUP('P.O.UNIT'!C72,CPU!A:D,2,FALSE),IF('P.O.UNIT'!B72="SIURB",VLOOKUP('P.O.UNIT'!C72,'[91]SIURB 01-21'!A:D,2,FALSE),IF('P.O.UNIT'!B72="ORSE",VLOOKUP('P.O.UNIT'!C72,'ORSE 03-23'!A:D,2,FALSE),IF('P.O.UNIT'!B72="CPOS",VLOOKUP('P.O.UNIT'!C72,'[92]CPOS 08-21'!A:D,2,FALSE),IF('P.O.UNIT'!B72="SETOP",VLOOKUP('P.O.UNIT'!C72,'[93]SETOP 01-21'!A:D,2,FALSE)))))))))</f>
        <v>CONJUNTO DE PONTOS HIDRÁULICOS DE ÁGUA FRIA PARA BANHEIRO (RAMAL/SUB-RAMAL E DISTRIBUIÇÃO) EM PVC, COM TUBOS, CONEXÕES, REGISTROS, CORTES E FIXAÇÕES EM PRÉDIO COM TUBULAÇÕES EMBUTIDAS COM RASGO. AF_05/2023</v>
      </c>
      <c r="E72" s="94" t="str">
        <f>UPPER(IF(B72="sinapi",VLOOKUP(C72,'SINAPI 04-24'!A:D,3,FALSE),IF('P.O.UNIT'!B72="sedop",VLOOKUP('P.O.UNIT'!C72,'SEDOP 02-24'!A:D,3,FALSE),IF('P.O.UNIT'!B72="COMPOSIÇÃO",VLOOKUP('P.O.UNIT'!C72,CPU!A:D,3,FALSE),IF('P.O.UNIT'!B72="SIURB",VLOOKUP('P.O.UNIT'!C72,'[91]SIURB 01-21'!A:D,3,FALSE),IF('P.O.UNIT'!B72="ORSE",VLOOKUP('P.O.UNIT'!C72,'ORSE 03-23'!A:D,3,FALSE),IF('P.O.UNIT'!B72="CPOS",VLOOKUP('P.O.UNIT'!C72,'[92]CPOS 08-21'!A:D,3,FALSE),IF('P.O.UNIT'!B72="SETOP",VLOOKUP('P.O.UNIT'!C72,'[93]SETOP 01-21'!A:D,3,FALSE)))))))))</f>
        <v>UN</v>
      </c>
      <c r="F72" s="62">
        <f>VLOOKUP(A72,'ME. CALCULO'!$1:$1048576,10,0)</f>
        <v>2</v>
      </c>
      <c r="G72" s="141">
        <f>(IF(B72="sinapi",VLOOKUP(C72,'SINAPI 04-24'!A:D,4,FALSE),IF('P.O.UNIT'!B72="sedop",VLOOKUP('P.O.UNIT'!C72,'SEDOP 02-24'!A:D,4,FALSE),IF('P.O.UNIT'!B72="COMPOSIÇÃO",VLOOKUP('P.O.UNIT'!C72,CPU!A:D,4,FALSE),IF('P.O.UNIT'!B72="SIURB",VLOOKUP('P.O.UNIT'!C72,'[91]SIURB 01-21'!A:D,4,FALSE),IF('P.O.UNIT'!B72="ORSE",VLOOKUP('P.O.UNIT'!C72,'ORSE 03-23'!A:D,4,FALSE),IF('P.O.UNIT'!B72="CPOS",VLOOKUP('P.O.UNIT'!C72,'[92]CPOS 08-21'!A:D,4,FALSE),IF('P.O.UNIT'!B72="SETOP",VLOOKUP('P.O.UNIT'!C72,'[93]SETOP 01-21'!A:D,4,FALSE)))))))))</f>
        <v>1223.18</v>
      </c>
      <c r="H72" s="61">
        <f t="shared" si="37"/>
        <v>1575.7</v>
      </c>
      <c r="I72" s="61">
        <f t="shared" si="36"/>
        <v>3151.4</v>
      </c>
    </row>
    <row r="73" spans="1:10" ht="28.5" customHeight="1">
      <c r="A73" s="59" t="s">
        <v>14286</v>
      </c>
      <c r="B73" s="59" t="s">
        <v>5277</v>
      </c>
      <c r="C73" s="59" t="s">
        <v>5314</v>
      </c>
      <c r="D73" s="352" t="str">
        <f>UPPER(IF(B73="sinapi",VLOOKUP(C73,'SINAPI 04-24'!A:D,2,FALSE),IF('P.O.UNIT'!B73="sedop",VLOOKUP('P.O.UNIT'!C73,'SEDOP 02-24'!A:D,2,FALSE),IF('P.O.UNIT'!B73="COMPOSIÇÃO",VLOOKUP('P.O.UNIT'!C73,CPU!A:D,2,FALSE),IF('P.O.UNIT'!B73="SIURB",VLOOKUP('P.O.UNIT'!C73,'[91]SIURB 01-21'!A:D,2,FALSE),IF('P.O.UNIT'!B73="ORSE",VLOOKUP('P.O.UNIT'!C73,'ORSE 03-23'!A:D,2,FALSE),IF('P.O.UNIT'!B73="CPOS",VLOOKUP('P.O.UNIT'!C73,'[92]CPOS 08-21'!A:D,2,FALSE),IF('P.O.UNIT'!B73="SETOP",VLOOKUP('P.O.UNIT'!C73,'[93]SETOP 01-21'!A:D,2,FALSE)))))))))</f>
        <v>DUCHA HIGIÊNICA COM REGISTRO, LINHA ASPEN, REF. 1984 C35 DA DECA OU SIMILAR</v>
      </c>
      <c r="E73" s="94" t="str">
        <f>UPPER(IF(B73="sinapi",VLOOKUP(C73,'SINAPI 04-24'!A:D,3,FALSE),IF('P.O.UNIT'!B73="sedop",VLOOKUP('P.O.UNIT'!C73,'SEDOP 02-24'!A:D,3,FALSE),IF('P.O.UNIT'!B73="COMPOSIÇÃO",VLOOKUP('P.O.UNIT'!C73,CPU!A:D,3,FALSE),IF('P.O.UNIT'!B73="SIURB",VLOOKUP('P.O.UNIT'!C73,'[91]SIURB 01-21'!A:D,3,FALSE),IF('P.O.UNIT'!B73="ORSE",VLOOKUP('P.O.UNIT'!C73,'ORSE 03-23'!A:D,3,FALSE),IF('P.O.UNIT'!B73="CPOS",VLOOKUP('P.O.UNIT'!C73,'[92]CPOS 08-21'!A:D,3,FALSE),IF('P.O.UNIT'!B73="SETOP",VLOOKUP('P.O.UNIT'!C73,'[93]SETOP 01-21'!A:D,3,FALSE)))))))))</f>
        <v>UN</v>
      </c>
      <c r="F73" s="62">
        <f>VLOOKUP(A73,'ME. CALCULO'!$1:$1048576,10,0)</f>
        <v>1</v>
      </c>
      <c r="G73" s="141">
        <f>(IF(B73="sinapi",VLOOKUP(C73,'SINAPI 04-24'!A:D,4,FALSE),IF('P.O.UNIT'!B73="sedop",VLOOKUP('P.O.UNIT'!C73,'SEDOP 02-24'!A:D,4,FALSE),IF('P.O.UNIT'!B73="COMPOSIÇÃO",VLOOKUP('P.O.UNIT'!C73,CPU!A:D,4,FALSE),IF('P.O.UNIT'!B73="SIURB",VLOOKUP('P.O.UNIT'!C73,'[91]SIURB 01-21'!A:D,4,FALSE),IF('P.O.UNIT'!B73="ORSE",VLOOKUP('P.O.UNIT'!C73,'ORSE 03-23'!A:D,4,FALSE),IF('P.O.UNIT'!B73="CPOS",VLOOKUP('P.O.UNIT'!C73,'[92]CPOS 08-21'!A:D,4,FALSE),IF('P.O.UNIT'!B73="SETOP",VLOOKUP('P.O.UNIT'!C73,'[93]SETOP 01-21'!A:D,4,FALSE)))))))))</f>
        <v>135.19</v>
      </c>
      <c r="H73" s="61">
        <f>ROUND(($I$7*G73)+G73,2)</f>
        <v>174.15</v>
      </c>
      <c r="I73" s="61">
        <f t="shared" si="36"/>
        <v>174.15</v>
      </c>
    </row>
    <row r="74" spans="1:10" ht="33">
      <c r="A74" s="59" t="s">
        <v>14287</v>
      </c>
      <c r="B74" s="59" t="s">
        <v>33</v>
      </c>
      <c r="C74" s="59">
        <v>93358</v>
      </c>
      <c r="D74" s="60" t="str">
        <f>UPPER(IF(B74="sinapi",VLOOKUP(C74,'SINAPI 04-24'!A:D,2,FALSE),IF('P.O.UNIT'!B74="sedop",VLOOKUP('P.O.UNIT'!C74,'SEDOP 02-24'!A:D,2,FALSE),IF('P.O.UNIT'!B74="COMPOSIÇÃO",VLOOKUP('P.O.UNIT'!C74,CPU!A:D,2,FALSE),IF('P.O.UNIT'!B74="SIURB",VLOOKUP('P.O.UNIT'!C74,'[91]SIURB 01-21'!A:D,2,FALSE),IF('P.O.UNIT'!B74="ORSE",VLOOKUP('P.O.UNIT'!C74,'ORSE 03-23'!A:D,2,FALSE),IF('P.O.UNIT'!B74="CPOS",VLOOKUP('P.O.UNIT'!C74,'[92]CPOS 08-21'!A:D,2,FALSE),IF('P.O.UNIT'!B74="SETOP",VLOOKUP('P.O.UNIT'!C74,'[93]SETOP 01-21'!A:D,2,FALSE)))))))))</f>
        <v>ESCAVAÇÃO MANUAL DE VALA COM PROFUNDIDADE MENOR OU IGUAL A 1,30 M. AF_02/2021</v>
      </c>
      <c r="E74" s="94" t="str">
        <f>UPPER(IF(B74="sinapi",VLOOKUP(C74,'SINAPI 04-24'!A:D,3,FALSE),IF('P.O.UNIT'!B74="sedop",VLOOKUP('P.O.UNIT'!C74,'SEDOP 02-24'!A:D,3,FALSE),IF('P.O.UNIT'!B74="COMPOSIÇÃO",VLOOKUP('P.O.UNIT'!C74,CPU!A:D,3,FALSE),IF('P.O.UNIT'!B74="SIURB",VLOOKUP('P.O.UNIT'!C74,'[91]SIURB 01-21'!A:D,3,FALSE),IF('P.O.UNIT'!B74="ORSE",VLOOKUP('P.O.UNIT'!C74,'ORSE 03-23'!A:D,3,FALSE),IF('P.O.UNIT'!B74="CPOS",VLOOKUP('P.O.UNIT'!C74,'[92]CPOS 08-21'!A:D,3,FALSE),IF('P.O.UNIT'!B74="SETOP",VLOOKUP('P.O.UNIT'!C74,'[93]SETOP 01-21'!A:D,3,FALSE)))))))))</f>
        <v>M3</v>
      </c>
      <c r="F74" s="62">
        <f>VLOOKUP(A74,'ME. CALCULO'!$1:$1048576,10,0)</f>
        <v>2.2600000000000002</v>
      </c>
      <c r="G74" s="141">
        <f>(IF(B74="sinapi",VLOOKUP(C74,'SINAPI 04-24'!A:D,4,FALSE),IF('P.O.UNIT'!B74="sedop",VLOOKUP('P.O.UNIT'!C74,'SEDOP 02-24'!A:D,4,FALSE),IF('P.O.UNIT'!B74="COMPOSIÇÃO",VLOOKUP('P.O.UNIT'!C74,CPU!A:D,4,FALSE),IF('P.O.UNIT'!B74="SIURB",VLOOKUP('P.O.UNIT'!C74,'[91]SIURB 01-21'!A:D,4,FALSE),IF('P.O.UNIT'!B74="ORSE",VLOOKUP('P.O.UNIT'!C74,'ORSE 03-23'!A:D,4,FALSE),IF('P.O.UNIT'!B74="CPOS",VLOOKUP('P.O.UNIT'!C74,'[92]CPOS 08-21'!A:D,4,FALSE),IF('P.O.UNIT'!B74="SETOP",VLOOKUP('P.O.UNIT'!C74,'[93]SETOP 01-21'!A:D,4,FALSE)))))))))</f>
        <v>78.88</v>
      </c>
      <c r="H74" s="61">
        <f t="shared" ref="H74" si="38">ROUND(($I$7*G74)+G74,2)</f>
        <v>101.61</v>
      </c>
      <c r="I74" s="61">
        <f t="shared" si="36"/>
        <v>229.64</v>
      </c>
    </row>
    <row r="75" spans="1:10" ht="49.5">
      <c r="A75" s="59" t="s">
        <v>14321</v>
      </c>
      <c r="B75" s="59" t="s">
        <v>33</v>
      </c>
      <c r="C75" s="59">
        <v>99253</v>
      </c>
      <c r="D75" s="60" t="str">
        <f>UPPER(IF(B75="sinapi",VLOOKUP(C75,'SINAPI 04-24'!A:D,2,FALSE),IF('P.O.UNIT'!B75="sedop",VLOOKUP('P.O.UNIT'!C75,'SEDOP 02-24'!A:D,2,FALSE),IF('P.O.UNIT'!B75="COMPOSIÇÃO",VLOOKUP('P.O.UNIT'!C75,CPU!A:D,2,FALSE),IF('P.O.UNIT'!B75="SIURB",VLOOKUP('P.O.UNIT'!C75,'[91]SIURB 01-21'!A:D,2,FALSE),IF('P.O.UNIT'!B75="ORSE",VLOOKUP('P.O.UNIT'!C75,'ORSE 03-23'!A:D,2,FALSE),IF('P.O.UNIT'!B75="CPOS",VLOOKUP('P.O.UNIT'!C75,'[92]CPOS 08-21'!A:D,2,FALSE),IF('P.O.UNIT'!B75="SETOP",VLOOKUP('P.O.UNIT'!C75,'[93]SETOP 01-21'!A:D,2,FALSE)))))))))</f>
        <v>CAIXA ENTERRADA HIDRÁULICA RETANGULAR EM ALVENARIA COM TIJOLOS CERÂMICOS MACIÇOS, DIMENSÕES INTERNAS: 0,6X0,6X0,6 M PARA REDE DE DRENAGEM. AF_12/2020</v>
      </c>
      <c r="E75" s="94" t="str">
        <f>UPPER(IF(B75="sinapi",VLOOKUP(C75,'SINAPI 04-24'!A:D,3,FALSE),IF('P.O.UNIT'!B75="sedop",VLOOKUP('P.O.UNIT'!C75,'SEDOP 02-24'!A:D,3,FALSE),IF('P.O.UNIT'!B75="COMPOSIÇÃO",VLOOKUP('P.O.UNIT'!C75,CPU!A:D,3,FALSE),IF('P.O.UNIT'!B75="SIURB",VLOOKUP('P.O.UNIT'!C75,'[91]SIURB 01-21'!A:D,3,FALSE),IF('P.O.UNIT'!B75="ORSE",VLOOKUP('P.O.UNIT'!C75,'ORSE 03-23'!A:D,3,FALSE),IF('P.O.UNIT'!B75="CPOS",VLOOKUP('P.O.UNIT'!C75,'[92]CPOS 08-21'!A:D,3,FALSE),IF('P.O.UNIT'!B75="SETOP",VLOOKUP('P.O.UNIT'!C75,'[93]SETOP 01-21'!A:D,3,FALSE)))))))))</f>
        <v>UN</v>
      </c>
      <c r="F75" s="62">
        <f>VLOOKUP(A75,'ME. CALCULO'!$1:$1048576,10,0)</f>
        <v>1</v>
      </c>
      <c r="G75" s="141">
        <f>(IF(B75="sinapi",VLOOKUP(C75,'SINAPI 04-24'!A:D,4,FALSE),IF('P.O.UNIT'!B75="sedop",VLOOKUP('P.O.UNIT'!C75,'SEDOP 02-24'!A:D,4,FALSE),IF('P.O.UNIT'!B75="COMPOSIÇÃO",VLOOKUP('P.O.UNIT'!C75,CPU!A:D,4,FALSE),IF('P.O.UNIT'!B75="SIURB",VLOOKUP('P.O.UNIT'!C75,'[91]SIURB 01-21'!A:D,4,FALSE),IF('P.O.UNIT'!B75="ORSE",VLOOKUP('P.O.UNIT'!C75,'ORSE 03-23'!A:D,4,FALSE),IF('P.O.UNIT'!B75="CPOS",VLOOKUP('P.O.UNIT'!C75,'[92]CPOS 08-21'!A:D,4,FALSE),IF('P.O.UNIT'!B75="SETOP",VLOOKUP('P.O.UNIT'!C75,'[93]SETOP 01-21'!A:D,4,FALSE)))))))))</f>
        <v>559.07000000000005</v>
      </c>
      <c r="H75" s="61">
        <f t="shared" ref="H75" si="39">ROUND(($I$7*G75)+G75,2)</f>
        <v>720.19</v>
      </c>
      <c r="I75" s="61">
        <f t="shared" si="36"/>
        <v>720.19</v>
      </c>
    </row>
    <row r="76" spans="1:10" ht="33">
      <c r="A76" s="59" t="s">
        <v>14372</v>
      </c>
      <c r="B76" s="59" t="s">
        <v>33</v>
      </c>
      <c r="C76" s="59">
        <v>104166</v>
      </c>
      <c r="D76" s="60" t="str">
        <f>UPPER(IF(B76="sinapi",VLOOKUP(C76,'SINAPI 04-24'!A:D,2,FALSE),IF('P.O.UNIT'!B76="sedop",VLOOKUP('P.O.UNIT'!C76,'SEDOP 02-24'!A:D,2,FALSE),IF('P.O.UNIT'!B76="COMPOSIÇÃO",VLOOKUP('P.O.UNIT'!C76,CPU!A:D,2,FALSE),IF('P.O.UNIT'!B76="SIURB",VLOOKUP('P.O.UNIT'!C76,'[91]SIURB 01-21'!A:D,2,FALSE),IF('P.O.UNIT'!B76="ORSE",VLOOKUP('P.O.UNIT'!C76,'ORSE 03-23'!A:D,2,FALSE),IF('P.O.UNIT'!B76="CPOS",VLOOKUP('P.O.UNIT'!C76,'[92]CPOS 08-21'!A:D,2,FALSE),IF('P.O.UNIT'!B76="SETOP",VLOOKUP('P.O.UNIT'!C76,'[93]SETOP 01-21'!A:D,2,FALSE)))))))))</f>
        <v>TUBO PVC, SÉRIE R, ÁGUA PLUVIAL, DN 150 MM, FORNECIDO E INSTALADO EM RAMAL DE ENCAMINHAMENTO. AF_06/2022</v>
      </c>
      <c r="E76" s="94" t="str">
        <f>UPPER(IF(B76="sinapi",VLOOKUP(C76,'SINAPI 04-24'!A:D,3,FALSE),IF('P.O.UNIT'!B76="sedop",VLOOKUP('P.O.UNIT'!C76,'SEDOP 02-24'!A:D,3,FALSE),IF('P.O.UNIT'!B76="COMPOSIÇÃO",VLOOKUP('P.O.UNIT'!C76,CPU!A:D,3,FALSE),IF('P.O.UNIT'!B76="SIURB",VLOOKUP('P.O.UNIT'!C76,'[91]SIURB 01-21'!A:D,3,FALSE),IF('P.O.UNIT'!B76="ORSE",VLOOKUP('P.O.UNIT'!C76,'ORSE 03-23'!A:D,3,FALSE),IF('P.O.UNIT'!B76="CPOS",VLOOKUP('P.O.UNIT'!C76,'[92]CPOS 08-21'!A:D,3,FALSE),IF('P.O.UNIT'!B76="SETOP",VLOOKUP('P.O.UNIT'!C76,'[93]SETOP 01-21'!A:D,3,FALSE)))))))))</f>
        <v>M</v>
      </c>
      <c r="F76" s="62">
        <f>VLOOKUP(A76,'ME. CALCULO'!$1:$1048576,10,0)</f>
        <v>34</v>
      </c>
      <c r="G76" s="141">
        <f>(IF(B76="sinapi",VLOOKUP(C76,'SINAPI 04-24'!A:D,4,FALSE),IF('P.O.UNIT'!B76="sedop",VLOOKUP('P.O.UNIT'!C76,'SEDOP 02-24'!A:D,4,FALSE),IF('P.O.UNIT'!B76="COMPOSIÇÃO",VLOOKUP('P.O.UNIT'!C76,CPU!A:D,4,FALSE),IF('P.O.UNIT'!B76="SIURB",VLOOKUP('P.O.UNIT'!C76,'[91]SIURB 01-21'!A:D,4,FALSE),IF('P.O.UNIT'!B76="ORSE",VLOOKUP('P.O.UNIT'!C76,'ORSE 03-23'!A:D,4,FALSE),IF('P.O.UNIT'!B76="CPOS",VLOOKUP('P.O.UNIT'!C76,'[92]CPOS 08-21'!A:D,4,FALSE),IF('P.O.UNIT'!B76="SETOP",VLOOKUP('P.O.UNIT'!C76,'[93]SETOP 01-21'!A:D,4,FALSE)))))))))</f>
        <v>75.61</v>
      </c>
      <c r="H76" s="61">
        <f t="shared" ref="H76" si="40">ROUND(($I$7*G76)+G76,2)</f>
        <v>97.4</v>
      </c>
      <c r="I76" s="61">
        <f t="shared" si="36"/>
        <v>3311.6</v>
      </c>
    </row>
    <row r="77" spans="1:10" ht="33" customHeight="1">
      <c r="A77" s="59" t="s">
        <v>14373</v>
      </c>
      <c r="B77" s="59" t="s">
        <v>5277</v>
      </c>
      <c r="C77" s="59" t="s">
        <v>5313</v>
      </c>
      <c r="D77" s="352" t="str">
        <f>UPPER(IF(B77="sinapi",VLOOKUP(C77,'SINAPI 04-24'!A:D,2,FALSE),IF('P.O.UNIT'!B77="sedop",VLOOKUP('P.O.UNIT'!C77,'SEDOP 02-24'!A:D,2,FALSE),IF('P.O.UNIT'!B77="COMPOSIÇÃO",VLOOKUP('P.O.UNIT'!C77,CPU!A:D,2,FALSE),IF('P.O.UNIT'!B77="SIURB",VLOOKUP('P.O.UNIT'!C77,'[91]SIURB 01-21'!A:D,2,FALSE),IF('P.O.UNIT'!B77="ORSE",VLOOKUP('P.O.UNIT'!C77,'ORSE 03-23'!A:D,2,FALSE),IF('P.O.UNIT'!B77="CPOS",VLOOKUP('P.O.UNIT'!C77,'[92]CPOS 08-21'!A:D,2,FALSE),IF('P.O.UNIT'!B77="SETOP",VLOOKUP('P.O.UNIT'!C77,'[93]SETOP 01-21'!A:D,2,FALSE)))))))))</f>
        <v>PONTO DE DRENO P/ SPLIT (10M)</v>
      </c>
      <c r="E77" s="94" t="str">
        <f>UPPER(IF(B77="sinapi",VLOOKUP(C77,'SINAPI 04-24'!A:D,3,FALSE),IF('P.O.UNIT'!B77="sedop",VLOOKUP('P.O.UNIT'!C77,'SEDOP 02-24'!A:D,3,FALSE),IF('P.O.UNIT'!B77="COMPOSIÇÃO",VLOOKUP('P.O.UNIT'!C77,CPU!A:D,3,FALSE),IF('P.O.UNIT'!B77="SIURB",VLOOKUP('P.O.UNIT'!C77,'[91]SIURB 01-21'!A:D,3,FALSE),IF('P.O.UNIT'!B77="ORSE",VLOOKUP('P.O.UNIT'!C77,'ORSE 03-23'!A:D,3,FALSE),IF('P.O.UNIT'!B77="CPOS",VLOOKUP('P.O.UNIT'!C77,'[92]CPOS 08-21'!A:D,3,FALSE),IF('P.O.UNIT'!B77="SETOP",VLOOKUP('P.O.UNIT'!C77,'[93]SETOP 01-21'!A:D,3,FALSE)))))))))</f>
        <v>PT</v>
      </c>
      <c r="F77" s="62">
        <f>VLOOKUP(A77,'ME. CALCULO'!$1:$1048576,10,0)</f>
        <v>4</v>
      </c>
      <c r="G77" s="141">
        <f>(IF(B77="sinapi",VLOOKUP(C77,'SINAPI 04-24'!A:D,4,FALSE),IF('P.O.UNIT'!B77="sedop",VLOOKUP('P.O.UNIT'!C77,'SEDOP 02-24'!A:D,4,FALSE),IF('P.O.UNIT'!B77="COMPOSIÇÃO",VLOOKUP('P.O.UNIT'!C77,CPU!A:D,4,FALSE),IF('P.O.UNIT'!B77="SIURB",VLOOKUP('P.O.UNIT'!C77,'[91]SIURB 01-21'!A:D,4,FALSE),IF('P.O.UNIT'!B77="ORSE",VLOOKUP('P.O.UNIT'!C77,'ORSE 03-23'!A:D,4,FALSE),IF('P.O.UNIT'!B77="CPOS",VLOOKUP('P.O.UNIT'!C77,'[92]CPOS 08-21'!A:D,4,FALSE),IF('P.O.UNIT'!B77="SETOP",VLOOKUP('P.O.UNIT'!C77,'[93]SETOP 01-21'!A:D,4,FALSE)))))))))</f>
        <v>260.57000000000005</v>
      </c>
      <c r="H77" s="61">
        <f>ROUND(($I$7*G77)+G77,2)</f>
        <v>335.67</v>
      </c>
      <c r="I77" s="61">
        <f t="shared" si="36"/>
        <v>1342.68</v>
      </c>
    </row>
    <row r="78" spans="1:10">
      <c r="A78" s="175" t="s">
        <v>5271</v>
      </c>
      <c r="B78" s="663" t="s">
        <v>5274</v>
      </c>
      <c r="C78" s="664"/>
      <c r="D78" s="664"/>
      <c r="E78" s="664"/>
      <c r="F78" s="664"/>
      <c r="G78" s="664"/>
      <c r="H78" s="665"/>
      <c r="I78" s="176">
        <f>SUBTOTAL(9,I79:I85)</f>
        <v>39874.94</v>
      </c>
    </row>
    <row r="79" spans="1:10" ht="33">
      <c r="A79" s="59" t="s">
        <v>13078</v>
      </c>
      <c r="B79" s="59" t="s">
        <v>33</v>
      </c>
      <c r="C79" s="59">
        <v>98682</v>
      </c>
      <c r="D79" s="60" t="str">
        <f>UPPER(IF(B79="sinapi",VLOOKUP(C79,'SINAPI 04-24'!A:D,2,FALSE),IF('P.O.UNIT'!B79="sedop",VLOOKUP('P.O.UNIT'!C79,'SEDOP 02-24'!A:D,2,FALSE),IF('P.O.UNIT'!B79="COMPOSIÇÃO",VLOOKUP('P.O.UNIT'!C79,[90]CPU´S!A:D,2,FALSE),IF('P.O.UNIT'!B79="SIURB",VLOOKUP('P.O.UNIT'!C79,'[91]SIURB 01-21'!A:D,2,FALSE),IF('P.O.UNIT'!B79="ORSE",VLOOKUP('P.O.UNIT'!C79,'ORSE 03-23'!A:D,2,FALSE),IF('P.O.UNIT'!B79="CPOS",VLOOKUP('P.O.UNIT'!C79,'[92]CPOS 08-21'!A:D,2,FALSE),IF('P.O.UNIT'!B79="SETOP",VLOOKUP('P.O.UNIT'!C79,'[93]SETOP 01-21'!A:D,2,FALSE)))))))))</f>
        <v>PISO CIMENTADO, TRAÇO 1:3 (CIMENTO E AREIA), ACABAMENTO RÚSTICO, ESPESSURA 3,0 CM, PREPARO MECÂNICO DA ARGAMASSA. AF_09/2020</v>
      </c>
      <c r="E79" s="94" t="str">
        <f>UPPER(IF(B79="sinapi",VLOOKUP(C79,'SINAPI 04-24'!A:D,3,FALSE),IF('P.O.UNIT'!B79="sedop",VLOOKUP('P.O.UNIT'!C79,'SEDOP 02-24'!A:D,3,FALSE),IF('P.O.UNIT'!B79="COMPOSIÇÃO",VLOOKUP('P.O.UNIT'!C79,[90]CPU´S!A:D,3,FALSE),IF('P.O.UNIT'!B79="SIURB",VLOOKUP('P.O.UNIT'!C79,'[91]SIURB 01-21'!A:D,3,FALSE),IF('P.O.UNIT'!B79="ORSE",VLOOKUP('P.O.UNIT'!C79,'ORSE 03-23'!A:D,3,FALSE),IF('P.O.UNIT'!B79="CPOS",VLOOKUP('P.O.UNIT'!C79,'[92]CPOS 08-21'!A:D,3,FALSE),IF('P.O.UNIT'!B79="SETOP",VLOOKUP('P.O.UNIT'!C79,'[93]SETOP 01-21'!A:D,3,FALSE)))))))))</f>
        <v>M2</v>
      </c>
      <c r="F79" s="62">
        <f>VLOOKUP(A79,'ME. CALCULO'!$1:$1048576,10,0)</f>
        <v>100.03</v>
      </c>
      <c r="G79" s="141">
        <f>(IF(B79="sinapi",VLOOKUP(C79,'SINAPI 04-24'!A:D,4,FALSE),IF('P.O.UNIT'!B79="sedop",VLOOKUP('P.O.UNIT'!C79,'SEDOP 02-24'!A:D,4,FALSE),IF('P.O.UNIT'!B79="COMPOSIÇÃO",VLOOKUP('P.O.UNIT'!C79,[90]CPU´S!A:D,4,FALSE),IF('P.O.UNIT'!B79="SIURB",VLOOKUP('P.O.UNIT'!C79,'[91]SIURB 01-21'!A:D,4,FALSE),IF('P.O.UNIT'!B79="ORSE",VLOOKUP('P.O.UNIT'!C79,'ORSE 03-23'!A:D,4,FALSE),IF('P.O.UNIT'!B79="CPOS",VLOOKUP('P.O.UNIT'!C79,'[92]CPOS 08-21'!A:D,4,FALSE),IF('P.O.UNIT'!B79="SETOP",VLOOKUP('P.O.UNIT'!C79,'[93]SETOP 01-21'!A:D,4,FALSE)))))))))</f>
        <v>50.07</v>
      </c>
      <c r="H79" s="61">
        <f t="shared" ref="H79" si="41">ROUND(($I$7*G79)+G79,2)</f>
        <v>64.5</v>
      </c>
      <c r="I79" s="61">
        <f t="shared" ref="I79" si="42">ROUND(F79*H79,2)</f>
        <v>6451.94</v>
      </c>
    </row>
    <row r="80" spans="1:10" ht="49.5">
      <c r="A80" s="59" t="s">
        <v>13079</v>
      </c>
      <c r="B80" s="59" t="s">
        <v>33</v>
      </c>
      <c r="C80" s="59">
        <v>94992</v>
      </c>
      <c r="D80" s="60" t="str">
        <f>UPPER(IF(B80="sinapi",VLOOKUP(C80,'SINAPI 04-24'!A:D,2,FALSE),IF('P.O.UNIT'!B80="sedop",VLOOKUP('P.O.UNIT'!C80,'SEDOP 02-24'!A:D,2,FALSE),IF('P.O.UNIT'!B80="COMPOSIÇÃO",VLOOKUP('P.O.UNIT'!C80,[90]CPU´S!A:D,2,FALSE),IF('P.O.UNIT'!B80="SIURB",VLOOKUP('P.O.UNIT'!C80,'[91]SIURB 01-21'!A:D,2,FALSE),IF('P.O.UNIT'!B80="ORSE",VLOOKUP('P.O.UNIT'!C80,'ORSE 03-23'!A:D,2,FALSE),IF('P.O.UNIT'!B80="CPOS",VLOOKUP('P.O.UNIT'!C80,'[92]CPOS 08-21'!A:D,2,FALSE),IF('P.O.UNIT'!B80="SETOP",VLOOKUP('P.O.UNIT'!C80,'[93]SETOP 01-21'!A:D,2,FALSE)))))))))</f>
        <v>EXECUÇÃO DE PASSEIO (CALÇADA) OU PISO DE CONCRETO COM CONCRETO MOLDADO IN LOCO, FEITO EM OBRA, ACABAMENTO CONVENCIONAL, ESPESSURA 6 CM, ARMADO. AF_08/2022</v>
      </c>
      <c r="E80" s="94" t="str">
        <f>UPPER(IF(B80="sinapi",VLOOKUP(C80,'SINAPI 04-24'!A:D,3,FALSE),IF('P.O.UNIT'!B80="sedop",VLOOKUP('P.O.UNIT'!C80,'SEDOP 02-24'!A:D,3,FALSE),IF('P.O.UNIT'!B80="COMPOSIÇÃO",VLOOKUP('P.O.UNIT'!C80,[90]CPU´S!A:D,3,FALSE),IF('P.O.UNIT'!B80="SIURB",VLOOKUP('P.O.UNIT'!C80,'[91]SIURB 01-21'!A:D,3,FALSE),IF('P.O.UNIT'!B80="ORSE",VLOOKUP('P.O.UNIT'!C80,'ORSE 03-23'!A:D,3,FALSE),IF('P.O.UNIT'!B80="CPOS",VLOOKUP('P.O.UNIT'!C80,'[92]CPOS 08-21'!A:D,3,FALSE),IF('P.O.UNIT'!B80="SETOP",VLOOKUP('P.O.UNIT'!C80,'[93]SETOP 01-21'!A:D,3,FALSE)))))))))</f>
        <v>M2</v>
      </c>
      <c r="F80" s="62">
        <f>VLOOKUP(A80,'ME. CALCULO'!$1:$1048576,10,0)</f>
        <v>100.03</v>
      </c>
      <c r="G80" s="141">
        <f>(IF(B80="sinapi",VLOOKUP(C80,'SINAPI 04-24'!A:D,4,FALSE),IF('P.O.UNIT'!B80="sedop",VLOOKUP('P.O.UNIT'!C80,'SEDOP 02-24'!A:D,4,FALSE),IF('P.O.UNIT'!B80="COMPOSIÇÃO",VLOOKUP('P.O.UNIT'!C80,[90]CPU´S!A:D,4,FALSE),IF('P.O.UNIT'!B80="SIURB",VLOOKUP('P.O.UNIT'!C80,'[91]SIURB 01-21'!A:D,4,FALSE),IF('P.O.UNIT'!B80="ORSE",VLOOKUP('P.O.UNIT'!C80,'ORSE 03-23'!A:D,4,FALSE),IF('P.O.UNIT'!B80="CPOS",VLOOKUP('P.O.UNIT'!C80,'[92]CPOS 08-21'!A:D,4,FALSE),IF('P.O.UNIT'!B80="SETOP",VLOOKUP('P.O.UNIT'!C80,'[93]SETOP 01-21'!A:D,4,FALSE)))))))))</f>
        <v>88.29</v>
      </c>
      <c r="H80" s="61">
        <f t="shared" ref="H80" si="43">ROUND(($I$7*G80)+G80,2)</f>
        <v>113.74</v>
      </c>
      <c r="I80" s="61">
        <f t="shared" ref="I80" si="44">ROUND(F80*H80,2)</f>
        <v>11377.41</v>
      </c>
    </row>
    <row r="81" spans="1:9" ht="49.5">
      <c r="A81" s="59" t="s">
        <v>13080</v>
      </c>
      <c r="B81" s="59" t="s">
        <v>33</v>
      </c>
      <c r="C81" s="59">
        <v>87263</v>
      </c>
      <c r="D81" s="60" t="str">
        <f>UPPER(IF(B81="sinapi",VLOOKUP(C81,'SINAPI 04-24'!A:D,2,FALSE),IF('P.O.UNIT'!B81="sedop",VLOOKUP('P.O.UNIT'!C81,'SEDOP 02-24'!A:D,2,FALSE),IF('P.O.UNIT'!B81="COMPOSIÇÃO",VLOOKUP('P.O.UNIT'!C81,[90]CPU´S!A:D,2,FALSE),IF('P.O.UNIT'!B81="SIURB",VLOOKUP('P.O.UNIT'!C81,'[91]SIURB 01-21'!A:D,2,FALSE),IF('P.O.UNIT'!B81="ORSE",VLOOKUP('P.O.UNIT'!C81,'ORSE 03-23'!A:D,2,FALSE),IF('P.O.UNIT'!B81="CPOS",VLOOKUP('P.O.UNIT'!C81,'[92]CPOS 08-21'!A:D,2,FALSE),IF('P.O.UNIT'!B81="SETOP",VLOOKUP('P.O.UNIT'!C81,'[93]SETOP 01-21'!A:D,2,FALSE)))))))))</f>
        <v>REVESTIMENTO CERÂMICO PARA PISO COM PLACAS TIPO PORCELANATO DE DIMENSÕES 60X60 CM APLICADA EM AMBIENTES DE ÁREA MAIOR QUE 10 M². AF_02/2023_PE</v>
      </c>
      <c r="E81" s="94" t="str">
        <f>UPPER(IF(B81="sinapi",VLOOKUP(C81,'SINAPI 04-24'!A:D,3,FALSE),IF('P.O.UNIT'!B81="sedop",VLOOKUP('P.O.UNIT'!C81,'SEDOP 02-24'!A:D,3,FALSE),IF('P.O.UNIT'!B81="COMPOSIÇÃO",VLOOKUP('P.O.UNIT'!C81,[90]CPU´S!A:D,3,FALSE),IF('P.O.UNIT'!B81="SIURB",VLOOKUP('P.O.UNIT'!C81,'[91]SIURB 01-21'!A:D,3,FALSE),IF('P.O.UNIT'!B81="ORSE",VLOOKUP('P.O.UNIT'!C81,'ORSE 03-23'!A:D,3,FALSE),IF('P.O.UNIT'!B81="CPOS",VLOOKUP('P.O.UNIT'!C81,'[92]CPOS 08-21'!A:D,3,FALSE),IF('P.O.UNIT'!B81="SETOP",VLOOKUP('P.O.UNIT'!C81,'[93]SETOP 01-21'!A:D,3,FALSE)))))))))</f>
        <v>M2</v>
      </c>
      <c r="F81" s="62">
        <f>VLOOKUP(A81,'ME. CALCULO'!$1:$1048576,10,0)</f>
        <v>70.51400000000001</v>
      </c>
      <c r="G81" s="141">
        <f>(IF(B81="sinapi",VLOOKUP(C81,'SINAPI 04-24'!A:D,4,FALSE),IF('P.O.UNIT'!B81="sedop",VLOOKUP('P.O.UNIT'!C81,'SEDOP 02-24'!A:D,4,FALSE),IF('P.O.UNIT'!B81="COMPOSIÇÃO",VLOOKUP('P.O.UNIT'!C81,[90]CPU´S!A:D,4,FALSE),IF('P.O.UNIT'!B81="SIURB",VLOOKUP('P.O.UNIT'!C81,'[91]SIURB 01-21'!A:D,4,FALSE),IF('P.O.UNIT'!B81="ORSE",VLOOKUP('P.O.UNIT'!C81,'ORSE 03-23'!A:D,4,FALSE),IF('P.O.UNIT'!B81="CPOS",VLOOKUP('P.O.UNIT'!C81,'[92]CPOS 08-21'!A:D,4,FALSE),IF('P.O.UNIT'!B81="SETOP",VLOOKUP('P.O.UNIT'!C81,'[93]SETOP 01-21'!A:D,4,FALSE)))))))))</f>
        <v>172.4</v>
      </c>
      <c r="H81" s="61">
        <f t="shared" ref="H81" si="45">ROUND(($I$7*G81)+G81,2)</f>
        <v>222.09</v>
      </c>
      <c r="I81" s="61">
        <f t="shared" ref="I81" si="46">ROUND(F81*H81,2)</f>
        <v>15660.45</v>
      </c>
    </row>
    <row r="82" spans="1:9" ht="33">
      <c r="A82" s="59" t="s">
        <v>13081</v>
      </c>
      <c r="B82" s="59" t="s">
        <v>33</v>
      </c>
      <c r="C82" s="59">
        <v>88650</v>
      </c>
      <c r="D82" s="60" t="str">
        <f>UPPER(IF(B82="sinapi",VLOOKUP(C82,'SINAPI 04-24'!A:D,2,FALSE),IF('P.O.UNIT'!B82="sedop",VLOOKUP('P.O.UNIT'!C82,'SEDOP 02-24'!A:D,2,FALSE),IF('P.O.UNIT'!B82="COMPOSIÇÃO",VLOOKUP('P.O.UNIT'!C82,[90]CPU´S!A:D,2,FALSE),IF('P.O.UNIT'!B82="SIURB",VLOOKUP('P.O.UNIT'!C82,'[91]SIURB 01-21'!A:D,2,FALSE),IF('P.O.UNIT'!B82="ORSE",VLOOKUP('P.O.UNIT'!C82,'ORSE 03-23'!A:D,2,FALSE),IF('P.O.UNIT'!B82="CPOS",VLOOKUP('P.O.UNIT'!C82,'[92]CPOS 08-21'!A:D,2,FALSE),IF('P.O.UNIT'!B82="SETOP",VLOOKUP('P.O.UNIT'!C82,'[93]SETOP 01-21'!A:D,2,FALSE)))))))))</f>
        <v>RODAPÉ CERÂMICO DE 7CM DE ALTURA COM PLACAS TIPO ESMALTADA EXTRA DE DIMENSÕES 60X60CM. AF_02/2023</v>
      </c>
      <c r="E82" s="94" t="str">
        <f>UPPER(IF(B82="sinapi",VLOOKUP(C82,'SINAPI 04-24'!A:D,3,FALSE),IF('P.O.UNIT'!B82="sedop",VLOOKUP('P.O.UNIT'!C82,'SEDOP 02-24'!A:D,3,FALSE),IF('P.O.UNIT'!B82="COMPOSIÇÃO",VLOOKUP('P.O.UNIT'!C82,[90]CPU´S!A:D,3,FALSE),IF('P.O.UNIT'!B82="SIURB",VLOOKUP('P.O.UNIT'!C82,'[91]SIURB 01-21'!A:D,3,FALSE),IF('P.O.UNIT'!B82="ORSE",VLOOKUP('P.O.UNIT'!C82,'ORSE 03-23'!A:D,3,FALSE),IF('P.O.UNIT'!B82="CPOS",VLOOKUP('P.O.UNIT'!C82,'[92]CPOS 08-21'!A:D,3,FALSE),IF('P.O.UNIT'!B82="SETOP",VLOOKUP('P.O.UNIT'!C82,'[93]SETOP 01-21'!A:D,3,FALSE)))))))))</f>
        <v>M</v>
      </c>
      <c r="F82" s="62">
        <f>'ME. CALCULO'!J500</f>
        <v>72.62</v>
      </c>
      <c r="G82" s="141">
        <f>(IF(B82="sinapi",VLOOKUP(C82,'SINAPI 04-24'!A:D,4,FALSE),IF('P.O.UNIT'!B82="sedop",VLOOKUP('P.O.UNIT'!C82,'SEDOP 02-24'!A:D,4,FALSE),IF('P.O.UNIT'!B82="COMPOSIÇÃO",VLOOKUP('P.O.UNIT'!C82,[90]CPU´S!A:D,4,FALSE),IF('P.O.UNIT'!B82="SIURB",VLOOKUP('P.O.UNIT'!C82,'[91]SIURB 01-21'!A:D,4,FALSE),IF('P.O.UNIT'!B82="ORSE",VLOOKUP('P.O.UNIT'!C82,'ORSE 03-23'!A:D,4,FALSE),IF('P.O.UNIT'!B82="CPOS",VLOOKUP('P.O.UNIT'!C82,'[92]CPOS 08-21'!A:D,4,FALSE),IF('P.O.UNIT'!B82="SETOP",VLOOKUP('P.O.UNIT'!C82,'[93]SETOP 01-21'!A:D,4,FALSE)))))))))</f>
        <v>18.34</v>
      </c>
      <c r="H82" s="61">
        <f t="shared" ref="H82" si="47">ROUND(($I$7*G82)+G82,2)</f>
        <v>23.63</v>
      </c>
      <c r="I82" s="61">
        <f t="shared" ref="I82" si="48">ROUND(F82*H82,2)</f>
        <v>1716.01</v>
      </c>
    </row>
    <row r="83" spans="1:9" ht="33">
      <c r="A83" s="59" t="s">
        <v>14323</v>
      </c>
      <c r="B83" s="59" t="s">
        <v>33</v>
      </c>
      <c r="C83" s="335">
        <v>93382</v>
      </c>
      <c r="D83" s="60" t="str">
        <f>UPPER(IF(B83="sinapi",VLOOKUP(C83,'SINAPI 04-24'!A:D,2,FALSE),IF('P.O.UNIT'!B83="sedop",VLOOKUP('P.O.UNIT'!C83,'SEDOP 02-24'!A:D,2,FALSE),IF('P.O.UNIT'!B83="COMPOSIÇÃO",VLOOKUP('P.O.UNIT'!C83,[90]CPU´S!A:D,2,FALSE),IF('P.O.UNIT'!B83="SIURB",VLOOKUP('P.O.UNIT'!C83,'[91]SIURB 01-21'!A:D,2,FALSE),IF('P.O.UNIT'!B83="ORSE",VLOOKUP('P.O.UNIT'!C83,'ORSE 03-23'!A:D,2,FALSE),IF('P.O.UNIT'!B83="CPOS",VLOOKUP('P.O.UNIT'!C83,'[92]CPOS 08-21'!A:D,2,FALSE),IF('P.O.UNIT'!B83="SETOP",VLOOKUP('P.O.UNIT'!C83,'[93]SETOP 01-21'!A:D,2,FALSE)))))))))</f>
        <v>REATERRO MANUAL DE VALAS, COM COMPACTADOR DE SOLOS DE PERCUSSÃO. AF_08/2023</v>
      </c>
      <c r="E83" s="94" t="str">
        <f>UPPER(IF(B83="sinapi",VLOOKUP(C83,'SINAPI 04-24'!A:D,3,FALSE),IF('P.O.UNIT'!B83="sedop",VLOOKUP('P.O.UNIT'!C83,'SEDOP 02-24'!A:D,3,FALSE),IF('P.O.UNIT'!B83="COMPOSIÇÃO",VLOOKUP('P.O.UNIT'!C83,[90]CPU´S!A:D,3,FALSE),IF('P.O.UNIT'!B83="SIURB",VLOOKUP('P.O.UNIT'!C83,'[91]SIURB 01-21'!A:D,3,FALSE),IF('P.O.UNIT'!B83="ORSE",VLOOKUP('P.O.UNIT'!C83,'ORSE 03-23'!A:D,3,FALSE),IF('P.O.UNIT'!B83="CPOS",VLOOKUP('P.O.UNIT'!C83,'[92]CPOS 08-21'!A:D,3,FALSE),IF('P.O.UNIT'!B83="SETOP",VLOOKUP('P.O.UNIT'!C83,'[93]SETOP 01-21'!A:D,3,FALSE)))))))))</f>
        <v>M3</v>
      </c>
      <c r="F83" s="62">
        <f>VLOOKUP(A83,'ME. CALCULO'!$1:$1048576,10,0)</f>
        <v>15</v>
      </c>
      <c r="G83" s="141">
        <f>(IF(B83="sinapi",VLOOKUP(C83,'SINAPI 04-24'!A:D,4,FALSE),IF('P.O.UNIT'!B83="sedop",VLOOKUP('P.O.UNIT'!C83,'SEDOP 02-24'!A:D,4,FALSE),IF('P.O.UNIT'!B83="COMPOSIÇÃO",VLOOKUP('P.O.UNIT'!C83,[90]CPU´S!A:D,4,FALSE),IF('P.O.UNIT'!B83="SIURB",VLOOKUP('P.O.UNIT'!C83,'[91]SIURB 01-21'!A:D,4,FALSE),IF('P.O.UNIT'!B83="ORSE",VLOOKUP('P.O.UNIT'!C83,'ORSE 03-23'!A:D,4,FALSE),IF('P.O.UNIT'!B83="CPOS",VLOOKUP('P.O.UNIT'!C83,'[92]CPOS 08-21'!A:D,4,FALSE),IF('P.O.UNIT'!B83="SETOP",VLOOKUP('P.O.UNIT'!C83,'[93]SETOP 01-21'!A:D,4,FALSE)))))))))</f>
        <v>23.78</v>
      </c>
      <c r="H83" s="61">
        <f t="shared" ref="H83" si="49">ROUND(($I$7*G83)+G83,2)</f>
        <v>30.63</v>
      </c>
      <c r="I83" s="61">
        <f t="shared" ref="I83" si="50">ROUND(F83*H83,2)</f>
        <v>459.45</v>
      </c>
    </row>
    <row r="84" spans="1:9" ht="33">
      <c r="A84" s="59" t="s">
        <v>14374</v>
      </c>
      <c r="B84" s="255" t="s">
        <v>33</v>
      </c>
      <c r="C84" s="59">
        <v>88477</v>
      </c>
      <c r="D84" s="60" t="str">
        <f>UPPER(IF(B84="sinapi",VLOOKUP(C84,'SINAPI 04-24'!A:D,2,FALSE),IF('P.O.UNIT'!B84="sedop",VLOOKUP('P.O.UNIT'!C84,'SEDOP 02-24'!A:D,2,FALSE),IF('P.O.UNIT'!B84="COMPOSIÇÃO",VLOOKUP('P.O.UNIT'!C84,[90]CPU´S!A:D,2,FALSE),IF('P.O.UNIT'!B84="SIURB",VLOOKUP('P.O.UNIT'!C84,'[91]SIURB 01-21'!A:D,2,FALSE),IF('P.O.UNIT'!B84="ORSE",VLOOKUP('P.O.UNIT'!C84,'ORSE 03-23'!A:D,2,FALSE),IF('P.O.UNIT'!B84="CPOS",VLOOKUP('P.O.UNIT'!C84,'[92]CPOS 08-21'!A:D,2,FALSE),IF('P.O.UNIT'!B84="SETOP",VLOOKUP('P.O.UNIT'!C84,'[93]SETOP 01-21'!A:D,2,FALSE)))))))))</f>
        <v>CONTRAPISO COM ARGAMASSA AUTONIVELANTE, APLICADO SOBRE LAJE, ADERIDO, ESPESSURA 3CM. AF_07/2021</v>
      </c>
      <c r="E84" s="94" t="str">
        <f>UPPER(IF(B84="sinapi",VLOOKUP(C84,'SINAPI 04-24'!A:D,3,FALSE),IF('P.O.UNIT'!B84="sedop",VLOOKUP('P.O.UNIT'!C84,'SEDOP 02-24'!A:D,3,FALSE),IF('P.O.UNIT'!B84="COMPOSIÇÃO",VLOOKUP('P.O.UNIT'!C84,[90]CPU´S!A:D,3,FALSE),IF('P.O.UNIT'!B84="SIURB",VLOOKUP('P.O.UNIT'!C84,'[91]SIURB 01-21'!A:D,3,FALSE),IF('P.O.UNIT'!B84="ORSE",VLOOKUP('P.O.UNIT'!C84,'ORSE 03-23'!A:D,3,FALSE),IF('P.O.UNIT'!B84="CPOS",VLOOKUP('P.O.UNIT'!C84,'[92]CPOS 08-21'!A:D,3,FALSE),IF('P.O.UNIT'!B84="SETOP",VLOOKUP('P.O.UNIT'!C84,'[93]SETOP 01-21'!A:D,3,FALSE)))))))))</f>
        <v>M2</v>
      </c>
      <c r="F84" s="62">
        <f>VLOOKUP(A84,'ME. CALCULO'!$1:$1048576,10,0)</f>
        <v>70.51400000000001</v>
      </c>
      <c r="G84" s="141">
        <f>(IF(B84="sinapi",VLOOKUP(C84,'SINAPI 04-24'!A:D,4,FALSE),IF('P.O.UNIT'!B84="sedop",VLOOKUP('P.O.UNIT'!C84,'SEDOP 02-24'!A:D,4,FALSE),IF('P.O.UNIT'!B84="COMPOSIÇÃO",VLOOKUP('P.O.UNIT'!C84,[90]CPU´S!A:D,4,FALSE),IF('P.O.UNIT'!B84="SIURB",VLOOKUP('P.O.UNIT'!C84,'[91]SIURB 01-21'!A:D,4,FALSE),IF('P.O.UNIT'!B84="ORSE",VLOOKUP('P.O.UNIT'!C84,'ORSE 03-23'!A:D,4,FALSE),IF('P.O.UNIT'!B84="CPOS",VLOOKUP('P.O.UNIT'!C84,'[92]CPOS 08-21'!A:D,4,FALSE),IF('P.O.UNIT'!B84="SETOP",VLOOKUP('P.O.UNIT'!C84,'[93]SETOP 01-21'!A:D,4,FALSE)))))))))</f>
        <v>37.200000000000003</v>
      </c>
      <c r="H84" s="61">
        <f t="shared" ref="H84" si="51">ROUND(($I$7*G84)+G84,2)</f>
        <v>47.92</v>
      </c>
      <c r="I84" s="61">
        <f t="shared" ref="I84" si="52">ROUND(F84*H84,2)</f>
        <v>3379.03</v>
      </c>
    </row>
    <row r="85" spans="1:9" ht="24" customHeight="1">
      <c r="A85" s="59" t="s">
        <v>14375</v>
      </c>
      <c r="B85" s="59" t="s">
        <v>33</v>
      </c>
      <c r="C85" s="450">
        <v>98689</v>
      </c>
      <c r="D85" s="60" t="str">
        <f>UPPER(IF(B85="sinapi",VLOOKUP(C85,'SINAPI 04-24'!A:D,2,FALSE),IF('P.O.UNIT'!B85="sedop",VLOOKUP('P.O.UNIT'!C85,'SEDOP 02-24'!A:D,2,FALSE),IF('P.O.UNIT'!B85="COMPOSIÇÃO",VLOOKUP('P.O.UNIT'!C85,[90]CPU´S!A:D,2,FALSE),IF('P.O.UNIT'!B85="SIURB",VLOOKUP('P.O.UNIT'!C85,'[91]SIURB 01-21'!A:D,2,FALSE),IF('P.O.UNIT'!B85="ORSE",VLOOKUP('P.O.UNIT'!C85,'ORSE 03-23'!A:D,2,FALSE),IF('P.O.UNIT'!B85="CPOS",VLOOKUP('P.O.UNIT'!C85,'[92]CPOS 08-21'!A:D,2,FALSE),IF('P.O.UNIT'!B85="SETOP",VLOOKUP('P.O.UNIT'!C85,'[93]SETOP 01-21'!A:D,2,FALSE)))))))))</f>
        <v>SOLEIRA EM GRANITO, LARGURA 15 CM, ESPESSURA 2,0 CM. AF_09/2020</v>
      </c>
      <c r="E85" s="94" t="str">
        <f>UPPER(IF(B85="sinapi",VLOOKUP(C85,'SINAPI 04-24'!A:D,3,FALSE),IF('P.O.UNIT'!B85="sedop",VLOOKUP('P.O.UNIT'!C85,'SEDOP 02-24'!A:D,3,FALSE),IF('P.O.UNIT'!B85="COMPOSIÇÃO",VLOOKUP('P.O.UNIT'!C85,[90]CPU´S!A:D,3,FALSE),IF('P.O.UNIT'!B85="SIURB",VLOOKUP('P.O.UNIT'!C85,'[91]SIURB 01-21'!A:D,3,FALSE),IF('P.O.UNIT'!B85="ORSE",VLOOKUP('P.O.UNIT'!C85,'ORSE 03-23'!A:D,3,FALSE),IF('P.O.UNIT'!B85="CPOS",VLOOKUP('P.O.UNIT'!C85,'[92]CPOS 08-21'!A:D,3,FALSE),IF('P.O.UNIT'!B85="SETOP",VLOOKUP('P.O.UNIT'!C85,'[93]SETOP 01-21'!A:D,3,FALSE)))))))))</f>
        <v>M</v>
      </c>
      <c r="F85" s="62">
        <f>'ME. CALCULO'!J523</f>
        <v>5.2</v>
      </c>
      <c r="G85" s="141">
        <f>(IF(B85="sinapi",VLOOKUP(C85,'SINAPI 04-24'!A:D,4,FALSE),IF('P.O.UNIT'!B85="sedop",VLOOKUP('P.O.UNIT'!C85,'SEDOP 02-24'!A:D,4,FALSE),IF('P.O.UNIT'!B85="COMPOSIÇÃO",VLOOKUP('P.O.UNIT'!C85,[90]CPU´S!A:D,4,FALSE),IF('P.O.UNIT'!B85="SIURB",VLOOKUP('P.O.UNIT'!C85,'[91]SIURB 01-21'!A:D,4,FALSE),IF('P.O.UNIT'!B85="ORSE",VLOOKUP('P.O.UNIT'!C85,'ORSE 03-23'!A:D,4,FALSE),IF('P.O.UNIT'!B85="CPOS",VLOOKUP('P.O.UNIT'!C85,'[92]CPOS 08-21'!A:D,4,FALSE),IF('P.O.UNIT'!B85="SETOP",VLOOKUP('P.O.UNIT'!C85,'[93]SETOP 01-21'!A:D,4,FALSE)))))))))</f>
        <v>124</v>
      </c>
      <c r="H85" s="61">
        <f t="shared" ref="H85" si="53">ROUND(($I$7*G85)+G85,2)</f>
        <v>159.74</v>
      </c>
      <c r="I85" s="61">
        <f t="shared" ref="I85" si="54">ROUND(F85*H85,2)</f>
        <v>830.65</v>
      </c>
    </row>
    <row r="86" spans="1:9" ht="24" customHeight="1">
      <c r="A86" s="175" t="s">
        <v>5272</v>
      </c>
      <c r="B86" s="663" t="s">
        <v>45</v>
      </c>
      <c r="C86" s="664"/>
      <c r="D86" s="664"/>
      <c r="E86" s="664"/>
      <c r="F86" s="664"/>
      <c r="G86" s="664"/>
      <c r="H86" s="665"/>
      <c r="I86" s="176">
        <f>SUBTOTAL(9,I87:I93)</f>
        <v>36713.180000000008</v>
      </c>
    </row>
    <row r="87" spans="1:9" ht="49.5">
      <c r="A87" s="59" t="s">
        <v>13082</v>
      </c>
      <c r="B87" s="59" t="s">
        <v>33</v>
      </c>
      <c r="C87" s="276">
        <v>92580</v>
      </c>
      <c r="D87" s="420" t="str">
        <f>UPPER(IF(B87="sinapi",VLOOKUP(C87,'SINAPI 04-24'!A:D,2,FALSE),IF('P.O.UNIT'!B87="sedop",VLOOKUP('P.O.UNIT'!C87,'SEDOP 02-24'!A:D,2,FALSE),IF('P.O.UNIT'!B87="COMPOSIÇÃO",VLOOKUP('P.O.UNIT'!C87,[90]CPU´S!A:D,2,FALSE),IF('P.O.UNIT'!B87="SIURB",VLOOKUP('P.O.UNIT'!C87,'[91]SIURB 01-21'!A:D,2,FALSE),IF('P.O.UNIT'!B87="ORSE",VLOOKUP('P.O.UNIT'!C87,'ORSE 03-23'!A:D,2,FALSE),IF('P.O.UNIT'!B87="CPOS",VLOOKUP('P.O.UNIT'!C87,'[92]CPOS 08-21'!A:D,2,FALSE),IF('P.O.UNIT'!B87="SETOP",VLOOKUP('P.O.UNIT'!C87,'[93]SETOP 01-21'!A:D,2,FALSE)))))))))</f>
        <v>TRAMA DE AÇO COMPOSTA POR TERÇAS PARA TELHADOS DE ATÉ 2 ÁGUAS PARA TELHA ONDULADA DE FIBROCIMENTO, METÁLICA, PLÁSTICA OU TERMOACÚSTICA, INCLUSO TRANSPORTE VERTICAL. AF_07/2019</v>
      </c>
      <c r="E87" s="94" t="str">
        <f>UPPER(IF(B87="sinapi",VLOOKUP(C87,'SINAPI 04-24'!A:D,3,FALSE),IF('P.O.UNIT'!B87="sedop",VLOOKUP('P.O.UNIT'!C87,'SEDOP 02-24'!A:D,3,FALSE),IF('P.O.UNIT'!B87="COMPOSIÇÃO",VLOOKUP('P.O.UNIT'!C87,[90]CPU´S!A:D,3,FALSE),IF('P.O.UNIT'!B87="SIURB",VLOOKUP('P.O.UNIT'!C87,'[91]SIURB 01-21'!A:D,3,FALSE),IF('P.O.UNIT'!B87="ORSE",VLOOKUP('P.O.UNIT'!C87,'ORSE 03-23'!A:D,3,FALSE),IF('P.O.UNIT'!B87="CPOS",VLOOKUP('P.O.UNIT'!C87,'[92]CPOS 08-21'!A:D,3,FALSE),IF('P.O.UNIT'!B87="SETOP",VLOOKUP('P.O.UNIT'!C87,'[93]SETOP 01-21'!A:D,3,FALSE)))))))))</f>
        <v>M2</v>
      </c>
      <c r="F87" s="62">
        <f>VLOOKUP(A87,'ME. CALCULO'!$1:$1048576,10,0)</f>
        <v>73.12</v>
      </c>
      <c r="G87" s="141">
        <f>(IF(B87="sinapi",VLOOKUP(C87,'SINAPI 04-24'!A:D,4,FALSE),IF('P.O.UNIT'!B87="sedop",VLOOKUP('P.O.UNIT'!C87,'SEDOP 02-24'!A:D,4,FALSE),IF('P.O.UNIT'!B87="COMPOSIÇÃO",VLOOKUP('P.O.UNIT'!C87,[90]CPU´S!A:D,4,FALSE),IF('P.O.UNIT'!B87="SIURB",VLOOKUP('P.O.UNIT'!C87,'[91]SIURB 01-21'!A:D,4,FALSE),IF('P.O.UNIT'!B87="ORSE",VLOOKUP('P.O.UNIT'!C87,'ORSE 03-23'!A:D,4,FALSE),IF('P.O.UNIT'!B87="CPOS",VLOOKUP('P.O.UNIT'!C87,'[92]CPOS 08-21'!A:D,4,FALSE),IF('P.O.UNIT'!B87="SETOP",VLOOKUP('P.O.UNIT'!C87,'[93]SETOP 01-21'!A:D,4,FALSE)))))))))</f>
        <v>46.1</v>
      </c>
      <c r="H87" s="61">
        <f t="shared" ref="H87" si="55">ROUND(($I$7*G87)+G87,2)</f>
        <v>59.39</v>
      </c>
      <c r="I87" s="61">
        <f t="shared" ref="I87" si="56">ROUND(F87*H87,2)</f>
        <v>4342.6000000000004</v>
      </c>
    </row>
    <row r="88" spans="1:9" ht="66">
      <c r="A88" s="59" t="s">
        <v>13083</v>
      </c>
      <c r="B88" s="59" t="s">
        <v>33</v>
      </c>
      <c r="C88" s="278">
        <v>39520</v>
      </c>
      <c r="D88" s="60" t="str">
        <f>UPPER(IF(B88="sinapi",VLOOKUP(C88,'SINAPI 04-24'!A:D,2,FALSE),IF('P.O.UNIT'!B88="sedop",VLOOKUP('P.O.UNIT'!C88,'SEDOP 02-24'!A:D,2,FALSE),IF('P.O.UNIT'!B88="COMPOSIÇÃO",VLOOKUP('P.O.UNIT'!C88,[90]CPU´S!A:D,2,FALSE),IF('P.O.UNIT'!B88="SIURB",VLOOKUP('P.O.UNIT'!C88,'[91]SIURB 01-21'!A:D,2,FALSE),IF('P.O.UNIT'!B88="ORSE",VLOOKUP('P.O.UNIT'!C88,'ORSE 03-23'!A:D,2,FALSE),IF('P.O.UNIT'!B88="CPOS",VLOOKUP('P.O.UNIT'!C88,'[92]CPOS 08-21'!A:D,2,FALSE),IF('P.O.UNIT'!B88="SETOP",VLOOKUP('P.O.UNIT'!C88,'[93]SETOP 01-21'!A:D,2,FALSE)))))))))</f>
        <v xml:space="preserve">TELHA TERMOISOLANTE REVESTIDA EM ACO GALVANIZADO, FACE SUPERIOR EM TELHA TRAPEZOIDAL E FACE INFERIOR EM CHAPA PLANA (SEM ACESSORIOS DE FIXACAO), REVESTIMENTO COM ESPESSURA DE 0,50 MM COM PRE-PINTURA NAS DUAS FACES, NUCLEO EM POLIESTIRENO (EPS) DE 30 MM                                                                                                                                                                                                                                              </v>
      </c>
      <c r="E88" s="94" t="str">
        <f>UPPER(IF(B88="sinapi",VLOOKUP(C88,'SINAPI 04-24'!A:D,3,FALSE),IF('P.O.UNIT'!B88="sedop",VLOOKUP('P.O.UNIT'!C88,'SEDOP 02-24'!A:D,3,FALSE),IF('P.O.UNIT'!B88="COMPOSIÇÃO",VLOOKUP('P.O.UNIT'!C88,[90]CPU´S!A:D,3,FALSE),IF('P.O.UNIT'!B88="SIURB",VLOOKUP('P.O.UNIT'!C88,'[91]SIURB 01-21'!A:D,3,FALSE),IF('P.O.UNIT'!B88="ORSE",VLOOKUP('P.O.UNIT'!C88,'ORSE 03-23'!A:D,3,FALSE),IF('P.O.UNIT'!B88="CPOS",VLOOKUP('P.O.UNIT'!C88,'[92]CPOS 08-21'!A:D,3,FALSE),IF('P.O.UNIT'!B88="SETOP",VLOOKUP('P.O.UNIT'!C88,'[93]SETOP 01-21'!A:D,3,FALSE)))))))))</f>
        <v xml:space="preserve">M2    </v>
      </c>
      <c r="F88" s="62">
        <f>VLOOKUP(A88,'ME. CALCULO'!$1:$1048576,10,0)</f>
        <v>73.12</v>
      </c>
      <c r="G88" s="141">
        <f>(IF(B88="sinapi",VLOOKUP(C88,'SINAPI 04-24'!A:D,4,FALSE),IF('P.O.UNIT'!B88="sedop",VLOOKUP('P.O.UNIT'!C88,'SEDOP 02-24'!A:D,4,FALSE),IF('P.O.UNIT'!B88="COMPOSIÇÃO",VLOOKUP('P.O.UNIT'!C88,[90]CPU´S!A:D,4,FALSE),IF('P.O.UNIT'!B88="SIURB",VLOOKUP('P.O.UNIT'!C88,'[91]SIURB 01-21'!A:D,4,FALSE),IF('P.O.UNIT'!B88="ORSE",VLOOKUP('P.O.UNIT'!C88,'ORSE 03-23'!A:D,4,FALSE),IF('P.O.UNIT'!B88="CPOS",VLOOKUP('P.O.UNIT'!C88,'[92]CPOS 08-21'!A:D,4,FALSE),IF('P.O.UNIT'!B88="SETOP",VLOOKUP('P.O.UNIT'!C88,'[93]SETOP 01-21'!A:D,4,FALSE)))))))))</f>
        <v>155.72999999999999</v>
      </c>
      <c r="H88" s="61">
        <f t="shared" ref="H88" si="57">ROUND(($I$7*G88)+G88,2)</f>
        <v>200.61</v>
      </c>
      <c r="I88" s="61">
        <f t="shared" ref="I88:I90" si="58">ROUND(F88*H88,2)</f>
        <v>14668.6</v>
      </c>
    </row>
    <row r="89" spans="1:9" ht="31.5" customHeight="1">
      <c r="A89" s="59" t="s">
        <v>13084</v>
      </c>
      <c r="B89" s="59" t="s">
        <v>33</v>
      </c>
      <c r="C89" s="3">
        <v>96113</v>
      </c>
      <c r="D89" s="60" t="str">
        <f>UPPER(IF(B89="sinapi",VLOOKUP(C89,'SINAPI 04-24'!A:D,2,FALSE),IF('P.O.UNIT'!B89="sedop",VLOOKUP('P.O.UNIT'!C89,'SEDOP 02-24'!A:D,2,FALSE),IF('P.O.UNIT'!B89="COMPOSIÇÃO",VLOOKUP('P.O.UNIT'!C89,[90]CPU´S!A:D,2,FALSE),IF('P.O.UNIT'!B89="SIURB",VLOOKUP('P.O.UNIT'!C89,'[91]SIURB 01-21'!A:D,2,FALSE),IF('P.O.UNIT'!B89="ORSE",VLOOKUP('P.O.UNIT'!C89,'ORSE 03-23'!A:D,2,FALSE),IF('P.O.UNIT'!B89="CPOS",VLOOKUP('P.O.UNIT'!C89,'[92]CPOS 08-21'!A:D,2,FALSE),IF('P.O.UNIT'!B89="SETOP",VLOOKUP('P.O.UNIT'!C89,'[93]SETOP 01-21'!A:D,2,FALSE)))))))))</f>
        <v>FORRO EM PLACAS DE GESSO, PARA AMBIENTES COMERCIAIS. AF_08/2023_PS</v>
      </c>
      <c r="E89" s="94" t="str">
        <f>UPPER(IF(B89="sinapi",VLOOKUP(C89,'SINAPI 04-24'!A:D,3,FALSE),IF('P.O.UNIT'!B89="sedop",VLOOKUP('P.O.UNIT'!C89,'SEDOP 02-24'!A:D,3,FALSE),IF('P.O.UNIT'!B89="COMPOSIÇÃO",VLOOKUP('P.O.UNIT'!C89,[90]CPU´S!A:D,3,FALSE),IF('P.O.UNIT'!B89="SIURB",VLOOKUP('P.O.UNIT'!C89,'[91]SIURB 01-21'!A:D,3,FALSE),IF('P.O.UNIT'!B89="ORSE",VLOOKUP('P.O.UNIT'!C89,'ORSE 03-23'!A:D,3,FALSE),IF('P.O.UNIT'!B89="CPOS",VLOOKUP('P.O.UNIT'!C89,'[92]CPOS 08-21'!A:D,3,FALSE),IF('P.O.UNIT'!B89="SETOP",VLOOKUP('P.O.UNIT'!C89,'[93]SETOP 01-21'!A:D,3,FALSE)))))))))</f>
        <v>M2</v>
      </c>
      <c r="F89" s="62">
        <f>VLOOKUP(A89,'ME. CALCULO'!$1:$1048576,10,0)</f>
        <v>158.31399999999999</v>
      </c>
      <c r="G89" s="141">
        <f>(IF(B89="sinapi",VLOOKUP(C89,'SINAPI 04-24'!A:D,4,FALSE),IF('P.O.UNIT'!B89="sedop",VLOOKUP('P.O.UNIT'!C89,'SEDOP 02-24'!A:D,4,FALSE),IF('P.O.UNIT'!B89="COMPOSIÇÃO",VLOOKUP('P.O.UNIT'!C89,[90]CPU´S!A:D,4,FALSE),IF('P.O.UNIT'!B89="SIURB",VLOOKUP('P.O.UNIT'!C89,'[91]SIURB 01-21'!A:D,4,FALSE),IF('P.O.UNIT'!B89="ORSE",VLOOKUP('P.O.UNIT'!C89,'ORSE 03-23'!A:D,4,FALSE),IF('P.O.UNIT'!B89="CPOS",VLOOKUP('P.O.UNIT'!C89,'[92]CPOS 08-21'!A:D,4,FALSE),IF('P.O.UNIT'!B89="SETOP",VLOOKUP('P.O.UNIT'!C89,'[93]SETOP 01-21'!A:D,4,FALSE)))))))))</f>
        <v>44.93</v>
      </c>
      <c r="H89" s="61">
        <f t="shared" ref="H89" si="59">ROUND(($I$7*G89)+G89,2)</f>
        <v>57.88</v>
      </c>
      <c r="I89" s="61">
        <f t="shared" ref="I89" si="60">ROUND(F89*H89,2)</f>
        <v>9163.2099999999991</v>
      </c>
    </row>
    <row r="90" spans="1:9" ht="24" customHeight="1">
      <c r="A90" s="59" t="s">
        <v>13085</v>
      </c>
      <c r="B90" s="59" t="s">
        <v>5277</v>
      </c>
      <c r="C90" s="59" t="s">
        <v>5278</v>
      </c>
      <c r="D90" s="352" t="str">
        <f>UPPER(IF(B90="sinapi",VLOOKUP(C90,'SINAPI 04-24'!A:D,2,FALSE),IF('P.O.UNIT'!B90="sedop",VLOOKUP('P.O.UNIT'!C90,'SEDOP 02-24'!A:D,2,FALSE),IF('P.O.UNIT'!B90="COMPOSIÇÃO",VLOOKUP('P.O.UNIT'!C90,CPU!A:D,2,FALSE),IF('P.O.UNIT'!B90="SIURB",VLOOKUP('P.O.UNIT'!C90,'[91]SIURB 01-21'!A:D,2,FALSE),IF('P.O.UNIT'!B90="ORSE",VLOOKUP('P.O.UNIT'!C90,'ORSE 03-23'!A:D,2,FALSE),IF('P.O.UNIT'!B90="CPOS",VLOOKUP('P.O.UNIT'!C90,'[92]CPOS 08-21'!A:D,2,FALSE),IF('P.O.UNIT'!B90="SETOP",VLOOKUP('P.O.UNIT'!C90,'[93]SETOP 01-21'!A:D,2,FALSE)))))))))</f>
        <v>RUFO EM PLACA DE CONCRETO L = 0,34 M, ESPESSURA 7 CM</v>
      </c>
      <c r="E90" s="94" t="str">
        <f>UPPER(IF(B90="sinapi",VLOOKUP(C90,'SINAPI 04-24'!A:D,3,FALSE),IF('P.O.UNIT'!B90="sedop",VLOOKUP('P.O.UNIT'!C90,'SEDOP 02-24'!A:D,3,FALSE),IF('P.O.UNIT'!B90="COMPOSIÇÃO",VLOOKUP('P.O.UNIT'!C90,CPU!A:D,3,FALSE),IF('P.O.UNIT'!B90="SIURB",VLOOKUP('P.O.UNIT'!C90,'[91]SIURB 01-21'!A:D,3,FALSE),IF('P.O.UNIT'!B90="ORSE",VLOOKUP('P.O.UNIT'!C90,'ORSE 03-23'!A:D,3,FALSE),IF('P.O.UNIT'!B90="CPOS",VLOOKUP('P.O.UNIT'!C90,'[92]CPOS 08-21'!A:D,3,FALSE),IF('P.O.UNIT'!B90="SETOP",VLOOKUP('P.O.UNIT'!C90,'[93]SETOP 01-21'!A:D,3,FALSE)))))))))</f>
        <v>M</v>
      </c>
      <c r="F90" s="62">
        <f>VLOOKUP(A90,'ME. CALCULO'!$1:$1048576,10,0)</f>
        <v>24.72</v>
      </c>
      <c r="G90" s="141">
        <f>(IF(B90="sinapi",VLOOKUP(C90,'SINAPI 04-24'!A:D,4,FALSE),IF('P.O.UNIT'!B90="sedop",VLOOKUP('P.O.UNIT'!C90,'SEDOP 02-24'!A:D,4,FALSE),IF('P.O.UNIT'!B90="COMPOSIÇÃO",VLOOKUP('P.O.UNIT'!C90,CPU!A:D,4,FALSE),IF('P.O.UNIT'!B90="SIURB",VLOOKUP('P.O.UNIT'!C90,'[91]SIURB 01-21'!A:D,4,FALSE),IF('P.O.UNIT'!B90="ORSE",VLOOKUP('P.O.UNIT'!C90,'ORSE 03-23'!A:D,4,FALSE),IF('P.O.UNIT'!B90="CPOS",VLOOKUP('P.O.UNIT'!C90,'[92]CPOS 08-21'!A:D,4,FALSE),IF('P.O.UNIT'!B90="SETOP",VLOOKUP('P.O.UNIT'!C90,'[93]SETOP 01-21'!A:D,4,FALSE)))))))))</f>
        <v>69.490000000000009</v>
      </c>
      <c r="H90" s="61">
        <f>ROUND(($I$7*G90)+G90,2)</f>
        <v>89.52</v>
      </c>
      <c r="I90" s="61">
        <f t="shared" si="58"/>
        <v>2212.9299999999998</v>
      </c>
    </row>
    <row r="91" spans="1:9" ht="24" customHeight="1">
      <c r="A91" s="59" t="s">
        <v>13086</v>
      </c>
      <c r="B91" s="59" t="s">
        <v>5277</v>
      </c>
      <c r="C91" s="272" t="s">
        <v>5286</v>
      </c>
      <c r="D91" s="352" t="str">
        <f>UPPER(IF(B91="sinapi",VLOOKUP(C91,'SINAPI 04-24'!A:D,2,FALSE),IF('P.O.UNIT'!B91="sedop",VLOOKUP('P.O.UNIT'!C91,'SEDOP 02-24'!A:D,2,FALSE),IF('P.O.UNIT'!B91="COMPOSIÇÃO",VLOOKUP('P.O.UNIT'!C91,CPU!A:D,2,FALSE),IF('P.O.UNIT'!B91="SIURB",VLOOKUP('P.O.UNIT'!C91,'[91]SIURB 01-21'!A:D,2,FALSE),IF('P.O.UNIT'!B91="ORSE",VLOOKUP('P.O.UNIT'!C91,'ORSE 03-23'!A:D,2,FALSE),IF('P.O.UNIT'!B91="CPOS",VLOOKUP('P.O.UNIT'!C91,'[92]CPOS 08-21'!A:D,2,FALSE),IF('P.O.UNIT'!B91="SETOP",VLOOKUP('P.O.UNIT'!C91,'[93]SETOP 01-21'!A:D,2,FALSE)))))))))</f>
        <v>CALHA DE CONCRETO SEÇÃO 0,60 X 0,20M, SEM GRELHA DE FERRO</v>
      </c>
      <c r="E91" s="94" t="str">
        <f>UPPER(IF(B91="sinapi",VLOOKUP(C91,'SINAPI 04-24'!A:D,3,FALSE),IF('P.O.UNIT'!B91="sedop",VLOOKUP('P.O.UNIT'!C91,'SEDOP 02-24'!A:D,3,FALSE),IF('P.O.UNIT'!B91="COMPOSIÇÃO",VLOOKUP('P.O.UNIT'!C91,CPU!A:D,3,FALSE),IF('P.O.UNIT'!B91="SIURB",VLOOKUP('P.O.UNIT'!C91,'[91]SIURB 01-21'!A:D,3,FALSE),IF('P.O.UNIT'!B91="ORSE",VLOOKUP('P.O.UNIT'!C91,'ORSE 03-23'!A:D,3,FALSE),IF('P.O.UNIT'!B91="CPOS",VLOOKUP('P.O.UNIT'!C91,'[92]CPOS 08-21'!A:D,3,FALSE),IF('P.O.UNIT'!B91="SETOP",VLOOKUP('P.O.UNIT'!C91,'[93]SETOP 01-21'!A:D,3,FALSE)))))))))</f>
        <v>M</v>
      </c>
      <c r="F91" s="62">
        <f>VLOOKUP(A91,'ME. CALCULO'!$1:$1048576,10,0)</f>
        <v>10.17</v>
      </c>
      <c r="G91" s="141">
        <f>(IF(B91="sinapi",VLOOKUP(C91,'SINAPI 04-24'!A:D,4,FALSE),IF('P.O.UNIT'!B91="sedop",VLOOKUP('P.O.UNIT'!C91,'SEDOP 02-24'!A:D,4,FALSE),IF('P.O.UNIT'!B91="COMPOSIÇÃO",VLOOKUP('P.O.UNIT'!C91,CPU!A:D,4,FALSE),IF('P.O.UNIT'!B91="SIURB",VLOOKUP('P.O.UNIT'!C91,'[91]SIURB 01-21'!A:D,4,FALSE),IF('P.O.UNIT'!B91="ORSE",VLOOKUP('P.O.UNIT'!C91,'ORSE 03-23'!A:D,4,FALSE),IF('P.O.UNIT'!B91="CPOS",VLOOKUP('P.O.UNIT'!C91,'[92]CPOS 08-21'!A:D,4,FALSE),IF('P.O.UNIT'!B91="SETOP",VLOOKUP('P.O.UNIT'!C91,'[93]SETOP 01-21'!A:D,4,FALSE)))))))))</f>
        <v>313.34000000000003</v>
      </c>
      <c r="H91" s="61">
        <f>ROUND(($I$7*G91)+G91,2)</f>
        <v>403.64</v>
      </c>
      <c r="I91" s="61">
        <f t="shared" ref="I91" si="61">ROUND(F91*H91,2)</f>
        <v>4105.0200000000004</v>
      </c>
    </row>
    <row r="92" spans="1:9" ht="42" customHeight="1">
      <c r="A92" s="59" t="s">
        <v>13087</v>
      </c>
      <c r="B92" s="59" t="s">
        <v>33</v>
      </c>
      <c r="C92" s="378">
        <v>89578</v>
      </c>
      <c r="D92" s="379" t="str">
        <f>UPPER(IF(B92="sinapi",VLOOKUP(C92,'SINAPI 04-24'!A:D,2,FALSE),IF('P.O.UNIT'!B92="sedop",VLOOKUP('P.O.UNIT'!C92,'SEDOP 02-24'!A:D,2,FALSE),IF('P.O.UNIT'!B92="COMPOSIÇÃO",VLOOKUP('P.O.UNIT'!C92,CPU!A:D,2,FALSE),IF('P.O.UNIT'!B92="SIURB",VLOOKUP('P.O.UNIT'!C92,'[91]SIURB 01-21'!A:D,2,FALSE),IF('P.O.UNIT'!B92="ORSE",VLOOKUP('P.O.UNIT'!C92,'ORSE 03-23'!A:D,2,FALSE),IF('P.O.UNIT'!B92="CPOS",VLOOKUP('P.O.UNIT'!C92,'[92]CPOS 08-21'!A:D,2,FALSE),IF('P.O.UNIT'!B92="SETOP",VLOOKUP('P.O.UNIT'!C92,'[93]SETOP 01-21'!A:D,2,FALSE)))))))))</f>
        <v>TUBO PVC, SÉRIE R, ÁGUA PLUVIAL, DN 100 MM, FORNECIDO E INSTALADO EM CONDUTORES VERTICAIS DE ÁGUAS PLUVIAIS. AF_06/2022</v>
      </c>
      <c r="E92" s="94" t="str">
        <f>UPPER(IF(B92="sinapi",VLOOKUP(C92,'SINAPI 04-24'!A:D,3,FALSE),IF('P.O.UNIT'!B92="sedop",VLOOKUP('P.O.UNIT'!C92,'SEDOP 02-24'!A:D,3,FALSE),IF('P.O.UNIT'!B92="COMPOSIÇÃO",VLOOKUP('P.O.UNIT'!C92,CPU!A:D,3,FALSE),IF('P.O.UNIT'!B92="SIURB",VLOOKUP('P.O.UNIT'!C92,'[91]SIURB 01-21'!A:D,3,FALSE),IF('P.O.UNIT'!B92="ORSE",VLOOKUP('P.O.UNIT'!C92,'ORSE 03-23'!A:D,3,FALSE),IF('P.O.UNIT'!B92="CPOS",VLOOKUP('P.O.UNIT'!C92,'[92]CPOS 08-21'!A:D,3,FALSE),IF('P.O.UNIT'!B92="SETOP",VLOOKUP('P.O.UNIT'!C92,'[93]SETOP 01-21'!A:D,3,FALSE)))))))))</f>
        <v>M</v>
      </c>
      <c r="F92" s="62">
        <f>VLOOKUP(A92,'ME. CALCULO'!$1:$1048576,10,0)</f>
        <v>7.05</v>
      </c>
      <c r="G92" s="141">
        <f>(IF(B92="sinapi",VLOOKUP(C92,'SINAPI 04-24'!A:D,4,FALSE),IF('P.O.UNIT'!B92="sedop",VLOOKUP('P.O.UNIT'!C92,'SEDOP 02-24'!A:D,4,FALSE),IF('P.O.UNIT'!B92="COMPOSIÇÃO",VLOOKUP('P.O.UNIT'!C92,CPU!A:D,4,FALSE),IF('P.O.UNIT'!B92="SIURB",VLOOKUP('P.O.UNIT'!C92,'[91]SIURB 01-21'!A:D,4,FALSE),IF('P.O.UNIT'!B92="ORSE",VLOOKUP('P.O.UNIT'!C92,'ORSE 03-23'!A:D,4,FALSE),IF('P.O.UNIT'!B92="CPOS",VLOOKUP('P.O.UNIT'!C92,'[92]CPOS 08-21'!A:D,4,FALSE),IF('P.O.UNIT'!B92="SETOP",VLOOKUP('P.O.UNIT'!C92,'[93]SETOP 01-21'!A:D,4,FALSE)))))))))</f>
        <v>33.93</v>
      </c>
      <c r="H92" s="61">
        <f>ROUND(($I$7*G92)+G92,2)</f>
        <v>43.71</v>
      </c>
      <c r="I92" s="61">
        <f t="shared" ref="I92" si="62">ROUND(F92*H92,2)</f>
        <v>308.16000000000003</v>
      </c>
    </row>
    <row r="93" spans="1:9" ht="24" customHeight="1">
      <c r="A93" s="59" t="s">
        <v>13088</v>
      </c>
      <c r="B93" s="59" t="s">
        <v>33</v>
      </c>
      <c r="C93" s="277">
        <v>101979</v>
      </c>
      <c r="D93" s="379" t="str">
        <f>UPPER(IF(B93="sinapi",VLOOKUP(C93,'SINAPI 04-24'!A:D,2,FALSE),IF('P.O.UNIT'!B93="sedop",VLOOKUP('P.O.UNIT'!C93,'SEDOP 02-24'!A:D,2,FALSE),IF('P.O.UNIT'!B93="COMPOSIÇÃO",VLOOKUP('P.O.UNIT'!C93,CPU!A:D,2,FALSE),IF('P.O.UNIT'!B93="SIURB",VLOOKUP('P.O.UNIT'!C93,'[91]SIURB 01-21'!A:D,2,FALSE),IF('P.O.UNIT'!B93="ORSE",VLOOKUP('P.O.UNIT'!C93,'ORSE 03-23'!A:D,2,FALSE),IF('P.O.UNIT'!B93="CPOS",VLOOKUP('P.O.UNIT'!C93,'[92]CPOS 08-21'!A:D,2,FALSE),IF('P.O.UNIT'!B93="SETOP",VLOOKUP('P.O.UNIT'!C93,'[93]SETOP 01-21'!A:D,2,FALSE)))))))))</f>
        <v>CHAPIM (RUFO CAPA) EM AÇO GALVANIZADO, CORTE 33. AF_11/2020</v>
      </c>
      <c r="E93" s="94" t="str">
        <f>UPPER(IF(B93="sinapi",VLOOKUP(C93,'SINAPI 04-24'!A:D,3,FALSE),IF('P.O.UNIT'!B93="sedop",VLOOKUP('P.O.UNIT'!C93,'SEDOP 02-24'!A:D,3,FALSE),IF('P.O.UNIT'!B93="COMPOSIÇÃO",VLOOKUP('P.O.UNIT'!C93,CPU!A:D,3,FALSE),IF('P.O.UNIT'!B93="SIURB",VLOOKUP('P.O.UNIT'!C93,'[91]SIURB 01-21'!A:D,3,FALSE),IF('P.O.UNIT'!B93="ORSE",VLOOKUP('P.O.UNIT'!C93,'ORSE 03-23'!A:D,3,FALSE),IF('P.O.UNIT'!B93="CPOS",VLOOKUP('P.O.UNIT'!C93,'[92]CPOS 08-21'!A:D,3,FALSE),IF('P.O.UNIT'!B93="SETOP",VLOOKUP('P.O.UNIT'!C93,'[93]SETOP 01-21'!A:D,3,FALSE)))))))))</f>
        <v>M</v>
      </c>
      <c r="F93" s="62">
        <f>VLOOKUP(A93,'ME. CALCULO'!$1:$1048576,10,0)</f>
        <v>36.39</v>
      </c>
      <c r="G93" s="141">
        <f>(IF(B93="sinapi",VLOOKUP(C93,'SINAPI 04-24'!A:D,4,FALSE),IF('P.O.UNIT'!B93="sedop",VLOOKUP('P.O.UNIT'!C93,'SEDOP 02-24'!A:D,4,FALSE),IF('P.O.UNIT'!B93="COMPOSIÇÃO",VLOOKUP('P.O.UNIT'!C93,CPU!A:D,4,FALSE),IF('P.O.UNIT'!B93="SIURB",VLOOKUP('P.O.UNIT'!C93,'[91]SIURB 01-21'!A:D,4,FALSE),IF('P.O.UNIT'!B93="ORSE",VLOOKUP('P.O.UNIT'!C93,'ORSE 03-23'!A:D,4,FALSE),IF('P.O.UNIT'!B93="CPOS",VLOOKUP('P.O.UNIT'!C93,'[92]CPOS 08-21'!A:D,4,FALSE),IF('P.O.UNIT'!B93="SETOP",VLOOKUP('P.O.UNIT'!C93,'[93]SETOP 01-21'!A:D,4,FALSE)))))))))</f>
        <v>40.799999999999997</v>
      </c>
      <c r="H93" s="61">
        <f>ROUND(($I$7*G93)+G93,2)</f>
        <v>52.56</v>
      </c>
      <c r="I93" s="61">
        <f t="shared" ref="I93" si="63">ROUND(F93*H93,2)</f>
        <v>1912.66</v>
      </c>
    </row>
    <row r="94" spans="1:9" ht="24" customHeight="1">
      <c r="A94" s="460" t="s">
        <v>13090</v>
      </c>
      <c r="B94" s="660" t="s">
        <v>46</v>
      </c>
      <c r="C94" s="661"/>
      <c r="D94" s="661"/>
      <c r="E94" s="661"/>
      <c r="F94" s="661"/>
      <c r="G94" s="661"/>
      <c r="H94" s="662"/>
      <c r="I94" s="461">
        <f>SUBTOTAL(9,I95:I100)</f>
        <v>12608.76</v>
      </c>
    </row>
    <row r="95" spans="1:9" ht="66">
      <c r="A95" s="59" t="s">
        <v>13091</v>
      </c>
      <c r="B95" s="59" t="s">
        <v>33</v>
      </c>
      <c r="C95" s="220">
        <v>100681</v>
      </c>
      <c r="D95" s="420" t="str">
        <f>UPPER(IF(B95="sinapi",VLOOKUP(C95,'SINAPI 04-24'!A:D,2,FALSE),IF('P.O.UNIT'!B95="sedop",VLOOKUP('P.O.UNIT'!C95,'SEDOP 02-24'!A:D,2,FALSE),IF('P.O.UNIT'!B95="COMPOSIÇÃO",VLOOKUP('P.O.UNIT'!C95,CPU!A:D,2,FALSE),IF('P.O.UNIT'!B95="SIURB",VLOOKUP('P.O.UNIT'!C95,'[91]SIURB 01-21'!A:D,2,FALSE),IF('P.O.UNIT'!B95="ORSE",VLOOKUP('P.O.UNIT'!C95,'ORSE 03-23'!A:D,2,FALSE),IF('P.O.UNIT'!B95="CPOS",VLOOKUP('P.O.UNIT'!C95,'[92]CPOS 08-21'!A:D,2,FALSE),IF('P.O.UNIT'!B95="SETOP",VLOOKUP('P.O.UNIT'!C95,'[93]SETOP 01-21'!A:D,2,FALSE)))))))))</f>
        <v>KIT DE PORTA DE MADEIRA FRISADA, SEMI-OCA (LEVE OU MÉDIA), PADRÃO MÉDIO, 70X210CM, ESPESSURA DE 3CM, ITENS INCLUSOS: DOBRADIÇAS, MONTAGEM E INSTALAÇÃO DE BATENTE, FECHADURA COM EXECUÇÃO DO FURO - FORNECIMENTO E INSTALAÇÃO. AF_12/2019</v>
      </c>
      <c r="E95" s="94" t="str">
        <f>UPPER(IF(B95="sinapi",VLOOKUP(C95,'SINAPI 04-24'!A:D,3,FALSE),IF('P.O.UNIT'!B95="sedop",VLOOKUP('P.O.UNIT'!C95,'SEDOP 02-24'!A:D,3,FALSE),IF('P.O.UNIT'!B95="COMPOSIÇÃO",VLOOKUP('P.O.UNIT'!C95,CPU!A:D,3,FALSE),IF('P.O.UNIT'!B95="SIURB",VLOOKUP('P.O.UNIT'!C95,'[91]SIURB 01-21'!A:D,3,FALSE),IF('P.O.UNIT'!B95="ORSE",VLOOKUP('P.O.UNIT'!C95,'ORSE 03-23'!A:D,3,FALSE),IF('P.O.UNIT'!B95="CPOS",VLOOKUP('P.O.UNIT'!C95,'[92]CPOS 08-21'!A:D,3,FALSE),IF('P.O.UNIT'!B95="SETOP",VLOOKUP('P.O.UNIT'!C95,'[93]SETOP 01-21'!A:D,3,FALSE)))))))))</f>
        <v>UN</v>
      </c>
      <c r="F95" s="62">
        <f>VLOOKUP(A95,'ME. CALCULO'!$1:$1048576,10,0)</f>
        <v>1</v>
      </c>
      <c r="G95" s="141">
        <f>(IF(B95="sinapi",VLOOKUP(C95,'SINAPI 04-24'!A:D,4,FALSE),IF('P.O.UNIT'!B95="sedop",VLOOKUP('P.O.UNIT'!C95,'SEDOP 02-24'!A:D,4,FALSE),IF('P.O.UNIT'!B95="COMPOSIÇÃO",VLOOKUP('P.O.UNIT'!C95,CPU!A:D,4,FALSE),IF('P.O.UNIT'!B95="SIURB",VLOOKUP('P.O.UNIT'!C95,'[91]SIURB 01-21'!A:D,4,FALSE),IF('P.O.UNIT'!B95="ORSE",VLOOKUP('P.O.UNIT'!C95,'ORSE 03-23'!A:D,4,FALSE),IF('P.O.UNIT'!B95="CPOS",VLOOKUP('P.O.UNIT'!C95,'[92]CPOS 08-21'!A:D,4,FALSE),IF('P.O.UNIT'!B95="SETOP",VLOOKUP('P.O.UNIT'!C95,'[93]SETOP 01-21'!A:D,4,FALSE)))))))))</f>
        <v>979.41</v>
      </c>
      <c r="H95" s="61">
        <f t="shared" ref="H95" si="64">ROUND(($I$7*G95)+G95,2)</f>
        <v>1261.68</v>
      </c>
      <c r="I95" s="61">
        <f t="shared" ref="I95" si="65">ROUND(F95*H95,2)</f>
        <v>1261.68</v>
      </c>
    </row>
    <row r="96" spans="1:9" ht="33">
      <c r="A96" s="59" t="s">
        <v>13092</v>
      </c>
      <c r="B96" s="59" t="s">
        <v>33</v>
      </c>
      <c r="C96" s="273">
        <v>94805</v>
      </c>
      <c r="D96" s="420" t="str">
        <f>UPPER(IF(B96="sinapi",VLOOKUP(C96,'SINAPI 04-24'!A:D,2,FALSE),IF('P.O.UNIT'!B96="sedop",VLOOKUP('P.O.UNIT'!C96,'SEDOP 02-24'!A:D,2,FALSE),IF('P.O.UNIT'!B96="COMPOSIÇÃO",VLOOKUP('P.O.UNIT'!C96,CPU!A:D,2,FALSE),IF('P.O.UNIT'!B96="SIURB",VLOOKUP('P.O.UNIT'!C96,'[91]SIURB 01-21'!A:D,2,FALSE),IF('P.O.UNIT'!B96="ORSE",VLOOKUP('P.O.UNIT'!C96,'ORSE 03-23'!A:D,2,FALSE),IF('P.O.UNIT'!B96="CPOS",VLOOKUP('P.O.UNIT'!C96,'[92]CPOS 08-21'!A:D,2,FALSE),IF('P.O.UNIT'!B96="SETOP",VLOOKUP('P.O.UNIT'!C96,'[93]SETOP 01-21'!A:D,2,FALSE)))))))))</f>
        <v>PORTA DE ALUMÍNIO DE ABRIR PARA VIDRO SEM GUARNIÇÃO, 87X210CM, FIXAÇÃO COM PARAFUSOS, INCLUSIVE VIDROS - FORNECIMENTO E INSTALAÇÃO. AF_12/2019</v>
      </c>
      <c r="E96" s="94" t="str">
        <f>UPPER(IF(B96="sinapi",VLOOKUP(C96,'SINAPI 04-24'!A:D,3,FALSE),IF('P.O.UNIT'!B96="sedop",VLOOKUP('P.O.UNIT'!C96,'SEDOP 02-24'!A:D,3,FALSE),IF('P.O.UNIT'!B96="COMPOSIÇÃO",VLOOKUP('P.O.UNIT'!C96,CPU!A:D,3,FALSE),IF('P.O.UNIT'!B96="SIURB",VLOOKUP('P.O.UNIT'!C96,'[91]SIURB 01-21'!A:D,3,FALSE),IF('P.O.UNIT'!B96="ORSE",VLOOKUP('P.O.UNIT'!C96,'ORSE 03-23'!A:D,3,FALSE),IF('P.O.UNIT'!B96="CPOS",VLOOKUP('P.O.UNIT'!C96,'[92]CPOS 08-21'!A:D,3,FALSE),IF('P.O.UNIT'!B96="SETOP",VLOOKUP('P.O.UNIT'!C96,'[93]SETOP 01-21'!A:D,3,FALSE)))))))))</f>
        <v>UN</v>
      </c>
      <c r="F96" s="62">
        <f>VLOOKUP(A96,'ME. CALCULO'!$1:$1048576,10,0)</f>
        <v>1</v>
      </c>
      <c r="G96" s="141">
        <f>(IF(B96="sinapi",VLOOKUP(C96,'SINAPI 04-24'!A:D,4,FALSE),IF('P.O.UNIT'!B96="sedop",VLOOKUP('P.O.UNIT'!C96,'SEDOP 02-24'!A:D,4,FALSE),IF('P.O.UNIT'!B96="COMPOSIÇÃO",VLOOKUP('P.O.UNIT'!C96,CPU!A:D,4,FALSE),IF('P.O.UNIT'!B96="SIURB",VLOOKUP('P.O.UNIT'!C96,'[91]SIURB 01-21'!A:D,4,FALSE),IF('P.O.UNIT'!B96="ORSE",VLOOKUP('P.O.UNIT'!C96,'ORSE 03-23'!A:D,4,FALSE),IF('P.O.UNIT'!B96="CPOS",VLOOKUP('P.O.UNIT'!C96,'[92]CPOS 08-21'!A:D,4,FALSE),IF('P.O.UNIT'!B96="SETOP",VLOOKUP('P.O.UNIT'!C96,'[93]SETOP 01-21'!A:D,4,FALSE)))))))))</f>
        <v>627.58000000000004</v>
      </c>
      <c r="H96" s="61">
        <f t="shared" ref="H96" si="66">ROUND(($I$7*G96)+G96,2)</f>
        <v>808.45</v>
      </c>
      <c r="I96" s="61">
        <f t="shared" ref="I96" si="67">ROUND(F96*H96,2)</f>
        <v>808.45</v>
      </c>
    </row>
    <row r="97" spans="1:9" ht="66">
      <c r="A97" s="59" t="s">
        <v>13093</v>
      </c>
      <c r="B97" s="59" t="s">
        <v>33</v>
      </c>
      <c r="C97" s="273">
        <v>90850</v>
      </c>
      <c r="D97" s="420" t="str">
        <f>UPPER(IF(B97="sinapi",VLOOKUP(C97,'SINAPI 04-24'!A:D,2,FALSE),IF('P.O.UNIT'!B97="sedop",VLOOKUP('P.O.UNIT'!C97,'SEDOP 02-24'!A:D,2,FALSE),IF('P.O.UNIT'!B97="COMPOSIÇÃO",VLOOKUP('P.O.UNIT'!C97,CPU!A:D,2,FALSE),IF('P.O.UNIT'!B97="SIURB",VLOOKUP('P.O.UNIT'!C97,'[91]SIURB 01-21'!A:D,2,FALSE),IF('P.O.UNIT'!B97="ORSE",VLOOKUP('P.O.UNIT'!C97,'ORSE 03-23'!A:D,2,FALSE),IF('P.O.UNIT'!B97="CPOS",VLOOKUP('P.O.UNIT'!C97,'[92]CPOS 08-21'!A:D,2,FALSE),IF('P.O.UNIT'!B97="SETOP",VLOOKUP('P.O.UNIT'!C97,'[93]SETOP 01-21'!A:D,2,FALSE)))))))))</f>
        <v>KIT DE PORTA DE MADEIRA PARA PINTURA, SEMI-OCA (LEVE OU MÉDIA), PADRÃO MÉDIO, 90X210CM, ESPESSURA DE 3,5CM, ITENS INCLUSOS: DOBRADIÇAS, MONTAGEM E INSTALAÇÃO DO BATENTE, SEM FECHADURA - FORNECIMENTO E INSTALAÇÃO. AF_12/2019</v>
      </c>
      <c r="E97" s="94" t="str">
        <f>UPPER(IF(B97="sinapi",VLOOKUP(C97,'SINAPI 04-24'!A:D,3,FALSE),IF('P.O.UNIT'!B97="sedop",VLOOKUP('P.O.UNIT'!C97,'SEDOP 02-24'!A:D,3,FALSE),IF('P.O.UNIT'!B97="COMPOSIÇÃO",VLOOKUP('P.O.UNIT'!C97,CPU!A:D,3,FALSE),IF('P.O.UNIT'!B97="SIURB",VLOOKUP('P.O.UNIT'!C97,'[91]SIURB 01-21'!A:D,3,FALSE),IF('P.O.UNIT'!B97="ORSE",VLOOKUP('P.O.UNIT'!C97,'ORSE 03-23'!A:D,3,FALSE),IF('P.O.UNIT'!B97="CPOS",VLOOKUP('P.O.UNIT'!C97,'[92]CPOS 08-21'!A:D,3,FALSE),IF('P.O.UNIT'!B97="SETOP",VLOOKUP('P.O.UNIT'!C97,'[93]SETOP 01-21'!A:D,3,FALSE)))))))))</f>
        <v>UN</v>
      </c>
      <c r="F97" s="62">
        <f>VLOOKUP(A97,'ME. CALCULO'!$1:$1048576,10,0)</f>
        <v>4</v>
      </c>
      <c r="G97" s="141">
        <f>(IF(B97="sinapi",VLOOKUP(C97,'SINAPI 04-24'!A:D,4,FALSE),IF('P.O.UNIT'!B97="sedop",VLOOKUP('P.O.UNIT'!C97,'SEDOP 02-24'!A:D,4,FALSE),IF('P.O.UNIT'!B97="COMPOSIÇÃO",VLOOKUP('P.O.UNIT'!C97,CPU!A:D,4,FALSE),IF('P.O.UNIT'!B97="SIURB",VLOOKUP('P.O.UNIT'!C97,'[91]SIURB 01-21'!A:D,4,FALSE),IF('P.O.UNIT'!B97="ORSE",VLOOKUP('P.O.UNIT'!C97,'ORSE 03-23'!A:D,4,FALSE),IF('P.O.UNIT'!B97="CPOS",VLOOKUP('P.O.UNIT'!C97,'[92]CPOS 08-21'!A:D,4,FALSE),IF('P.O.UNIT'!B97="SETOP",VLOOKUP('P.O.UNIT'!C97,'[93]SETOP 01-21'!A:D,4,FALSE)))))))))</f>
        <v>905.97</v>
      </c>
      <c r="H97" s="61">
        <f t="shared" ref="H97" si="68">ROUND(($I$7*G97)+G97,2)</f>
        <v>1167.07</v>
      </c>
      <c r="I97" s="61">
        <f t="shared" ref="I97" si="69">ROUND(F97*H97,2)</f>
        <v>4668.28</v>
      </c>
    </row>
    <row r="98" spans="1:9" ht="49.5">
      <c r="A98" s="59" t="s">
        <v>13094</v>
      </c>
      <c r="B98" s="59" t="s">
        <v>33</v>
      </c>
      <c r="C98" s="59">
        <v>94573</v>
      </c>
      <c r="D98" s="60" t="str">
        <f>UPPER(IF(B98="sinapi",VLOOKUP(C98,'SINAPI 04-24'!A:D,2,FALSE),IF('P.O.UNIT'!B98="sedop",VLOOKUP('P.O.UNIT'!C98,'SEDOP 02-24'!A:D,2,FALSE),IF('P.O.UNIT'!B98="COMPOSIÇÃO",VLOOKUP('P.O.UNIT'!C98,CPU!A:D,2,FALSE),IF('P.O.UNIT'!B98="SIURB",VLOOKUP('P.O.UNIT'!C98,'[91]SIURB 01-21'!A:D,2,FALSE),IF('P.O.UNIT'!B98="ORSE",VLOOKUP('P.O.UNIT'!C98,'ORSE 03-23'!A:D,2,FALSE),IF('P.O.UNIT'!B98="CPOS",VLOOKUP('P.O.UNIT'!C98,'[92]CPOS 08-21'!A:D,2,FALSE),IF('P.O.UNIT'!B98="SETOP",VLOOKUP('P.O.UNIT'!C98,'[93]SETOP 01-21'!A:D,2,FALSE)))))))))</f>
        <v>JANELA DE ALUMÍNIO DE CORRER COM 4 FOLHAS PARA VIDROS, COM VIDROS, BATENTE, ACABAMENTO COM ACETATO OU BRILHANTE E FERRAGENS. EXCLUSIVE ALIZAR E CONTRAMARCO. FORNECIMENTO E INSTALAÇÃO. AF_12/2019</v>
      </c>
      <c r="E98" s="94" t="str">
        <f>UPPER(IF(B98="sinapi",VLOOKUP(C98,'SINAPI 04-24'!A:D,3,FALSE),IF('P.O.UNIT'!B98="sedop",VLOOKUP('P.O.UNIT'!C98,'SEDOP 02-24'!A:D,3,FALSE),IF('P.O.UNIT'!B98="COMPOSIÇÃO",VLOOKUP('P.O.UNIT'!C98,CPU!A:D,3,FALSE),IF('P.O.UNIT'!B98="SIURB",VLOOKUP('P.O.UNIT'!C98,'[91]SIURB 01-21'!A:D,3,FALSE),IF('P.O.UNIT'!B98="ORSE",VLOOKUP('P.O.UNIT'!C98,'ORSE 03-23'!A:D,3,FALSE),IF('P.O.UNIT'!B98="CPOS",VLOOKUP('P.O.UNIT'!C98,'[92]CPOS 08-21'!A:D,3,FALSE),IF('P.O.UNIT'!B98="SETOP",VLOOKUP('P.O.UNIT'!C98,'[93]SETOP 01-21'!A:D,3,FALSE)))))))))</f>
        <v>M2</v>
      </c>
      <c r="F98" s="62">
        <f>VLOOKUP(A98,'ME. CALCULO'!$1:$1048576,10,0)</f>
        <v>12</v>
      </c>
      <c r="G98" s="141">
        <f>(IF(B98="sinapi",VLOOKUP(C98,'SINAPI 04-24'!A:D,4,FALSE),IF('P.O.UNIT'!B98="sedop",VLOOKUP('P.O.UNIT'!C98,'SEDOP 02-24'!A:D,4,FALSE),IF('P.O.UNIT'!B98="COMPOSIÇÃO",VLOOKUP('P.O.UNIT'!C98,CPU!A:D,4,FALSE),IF('P.O.UNIT'!B98="SIURB",VLOOKUP('P.O.UNIT'!C98,'[91]SIURB 01-21'!A:D,4,FALSE),IF('P.O.UNIT'!B98="ORSE",VLOOKUP('P.O.UNIT'!C98,'ORSE 03-23'!A:D,4,FALSE),IF('P.O.UNIT'!B98="CPOS",VLOOKUP('P.O.UNIT'!C98,'[92]CPOS 08-21'!A:D,4,FALSE),IF('P.O.UNIT'!B98="SETOP",VLOOKUP('P.O.UNIT'!C98,'[93]SETOP 01-21'!A:D,4,FALSE)))))))))</f>
        <v>277.18</v>
      </c>
      <c r="H98" s="61">
        <f>ROUND(($I$7*G98)+G98,2)</f>
        <v>357.06</v>
      </c>
      <c r="I98" s="61">
        <f>ROUND(F98*H98,2)</f>
        <v>4284.72</v>
      </c>
    </row>
    <row r="99" spans="1:9" ht="33">
      <c r="A99" s="59" t="s">
        <v>13095</v>
      </c>
      <c r="B99" s="59" t="s">
        <v>33</v>
      </c>
      <c r="C99" s="256">
        <v>101965</v>
      </c>
      <c r="D99" s="60" t="str">
        <f>UPPER(IF(B99="sinapi",VLOOKUP(C99,'SINAPI 04-24'!A:D,2,FALSE),IF('P.O.UNIT'!B99="sedop",VLOOKUP('P.O.UNIT'!C99,'SEDOP 02-24'!A:D,2,FALSE),IF('P.O.UNIT'!B99="COMPOSIÇÃO",VLOOKUP('P.O.UNIT'!C99,CPU!A:D,2,FALSE),IF('P.O.UNIT'!B99="SIURB",VLOOKUP('P.O.UNIT'!C99,'[91]SIURB 01-21'!A:D,2,FALSE),IF('P.O.UNIT'!B99="ORSE",VLOOKUP('P.O.UNIT'!C99,'ORSE 03-23'!A:D,2,FALSE),IF('P.O.UNIT'!B99="CPOS",VLOOKUP('P.O.UNIT'!C99,'[92]CPOS 08-21'!A:D,2,FALSE),IF('P.O.UNIT'!B99="SETOP",VLOOKUP('P.O.UNIT'!C99,'[93]SETOP 01-21'!A:D,2,FALSE)))))))))</f>
        <v>PEITORIL LINEAR EM GRANITO OU MÁRMORE, L = 15CM, COMPRIMENTO DE ATÉ 2M, ASSENTADO COM ARGAMASSA 1:6 COM ADITIVO. AF_11/2020</v>
      </c>
      <c r="E99" s="94" t="str">
        <f>UPPER(IF(B99="sinapi",VLOOKUP(C99,'SINAPI 04-24'!A:D,3,FALSE),IF('P.O.UNIT'!B99="sedop",VLOOKUP('P.O.UNIT'!C99,'SEDOP 02-24'!A:D,3,FALSE),IF('P.O.UNIT'!B99="COMPOSIÇÃO",VLOOKUP('P.O.UNIT'!C99,CPU!A:D,3,FALSE),IF('P.O.UNIT'!B99="SIURB",VLOOKUP('P.O.UNIT'!C99,'[91]SIURB 01-21'!A:D,3,FALSE),IF('P.O.UNIT'!B99="ORSE",VLOOKUP('P.O.UNIT'!C99,'ORSE 03-23'!A:D,3,FALSE),IF('P.O.UNIT'!B99="CPOS",VLOOKUP('P.O.UNIT'!C99,'[92]CPOS 08-21'!A:D,3,FALSE),IF('P.O.UNIT'!B99="SETOP",VLOOKUP('P.O.UNIT'!C99,'[93]SETOP 01-21'!A:D,3,FALSE)))))))))</f>
        <v>M</v>
      </c>
      <c r="F99" s="62">
        <f>VLOOKUP(A99,'ME. CALCULO'!$1:$1048576,10,0)</f>
        <v>8</v>
      </c>
      <c r="G99" s="141">
        <f>(IF(B99="sinapi",VLOOKUP(C99,'SINAPI 04-24'!A:D,4,FALSE),IF('P.O.UNIT'!B99="sedop",VLOOKUP('P.O.UNIT'!C99,'SEDOP 02-24'!A:D,4,FALSE),IF('P.O.UNIT'!B99="COMPOSIÇÃO",VLOOKUP('P.O.UNIT'!C99,CPU!A:D,4,FALSE),IF('P.O.UNIT'!B99="SIURB",VLOOKUP('P.O.UNIT'!C99,'[91]SIURB 01-21'!A:D,4,FALSE),IF('P.O.UNIT'!B99="ORSE",VLOOKUP('P.O.UNIT'!C99,'ORSE 03-23'!A:D,4,FALSE),IF('P.O.UNIT'!B99="CPOS",VLOOKUP('P.O.UNIT'!C99,'[92]CPOS 08-21'!A:D,4,FALSE),IF('P.O.UNIT'!B99="SETOP",VLOOKUP('P.O.UNIT'!C99,'[93]SETOP 01-21'!A:D,4,FALSE)))))))))</f>
        <v>138.82</v>
      </c>
      <c r="H99" s="61">
        <f>ROUND(($I$7*G99)+G99,2)</f>
        <v>178.83</v>
      </c>
      <c r="I99" s="61">
        <f>ROUND(F99*H99,2)</f>
        <v>1430.64</v>
      </c>
    </row>
    <row r="100" spans="1:9" ht="49.5">
      <c r="A100" s="59" t="s">
        <v>13096</v>
      </c>
      <c r="B100" s="59" t="s">
        <v>33</v>
      </c>
      <c r="C100" s="256">
        <v>94559</v>
      </c>
      <c r="D100" s="60" t="str">
        <f>UPPER(IF(B100="sinapi",VLOOKUP(C100,'SINAPI 04-24'!A:D,2,FALSE),IF('P.O.UNIT'!B100="sedop",VLOOKUP('P.O.UNIT'!C100,'SEDOP 02-24'!A:D,2,FALSE),IF('P.O.UNIT'!B100="COMPOSIÇÃO",VLOOKUP('P.O.UNIT'!C100,CPU!A:D,2,FALSE),IF('P.O.UNIT'!B100="SIURB",VLOOKUP('P.O.UNIT'!C100,'[91]SIURB 01-21'!A:D,2,FALSE),IF('P.O.UNIT'!B100="ORSE",VLOOKUP('P.O.UNIT'!C100,'ORSE 03-23'!A:D,2,FALSE),IF('P.O.UNIT'!B100="CPOS",VLOOKUP('P.O.UNIT'!C100,'[92]CPOS 08-21'!A:D,2,FALSE),IF('P.O.UNIT'!B100="SETOP",VLOOKUP('P.O.UNIT'!C100,'[93]SETOP 01-21'!A:D,2,FALSE)))))))))</f>
        <v>JANELA DE AÇO TIPO BASCULANTE PARA VIDROS, COM BATENTE, FERRAGENS E PINTURA ANTICORROSIVA. EXCLUSIVE VIDROS, ACABAMENTO, ALIZAR E CONTRAMARCO. FORNECIMENTO E INSTALAÇÃO. AF_12/2019</v>
      </c>
      <c r="E100" s="94" t="str">
        <f>UPPER(IF(B100="sinapi",VLOOKUP(C100,'SINAPI 04-24'!A:D,3,FALSE),IF('P.O.UNIT'!B100="sedop",VLOOKUP('P.O.UNIT'!C100,'SEDOP 02-24'!A:D,3,FALSE),IF('P.O.UNIT'!B100="COMPOSIÇÃO",VLOOKUP('P.O.UNIT'!C100,CPU!A:D,3,FALSE),IF('P.O.UNIT'!B100="SIURB",VLOOKUP('P.O.UNIT'!C100,'[91]SIURB 01-21'!A:D,3,FALSE),IF('P.O.UNIT'!B100="ORSE",VLOOKUP('P.O.UNIT'!C100,'ORSE 03-23'!A:D,3,FALSE),IF('P.O.UNIT'!B100="CPOS",VLOOKUP('P.O.UNIT'!C100,'[92]CPOS 08-21'!A:D,3,FALSE),IF('P.O.UNIT'!B100="SETOP",VLOOKUP('P.O.UNIT'!C100,'[93]SETOP 01-21'!A:D,3,FALSE)))))))))</f>
        <v>M2</v>
      </c>
      <c r="F100" s="62">
        <f>VLOOKUP(A100,'ME. CALCULO'!$1:$1048576,10,0)</f>
        <v>0.25</v>
      </c>
      <c r="G100" s="141">
        <f>(IF(B100="sinapi",VLOOKUP(C100,'SINAPI 04-24'!A:D,4,FALSE),IF('P.O.UNIT'!B100="sedop",VLOOKUP('P.O.UNIT'!C100,'SEDOP 02-24'!A:D,4,FALSE),IF('P.O.UNIT'!B100="COMPOSIÇÃO",VLOOKUP('P.O.UNIT'!C100,CPU!A:D,4,FALSE),IF('P.O.UNIT'!B100="SIURB",VLOOKUP('P.O.UNIT'!C100,'[91]SIURB 01-21'!A:D,4,FALSE),IF('P.O.UNIT'!B100="ORSE",VLOOKUP('P.O.UNIT'!C100,'ORSE 03-23'!A:D,4,FALSE),IF('P.O.UNIT'!B100="CPOS",VLOOKUP('P.O.UNIT'!C100,'[92]CPOS 08-21'!A:D,4,FALSE),IF('P.O.UNIT'!B100="SETOP",VLOOKUP('P.O.UNIT'!C100,'[93]SETOP 01-21'!A:D,4,FALSE)))))))))</f>
        <v>481.26</v>
      </c>
      <c r="H100" s="61">
        <f>ROUND(($I$7*G100)+G100,2)</f>
        <v>619.96</v>
      </c>
      <c r="I100" s="61">
        <f>ROUND(F100*H100,2)</f>
        <v>154.99</v>
      </c>
    </row>
    <row r="101" spans="1:9">
      <c r="A101" s="175" t="s">
        <v>13103</v>
      </c>
      <c r="B101" s="663" t="s">
        <v>5276</v>
      </c>
      <c r="C101" s="664"/>
      <c r="D101" s="664"/>
      <c r="E101" s="664"/>
      <c r="F101" s="664"/>
      <c r="G101" s="664"/>
      <c r="H101" s="665"/>
      <c r="I101" s="176">
        <f>SUBTOTAL(9,I102:I109)</f>
        <v>41377.67</v>
      </c>
    </row>
    <row r="102" spans="1:9" ht="33">
      <c r="A102" s="59" t="s">
        <v>13104</v>
      </c>
      <c r="B102" s="59" t="s">
        <v>33</v>
      </c>
      <c r="C102" s="59">
        <v>88485</v>
      </c>
      <c r="D102" s="60" t="str">
        <f>UPPER(IF(B102="sinapi",VLOOKUP(C102,'SINAPI 04-24'!A:D,2,FALSE),IF('P.O.UNIT'!B102="sedop",VLOOKUP('P.O.UNIT'!C102,'SEDOP 02-24'!A:D,2,FALSE),IF('P.O.UNIT'!B102="COMPOSIÇÃO",VLOOKUP('P.O.UNIT'!C102,[90]CPU´S!A:D,2,FALSE),IF('P.O.UNIT'!B102="SIURB",VLOOKUP('P.O.UNIT'!C102,'[91]SIURB 01-21'!A:D,2,FALSE),IF('P.O.UNIT'!B102="ORSE",VLOOKUP('P.O.UNIT'!C102,'ORSE 03-23'!A:D,2,FALSE),IF('P.O.UNIT'!B102="CPOS",VLOOKUP('P.O.UNIT'!C102,'[92]CPOS 08-21'!A:D,2,FALSE),IF('P.O.UNIT'!B102="SETOP",VLOOKUP('P.O.UNIT'!C102,'[93]SETOP 01-21'!A:D,2,FALSE)))))))))</f>
        <v>FUNDO SELADOR ACRÍLICO, APLICAÇÃO MANUAL EM PAREDE, UMA DEMÃO. AF_04/2023</v>
      </c>
      <c r="E102" s="94" t="str">
        <f>UPPER(IF(B102="sinapi",VLOOKUP(C102,'SINAPI 04-24'!A:D,3,FALSE),IF('P.O.UNIT'!B102="sedop",VLOOKUP('P.O.UNIT'!C102,'SEDOP 02-24'!A:D,3,FALSE),IF('P.O.UNIT'!B102="COMPOSIÇÃO",VLOOKUP('P.O.UNIT'!C102,[90]CPU´S!A:D,3,FALSE),IF('P.O.UNIT'!B102="SIURB",VLOOKUP('P.O.UNIT'!C102,'[91]SIURB 01-21'!A:D,3,FALSE),IF('P.O.UNIT'!B102="ORSE",VLOOKUP('P.O.UNIT'!C102,'ORSE 03-23'!A:D,3,FALSE),IF('P.O.UNIT'!B102="CPOS",VLOOKUP('P.O.UNIT'!C102,'[92]CPOS 08-21'!A:D,3,FALSE),IF('P.O.UNIT'!B102="SETOP",VLOOKUP('P.O.UNIT'!C102,'[93]SETOP 01-21'!A:D,3,FALSE)))))))))</f>
        <v>M2</v>
      </c>
      <c r="F102" s="62">
        <f>VLOOKUP(A102,'ME. CALCULO'!$1:$1048576,10,0)</f>
        <v>460.45999999999992</v>
      </c>
      <c r="G102" s="141">
        <f>(IF(B102="sinapi",VLOOKUP(C102,'SINAPI 04-24'!A:D,4,FALSE),IF('P.O.UNIT'!B102="sedop",VLOOKUP('P.O.UNIT'!C102,'SEDOP 02-24'!A:D,4,FALSE),IF('P.O.UNIT'!B102="COMPOSIÇÃO",VLOOKUP('P.O.UNIT'!C102,[90]CPU´S!A:D,4,FALSE),IF('P.O.UNIT'!B102="SIURB",VLOOKUP('P.O.UNIT'!C102,'[91]SIURB 01-21'!A:D,4,FALSE),IF('P.O.UNIT'!B102="ORSE",VLOOKUP('P.O.UNIT'!C102,'ORSE 03-23'!A:D,4,FALSE),IF('P.O.UNIT'!B102="CPOS",VLOOKUP('P.O.UNIT'!C102,'[92]CPOS 08-21'!A:D,4,FALSE),IF('P.O.UNIT'!B102="SETOP",VLOOKUP('P.O.UNIT'!C102,'[93]SETOP 01-21'!A:D,4,FALSE)))))))))</f>
        <v>3.73</v>
      </c>
      <c r="H102" s="61">
        <f t="shared" ref="H102:H104" si="70">ROUND(($I$7*G102)+G102,2)</f>
        <v>4.8</v>
      </c>
      <c r="I102" s="61">
        <f t="shared" ref="I102:I104" si="71">ROUND(F102*H102,2)</f>
        <v>2210.21</v>
      </c>
    </row>
    <row r="103" spans="1:9" ht="33">
      <c r="A103" s="59" t="s">
        <v>13105</v>
      </c>
      <c r="B103" s="59" t="s">
        <v>33</v>
      </c>
      <c r="C103" s="59">
        <v>96131</v>
      </c>
      <c r="D103" s="60" t="str">
        <f>UPPER(IF(B103="sinapi",VLOOKUP(C103,'SINAPI 04-24'!A:D,2,FALSE),IF('P.O.UNIT'!B103="sedop",VLOOKUP('P.O.UNIT'!C103,'SEDOP 02-24'!A:D,2,FALSE),IF('P.O.UNIT'!B103="COMPOSIÇÃO",VLOOKUP('P.O.UNIT'!C103,[90]CPU´S!A:D,2,FALSE),IF('P.O.UNIT'!B103="SIURB",VLOOKUP('P.O.UNIT'!C103,'[91]SIURB 01-21'!A:D,2,FALSE),IF('P.O.UNIT'!B103="ORSE",VLOOKUP('P.O.UNIT'!C103,'ORSE 03-23'!A:D,2,FALSE),IF('P.O.UNIT'!B103="CPOS",VLOOKUP('P.O.UNIT'!C103,'[92]CPOS 08-21'!A:D,2,FALSE),IF('P.O.UNIT'!B103="SETOP",VLOOKUP('P.O.UNIT'!C103,'[93]SETOP 01-21'!A:D,2,FALSE)))))))))</f>
        <v>APLICAÇÃO MANUAL DE MASSA ACRÍLICA EM PANOS DE FACHADA COM PRESENÇA DE VÃOS, DE EDIFÍCIOS DE MÚLTIPLOS PAVIMENTOS, DUAS DEMÃOS. AF_03/2024</v>
      </c>
      <c r="E103" s="94" t="str">
        <f>UPPER(IF(B103="sinapi",VLOOKUP(C103,'SINAPI 04-24'!A:D,3,FALSE),IF('P.O.UNIT'!B103="sedop",VLOOKUP('P.O.UNIT'!C103,'SEDOP 02-24'!A:D,3,FALSE),IF('P.O.UNIT'!B103="COMPOSIÇÃO",VLOOKUP('P.O.UNIT'!C103,[90]CPU´S!A:D,3,FALSE),IF('P.O.UNIT'!B103="SIURB",VLOOKUP('P.O.UNIT'!C103,'[91]SIURB 01-21'!A:D,3,FALSE),IF('P.O.UNIT'!B103="ORSE",VLOOKUP('P.O.UNIT'!C103,'ORSE 03-23'!A:D,3,FALSE),IF('P.O.UNIT'!B103="CPOS",VLOOKUP('P.O.UNIT'!C103,'[92]CPOS 08-21'!A:D,3,FALSE),IF('P.O.UNIT'!B103="SETOP",VLOOKUP('P.O.UNIT'!C103,'[93]SETOP 01-21'!A:D,3,FALSE)))))))))</f>
        <v>M2</v>
      </c>
      <c r="F103" s="62">
        <f>VLOOKUP(A103,'ME. CALCULO'!$1:$1048576,10,0)</f>
        <v>460.46000000000004</v>
      </c>
      <c r="G103" s="141">
        <f>(IF(B103="sinapi",VLOOKUP(C103,'SINAPI 04-24'!A:D,4,FALSE),IF('P.O.UNIT'!B103="sedop",VLOOKUP('P.O.UNIT'!C103,'SEDOP 02-24'!A:D,4,FALSE),IF('P.O.UNIT'!B103="COMPOSIÇÃO",VLOOKUP('P.O.UNIT'!C103,[90]CPU´S!A:D,4,FALSE),IF('P.O.UNIT'!B103="SIURB",VLOOKUP('P.O.UNIT'!C103,'[91]SIURB 01-21'!A:D,4,FALSE),IF('P.O.UNIT'!B103="ORSE",VLOOKUP('P.O.UNIT'!C103,'ORSE 03-23'!A:D,4,FALSE),IF('P.O.UNIT'!B103="CPOS",VLOOKUP('P.O.UNIT'!C103,'[92]CPOS 08-21'!A:D,4,FALSE),IF('P.O.UNIT'!B103="SETOP",VLOOKUP('P.O.UNIT'!C103,'[93]SETOP 01-21'!A:D,4,FALSE)))))))))</f>
        <v>23.89</v>
      </c>
      <c r="H103" s="61">
        <f t="shared" si="70"/>
        <v>30.78</v>
      </c>
      <c r="I103" s="61">
        <f t="shared" si="71"/>
        <v>14172.96</v>
      </c>
    </row>
    <row r="104" spans="1:9" ht="49.5">
      <c r="A104" s="59" t="s">
        <v>13106</v>
      </c>
      <c r="B104" s="335" t="s">
        <v>33</v>
      </c>
      <c r="C104" s="335">
        <v>88416</v>
      </c>
      <c r="D104" s="380" t="str">
        <f>UPPER(IF(B104="sinapi",VLOOKUP(C104,'SINAPI 04-24'!A:D,2,FALSE),IF('P.O.UNIT'!B104="sedop",VLOOKUP('P.O.UNIT'!C104,'SEDOP 02-24'!A:D,2,FALSE),IF('P.O.UNIT'!B104="COMPOSIÇÃO",VLOOKUP('P.O.UNIT'!C104,CPU!A:D,2,FALSE),IF('P.O.UNIT'!B104="SIURB",VLOOKUP('P.O.UNIT'!C104,'[91]SIURB 01-21'!A:D,2,FALSE),IF('P.O.UNIT'!B104="ORSE",VLOOKUP('P.O.UNIT'!C104,'ORSE 03-23'!A:D,2,FALSE),IF('P.O.UNIT'!B104="CPOS",VLOOKUP('P.O.UNIT'!C104,'[92]CPOS 08-21'!A:D,2,FALSE),IF('P.O.UNIT'!B104="SETOP",VLOOKUP('P.O.UNIT'!C104,'[93]SETOP 01-21'!A:D,2,FALSE)))))))))</f>
        <v>APLICAÇÃO MANUAL DE PINTURA COM TINTA TEXTURIZADA ACRÍLICA EM PANOS COM PRESENÇA DE VÃOS DE EDIFÍCIOS DE MÚLTIPLOS PAVIMENTOS, UMA COR. AF_03/2024</v>
      </c>
      <c r="E104" s="458" t="str">
        <f>UPPER(IF(B104="sinapi",VLOOKUP(C104,'SINAPI 04-24'!A:D,3,FALSE),IF('P.O.UNIT'!B104="sedop",VLOOKUP('P.O.UNIT'!C104,'SEDOP 02-24'!A:D,3,FALSE),IF('P.O.UNIT'!B104="COMPOSIÇÃO",VLOOKUP('P.O.UNIT'!C104,CPU!A:D,3,FALSE),IF('P.O.UNIT'!B104="SIURB",VLOOKUP('P.O.UNIT'!C104,'[91]SIURB 01-21'!A:D,3,FALSE),IF('P.O.UNIT'!B104="ORSE",VLOOKUP('P.O.UNIT'!C104,'ORSE 03-23'!A:D,3,FALSE),IF('P.O.UNIT'!B104="CPOS",VLOOKUP('P.O.UNIT'!C104,'[92]CPOS 08-21'!A:D,3,FALSE),IF('P.O.UNIT'!B104="SETOP",VLOOKUP('P.O.UNIT'!C104,'[93]SETOP 01-21'!A:D,3,FALSE)))))))))</f>
        <v>M2</v>
      </c>
      <c r="F104" s="336">
        <f>VLOOKUP(A104,'ME. CALCULO'!$1:$1048576,10,0)</f>
        <v>460.45999999999992</v>
      </c>
      <c r="G104" s="459">
        <f>(IF(B104="sinapi",VLOOKUP(C104,'SINAPI 04-24'!A:D,4,FALSE),IF('P.O.UNIT'!B104="sedop",VLOOKUP('P.O.UNIT'!C104,'SEDOP 02-24'!A:D,4,FALSE),IF('P.O.UNIT'!B104="COMPOSIÇÃO",VLOOKUP('P.O.UNIT'!C104,CPU!A:D,4,FALSE),IF('P.O.UNIT'!B104="SIURB",VLOOKUP('P.O.UNIT'!C104,'[91]SIURB 01-21'!A:D,4,FALSE),IF('P.O.UNIT'!B104="ORSE",VLOOKUP('P.O.UNIT'!C104,'ORSE 03-23'!A:D,4,FALSE),IF('P.O.UNIT'!B104="CPOS",VLOOKUP('P.O.UNIT'!C104,'[92]CPOS 08-21'!A:D,4,FALSE),IF('P.O.UNIT'!B104="SETOP",VLOOKUP('P.O.UNIT'!C104,'[93]SETOP 01-21'!A:D,4,FALSE)))))))))</f>
        <v>23.87</v>
      </c>
      <c r="H104" s="337">
        <f t="shared" si="70"/>
        <v>30.75</v>
      </c>
      <c r="I104" s="337">
        <f t="shared" si="71"/>
        <v>14159.15</v>
      </c>
    </row>
    <row r="105" spans="1:9" ht="33">
      <c r="A105" s="59" t="s">
        <v>13107</v>
      </c>
      <c r="B105" s="335" t="s">
        <v>33</v>
      </c>
      <c r="C105" s="59">
        <v>102491</v>
      </c>
      <c r="D105" s="380" t="str">
        <f>UPPER(IF(B105="sinapi",VLOOKUP(C105,'SINAPI 04-24'!A:D,2,FALSE),IF('P.O.UNIT'!B105="sedop",VLOOKUP('P.O.UNIT'!C105,'SEDOP 02-24'!A:D,2,FALSE),IF('P.O.UNIT'!B105="COMPOSIÇÃO",VLOOKUP('P.O.UNIT'!C105,CPU!A:D,2,FALSE),IF('P.O.UNIT'!B105="SIURB",VLOOKUP('P.O.UNIT'!C105,'[91]SIURB 01-21'!A:D,2,FALSE),IF('P.O.UNIT'!B105="ORSE",VLOOKUP('P.O.UNIT'!C105,'ORSE 03-23'!A:D,2,FALSE),IF('P.O.UNIT'!B105="CPOS",VLOOKUP('P.O.UNIT'!C105,'[92]CPOS 08-21'!A:D,2,FALSE),IF('P.O.UNIT'!B105="SETOP",VLOOKUP('P.O.UNIT'!C105,'[93]SETOP 01-21'!A:D,2,FALSE)))))))))</f>
        <v>PINTURA DE PISO COM TINTA ACRÍLICA, APLICAÇÃO MANUAL, 2 DEMÃOS, INCLUSO FUNDO PREPARADOR. AF_05/2021</v>
      </c>
      <c r="E105" s="458" t="str">
        <f>UPPER(IF(B105="sinapi",VLOOKUP(C105,'SINAPI 04-24'!A:D,3,FALSE),IF('P.O.UNIT'!B105="sedop",VLOOKUP('P.O.UNIT'!C105,'SEDOP 02-24'!A:D,3,FALSE),IF('P.O.UNIT'!B105="COMPOSIÇÃO",VLOOKUP('P.O.UNIT'!C105,CPU!A:D,3,FALSE),IF('P.O.UNIT'!B105="SIURB",VLOOKUP('P.O.UNIT'!C105,'[91]SIURB 01-21'!A:D,3,FALSE),IF('P.O.UNIT'!B105="ORSE",VLOOKUP('P.O.UNIT'!C105,'ORSE 03-23'!A:D,3,FALSE),IF('P.O.UNIT'!B105="CPOS",VLOOKUP('P.O.UNIT'!C105,'[92]CPOS 08-21'!A:D,3,FALSE),IF('P.O.UNIT'!B105="SETOP",VLOOKUP('P.O.UNIT'!C105,'[93]SETOP 01-21'!A:D,3,FALSE)))))))))</f>
        <v>M2</v>
      </c>
      <c r="F105" s="336">
        <f>VLOOKUP(A105,'ME. CALCULO'!$1:$1048576,10,0)</f>
        <v>100.03</v>
      </c>
      <c r="G105" s="459">
        <f>(IF(B105="sinapi",VLOOKUP(C105,'SINAPI 04-24'!A:D,4,FALSE),IF('P.O.UNIT'!B105="sedop",VLOOKUP('P.O.UNIT'!C105,'SEDOP 02-24'!A:D,4,FALSE),IF('P.O.UNIT'!B105="COMPOSIÇÃO",VLOOKUP('P.O.UNIT'!C105,CPU!A:D,4,FALSE),IF('P.O.UNIT'!B105="SIURB",VLOOKUP('P.O.UNIT'!C105,'[91]SIURB 01-21'!A:D,4,FALSE),IF('P.O.UNIT'!B105="ORSE",VLOOKUP('P.O.UNIT'!C105,'ORSE 03-23'!A:D,4,FALSE),IF('P.O.UNIT'!B105="CPOS",VLOOKUP('P.O.UNIT'!C105,'[92]CPOS 08-21'!A:D,4,FALSE),IF('P.O.UNIT'!B105="SETOP",VLOOKUP('P.O.UNIT'!C105,'[93]SETOP 01-21'!A:D,4,FALSE)))))))))</f>
        <v>21.27</v>
      </c>
      <c r="H105" s="337">
        <f t="shared" ref="H105:H106" si="72">ROUND(($I$7*G105)+G105,2)</f>
        <v>27.4</v>
      </c>
      <c r="I105" s="337">
        <f t="shared" ref="I105:I106" si="73">ROUND(F105*H105,2)</f>
        <v>2740.82</v>
      </c>
    </row>
    <row r="106" spans="1:9" ht="33">
      <c r="A106" s="59" t="s">
        <v>13108</v>
      </c>
      <c r="B106" s="335" t="s">
        <v>33</v>
      </c>
      <c r="C106" s="59">
        <v>102500</v>
      </c>
      <c r="D106" s="380" t="str">
        <f>UPPER(IF(B106="sinapi",VLOOKUP(C106,'SINAPI 04-24'!A:D,2,FALSE),IF('P.O.UNIT'!B106="sedop",VLOOKUP('P.O.UNIT'!C106,'SEDOP 02-24'!A:D,2,FALSE),IF('P.O.UNIT'!B106="COMPOSIÇÃO",VLOOKUP('P.O.UNIT'!C106,CPU!A:D,2,FALSE),IF('P.O.UNIT'!B106="SIURB",VLOOKUP('P.O.UNIT'!C106,'[91]SIURB 01-21'!A:D,2,FALSE),IF('P.O.UNIT'!B106="ORSE",VLOOKUP('P.O.UNIT'!C106,'ORSE 03-23'!A:D,2,FALSE),IF('P.O.UNIT'!B106="CPOS",VLOOKUP('P.O.UNIT'!C106,'[92]CPOS 08-21'!A:D,2,FALSE),IF('P.O.UNIT'!B106="SETOP",VLOOKUP('P.O.UNIT'!C106,'[93]SETOP 01-21'!A:D,2,FALSE)))))))))</f>
        <v>PINTURA DE DEMARCAÇÃO DE VAGA COM TINTA ACRÍLICA, E = 10 CM, APLICAÇÃO MANUAL. AF_05/2021</v>
      </c>
      <c r="E106" s="458" t="str">
        <f>UPPER(IF(B106="sinapi",VLOOKUP(C106,'SINAPI 04-24'!A:D,3,FALSE),IF('P.O.UNIT'!B106="sedop",VLOOKUP('P.O.UNIT'!C106,'SEDOP 02-24'!A:D,3,FALSE),IF('P.O.UNIT'!B106="COMPOSIÇÃO",VLOOKUP('P.O.UNIT'!C106,CPU!A:D,3,FALSE),IF('P.O.UNIT'!B106="SIURB",VLOOKUP('P.O.UNIT'!C106,'[91]SIURB 01-21'!A:D,3,FALSE),IF('P.O.UNIT'!B106="ORSE",VLOOKUP('P.O.UNIT'!C106,'ORSE 03-23'!A:D,3,FALSE),IF('P.O.UNIT'!B106="CPOS",VLOOKUP('P.O.UNIT'!C106,'[92]CPOS 08-21'!A:D,3,FALSE),IF('P.O.UNIT'!B106="SETOP",VLOOKUP('P.O.UNIT'!C106,'[93]SETOP 01-21'!A:D,3,FALSE)))))))))</f>
        <v>M</v>
      </c>
      <c r="F106" s="336">
        <f>VLOOKUP(A106,'ME. CALCULO'!$1:$1048576,10,0)</f>
        <v>32</v>
      </c>
      <c r="G106" s="459">
        <f>(IF(B106="sinapi",VLOOKUP(C106,'SINAPI 04-24'!A:D,4,FALSE),IF('P.O.UNIT'!B106="sedop",VLOOKUP('P.O.UNIT'!C106,'SEDOP 02-24'!A:D,4,FALSE),IF('P.O.UNIT'!B106="COMPOSIÇÃO",VLOOKUP('P.O.UNIT'!C106,CPU!A:D,4,FALSE),IF('P.O.UNIT'!B106="SIURB",VLOOKUP('P.O.UNIT'!C106,'[91]SIURB 01-21'!A:D,4,FALSE),IF('P.O.UNIT'!B106="ORSE",VLOOKUP('P.O.UNIT'!C106,'ORSE 03-23'!A:D,4,FALSE),IF('P.O.UNIT'!B106="CPOS",VLOOKUP('P.O.UNIT'!C106,'[92]CPOS 08-21'!A:D,4,FALSE),IF('P.O.UNIT'!B106="SETOP",VLOOKUP('P.O.UNIT'!C106,'[93]SETOP 01-21'!A:D,4,FALSE)))))))))</f>
        <v>4.22</v>
      </c>
      <c r="H106" s="337">
        <f t="shared" si="72"/>
        <v>5.44</v>
      </c>
      <c r="I106" s="337">
        <f t="shared" si="73"/>
        <v>174.08</v>
      </c>
    </row>
    <row r="107" spans="1:9">
      <c r="A107" s="59" t="s">
        <v>13109</v>
      </c>
      <c r="B107" s="335" t="s">
        <v>33</v>
      </c>
      <c r="C107" s="59">
        <v>88484</v>
      </c>
      <c r="D107" s="380" t="str">
        <f>UPPER(IF(B107="sinapi",VLOOKUP(C107,'SINAPI 04-24'!A:D,2,FALSE),IF('P.O.UNIT'!B107="sedop",VLOOKUP('P.O.UNIT'!C107,'SEDOP 02-24'!A:D,2,FALSE),IF('P.O.UNIT'!B107="COMPOSIÇÃO",VLOOKUP('P.O.UNIT'!C107,CPU!A:D,2,FALSE),IF('P.O.UNIT'!B107="SIURB",VLOOKUP('P.O.UNIT'!C107,'[91]SIURB 01-21'!A:D,2,FALSE),IF('P.O.UNIT'!B107="ORSE",VLOOKUP('P.O.UNIT'!C107,'ORSE 03-23'!A:D,2,FALSE),IF('P.O.UNIT'!B107="CPOS",VLOOKUP('P.O.UNIT'!C107,'[92]CPOS 08-21'!A:D,2,FALSE),IF('P.O.UNIT'!B107="SETOP",VLOOKUP('P.O.UNIT'!C107,'[93]SETOP 01-21'!A:D,2,FALSE)))))))))</f>
        <v>FUNDO SELADOR ACRÍLICO, APLICAÇÃO MANUAL EM TETO, UMA DEMÃO. AF_04/2023</v>
      </c>
      <c r="E107" s="458" t="str">
        <f>UPPER(IF(B107="sinapi",VLOOKUP(C107,'SINAPI 04-24'!A:D,3,FALSE),IF('P.O.UNIT'!B107="sedop",VLOOKUP('P.O.UNIT'!C107,'SEDOP 02-24'!A:D,3,FALSE),IF('P.O.UNIT'!B107="COMPOSIÇÃO",VLOOKUP('P.O.UNIT'!C107,CPU!A:D,3,FALSE),IF('P.O.UNIT'!B107="SIURB",VLOOKUP('P.O.UNIT'!C107,'[91]SIURB 01-21'!A:D,3,FALSE),IF('P.O.UNIT'!B107="ORSE",VLOOKUP('P.O.UNIT'!C107,'ORSE 03-23'!A:D,3,FALSE),IF('P.O.UNIT'!B107="CPOS",VLOOKUP('P.O.UNIT'!C107,'[92]CPOS 08-21'!A:D,3,FALSE),IF('P.O.UNIT'!B107="SETOP",VLOOKUP('P.O.UNIT'!C107,'[93]SETOP 01-21'!A:D,3,FALSE)))))))))</f>
        <v>M2</v>
      </c>
      <c r="F107" s="336">
        <f>VLOOKUP(A107,'ME. CALCULO'!$1:$1048576,10,0)</f>
        <v>158.31399999999999</v>
      </c>
      <c r="G107" s="459">
        <f>(IF(B107="sinapi",VLOOKUP(C107,'SINAPI 04-24'!A:D,4,FALSE),IF('P.O.UNIT'!B107="sedop",VLOOKUP('P.O.UNIT'!C107,'SEDOP 02-24'!A:D,4,FALSE),IF('P.O.UNIT'!B107="COMPOSIÇÃO",VLOOKUP('P.O.UNIT'!C107,CPU!A:D,4,FALSE),IF('P.O.UNIT'!B107="SIURB",VLOOKUP('P.O.UNIT'!C107,'[91]SIURB 01-21'!A:D,4,FALSE),IF('P.O.UNIT'!B107="ORSE",VLOOKUP('P.O.UNIT'!C107,'ORSE 03-23'!A:D,4,FALSE),IF('P.O.UNIT'!B107="CPOS",VLOOKUP('P.O.UNIT'!C107,'[92]CPOS 08-21'!A:D,4,FALSE),IF('P.O.UNIT'!B107="SETOP",VLOOKUP('P.O.UNIT'!C107,'[93]SETOP 01-21'!A:D,4,FALSE)))))))))</f>
        <v>4.59</v>
      </c>
      <c r="H107" s="337">
        <f t="shared" ref="H107" si="74">ROUND(($I$7*G107)+G107,2)</f>
        <v>5.91</v>
      </c>
      <c r="I107" s="337">
        <f t="shared" ref="I107" si="75">ROUND(F107*H107,2)</f>
        <v>935.64</v>
      </c>
    </row>
    <row r="108" spans="1:9" ht="33">
      <c r="A108" s="59" t="s">
        <v>13110</v>
      </c>
      <c r="B108" s="335" t="s">
        <v>33</v>
      </c>
      <c r="C108" s="59">
        <v>88494</v>
      </c>
      <c r="D108" s="380" t="str">
        <f>UPPER(IF(B108="sinapi",VLOOKUP(C108,'SINAPI 04-24'!A:D,2,FALSE),IF('P.O.UNIT'!B108="sedop",VLOOKUP('P.O.UNIT'!C108,'SEDOP 02-24'!A:D,2,FALSE),IF('P.O.UNIT'!B108="COMPOSIÇÃO",VLOOKUP('P.O.UNIT'!C108,CPU!A:D,2,FALSE),IF('P.O.UNIT'!B108="SIURB",VLOOKUP('P.O.UNIT'!C108,'[91]SIURB 01-21'!A:D,2,FALSE),IF('P.O.UNIT'!B108="ORSE",VLOOKUP('P.O.UNIT'!C108,'ORSE 03-23'!A:D,2,FALSE),IF('P.O.UNIT'!B108="CPOS",VLOOKUP('P.O.UNIT'!C108,'[92]CPOS 08-21'!A:D,2,FALSE),IF('P.O.UNIT'!B108="SETOP",VLOOKUP('P.O.UNIT'!C108,'[93]SETOP 01-21'!A:D,2,FALSE)))))))))</f>
        <v>EMASSAMENTO COM MASSA LÁTEX, APLICAÇÃO EM TETO, UMA DEMÃO, LIXAMENTO MANUAL. AF_04/2023</v>
      </c>
      <c r="E108" s="458" t="str">
        <f>UPPER(IF(B108="sinapi",VLOOKUP(C108,'SINAPI 04-24'!A:D,3,FALSE),IF('P.O.UNIT'!B108="sedop",VLOOKUP('P.O.UNIT'!C108,'SEDOP 02-24'!A:D,3,FALSE),IF('P.O.UNIT'!B108="COMPOSIÇÃO",VLOOKUP('P.O.UNIT'!C108,CPU!A:D,3,FALSE),IF('P.O.UNIT'!B108="SIURB",VLOOKUP('P.O.UNIT'!C108,'[91]SIURB 01-21'!A:D,3,FALSE),IF('P.O.UNIT'!B108="ORSE",VLOOKUP('P.O.UNIT'!C108,'ORSE 03-23'!A:D,3,FALSE),IF('P.O.UNIT'!B108="CPOS",VLOOKUP('P.O.UNIT'!C108,'[92]CPOS 08-21'!A:D,3,FALSE),IF('P.O.UNIT'!B108="SETOP",VLOOKUP('P.O.UNIT'!C108,'[93]SETOP 01-21'!A:D,3,FALSE)))))))))</f>
        <v>M2</v>
      </c>
      <c r="F108" s="336">
        <f>VLOOKUP(A108,'ME. CALCULO'!$1:$1048576,10,0)</f>
        <v>158.31399999999999</v>
      </c>
      <c r="G108" s="459">
        <f>(IF(B108="sinapi",VLOOKUP(C108,'SINAPI 04-24'!A:D,4,FALSE),IF('P.O.UNIT'!B108="sedop",VLOOKUP('P.O.UNIT'!C108,'SEDOP 02-24'!A:D,4,FALSE),IF('P.O.UNIT'!B108="COMPOSIÇÃO",VLOOKUP('P.O.UNIT'!C108,CPU!A:D,4,FALSE),IF('P.O.UNIT'!B108="SIURB",VLOOKUP('P.O.UNIT'!C108,'[91]SIURB 01-21'!A:D,4,FALSE),IF('P.O.UNIT'!B108="ORSE",VLOOKUP('P.O.UNIT'!C108,'ORSE 03-23'!A:D,4,FALSE),IF('P.O.UNIT'!B108="CPOS",VLOOKUP('P.O.UNIT'!C108,'[92]CPOS 08-21'!A:D,4,FALSE),IF('P.O.UNIT'!B108="SETOP",VLOOKUP('P.O.UNIT'!C108,'[93]SETOP 01-21'!A:D,4,FALSE)))))))))</f>
        <v>18.670000000000002</v>
      </c>
      <c r="H108" s="337">
        <f t="shared" ref="H108" si="76">ROUND(($I$7*G108)+G108,2)</f>
        <v>24.05</v>
      </c>
      <c r="I108" s="337">
        <f t="shared" ref="I108" si="77">ROUND(F108*H108,2)</f>
        <v>3807.45</v>
      </c>
    </row>
    <row r="109" spans="1:9" ht="33">
      <c r="A109" s="59" t="s">
        <v>13111</v>
      </c>
      <c r="B109" s="335" t="s">
        <v>33</v>
      </c>
      <c r="C109" s="59">
        <v>88488</v>
      </c>
      <c r="D109" s="380" t="str">
        <f>UPPER(IF(B109="sinapi",VLOOKUP(C109,'SINAPI 04-24'!A:D,2,FALSE),IF('P.O.UNIT'!B109="sedop",VLOOKUP('P.O.UNIT'!C109,'SEDOP 02-24'!A:D,2,FALSE),IF('P.O.UNIT'!B109="COMPOSIÇÃO",VLOOKUP('P.O.UNIT'!C109,CPU!A:D,2,FALSE),IF('P.O.UNIT'!B109="SIURB",VLOOKUP('P.O.UNIT'!C109,'[91]SIURB 01-21'!A:D,2,FALSE),IF('P.O.UNIT'!B109="ORSE",VLOOKUP('P.O.UNIT'!C109,'ORSE 03-23'!A:D,2,FALSE),IF('P.O.UNIT'!B109="CPOS",VLOOKUP('P.O.UNIT'!C109,'[92]CPOS 08-21'!A:D,2,FALSE),IF('P.O.UNIT'!B109="SETOP",VLOOKUP('P.O.UNIT'!C109,'[93]SETOP 01-21'!A:D,2,FALSE)))))))))</f>
        <v>PINTURA LÁTEX ACRÍLICA PREMIUM, APLICAÇÃO MANUAL EM TETO, DUAS DEMÃOS. AF_04/2023</v>
      </c>
      <c r="E109" s="458" t="str">
        <f>UPPER(IF(B109="sinapi",VLOOKUP(C109,'SINAPI 04-24'!A:D,3,FALSE),IF('P.O.UNIT'!B109="sedop",VLOOKUP('P.O.UNIT'!C109,'SEDOP 02-24'!A:D,3,FALSE),IF('P.O.UNIT'!B109="COMPOSIÇÃO",VLOOKUP('P.O.UNIT'!C109,CPU!A:D,3,FALSE),IF('P.O.UNIT'!B109="SIURB",VLOOKUP('P.O.UNIT'!C109,'[91]SIURB 01-21'!A:D,3,FALSE),IF('P.O.UNIT'!B109="ORSE",VLOOKUP('P.O.UNIT'!C109,'ORSE 03-23'!A:D,3,FALSE),IF('P.O.UNIT'!B109="CPOS",VLOOKUP('P.O.UNIT'!C109,'[92]CPOS 08-21'!A:D,3,FALSE),IF('P.O.UNIT'!B109="SETOP",VLOOKUP('P.O.UNIT'!C109,'[93]SETOP 01-21'!A:D,3,FALSE)))))))))</f>
        <v>M2</v>
      </c>
      <c r="F109" s="336">
        <f>VLOOKUP(A109,'ME. CALCULO'!$1:$1048576,10,0)</f>
        <v>158.31399999999999</v>
      </c>
      <c r="G109" s="459">
        <f>(IF(B109="sinapi",VLOOKUP(C109,'SINAPI 04-24'!A:D,4,FALSE),IF('P.O.UNIT'!B109="sedop",VLOOKUP('P.O.UNIT'!C109,'SEDOP 02-24'!A:D,4,FALSE),IF('P.O.UNIT'!B109="COMPOSIÇÃO",VLOOKUP('P.O.UNIT'!C109,CPU!A:D,4,FALSE),IF('P.O.UNIT'!B109="SIURB",VLOOKUP('P.O.UNIT'!C109,'[91]SIURB 01-21'!A:D,4,FALSE),IF('P.O.UNIT'!B109="ORSE",VLOOKUP('P.O.UNIT'!C109,'ORSE 03-23'!A:D,4,FALSE),IF('P.O.UNIT'!B109="CPOS",VLOOKUP('P.O.UNIT'!C109,'[92]CPOS 08-21'!A:D,4,FALSE),IF('P.O.UNIT'!B109="SETOP",VLOOKUP('P.O.UNIT'!C109,'[93]SETOP 01-21'!A:D,4,FALSE)))))))))</f>
        <v>15.58</v>
      </c>
      <c r="H109" s="337">
        <f t="shared" ref="H109" si="78">ROUND(($I$7*G109)+G109,2)</f>
        <v>20.07</v>
      </c>
      <c r="I109" s="337">
        <f t="shared" ref="I109" si="79">ROUND(F109*H109,2)</f>
        <v>3177.36</v>
      </c>
    </row>
    <row r="110" spans="1:9">
      <c r="A110" s="175" t="s">
        <v>13120</v>
      </c>
      <c r="B110" s="663" t="s">
        <v>10922</v>
      </c>
      <c r="C110" s="664"/>
      <c r="D110" s="664"/>
      <c r="E110" s="664"/>
      <c r="F110" s="664"/>
      <c r="G110" s="664"/>
      <c r="H110" s="665"/>
      <c r="I110" s="176">
        <f>SUBTOTAL(9,I111:I143)</f>
        <v>29026.060000000012</v>
      </c>
    </row>
    <row r="111" spans="1:9">
      <c r="A111" s="500" t="s">
        <v>13121</v>
      </c>
      <c r="B111" s="166"/>
      <c r="C111" s="167"/>
      <c r="D111" s="168" t="s">
        <v>14380</v>
      </c>
      <c r="E111" s="167"/>
      <c r="F111" s="167"/>
      <c r="G111" s="167"/>
      <c r="H111" s="169"/>
      <c r="I111" s="560">
        <f>SUBTOTAL(9,I112:I115)</f>
        <v>12111.240000000002</v>
      </c>
    </row>
    <row r="112" spans="1:9" ht="33">
      <c r="A112" s="278" t="s">
        <v>14381</v>
      </c>
      <c r="B112" s="573" t="s">
        <v>33</v>
      </c>
      <c r="C112" s="561">
        <v>91926</v>
      </c>
      <c r="D112" s="60" t="str">
        <f>UPPER(IF(B112="sinapi",VLOOKUP(C112,'SINAPI 04-24'!A:D,2,FALSE),IF('P.O.UNIT'!B112="sedop",VLOOKUP('P.O.UNIT'!C112,'SEDOP 02-24'!A:D,2,FALSE),IF('P.O.UNIT'!B112="COMPOSIÇÃO",VLOOKUP('P.O.UNIT'!C112,CPU!A:D,2,FALSE),IF('P.O.UNIT'!B112="SIURB",VLOOKUP('P.O.UNIT'!C112,'[91]SIURB 01-21'!A:D,2,FALSE),IF('P.O.UNIT'!B112="ORSE",VLOOKUP('P.O.UNIT'!C112,'ORSE 03-23'!A:D,2,FALSE),IF('P.O.UNIT'!B112="CPOS",VLOOKUP('P.O.UNIT'!C112,'[92]CPOS 08-21'!A:D,2,FALSE),IF('P.O.UNIT'!B112="SETOP",VLOOKUP('P.O.UNIT'!C112,'[93]SETOP 01-21'!A:D,2,FALSE)))))))))</f>
        <v>CABO DE COBRE FLEXÍVEL ISOLADO, 2,5 MM², ANTI-CHAMA 450/750 V, PARA CIRCUITOS TERMINAIS - FORNECIMENTO E INSTALAÇÃO. AF_03/2023</v>
      </c>
      <c r="E112" s="94" t="str">
        <f>UPPER(IF(B112="sinapi",VLOOKUP(C112,'SINAPI 04-24'!A:D,3,FALSE),IF('P.O.UNIT'!B112="sedop",VLOOKUP('P.O.UNIT'!C112,'SEDOP 02-24'!A:D,3,FALSE),IF('P.O.UNIT'!B112="COMPOSIÇÃO",VLOOKUP('P.O.UNIT'!C112,CPU!A:D,3,FALSE),IF('P.O.UNIT'!B112="SIURB",VLOOKUP('P.O.UNIT'!C112,'[91]SIURB 01-21'!A:D,3,FALSE),IF('P.O.UNIT'!B112="ORSE",VLOOKUP('P.O.UNIT'!C112,'ORSE 03-23'!A:D,3,FALSE),IF('P.O.UNIT'!B112="CPOS",VLOOKUP('P.O.UNIT'!C112,'[92]CPOS 08-21'!A:D,3,FALSE),IF('P.O.UNIT'!B112="SETOP",VLOOKUP('P.O.UNIT'!C112,'[93]SETOP 01-21'!A:D,3,FALSE)))))))))</f>
        <v>M</v>
      </c>
      <c r="F112" s="62">
        <f>VLOOKUP(A112,'ME. CALCULO'!$1:$1048576,10,0)</f>
        <v>1000</v>
      </c>
      <c r="G112" s="141">
        <f>(IF(B112="sinapi",VLOOKUP(C112,'SINAPI 04-24'!A:D,4,FALSE),IF('P.O.UNIT'!B112="sedop",VLOOKUP('P.O.UNIT'!C112,'SEDOP 02-24'!A:D,4,FALSE),IF('P.O.UNIT'!B112="COMPOSIÇÃO",VLOOKUP('P.O.UNIT'!C112,CPU!A:D,4,FALSE),IF('P.O.UNIT'!B112="SIURB",VLOOKUP('P.O.UNIT'!C112,'[91]SIURB 01-21'!A:D,4,FALSE),IF('P.O.UNIT'!B112="ORSE",VLOOKUP('P.O.UNIT'!C112,'ORSE 03-23'!A:D,4,FALSE),IF('P.O.UNIT'!B112="CPOS",VLOOKUP('P.O.UNIT'!C112,'[92]CPOS 08-21'!A:D,4,FALSE),IF('P.O.UNIT'!B112="SETOP",VLOOKUP('P.O.UNIT'!C112,'[93]SETOP 01-21'!A:D,4,FALSE)))))))))</f>
        <v>4.2300000000000004</v>
      </c>
      <c r="H112" s="61">
        <f>ROUND(($I$7*G112)+G112,2)</f>
        <v>5.45</v>
      </c>
      <c r="I112" s="61">
        <f>ROUND(F112*H112,2)</f>
        <v>5450</v>
      </c>
    </row>
    <row r="113" spans="1:9" ht="34.5" customHeight="1">
      <c r="A113" s="278" t="s">
        <v>14382</v>
      </c>
      <c r="B113" s="573" t="s">
        <v>33</v>
      </c>
      <c r="C113" s="561">
        <v>91930</v>
      </c>
      <c r="D113" s="60" t="str">
        <f>UPPER(IF(B113="sinapi",VLOOKUP(C113,'SINAPI 04-24'!A:D,2,FALSE),IF('P.O.UNIT'!B113="sedop",VLOOKUP('P.O.UNIT'!C113,'SEDOP 02-24'!A:D,2,FALSE),IF('P.O.UNIT'!B113="COMPOSIÇÃO",VLOOKUP('P.O.UNIT'!C113,CPU!A:D,2,FALSE),IF('P.O.UNIT'!B113="SIURB",VLOOKUP('P.O.UNIT'!C113,'[91]SIURB 01-21'!A:D,2,FALSE),IF('P.O.UNIT'!B113="ORSE",VLOOKUP('P.O.UNIT'!C113,'ORSE 03-23'!A:D,2,FALSE),IF('P.O.UNIT'!B113="CPOS",VLOOKUP('P.O.UNIT'!C113,'[92]CPOS 08-21'!A:D,2,FALSE),IF('P.O.UNIT'!B113="SETOP",VLOOKUP('P.O.UNIT'!C113,'[93]SETOP 01-21'!A:D,2,FALSE)))))))))</f>
        <v>CABO DE COBRE FLEXÍVEL ISOLADO, 6 MM², ANTI-CHAMA 450/750 V, PARA CIRCUITOS TERMINAIS - FORNECIMENTO E INSTALAÇÃO. AF_03/2023</v>
      </c>
      <c r="E113" s="94" t="str">
        <f>UPPER(IF(B113="sinapi",VLOOKUP(C113,'SINAPI 04-24'!A:D,3,FALSE),IF('P.O.UNIT'!B113="sedop",VLOOKUP('P.O.UNIT'!C113,'SEDOP 02-24'!A:D,3,FALSE),IF('P.O.UNIT'!B113="COMPOSIÇÃO",VLOOKUP('P.O.UNIT'!C113,CPU!A:D,3,FALSE),IF('P.O.UNIT'!B113="SIURB",VLOOKUP('P.O.UNIT'!C113,'[91]SIURB 01-21'!A:D,3,FALSE),IF('P.O.UNIT'!B113="ORSE",VLOOKUP('P.O.UNIT'!C113,'ORSE 03-23'!A:D,3,FALSE),IF('P.O.UNIT'!B113="CPOS",VLOOKUP('P.O.UNIT'!C113,'[92]CPOS 08-21'!A:D,3,FALSE),IF('P.O.UNIT'!B113="SETOP",VLOOKUP('P.O.UNIT'!C113,'[93]SETOP 01-21'!A:D,3,FALSE)))))))))</f>
        <v>M</v>
      </c>
      <c r="F113" s="62">
        <v>3</v>
      </c>
      <c r="G113" s="141">
        <f>(IF(B113="sinapi",VLOOKUP(C113,'SINAPI 04-24'!A:D,4,FALSE),IF('P.O.UNIT'!B113="sedop",VLOOKUP('P.O.UNIT'!C113,'SEDOP 02-24'!A:D,4,FALSE),IF('P.O.UNIT'!B113="COMPOSIÇÃO",VLOOKUP('P.O.UNIT'!C113,CPU!A:D,4,FALSE),IF('P.O.UNIT'!B113="SIURB",VLOOKUP('P.O.UNIT'!C113,'[91]SIURB 01-21'!A:D,4,FALSE),IF('P.O.UNIT'!B113="ORSE",VLOOKUP('P.O.UNIT'!C113,'ORSE 03-23'!A:D,4,FALSE),IF('P.O.UNIT'!B113="CPOS",VLOOKUP('P.O.UNIT'!C113,'[92]CPOS 08-21'!A:D,4,FALSE),IF('P.O.UNIT'!B113="SETOP",VLOOKUP('P.O.UNIT'!C113,'[93]SETOP 01-21'!A:D,4,FALSE)))))))))</f>
        <v>9.17</v>
      </c>
      <c r="H113" s="61">
        <f t="shared" ref="H113:H129" si="80">ROUND(($I$7*G113)+G113,2)</f>
        <v>11.81</v>
      </c>
      <c r="I113" s="61">
        <f t="shared" ref="I113:I115" si="81">ROUND(F113*H113,2)</f>
        <v>35.43</v>
      </c>
    </row>
    <row r="114" spans="1:9" ht="33">
      <c r="A114" s="278" t="s">
        <v>14383</v>
      </c>
      <c r="B114" s="573" t="s">
        <v>33</v>
      </c>
      <c r="C114" s="561">
        <v>92982</v>
      </c>
      <c r="D114" s="60" t="str">
        <f>UPPER(IF(B114="sinapi",VLOOKUP(C114,'SINAPI 04-24'!A:D,2,FALSE),IF('P.O.UNIT'!B114="sedop",VLOOKUP('P.O.UNIT'!C114,'SEDOP 02-24'!A:D,2,FALSE),IF('P.O.UNIT'!B114="COMPOSIÇÃO",VLOOKUP('P.O.UNIT'!C114,CPU!A:D,2,FALSE),IF('P.O.UNIT'!B114="SIURB",VLOOKUP('P.O.UNIT'!C114,'[91]SIURB 01-21'!A:D,2,FALSE),IF('P.O.UNIT'!B114="ORSE",VLOOKUP('P.O.UNIT'!C114,'ORSE 03-23'!A:D,2,FALSE),IF('P.O.UNIT'!B114="CPOS",VLOOKUP('P.O.UNIT'!C114,'[92]CPOS 08-21'!A:D,2,FALSE),IF('P.O.UNIT'!B114="SETOP",VLOOKUP('P.O.UNIT'!C114,'[93]SETOP 01-21'!A:D,2,FALSE)))))))))</f>
        <v>CABO DE COBRE FLEXÍVEL ISOLADO, 16 MM², ANTI-CHAMA 0,6/1,0 KV, PARA DISTRIBUIÇÃO - FORNECIMENTO E INSTALAÇÃO. AF_10/2020</v>
      </c>
      <c r="E114" s="94" t="str">
        <f>UPPER(IF(B114="sinapi",VLOOKUP(C114,'SINAPI 04-24'!A:D,3,FALSE),IF('P.O.UNIT'!B114="sedop",VLOOKUP('P.O.UNIT'!C114,'SEDOP 02-24'!A:D,3,FALSE),IF('P.O.UNIT'!B114="COMPOSIÇÃO",VLOOKUP('P.O.UNIT'!C114,CPU!A:D,3,FALSE),IF('P.O.UNIT'!B114="SIURB",VLOOKUP('P.O.UNIT'!C114,'[91]SIURB 01-21'!A:D,3,FALSE),IF('P.O.UNIT'!B114="ORSE",VLOOKUP('P.O.UNIT'!C114,'ORSE 03-23'!A:D,3,FALSE),IF('P.O.UNIT'!B114="CPOS",VLOOKUP('P.O.UNIT'!C114,'[92]CPOS 08-21'!A:D,3,FALSE),IF('P.O.UNIT'!B114="SETOP",VLOOKUP('P.O.UNIT'!C114,'[93]SETOP 01-21'!A:D,3,FALSE)))))))))</f>
        <v>M</v>
      </c>
      <c r="F114" s="62">
        <v>1</v>
      </c>
      <c r="G114" s="141">
        <f>(IF(B114="sinapi",VLOOKUP(C114,'SINAPI 04-24'!A:D,4,FALSE),IF('P.O.UNIT'!B114="sedop",VLOOKUP('P.O.UNIT'!C114,'SEDOP 02-24'!A:D,4,FALSE),IF('P.O.UNIT'!B114="COMPOSIÇÃO",VLOOKUP('P.O.UNIT'!C114,CPU!A:D,4,FALSE),IF('P.O.UNIT'!B114="SIURB",VLOOKUP('P.O.UNIT'!C114,'[91]SIURB 01-21'!A:D,4,FALSE),IF('P.O.UNIT'!B114="ORSE",VLOOKUP('P.O.UNIT'!C114,'ORSE 03-23'!A:D,4,FALSE),IF('P.O.UNIT'!B114="CPOS",VLOOKUP('P.O.UNIT'!C114,'[92]CPOS 08-21'!A:D,4,FALSE),IF('P.O.UNIT'!B114="SETOP",VLOOKUP('P.O.UNIT'!C114,'[93]SETOP 01-21'!A:D,4,FALSE)))))))))</f>
        <v>16.93</v>
      </c>
      <c r="H114" s="61">
        <f t="shared" si="80"/>
        <v>21.81</v>
      </c>
      <c r="I114" s="61">
        <f t="shared" si="81"/>
        <v>21.81</v>
      </c>
    </row>
    <row r="115" spans="1:9" ht="62.25" customHeight="1">
      <c r="A115" s="278" t="s">
        <v>14384</v>
      </c>
      <c r="B115" s="573" t="s">
        <v>33</v>
      </c>
      <c r="C115" s="561">
        <v>101562</v>
      </c>
      <c r="D115" s="60" t="str">
        <f>UPPER(IF(B115="sinapi",VLOOKUP(C115,'SINAPI 04-24'!A:D,2,FALSE),IF('P.O.UNIT'!B115="sedop",VLOOKUP('P.O.UNIT'!C115,'SEDOP 02-24'!A:D,2,FALSE),IF('P.O.UNIT'!B115="COMPOSIÇÃO",VLOOKUP('P.O.UNIT'!C115,CPU!A:D,2,FALSE),IF('P.O.UNIT'!B115="SIURB",VLOOKUP('P.O.UNIT'!C115,'[91]SIURB 01-21'!A:D,2,FALSE),IF('P.O.UNIT'!B115="ORSE",VLOOKUP('P.O.UNIT'!C115,'ORSE 03-23'!A:D,2,FALSE),IF('P.O.UNIT'!B115="CPOS",VLOOKUP('P.O.UNIT'!C115,'[92]CPOS 08-21'!A:D,2,FALSE),IF('P.O.UNIT'!B115="SETOP",VLOOKUP('P.O.UNIT'!C115,'[93]SETOP 01-21'!A:D,2,FALSE)))))))))</f>
        <v>CABO DE COBRE FLEXÍVEL ISOLADO, 25 MM², 0,6/1,0 KV, PARA REDE AÉREA DE DISTRIBUIÇÃO DE ENERGIA ELÉTRICA DE BAIXA TENSÃO - FORNECIMENTO E INSTALAÇÃO. AF_07/2020</v>
      </c>
      <c r="E115" s="94" t="str">
        <f>UPPER(IF(B115="sinapi",VLOOKUP(C115,'SINAPI 04-24'!A:D,3,FALSE),IF('P.O.UNIT'!B115="sedop",VLOOKUP('P.O.UNIT'!C115,'SEDOP 02-24'!A:D,3,FALSE),IF('P.O.UNIT'!B115="COMPOSIÇÃO",VLOOKUP('P.O.UNIT'!C115,CPU!A:D,3,FALSE),IF('P.O.UNIT'!B115="SIURB",VLOOKUP('P.O.UNIT'!C115,'[91]SIURB 01-21'!A:D,3,FALSE),IF('P.O.UNIT'!B115="ORSE",VLOOKUP('P.O.UNIT'!C115,'ORSE 03-23'!A:D,3,FALSE),IF('P.O.UNIT'!B115="CPOS",VLOOKUP('P.O.UNIT'!C115,'[92]CPOS 08-21'!A:D,3,FALSE),IF('P.O.UNIT'!B115="SETOP",VLOOKUP('P.O.UNIT'!C115,'[93]SETOP 01-21'!A:D,3,FALSE)))))))))</f>
        <v>M</v>
      </c>
      <c r="F115" s="62">
        <f>VLOOKUP(A115,'ME. CALCULO'!$1:$1048576,10,0)</f>
        <v>200</v>
      </c>
      <c r="G115" s="141">
        <f>(IF(B115="sinapi",VLOOKUP(C115,'SINAPI 04-24'!A:D,4,FALSE),IF('P.O.UNIT'!B115="sedop",VLOOKUP('P.O.UNIT'!C115,'SEDOP 02-24'!A:D,4,FALSE),IF('P.O.UNIT'!B115="COMPOSIÇÃO",VLOOKUP('P.O.UNIT'!C115,CPU!A:D,4,FALSE),IF('P.O.UNIT'!B115="SIURB",VLOOKUP('P.O.UNIT'!C115,'[91]SIURB 01-21'!A:D,4,FALSE),IF('P.O.UNIT'!B115="ORSE",VLOOKUP('P.O.UNIT'!C115,'ORSE 03-23'!A:D,4,FALSE),IF('P.O.UNIT'!B115="CPOS",VLOOKUP('P.O.UNIT'!C115,'[92]CPOS 08-21'!A:D,4,FALSE),IF('P.O.UNIT'!B115="SETOP",VLOOKUP('P.O.UNIT'!C115,'[93]SETOP 01-21'!A:D,4,FALSE)))))))))</f>
        <v>25.63</v>
      </c>
      <c r="H115" s="61">
        <f t="shared" si="80"/>
        <v>33.020000000000003</v>
      </c>
      <c r="I115" s="61">
        <f t="shared" si="81"/>
        <v>6604</v>
      </c>
    </row>
    <row r="116" spans="1:9" ht="18" customHeight="1">
      <c r="A116" s="557" t="s">
        <v>13122</v>
      </c>
      <c r="B116" s="166"/>
      <c r="C116" s="167"/>
      <c r="D116" s="168" t="s">
        <v>14385</v>
      </c>
      <c r="E116" s="167"/>
      <c r="F116" s="167"/>
      <c r="G116" s="167"/>
      <c r="H116" s="169"/>
      <c r="I116" s="560">
        <f>SUBTOTAL(9,I117:I120)</f>
        <v>6336.3</v>
      </c>
    </row>
    <row r="117" spans="1:9" ht="49.5">
      <c r="A117" s="562" t="s">
        <v>14386</v>
      </c>
      <c r="B117" s="561" t="s">
        <v>33</v>
      </c>
      <c r="C117" s="561">
        <v>91855</v>
      </c>
      <c r="D117" s="60" t="str">
        <f>UPPER(IF(B117="sinapi",VLOOKUP(C117,'SINAPI 04-24'!A:D,2,FALSE),IF('P.O.UNIT'!B117="sedop",VLOOKUP('P.O.UNIT'!C117,'SEDOP 02-24'!A:D,2,FALSE),IF('P.O.UNIT'!B117="COMPOSIÇÃO",VLOOKUP('P.O.UNIT'!C117,CPU!A:D,2,FALSE),IF('P.O.UNIT'!B117="SIURB",VLOOKUP('P.O.UNIT'!C117,'[91]SIURB 01-21'!A:D,2,FALSE),IF('P.O.UNIT'!B117="ORSE",VLOOKUP('P.O.UNIT'!C117,'ORSE 03-23'!A:D,2,FALSE),IF('P.O.UNIT'!B117="CPOS",VLOOKUP('P.O.UNIT'!C117,'[92]CPOS 08-21'!A:D,2,FALSE),IF('P.O.UNIT'!B117="SETOP",VLOOKUP('P.O.UNIT'!C117,'[93]SETOP 01-21'!A:D,2,FALSE)))))))))</f>
        <v>ELETRODUTO FLEXÍVEL CORRUGADO REFORÇADO, PVC, DN 25 MM (3/4"), PARA CIRCUITOS TERMINAIS, INSTALADO EM PAREDE - FORNECIMENTO E INSTALAÇÃO. AF_03/2023</v>
      </c>
      <c r="E117" s="94" t="str">
        <f>UPPER(IF(B117="sinapi",VLOOKUP(C117,'SINAPI 04-24'!A:D,3,FALSE),IF('P.O.UNIT'!B117="sedop",VLOOKUP('P.O.UNIT'!C117,'SEDOP 02-24'!A:D,3,FALSE),IF('P.O.UNIT'!B117="COMPOSIÇÃO",VLOOKUP('P.O.UNIT'!C117,CPU!A:D,3,FALSE),IF('P.O.UNIT'!B117="SIURB",VLOOKUP('P.O.UNIT'!C117,'[91]SIURB 01-21'!A:D,3,FALSE),IF('P.O.UNIT'!B117="ORSE",VLOOKUP('P.O.UNIT'!C117,'ORSE 03-23'!A:D,3,FALSE),IF('P.O.UNIT'!B117="CPOS",VLOOKUP('P.O.UNIT'!C117,'[92]CPOS 08-21'!A:D,3,FALSE),IF('P.O.UNIT'!B117="SETOP",VLOOKUP('P.O.UNIT'!C117,'[93]SETOP 01-21'!A:D,3,FALSE)))))))))</f>
        <v>M</v>
      </c>
      <c r="F117" s="62">
        <f>VLOOKUP(A117,'ME. CALCULO'!$1:$1048576,10,0)</f>
        <v>320</v>
      </c>
      <c r="G117" s="141">
        <f>(IF(B117="sinapi",VLOOKUP(C117,'SINAPI 04-24'!A:D,4,FALSE),IF('P.O.UNIT'!B117="sedop",VLOOKUP('P.O.UNIT'!C117,'SEDOP 02-24'!A:D,4,FALSE),IF('P.O.UNIT'!B117="COMPOSIÇÃO",VLOOKUP('P.O.UNIT'!C117,CPU!A:D,4,FALSE),IF('P.O.UNIT'!B117="SIURB",VLOOKUP('P.O.UNIT'!C117,'[91]SIURB 01-21'!A:D,4,FALSE),IF('P.O.UNIT'!B117="ORSE",VLOOKUP('P.O.UNIT'!C117,'ORSE 03-23'!A:D,4,FALSE),IF('P.O.UNIT'!B117="CPOS",VLOOKUP('P.O.UNIT'!C117,'[92]CPOS 08-21'!A:D,4,FALSE),IF('P.O.UNIT'!B117="SETOP",VLOOKUP('P.O.UNIT'!C117,'[93]SETOP 01-21'!A:D,4,FALSE)))))))))</f>
        <v>10.58</v>
      </c>
      <c r="H117" s="61">
        <f t="shared" si="80"/>
        <v>13.63</v>
      </c>
      <c r="I117" s="61">
        <f t="shared" ref="I117" si="82">ROUND(F117*H117,2)</f>
        <v>4361.6000000000004</v>
      </c>
    </row>
    <row r="118" spans="1:9" ht="33">
      <c r="A118" s="562" t="s">
        <v>14387</v>
      </c>
      <c r="B118" s="561" t="s">
        <v>33</v>
      </c>
      <c r="C118" s="561">
        <v>93008</v>
      </c>
      <c r="D118" s="60" t="str">
        <f>UPPER(IF(B118="sinapi",VLOOKUP(C118,'SINAPI 04-24'!A:D,2,FALSE),IF('P.O.UNIT'!B118="sedop",VLOOKUP('P.O.UNIT'!C118,'SEDOP 02-24'!A:D,2,FALSE),IF('P.O.UNIT'!B118="COMPOSIÇÃO",VLOOKUP('P.O.UNIT'!C118,CPU!A:D,2,FALSE),IF('P.O.UNIT'!B118="SIURB",VLOOKUP('P.O.UNIT'!C118,'[91]SIURB 01-21'!A:D,2,FALSE),IF('P.O.UNIT'!B118="ORSE",VLOOKUP('P.O.UNIT'!C118,'ORSE 03-23'!A:D,2,FALSE),IF('P.O.UNIT'!B118="CPOS",VLOOKUP('P.O.UNIT'!C118,'[92]CPOS 08-21'!A:D,2,FALSE),IF('P.O.UNIT'!B118="SETOP",VLOOKUP('P.O.UNIT'!C118,'[93]SETOP 01-21'!A:D,2,FALSE)))))))))</f>
        <v>ELETRODUTO RÍGIDO ROSCÁVEL, PVC, DN 50 MM (1 1/2"), PARA REDE ENTERRADA DE DISTRIBUIÇÃO DE ENERGIA ELÉTRICA - FORNECIMENTO E INSTALAÇÃO. AF_12/2021</v>
      </c>
      <c r="E118" s="94" t="str">
        <f>UPPER(IF(B118="sinapi",VLOOKUP(C118,'SINAPI 04-24'!A:D,3,FALSE),IF('P.O.UNIT'!B118="sedop",VLOOKUP('P.O.UNIT'!C118,'SEDOP 02-24'!A:D,3,FALSE),IF('P.O.UNIT'!B118="COMPOSIÇÃO",VLOOKUP('P.O.UNIT'!C118,CPU!A:D,3,FALSE),IF('P.O.UNIT'!B118="SIURB",VLOOKUP('P.O.UNIT'!C118,'[91]SIURB 01-21'!A:D,3,FALSE),IF('P.O.UNIT'!B118="ORSE",VLOOKUP('P.O.UNIT'!C118,'ORSE 03-23'!A:D,3,FALSE),IF('P.O.UNIT'!B118="CPOS",VLOOKUP('P.O.UNIT'!C118,'[92]CPOS 08-21'!A:D,3,FALSE),IF('P.O.UNIT'!B118="SETOP",VLOOKUP('P.O.UNIT'!C118,'[93]SETOP 01-21'!A:D,3,FALSE)))))))))</f>
        <v>M</v>
      </c>
      <c r="F118" s="62">
        <f>VLOOKUP(A118,'ME. CALCULO'!$1:$1048576,10,0)</f>
        <v>20</v>
      </c>
      <c r="G118" s="141">
        <f>(IF(B118="sinapi",VLOOKUP(C118,'SINAPI 04-24'!A:D,4,FALSE),IF('P.O.UNIT'!B118="sedop",VLOOKUP('P.O.UNIT'!C118,'SEDOP 02-24'!A:D,4,FALSE),IF('P.O.UNIT'!B118="COMPOSIÇÃO",VLOOKUP('P.O.UNIT'!C118,CPU!A:D,4,FALSE),IF('P.O.UNIT'!B118="SIURB",VLOOKUP('P.O.UNIT'!C118,'[91]SIURB 01-21'!A:D,4,FALSE),IF('P.O.UNIT'!B118="ORSE",VLOOKUP('P.O.UNIT'!C118,'ORSE 03-23'!A:D,4,FALSE),IF('P.O.UNIT'!B118="CPOS",VLOOKUP('P.O.UNIT'!C118,'[92]CPOS 08-21'!A:D,4,FALSE),IF('P.O.UNIT'!B118="SETOP",VLOOKUP('P.O.UNIT'!C118,'[93]SETOP 01-21'!A:D,4,FALSE)))))))))</f>
        <v>18.899999999999999</v>
      </c>
      <c r="H118" s="61">
        <f t="shared" si="80"/>
        <v>24.35</v>
      </c>
      <c r="I118" s="61">
        <f t="shared" ref="I118:I120" si="83">ROUND(F118*H118,2)</f>
        <v>487</v>
      </c>
    </row>
    <row r="119" spans="1:9" ht="33">
      <c r="A119" s="562" t="s">
        <v>14388</v>
      </c>
      <c r="B119" s="561" t="s">
        <v>33</v>
      </c>
      <c r="C119" s="563">
        <v>91937</v>
      </c>
      <c r="D119" s="60" t="str">
        <f>UPPER(IF(B119="sinapi",VLOOKUP(C119,'SINAPI 04-24'!A:D,2,FALSE),IF('P.O.UNIT'!B119="sedop",VLOOKUP('P.O.UNIT'!C119,'SEDOP 02-24'!A:D,2,FALSE),IF('P.O.UNIT'!B119="COMPOSIÇÃO",VLOOKUP('P.O.UNIT'!C119,CPU!A:D,2,FALSE),IF('P.O.UNIT'!B119="SIURB",VLOOKUP('P.O.UNIT'!C119,'[91]SIURB 01-21'!A:D,2,FALSE),IF('P.O.UNIT'!B119="ORSE",VLOOKUP('P.O.UNIT'!C119,'ORSE 03-23'!A:D,2,FALSE),IF('P.O.UNIT'!B119="CPOS",VLOOKUP('P.O.UNIT'!C119,'[92]CPOS 08-21'!A:D,2,FALSE),IF('P.O.UNIT'!B119="SETOP",VLOOKUP('P.O.UNIT'!C119,'[93]SETOP 01-21'!A:D,2,FALSE)))))))))</f>
        <v>CAIXA OCTOGONAL 3" X 3", PVC, INSTALADA EM LAJE - FORNECIMENTO E INSTALAÇÃO. AF_03/2023</v>
      </c>
      <c r="E119" s="94" t="str">
        <f>UPPER(IF(B119="sinapi",VLOOKUP(C119,'SINAPI 04-24'!A:D,3,FALSE),IF('P.O.UNIT'!B119="sedop",VLOOKUP('P.O.UNIT'!C119,'SEDOP 02-24'!A:D,3,FALSE),IF('P.O.UNIT'!B119="COMPOSIÇÃO",VLOOKUP('P.O.UNIT'!C119,CPU!A:D,3,FALSE),IF('P.O.UNIT'!B119="SIURB",VLOOKUP('P.O.UNIT'!C119,'[91]SIURB 01-21'!A:D,3,FALSE),IF('P.O.UNIT'!B119="ORSE",VLOOKUP('P.O.UNIT'!C119,'ORSE 03-23'!A:D,3,FALSE),IF('P.O.UNIT'!B119="CPOS",VLOOKUP('P.O.UNIT'!C119,'[92]CPOS 08-21'!A:D,3,FALSE),IF('P.O.UNIT'!B119="SETOP",VLOOKUP('P.O.UNIT'!C119,'[93]SETOP 01-21'!A:D,3,FALSE)))))))))</f>
        <v>UN</v>
      </c>
      <c r="F119" s="62">
        <f>VLOOKUP(A119,'ME. CALCULO'!$1:$1048576,10,0)</f>
        <v>10</v>
      </c>
      <c r="G119" s="141">
        <f>(IF(B119="sinapi",VLOOKUP(C119,'SINAPI 04-24'!A:D,4,FALSE),IF('P.O.UNIT'!B119="sedop",VLOOKUP('P.O.UNIT'!C119,'SEDOP 02-24'!A:D,4,FALSE),IF('P.O.UNIT'!B119="COMPOSIÇÃO",VLOOKUP('P.O.UNIT'!C119,CPU!A:D,4,FALSE),IF('P.O.UNIT'!B119="SIURB",VLOOKUP('P.O.UNIT'!C119,'[91]SIURB 01-21'!A:D,4,FALSE),IF('P.O.UNIT'!B119="ORSE",VLOOKUP('P.O.UNIT'!C119,'ORSE 03-23'!A:D,4,FALSE),IF('P.O.UNIT'!B119="CPOS",VLOOKUP('P.O.UNIT'!C119,'[92]CPOS 08-21'!A:D,4,FALSE),IF('P.O.UNIT'!B119="SETOP",VLOOKUP('P.O.UNIT'!C119,'[93]SETOP 01-21'!A:D,4,FALSE)))))))))</f>
        <v>15.18</v>
      </c>
      <c r="H119" s="61">
        <f t="shared" si="80"/>
        <v>19.55</v>
      </c>
      <c r="I119" s="61">
        <f t="shared" si="83"/>
        <v>195.5</v>
      </c>
    </row>
    <row r="120" spans="1:9" ht="33">
      <c r="A120" s="562" t="s">
        <v>14389</v>
      </c>
      <c r="B120" s="561" t="s">
        <v>33</v>
      </c>
      <c r="C120" s="563">
        <v>91939</v>
      </c>
      <c r="D120" s="60" t="str">
        <f>UPPER(IF(B120="sinapi",VLOOKUP(C120,'SINAPI 04-24'!A:D,2,FALSE),IF('P.O.UNIT'!B120="sedop",VLOOKUP('P.O.UNIT'!C120,'SEDOP 02-24'!A:D,2,FALSE),IF('P.O.UNIT'!B120="COMPOSIÇÃO",VLOOKUP('P.O.UNIT'!C120,CPU!A:D,2,FALSE),IF('P.O.UNIT'!B120="SIURB",VLOOKUP('P.O.UNIT'!C120,'[91]SIURB 01-21'!A:D,2,FALSE),IF('P.O.UNIT'!B120="ORSE",VLOOKUP('P.O.UNIT'!C120,'ORSE 03-23'!A:D,2,FALSE),IF('P.O.UNIT'!B120="CPOS",VLOOKUP('P.O.UNIT'!C120,'[92]CPOS 08-21'!A:D,2,FALSE),IF('P.O.UNIT'!B120="SETOP",VLOOKUP('P.O.UNIT'!C120,'[93]SETOP 01-21'!A:D,2,FALSE)))))))))</f>
        <v>CAIXA RETANGULAR 4" X 2" ALTA (2,00 M DO PISO), PVC, INSTALADA EM PAREDE - FORNECIMENTO E INSTALAÇÃO. AF_03/2023</v>
      </c>
      <c r="E120" s="94" t="str">
        <f>UPPER(IF(B120="sinapi",VLOOKUP(C120,'SINAPI 04-24'!A:D,3,FALSE),IF('P.O.UNIT'!B120="sedop",VLOOKUP('P.O.UNIT'!C120,'SEDOP 02-24'!A:D,3,FALSE),IF('P.O.UNIT'!B120="COMPOSIÇÃO",VLOOKUP('P.O.UNIT'!C120,CPU!A:D,3,FALSE),IF('P.O.UNIT'!B120="SIURB",VLOOKUP('P.O.UNIT'!C120,'[91]SIURB 01-21'!A:D,3,FALSE),IF('P.O.UNIT'!B120="ORSE",VLOOKUP('P.O.UNIT'!C120,'ORSE 03-23'!A:D,3,FALSE),IF('P.O.UNIT'!B120="CPOS",VLOOKUP('P.O.UNIT'!C120,'[92]CPOS 08-21'!A:D,3,FALSE),IF('P.O.UNIT'!B120="SETOP",VLOOKUP('P.O.UNIT'!C120,'[93]SETOP 01-21'!A:D,3,FALSE)))))))))</f>
        <v>UN</v>
      </c>
      <c r="F120" s="62">
        <f>VLOOKUP(A120,'ME. CALCULO'!$1:$1048576,10,0)</f>
        <v>35</v>
      </c>
      <c r="G120" s="141">
        <f>(IF(B120="sinapi",VLOOKUP(C120,'SINAPI 04-24'!A:D,4,FALSE),IF('P.O.UNIT'!B120="sedop",VLOOKUP('P.O.UNIT'!C120,'SEDOP 02-24'!A:D,4,FALSE),IF('P.O.UNIT'!B120="COMPOSIÇÃO",VLOOKUP('P.O.UNIT'!C120,CPU!A:D,4,FALSE),IF('P.O.UNIT'!B120="SIURB",VLOOKUP('P.O.UNIT'!C120,'[91]SIURB 01-21'!A:D,4,FALSE),IF('P.O.UNIT'!B120="ORSE",VLOOKUP('P.O.UNIT'!C120,'ORSE 03-23'!A:D,4,FALSE),IF('P.O.UNIT'!B120="CPOS",VLOOKUP('P.O.UNIT'!C120,'[92]CPOS 08-21'!A:D,4,FALSE),IF('P.O.UNIT'!B120="SETOP",VLOOKUP('P.O.UNIT'!C120,'[93]SETOP 01-21'!A:D,4,FALSE)))))))))</f>
        <v>28.66</v>
      </c>
      <c r="H120" s="61">
        <f t="shared" si="80"/>
        <v>36.92</v>
      </c>
      <c r="I120" s="61">
        <f t="shared" si="83"/>
        <v>1292.2</v>
      </c>
    </row>
    <row r="121" spans="1:9" ht="17.25" customHeight="1">
      <c r="A121" s="559" t="s">
        <v>13123</v>
      </c>
      <c r="B121" s="166"/>
      <c r="C121" s="167"/>
      <c r="D121" s="168" t="s">
        <v>14390</v>
      </c>
      <c r="E121" s="167"/>
      <c r="F121" s="167"/>
      <c r="G121" s="167"/>
      <c r="H121" s="169"/>
      <c r="I121" s="560">
        <f>SUBTOTAL(9,I122:I124)</f>
        <v>2778.52</v>
      </c>
    </row>
    <row r="122" spans="1:9">
      <c r="A122" s="278" t="s">
        <v>14392</v>
      </c>
      <c r="B122" s="561" t="s">
        <v>5277</v>
      </c>
      <c r="C122" s="573" t="s">
        <v>5280</v>
      </c>
      <c r="D122" s="352" t="str">
        <f>UPPER(IF(B122="sinapi",VLOOKUP(C122,'SINAPI 04-24'!A:D,2,FALSE),IF('P.O.UNIT'!B122="sedop",VLOOKUP('P.O.UNIT'!C122,'SEDOP 02-24'!A:D,2,FALSE),IF('P.O.UNIT'!B122="COMPOSIÇÃO",VLOOKUP('P.O.UNIT'!C122,CPU!A:D,2,FALSE),IF('P.O.UNIT'!B122="SIURB",VLOOKUP('P.O.UNIT'!C122,'[91]SIURB 01-21'!A:D,2,FALSE),IF('P.O.UNIT'!B122="ORSE",VLOOKUP('P.O.UNIT'!C122,'ORSE 03-23'!A:D,2,FALSE),IF('P.O.UNIT'!B122="CPOS",VLOOKUP('P.O.UNIT'!C122,'[92]CPOS 08-21'!A:D,2,FALSE),IF('P.O.UNIT'!B122="SETOP",VLOOKUP('P.O.UNIT'!C122,'[93]SETOP 01-21'!A:D,2,FALSE)))))))))</f>
        <v>LUMINÁRIA DE SOBREPOR COM ALETAS E 2 LÂMPADAS LED DE 18W</v>
      </c>
      <c r="E122" s="94" t="str">
        <f>UPPER(IF(B122="sinapi",VLOOKUP(C122,'SINAPI 04-24'!A:D,3,FALSE),IF('P.O.UNIT'!B122="sedop",VLOOKUP('P.O.UNIT'!C122,'SEDOP 02-24'!A:D,3,FALSE),IF('P.O.UNIT'!B122="COMPOSIÇÃO",VLOOKUP('P.O.UNIT'!C122,CPU!A:D,3,FALSE),IF('P.O.UNIT'!B122="SIURB",VLOOKUP('P.O.UNIT'!C122,'[91]SIURB 01-21'!A:D,3,FALSE),IF('P.O.UNIT'!B122="ORSE",VLOOKUP('P.O.UNIT'!C122,'ORSE 03-23'!A:D,3,FALSE),IF('P.O.UNIT'!B122="CPOS",VLOOKUP('P.O.UNIT'!C122,'[92]CPOS 08-21'!A:D,3,FALSE),IF('P.O.UNIT'!B122="SETOP",VLOOKUP('P.O.UNIT'!C122,'[93]SETOP 01-21'!A:D,3,FALSE)))))))))</f>
        <v>UN</v>
      </c>
      <c r="F122" s="62">
        <f>VLOOKUP(A122,'ME. CALCULO'!$1:$1048576,10,0)</f>
        <v>10</v>
      </c>
      <c r="G122" s="141">
        <f>(IF(B122="sinapi",VLOOKUP(C122,'SINAPI 04-24'!A:D,4,FALSE),IF('P.O.UNIT'!B122="sedop",VLOOKUP('P.O.UNIT'!C122,'SEDOP 02-24'!A:D,4,FALSE),IF('P.O.UNIT'!B122="COMPOSIÇÃO",VLOOKUP('P.O.UNIT'!C122,CPU!A:D,4,FALSE),IF('P.O.UNIT'!B122="SIURB",VLOOKUP('P.O.UNIT'!C122,'[91]SIURB 01-21'!A:D,4,FALSE),IF('P.O.UNIT'!B122="ORSE",VLOOKUP('P.O.UNIT'!C122,'ORSE 03-23'!A:D,4,FALSE),IF('P.O.UNIT'!B122="CPOS",VLOOKUP('P.O.UNIT'!C122,'[92]CPOS 08-21'!A:D,4,FALSE),IF('P.O.UNIT'!B122="SETOP",VLOOKUP('P.O.UNIT'!C122,'[93]SETOP 01-21'!A:D,4,FALSE)))))))))</f>
        <v>108.11999999999999</v>
      </c>
      <c r="H122" s="61">
        <f t="shared" si="80"/>
        <v>139.28</v>
      </c>
      <c r="I122" s="61">
        <f t="shared" ref="I122:I124" si="84">ROUND(F122*H122,2)</f>
        <v>1392.8</v>
      </c>
    </row>
    <row r="123" spans="1:9" ht="33">
      <c r="A123" s="278" t="s">
        <v>14393</v>
      </c>
      <c r="B123" s="561" t="s">
        <v>33</v>
      </c>
      <c r="C123" s="561">
        <v>103782</v>
      </c>
      <c r="D123" s="60" t="str">
        <f>UPPER(IF(B123="sinapi",VLOOKUP(C123,'SINAPI 04-24'!A:D,2,FALSE),IF('P.O.UNIT'!B123="sedop",VLOOKUP('P.O.UNIT'!C123,'SEDOP 02-24'!A:D,2,FALSE),IF('P.O.UNIT'!B123="COMPOSIÇÃO",VLOOKUP('P.O.UNIT'!C123,CPU!A:D,2,FALSE),IF('P.O.UNIT'!B123="SIURB",VLOOKUP('P.O.UNIT'!C123,'[91]SIURB 01-21'!A:D,2,FALSE),IF('P.O.UNIT'!B123="ORSE",VLOOKUP('P.O.UNIT'!C123,'ORSE 03-23'!A:D,2,FALSE),IF('P.O.UNIT'!B123="CPOS",VLOOKUP('P.O.UNIT'!C123,'[92]CPOS 08-21'!A:D,2,FALSE),IF('P.O.UNIT'!B123="SETOP",VLOOKUP('P.O.UNIT'!C123,'[93]SETOP 01-21'!A:D,2,FALSE)))))))))</f>
        <v>LUMINÁRIA TIPO PLAFON CIRCULAR, DE SOBREPOR, COM LED DE 12/13 W - FORNECIMENTO E INSTALAÇÃO. AF_03/2022</v>
      </c>
      <c r="E123" s="94" t="str">
        <f>UPPER(IF(B123="sinapi",VLOOKUP(C123,'SINAPI 04-24'!A:D,3,FALSE),IF('P.O.UNIT'!B123="sedop",VLOOKUP('P.O.UNIT'!C123,'SEDOP 02-24'!A:D,3,FALSE),IF('P.O.UNIT'!B123="COMPOSIÇÃO",VLOOKUP('P.O.UNIT'!C123,CPU!A:D,3,FALSE),IF('P.O.UNIT'!B123="SIURB",VLOOKUP('P.O.UNIT'!C123,'[91]SIURB 01-21'!A:D,3,FALSE),IF('P.O.UNIT'!B123="ORSE",VLOOKUP('P.O.UNIT'!C123,'ORSE 03-23'!A:D,3,FALSE),IF('P.O.UNIT'!B123="CPOS",VLOOKUP('P.O.UNIT'!C123,'[92]CPOS 08-21'!A:D,3,FALSE),IF('P.O.UNIT'!B123="SETOP",VLOOKUP('P.O.UNIT'!C123,'[93]SETOP 01-21'!A:D,3,FALSE)))))))))</f>
        <v>UN</v>
      </c>
      <c r="F123" s="62">
        <f>VLOOKUP(A123,'ME. CALCULO'!$1:$1048576,10,0)</f>
        <v>27</v>
      </c>
      <c r="G123" s="141">
        <f>(IF(B123="sinapi",VLOOKUP(C123,'SINAPI 04-24'!A:D,4,FALSE),IF('P.O.UNIT'!B123="sedop",VLOOKUP('P.O.UNIT'!C123,'SEDOP 02-24'!A:D,4,FALSE),IF('P.O.UNIT'!B123="COMPOSIÇÃO",VLOOKUP('P.O.UNIT'!C123,CPU!A:D,4,FALSE),IF('P.O.UNIT'!B123="SIURB",VLOOKUP('P.O.UNIT'!C123,'[91]SIURB 01-21'!A:D,4,FALSE),IF('P.O.UNIT'!B123="ORSE",VLOOKUP('P.O.UNIT'!C123,'ORSE 03-23'!A:D,4,FALSE),IF('P.O.UNIT'!B123="CPOS",VLOOKUP('P.O.UNIT'!C123,'[92]CPOS 08-21'!A:D,4,FALSE),IF('P.O.UNIT'!B123="SETOP",VLOOKUP('P.O.UNIT'!C123,'[93]SETOP 01-21'!A:D,4,FALSE)))))))))</f>
        <v>32.880000000000003</v>
      </c>
      <c r="H123" s="61">
        <f t="shared" si="80"/>
        <v>42.36</v>
      </c>
      <c r="I123" s="61">
        <f t="shared" si="84"/>
        <v>1143.72</v>
      </c>
    </row>
    <row r="124" spans="1:9" ht="33">
      <c r="A124" s="278" t="s">
        <v>14394</v>
      </c>
      <c r="B124" s="561" t="s">
        <v>33</v>
      </c>
      <c r="C124" s="561">
        <v>97599</v>
      </c>
      <c r="D124" s="60" t="str">
        <f>UPPER(IF(B124="sinapi",VLOOKUP(C124,'SINAPI 04-24'!A:D,2,FALSE),IF('P.O.UNIT'!B124="sedop",VLOOKUP('P.O.UNIT'!C124,'SEDOP 02-24'!A:D,2,FALSE),IF('P.O.UNIT'!B124="COMPOSIÇÃO",VLOOKUP('P.O.UNIT'!C124,CPU!A:D,2,FALSE),IF('P.O.UNIT'!B124="SIURB",VLOOKUP('P.O.UNIT'!C124,'[91]SIURB 01-21'!A:D,2,FALSE),IF('P.O.UNIT'!B124="ORSE",VLOOKUP('P.O.UNIT'!C124,'ORSE 03-23'!A:D,2,FALSE),IF('P.O.UNIT'!B124="CPOS",VLOOKUP('P.O.UNIT'!C124,'[92]CPOS 08-21'!A:D,2,FALSE),IF('P.O.UNIT'!B124="SETOP",VLOOKUP('P.O.UNIT'!C124,'[93]SETOP 01-21'!A:D,2,FALSE)))))))))</f>
        <v>LUMINÁRIA DE EMERGÊNCIA, COM 30 LÂMPADAS LED DE 2 W, SEM REATOR - FORNECIMENTO E INSTALAÇÃO. AF_02/2020</v>
      </c>
      <c r="E124" s="94" t="str">
        <f>UPPER(IF(B124="sinapi",VLOOKUP(C124,'SINAPI 04-24'!A:D,3,FALSE),IF('P.O.UNIT'!B124="sedop",VLOOKUP('P.O.UNIT'!C124,'SEDOP 02-24'!A:D,3,FALSE),IF('P.O.UNIT'!B124="COMPOSIÇÃO",VLOOKUP('P.O.UNIT'!C124,CPU!A:D,3,FALSE),IF('P.O.UNIT'!B124="SIURB",VLOOKUP('P.O.UNIT'!C124,'[91]SIURB 01-21'!A:D,3,FALSE),IF('P.O.UNIT'!B124="ORSE",VLOOKUP('P.O.UNIT'!C124,'ORSE 03-23'!A:D,3,FALSE),IF('P.O.UNIT'!B124="CPOS",VLOOKUP('P.O.UNIT'!C124,'[92]CPOS 08-21'!A:D,3,FALSE),IF('P.O.UNIT'!B124="SETOP",VLOOKUP('P.O.UNIT'!C124,'[93]SETOP 01-21'!A:D,3,FALSE)))))))))</f>
        <v>UN</v>
      </c>
      <c r="F124" s="62">
        <f>VLOOKUP(A124,'ME. CALCULO'!$1:$1048576,10,0)</f>
        <v>8</v>
      </c>
      <c r="G124" s="141">
        <f>(IF(B124="sinapi",VLOOKUP(C124,'SINAPI 04-24'!A:D,4,FALSE),IF('P.O.UNIT'!B124="sedop",VLOOKUP('P.O.UNIT'!C124,'SEDOP 02-24'!A:D,4,FALSE),IF('P.O.UNIT'!B124="COMPOSIÇÃO",VLOOKUP('P.O.UNIT'!C124,CPU!A:D,4,FALSE),IF('P.O.UNIT'!B124="SIURB",VLOOKUP('P.O.UNIT'!C124,'[91]SIURB 01-21'!A:D,4,FALSE),IF('P.O.UNIT'!B124="ORSE",VLOOKUP('P.O.UNIT'!C124,'ORSE 03-23'!A:D,4,FALSE),IF('P.O.UNIT'!B124="CPOS",VLOOKUP('P.O.UNIT'!C124,'[92]CPOS 08-21'!A:D,4,FALSE),IF('P.O.UNIT'!B124="SETOP",VLOOKUP('P.O.UNIT'!C124,'[93]SETOP 01-21'!A:D,4,FALSE)))))))))</f>
        <v>23.48</v>
      </c>
      <c r="H124" s="61">
        <f t="shared" si="80"/>
        <v>30.25</v>
      </c>
      <c r="I124" s="61">
        <f t="shared" si="84"/>
        <v>242</v>
      </c>
    </row>
    <row r="125" spans="1:9" ht="17.25" customHeight="1">
      <c r="A125" s="559" t="s">
        <v>13124</v>
      </c>
      <c r="B125" s="166"/>
      <c r="C125" s="167"/>
      <c r="D125" s="168" t="s">
        <v>14395</v>
      </c>
      <c r="E125" s="167"/>
      <c r="F125" s="167"/>
      <c r="G125" s="167"/>
      <c r="H125" s="169"/>
      <c r="I125" s="560">
        <f>SUBTOTAL(9,I126:I129)</f>
        <v>1220.71</v>
      </c>
    </row>
    <row r="126" spans="1:9" ht="33">
      <c r="A126" s="278" t="s">
        <v>14396</v>
      </c>
      <c r="B126" s="573" t="s">
        <v>33</v>
      </c>
      <c r="C126" s="561">
        <v>93654</v>
      </c>
      <c r="D126" s="60" t="str">
        <f>UPPER(IF(B126="sinapi",VLOOKUP(C126,'SINAPI 04-24'!A:D,2,FALSE),IF('P.O.UNIT'!B126="sedop",VLOOKUP('P.O.UNIT'!C126,'SEDOP 02-24'!A:D,2,FALSE),IF('P.O.UNIT'!B126="COMPOSIÇÃO",VLOOKUP('P.O.UNIT'!C126,CPU!A:D,2,FALSE),IF('P.O.UNIT'!B126="SIURB",VLOOKUP('P.O.UNIT'!C126,'[91]SIURB 01-21'!A:D,2,FALSE),IF('P.O.UNIT'!B126="ORSE",VLOOKUP('P.O.UNIT'!C126,'ORSE 03-23'!A:D,2,FALSE),IF('P.O.UNIT'!B126="CPOS",VLOOKUP('P.O.UNIT'!C126,'[92]CPOS 08-21'!A:D,2,FALSE),IF('P.O.UNIT'!B126="SETOP",VLOOKUP('P.O.UNIT'!C126,'[93]SETOP 01-21'!A:D,2,FALSE)))))))))</f>
        <v>DISJUNTOR MONOPOLAR TIPO DIN, CORRENTE NOMINAL DE 16A - FORNECIMENTO E INSTALAÇÃO. AF_10/2020</v>
      </c>
      <c r="E126" s="94" t="str">
        <f>UPPER(IF(B126="sinapi",VLOOKUP(C126,'SINAPI 04-24'!A:D,3,FALSE),IF('P.O.UNIT'!B126="sedop",VLOOKUP('P.O.UNIT'!C126,'SEDOP 02-24'!A:D,3,FALSE),IF('P.O.UNIT'!B126="COMPOSIÇÃO",VLOOKUP('P.O.UNIT'!C126,CPU!A:D,3,FALSE),IF('P.O.UNIT'!B126="SIURB",VLOOKUP('P.O.UNIT'!C126,'[91]SIURB 01-21'!A:D,3,FALSE),IF('P.O.UNIT'!B126="ORSE",VLOOKUP('P.O.UNIT'!C126,'ORSE 03-23'!A:D,3,FALSE),IF('P.O.UNIT'!B126="CPOS",VLOOKUP('P.O.UNIT'!C126,'[92]CPOS 08-21'!A:D,3,FALSE),IF('P.O.UNIT'!B126="SETOP",VLOOKUP('P.O.UNIT'!C126,'[93]SETOP 01-21'!A:D,3,FALSE)))))))))</f>
        <v>UN</v>
      </c>
      <c r="F126" s="62">
        <f>VLOOKUP(A126,'ME. CALCULO'!$1:$1048576,10,0)</f>
        <v>10</v>
      </c>
      <c r="G126" s="141">
        <f>(IF(B126="sinapi",VLOOKUP(C126,'SINAPI 04-24'!A:D,4,FALSE),IF('P.O.UNIT'!B126="sedop",VLOOKUP('P.O.UNIT'!C126,'SEDOP 02-24'!A:D,4,FALSE),IF('P.O.UNIT'!B126="COMPOSIÇÃO",VLOOKUP('P.O.UNIT'!C126,CPU!A:D,4,FALSE),IF('P.O.UNIT'!B126="SIURB",VLOOKUP('P.O.UNIT'!C126,'[91]SIURB 01-21'!A:D,4,FALSE),IF('P.O.UNIT'!B126="ORSE",VLOOKUP('P.O.UNIT'!C126,'ORSE 03-23'!A:D,4,FALSE),IF('P.O.UNIT'!B126="CPOS",VLOOKUP('P.O.UNIT'!C126,'[92]CPOS 08-21'!A:D,4,FALSE),IF('P.O.UNIT'!B126="SETOP",VLOOKUP('P.O.UNIT'!C126,'[93]SETOP 01-21'!A:D,4,FALSE)))))))))</f>
        <v>11.95</v>
      </c>
      <c r="H126" s="61">
        <f t="shared" si="80"/>
        <v>15.39</v>
      </c>
      <c r="I126" s="61">
        <f t="shared" ref="I126:I129" si="85">ROUND(F126*H126,2)</f>
        <v>153.9</v>
      </c>
    </row>
    <row r="127" spans="1:9" ht="33">
      <c r="A127" s="278" t="s">
        <v>14397</v>
      </c>
      <c r="B127" s="573" t="s">
        <v>33</v>
      </c>
      <c r="C127" s="561">
        <v>93663</v>
      </c>
      <c r="D127" s="60" t="str">
        <f>UPPER(IF(B127="sinapi",VLOOKUP(C127,'SINAPI 04-24'!A:D,2,FALSE),IF('P.O.UNIT'!B127="sedop",VLOOKUP('P.O.UNIT'!C127,'SEDOP 02-24'!A:D,2,FALSE),IF('P.O.UNIT'!B127="COMPOSIÇÃO",VLOOKUP('P.O.UNIT'!C127,CPU!A:D,2,FALSE),IF('P.O.UNIT'!B127="SIURB",VLOOKUP('P.O.UNIT'!C127,'[91]SIURB 01-21'!A:D,2,FALSE),IF('P.O.UNIT'!B127="ORSE",VLOOKUP('P.O.UNIT'!C127,'ORSE 03-23'!A:D,2,FALSE),IF('P.O.UNIT'!B127="CPOS",VLOOKUP('P.O.UNIT'!C127,'[92]CPOS 08-21'!A:D,2,FALSE),IF('P.O.UNIT'!B127="SETOP",VLOOKUP('P.O.UNIT'!C127,'[93]SETOP 01-21'!A:D,2,FALSE)))))))))</f>
        <v>DISJUNTOR BIPOLAR TIPO DIN, CORRENTE NOMINAL DE 25A - FORNECIMENTO E INSTALAÇÃO. AF_10/2020</v>
      </c>
      <c r="E127" s="94" t="str">
        <f>UPPER(IF(B127="sinapi",VLOOKUP(C127,'SINAPI 04-24'!A:D,3,FALSE),IF('P.O.UNIT'!B127="sedop",VLOOKUP('P.O.UNIT'!C127,'SEDOP 02-24'!A:D,3,FALSE),IF('P.O.UNIT'!B127="COMPOSIÇÃO",VLOOKUP('P.O.UNIT'!C127,CPU!A:D,3,FALSE),IF('P.O.UNIT'!B127="SIURB",VLOOKUP('P.O.UNIT'!C127,'[91]SIURB 01-21'!A:D,3,FALSE),IF('P.O.UNIT'!B127="ORSE",VLOOKUP('P.O.UNIT'!C127,'ORSE 03-23'!A:D,3,FALSE),IF('P.O.UNIT'!B127="CPOS",VLOOKUP('P.O.UNIT'!C127,'[92]CPOS 08-21'!A:D,3,FALSE),IF('P.O.UNIT'!B127="SETOP",VLOOKUP('P.O.UNIT'!C127,'[93]SETOP 01-21'!A:D,3,FALSE)))))))))</f>
        <v>UN</v>
      </c>
      <c r="F127" s="62">
        <f>VLOOKUP(A127,'ME. CALCULO'!$1:$1048576,10,0)</f>
        <v>4</v>
      </c>
      <c r="G127" s="141">
        <f>(IF(B127="sinapi",VLOOKUP(C127,'SINAPI 04-24'!A:D,4,FALSE),IF('P.O.UNIT'!B127="sedop",VLOOKUP('P.O.UNIT'!C127,'SEDOP 02-24'!A:D,4,FALSE),IF('P.O.UNIT'!B127="COMPOSIÇÃO",VLOOKUP('P.O.UNIT'!C127,CPU!A:D,4,FALSE),IF('P.O.UNIT'!B127="SIURB",VLOOKUP('P.O.UNIT'!C127,'[91]SIURB 01-21'!A:D,4,FALSE),IF('P.O.UNIT'!B127="ORSE",VLOOKUP('P.O.UNIT'!C127,'ORSE 03-23'!A:D,4,FALSE),IF('P.O.UNIT'!B127="CPOS",VLOOKUP('P.O.UNIT'!C127,'[92]CPOS 08-21'!A:D,4,FALSE),IF('P.O.UNIT'!B127="SETOP",VLOOKUP('P.O.UNIT'!C127,'[93]SETOP 01-21'!A:D,4,FALSE)))))))))</f>
        <v>59.29</v>
      </c>
      <c r="H127" s="61">
        <f t="shared" si="80"/>
        <v>76.38</v>
      </c>
      <c r="I127" s="61">
        <f t="shared" si="85"/>
        <v>305.52</v>
      </c>
    </row>
    <row r="128" spans="1:9" ht="33">
      <c r="A128" s="278" t="s">
        <v>14398</v>
      </c>
      <c r="B128" s="573" t="s">
        <v>33</v>
      </c>
      <c r="C128" s="561">
        <v>101894</v>
      </c>
      <c r="D128" s="60" t="str">
        <f>UPPER(IF(B128="sinapi",VLOOKUP(C128,'SINAPI 04-24'!A:D,2,FALSE),IF('P.O.UNIT'!B128="sedop",VLOOKUP('P.O.UNIT'!C128,'SEDOP 02-24'!A:D,2,FALSE),IF('P.O.UNIT'!B128="COMPOSIÇÃO",VLOOKUP('P.O.UNIT'!C128,CPU!A:D,2,FALSE),IF('P.O.UNIT'!B128="SIURB",VLOOKUP('P.O.UNIT'!C128,'[91]SIURB 01-21'!A:D,2,FALSE),IF('P.O.UNIT'!B128="ORSE",VLOOKUP('P.O.UNIT'!C128,'ORSE 03-23'!A:D,2,FALSE),IF('P.O.UNIT'!B128="CPOS",VLOOKUP('P.O.UNIT'!C128,'[92]CPOS 08-21'!A:D,2,FALSE),IF('P.O.UNIT'!B128="SETOP",VLOOKUP('P.O.UNIT'!C128,'[93]SETOP 01-21'!A:D,2,FALSE)))))))))</f>
        <v>DISJUNTOR TRIPOLAR TIPO NEMA, CORRENTE NOMINAL DE 60 ATÉ 100A - FORNECIMENTO E INSTALAÇÃO. AF_10/2020</v>
      </c>
      <c r="E128" s="94" t="str">
        <f>UPPER(IF(B128="sinapi",VLOOKUP(C128,'SINAPI 04-24'!A:D,3,FALSE),IF('P.O.UNIT'!B128="sedop",VLOOKUP('P.O.UNIT'!C128,'SEDOP 02-24'!A:D,3,FALSE),IF('P.O.UNIT'!B128="COMPOSIÇÃO",VLOOKUP('P.O.UNIT'!C128,CPU!A:D,3,FALSE),IF('P.O.UNIT'!B128="SIURB",VLOOKUP('P.O.UNIT'!C128,'[91]SIURB 01-21'!A:D,3,FALSE),IF('P.O.UNIT'!B128="ORSE",VLOOKUP('P.O.UNIT'!C128,'ORSE 03-23'!A:D,3,FALSE),IF('P.O.UNIT'!B128="CPOS",VLOOKUP('P.O.UNIT'!C128,'[92]CPOS 08-21'!A:D,3,FALSE),IF('P.O.UNIT'!B128="SETOP",VLOOKUP('P.O.UNIT'!C128,'[93]SETOP 01-21'!A:D,3,FALSE)))))))))</f>
        <v>UN</v>
      </c>
      <c r="F128" s="62">
        <f>VLOOKUP(A128,'ME. CALCULO'!$1:$1048576,10,0)</f>
        <v>1</v>
      </c>
      <c r="G128" s="141">
        <f>(IF(B128="sinapi",VLOOKUP(C128,'SINAPI 04-24'!A:D,4,FALSE),IF('P.O.UNIT'!B128="sedop",VLOOKUP('P.O.UNIT'!C128,'SEDOP 02-24'!A:D,4,FALSE),IF('P.O.UNIT'!B128="COMPOSIÇÃO",VLOOKUP('P.O.UNIT'!C128,CPU!A:D,4,FALSE),IF('P.O.UNIT'!B128="SIURB",VLOOKUP('P.O.UNIT'!C128,'[91]SIURB 01-21'!A:D,4,FALSE),IF('P.O.UNIT'!B128="ORSE",VLOOKUP('P.O.UNIT'!C128,'ORSE 03-23'!A:D,4,FALSE),IF('P.O.UNIT'!B128="CPOS",VLOOKUP('P.O.UNIT'!C128,'[92]CPOS 08-21'!A:D,4,FALSE),IF('P.O.UNIT'!B128="SETOP",VLOOKUP('P.O.UNIT'!C128,'[93]SETOP 01-21'!A:D,4,FALSE)))))))))</f>
        <v>151.97</v>
      </c>
      <c r="H128" s="61">
        <f t="shared" si="80"/>
        <v>195.77</v>
      </c>
      <c r="I128" s="61">
        <f t="shared" si="85"/>
        <v>195.77</v>
      </c>
    </row>
    <row r="129" spans="1:9" ht="23.25" customHeight="1">
      <c r="A129" s="278" t="s">
        <v>14399</v>
      </c>
      <c r="B129" s="573" t="s">
        <v>5277</v>
      </c>
      <c r="C129" s="573" t="s">
        <v>5283</v>
      </c>
      <c r="D129" s="352" t="str">
        <f>UPPER(IF(B129="sinapi",VLOOKUP(C129,'SINAPI 04-24'!A:D,2,FALSE),IF('P.O.UNIT'!B129="sedop",VLOOKUP('P.O.UNIT'!C129,'SEDOP 02-24'!A:D,2,FALSE),IF('P.O.UNIT'!B129="COMPOSIÇÃO",VLOOKUP('P.O.UNIT'!C129,CPU!A:D,2,FALSE),IF('P.O.UNIT'!B129="SIURB",VLOOKUP('P.O.UNIT'!C129,'[91]SIURB 01-21'!A:D,2,FALSE),IF('P.O.UNIT'!B129="ORSE",VLOOKUP('P.O.UNIT'!C129,'ORSE 03-23'!A:D,2,FALSE),IF('P.O.UNIT'!B129="CPOS",VLOOKUP('P.O.UNIT'!C129,'[92]CPOS 08-21'!A:D,2,FALSE),IF('P.O.UNIT'!B129="SETOP",VLOOKUP('P.O.UNIT'!C129,'[93]SETOP 01-21'!A:D,2,FALSE)))))))))</f>
        <v>DISPOSITIVO DPS CLASSE II, 1 POLO, TENSAO MAXIMA DE 175 V, CORRENTE MAXIMA DE *40* KA (TIPO AC)</v>
      </c>
      <c r="E129" s="94" t="str">
        <f>UPPER(IF(B129="sinapi",VLOOKUP(C129,'SINAPI 04-24'!A:D,3,FALSE),IF('P.O.UNIT'!B129="sedop",VLOOKUP('P.O.UNIT'!C129,'SEDOP 02-24'!A:D,3,FALSE),IF('P.O.UNIT'!B129="COMPOSIÇÃO",VLOOKUP('P.O.UNIT'!C129,CPU!A:D,3,FALSE),IF('P.O.UNIT'!B129="SIURB",VLOOKUP('P.O.UNIT'!C129,'[91]SIURB 01-21'!A:D,3,FALSE),IF('P.O.UNIT'!B129="ORSE",VLOOKUP('P.O.UNIT'!C129,'ORSE 03-23'!A:D,3,FALSE),IF('P.O.UNIT'!B129="CPOS",VLOOKUP('P.O.UNIT'!C129,'[92]CPOS 08-21'!A:D,3,FALSE),IF('P.O.UNIT'!B129="SETOP",VLOOKUP('P.O.UNIT'!C129,'[93]SETOP 01-21'!A:D,3,FALSE)))))))))</f>
        <v>UN</v>
      </c>
      <c r="F129" s="62">
        <f>VLOOKUP(A129,'ME. CALCULO'!$1:$1048576,10,0)</f>
        <v>4</v>
      </c>
      <c r="G129" s="141">
        <f>(IF(B129="sinapi",VLOOKUP(C129,'SINAPI 04-24'!A:D,4,FALSE),IF('P.O.UNIT'!B129="sedop",VLOOKUP('P.O.UNIT'!C129,'SEDOP 02-24'!A:D,4,FALSE),IF('P.O.UNIT'!B129="COMPOSIÇÃO",VLOOKUP('P.O.UNIT'!C129,CPU!A:D,4,FALSE),IF('P.O.UNIT'!B129="SIURB",VLOOKUP('P.O.UNIT'!C129,'[91]SIURB 01-21'!A:D,4,FALSE),IF('P.O.UNIT'!B129="ORSE",VLOOKUP('P.O.UNIT'!C129,'ORSE 03-23'!A:D,4,FALSE),IF('P.O.UNIT'!B129="CPOS",VLOOKUP('P.O.UNIT'!C129,'[92]CPOS 08-21'!A:D,4,FALSE),IF('P.O.UNIT'!B129="SETOP",VLOOKUP('P.O.UNIT'!C129,'[93]SETOP 01-21'!A:D,4,FALSE)))))))))</f>
        <v>109.75</v>
      </c>
      <c r="H129" s="61">
        <f t="shared" si="80"/>
        <v>141.38</v>
      </c>
      <c r="I129" s="61">
        <f t="shared" si="85"/>
        <v>565.52</v>
      </c>
    </row>
    <row r="130" spans="1:9" ht="15.75" customHeight="1">
      <c r="A130" s="601" t="s">
        <v>13125</v>
      </c>
      <c r="B130" s="166"/>
      <c r="C130" s="167"/>
      <c r="D130" s="168" t="s">
        <v>14400</v>
      </c>
      <c r="E130" s="167"/>
      <c r="F130" s="167"/>
      <c r="G130" s="167"/>
      <c r="H130" s="169"/>
      <c r="I130" s="560">
        <f>SUBTOTAL(9,I131:I133)</f>
        <v>1374.4299999999998</v>
      </c>
    </row>
    <row r="131" spans="1:9" ht="33">
      <c r="A131" s="578" t="s">
        <v>14401</v>
      </c>
      <c r="B131" s="561" t="s">
        <v>33</v>
      </c>
      <c r="C131" s="561">
        <v>91953</v>
      </c>
      <c r="D131" s="60" t="str">
        <f>UPPER(IF(B131="sinapi",VLOOKUP(C131,'SINAPI 04-24'!A:D,2,FALSE),IF('P.O.UNIT'!B131="sedop",VLOOKUP('P.O.UNIT'!C131,'SEDOP 02-24'!A:D,2,FALSE),IF('P.O.UNIT'!B131="COMPOSIÇÃO",VLOOKUP('P.O.UNIT'!C131,CPU!A:D,2,FALSE),IF('P.O.UNIT'!B131="SIURB",VLOOKUP('P.O.UNIT'!C131,'[91]SIURB 01-21'!A:D,2,FALSE),IF('P.O.UNIT'!B131="ORSE",VLOOKUP('P.O.UNIT'!C131,'ORSE 03-23'!A:D,2,FALSE),IF('P.O.UNIT'!B131="CPOS",VLOOKUP('P.O.UNIT'!C131,'[92]CPOS 08-21'!A:D,2,FALSE),IF('P.O.UNIT'!B131="SETOP",VLOOKUP('P.O.UNIT'!C131,'[93]SETOP 01-21'!A:D,2,FALSE)))))))))</f>
        <v>INTERRUPTOR SIMPLES (1 MÓDULO), 10A/250V, INCLUINDO SUPORTE E PLACA - FORNECIMENTO E INSTALAÇÃO. AF_03/2023</v>
      </c>
      <c r="E131" s="94" t="str">
        <f>UPPER(IF(B131="sinapi",VLOOKUP(C131,'SINAPI 04-24'!A:D,3,FALSE),IF('P.O.UNIT'!B131="sedop",VLOOKUP('P.O.UNIT'!C131,'SEDOP 02-24'!A:D,3,FALSE),IF('P.O.UNIT'!B131="COMPOSIÇÃO",VLOOKUP('P.O.UNIT'!C131,CPU!A:D,3,FALSE),IF('P.O.UNIT'!B131="SIURB",VLOOKUP('P.O.UNIT'!C131,'[91]SIURB 01-21'!A:D,3,FALSE),IF('P.O.UNIT'!B131="ORSE",VLOOKUP('P.O.UNIT'!C131,'ORSE 03-23'!A:D,3,FALSE),IF('P.O.UNIT'!B131="CPOS",VLOOKUP('P.O.UNIT'!C131,'[92]CPOS 08-21'!A:D,3,FALSE),IF('P.O.UNIT'!B131="SETOP",VLOOKUP('P.O.UNIT'!C131,'[93]SETOP 01-21'!A:D,3,FALSE)))))))))</f>
        <v>UN</v>
      </c>
      <c r="F131" s="62">
        <f>VLOOKUP(A131,'ME. CALCULO'!$1:$1048576,10,0)</f>
        <v>2</v>
      </c>
      <c r="G131" s="141">
        <f>(IF(B131="sinapi",VLOOKUP(C131,'SINAPI 04-24'!A:D,4,FALSE),IF('P.O.UNIT'!B131="sedop",VLOOKUP('P.O.UNIT'!C131,'SEDOP 02-24'!A:D,4,FALSE),IF('P.O.UNIT'!B131="COMPOSIÇÃO",VLOOKUP('P.O.UNIT'!C131,CPU!A:D,4,FALSE),IF('P.O.UNIT'!B131="SIURB",VLOOKUP('P.O.UNIT'!C131,'[91]SIURB 01-21'!A:D,4,FALSE),IF('P.O.UNIT'!B131="ORSE",VLOOKUP('P.O.UNIT'!C131,'ORSE 03-23'!A:D,4,FALSE),IF('P.O.UNIT'!B131="CPOS",VLOOKUP('P.O.UNIT'!C131,'[92]CPOS 08-21'!A:D,4,FALSE),IF('P.O.UNIT'!B131="SETOP",VLOOKUP('P.O.UNIT'!C131,'[93]SETOP 01-21'!A:D,4,FALSE)))))))))</f>
        <v>27.01</v>
      </c>
      <c r="H131" s="61">
        <f t="shared" ref="H131:H135" si="86">ROUND(($I$7*G131)+G131,2)</f>
        <v>34.79</v>
      </c>
      <c r="I131" s="61">
        <f t="shared" ref="I131:I133" si="87">ROUND(F131*H131,2)</f>
        <v>69.58</v>
      </c>
    </row>
    <row r="132" spans="1:9" ht="33">
      <c r="A132" s="578" t="s">
        <v>14402</v>
      </c>
      <c r="B132" s="561" t="s">
        <v>33</v>
      </c>
      <c r="C132" s="561">
        <v>91959</v>
      </c>
      <c r="D132" s="60" t="str">
        <f>UPPER(IF(B132="sinapi",VLOOKUP(C132,'SINAPI 04-24'!A:D,2,FALSE),IF('P.O.UNIT'!B132="sedop",VLOOKUP('P.O.UNIT'!C132,'SEDOP 02-24'!A:D,2,FALSE),IF('P.O.UNIT'!B132="COMPOSIÇÃO",VLOOKUP('P.O.UNIT'!C132,CPU!A:D,2,FALSE),IF('P.O.UNIT'!B132="SIURB",VLOOKUP('P.O.UNIT'!C132,'[91]SIURB 01-21'!A:D,2,FALSE),IF('P.O.UNIT'!B132="ORSE",VLOOKUP('P.O.UNIT'!C132,'ORSE 03-23'!A:D,2,FALSE),IF('P.O.UNIT'!B132="CPOS",VLOOKUP('P.O.UNIT'!C132,'[92]CPOS 08-21'!A:D,2,FALSE),IF('P.O.UNIT'!B132="SETOP",VLOOKUP('P.O.UNIT'!C132,'[93]SETOP 01-21'!A:D,2,FALSE)))))))))</f>
        <v>INTERRUPTOR SIMPLES (2 MÓDULOS), 10A/250V, INCLUINDO SUPORTE E PLACA - FORNECIMENTO E INSTALAÇÃO. AF_03/2023</v>
      </c>
      <c r="E132" s="94" t="str">
        <f>UPPER(IF(B132="sinapi",VLOOKUP(C132,'SINAPI 04-24'!A:D,3,FALSE),IF('P.O.UNIT'!B132="sedop",VLOOKUP('P.O.UNIT'!C132,'SEDOP 02-24'!A:D,3,FALSE),IF('P.O.UNIT'!B132="COMPOSIÇÃO",VLOOKUP('P.O.UNIT'!C132,CPU!A:D,3,FALSE),IF('P.O.UNIT'!B132="SIURB",VLOOKUP('P.O.UNIT'!C132,'[91]SIURB 01-21'!A:D,3,FALSE),IF('P.O.UNIT'!B132="ORSE",VLOOKUP('P.O.UNIT'!C132,'ORSE 03-23'!A:D,3,FALSE),IF('P.O.UNIT'!B132="CPOS",VLOOKUP('P.O.UNIT'!C132,'[92]CPOS 08-21'!A:D,3,FALSE),IF('P.O.UNIT'!B132="SETOP",VLOOKUP('P.O.UNIT'!C132,'[93]SETOP 01-21'!A:D,3,FALSE)))))))))</f>
        <v>UN</v>
      </c>
      <c r="F132" s="62">
        <f>VLOOKUP(A132,'ME. CALCULO'!$1:$1048576,10,0)</f>
        <v>6</v>
      </c>
      <c r="G132" s="141">
        <f>(IF(B132="sinapi",VLOOKUP(C132,'SINAPI 04-24'!A:D,4,FALSE),IF('P.O.UNIT'!B132="sedop",VLOOKUP('P.O.UNIT'!C132,'SEDOP 02-24'!A:D,4,FALSE),IF('P.O.UNIT'!B132="COMPOSIÇÃO",VLOOKUP('P.O.UNIT'!C132,CPU!A:D,4,FALSE),IF('P.O.UNIT'!B132="SIURB",VLOOKUP('P.O.UNIT'!C132,'[91]SIURB 01-21'!A:D,4,FALSE),IF('P.O.UNIT'!B132="ORSE",VLOOKUP('P.O.UNIT'!C132,'ORSE 03-23'!A:D,4,FALSE),IF('P.O.UNIT'!B132="CPOS",VLOOKUP('P.O.UNIT'!C132,'[92]CPOS 08-21'!A:D,4,FALSE),IF('P.O.UNIT'!B132="SETOP",VLOOKUP('P.O.UNIT'!C132,'[93]SETOP 01-21'!A:D,4,FALSE)))))))))</f>
        <v>41.21</v>
      </c>
      <c r="H132" s="61">
        <f t="shared" si="86"/>
        <v>53.09</v>
      </c>
      <c r="I132" s="61">
        <f t="shared" si="87"/>
        <v>318.54000000000002</v>
      </c>
    </row>
    <row r="133" spans="1:9" ht="33">
      <c r="A133" s="578" t="s">
        <v>14403</v>
      </c>
      <c r="B133" s="561" t="s">
        <v>33</v>
      </c>
      <c r="C133" s="561">
        <v>92000</v>
      </c>
      <c r="D133" s="60" t="str">
        <f>UPPER(IF(B133="sinapi",VLOOKUP(C133,'SINAPI 04-24'!A:D,2,FALSE),IF('P.O.UNIT'!B133="sedop",VLOOKUP('P.O.UNIT'!C133,'SEDOP 02-24'!A:D,2,FALSE),IF('P.O.UNIT'!B133="COMPOSIÇÃO",VLOOKUP('P.O.UNIT'!C133,CPU!A:D,2,FALSE),IF('P.O.UNIT'!B133="SIURB",VLOOKUP('P.O.UNIT'!C133,'[91]SIURB 01-21'!A:D,2,FALSE),IF('P.O.UNIT'!B133="ORSE",VLOOKUP('P.O.UNIT'!C133,'ORSE 03-23'!A:D,2,FALSE),IF('P.O.UNIT'!B133="CPOS",VLOOKUP('P.O.UNIT'!C133,'[92]CPOS 08-21'!A:D,2,FALSE),IF('P.O.UNIT'!B133="SETOP",VLOOKUP('P.O.UNIT'!C133,'[93]SETOP 01-21'!A:D,2,FALSE)))))))))</f>
        <v>TOMADA BAIXA DE EMBUTIR (1 MÓDULO), 2P+T 10 A, INCLUINDO SUPORTE E PLACA - FORNECIMENTO E INSTALAÇÃO. AF_03/2023</v>
      </c>
      <c r="E133" s="94" t="str">
        <f>UPPER(IF(B133="sinapi",VLOOKUP(C133,'SINAPI 04-24'!A:D,3,FALSE),IF('P.O.UNIT'!B133="sedop",VLOOKUP('P.O.UNIT'!C133,'SEDOP 02-24'!A:D,3,FALSE),IF('P.O.UNIT'!B133="COMPOSIÇÃO",VLOOKUP('P.O.UNIT'!C133,CPU!A:D,3,FALSE),IF('P.O.UNIT'!B133="SIURB",VLOOKUP('P.O.UNIT'!C133,'[91]SIURB 01-21'!A:D,3,FALSE),IF('P.O.UNIT'!B133="ORSE",VLOOKUP('P.O.UNIT'!C133,'ORSE 03-23'!A:D,3,FALSE),IF('P.O.UNIT'!B133="CPOS",VLOOKUP('P.O.UNIT'!C133,'[92]CPOS 08-21'!A:D,3,FALSE),IF('P.O.UNIT'!B133="SETOP",VLOOKUP('P.O.UNIT'!C133,'[93]SETOP 01-21'!A:D,3,FALSE)))))))))</f>
        <v>UN</v>
      </c>
      <c r="F133" s="62">
        <f>VLOOKUP(A133,'ME. CALCULO'!$1:$1048576,10,0)</f>
        <v>27</v>
      </c>
      <c r="G133" s="141">
        <f>(IF(B133="sinapi",VLOOKUP(C133,'SINAPI 04-24'!A:D,4,FALSE),IF('P.O.UNIT'!B133="sedop",VLOOKUP('P.O.UNIT'!C133,'SEDOP 02-24'!A:D,4,FALSE),IF('P.O.UNIT'!B133="COMPOSIÇÃO",VLOOKUP('P.O.UNIT'!C133,CPU!A:D,4,FALSE),IF('P.O.UNIT'!B133="SIURB",VLOOKUP('P.O.UNIT'!C133,'[91]SIURB 01-21'!A:D,4,FALSE),IF('P.O.UNIT'!B133="ORSE",VLOOKUP('P.O.UNIT'!C133,'ORSE 03-23'!A:D,4,FALSE),IF('P.O.UNIT'!B133="CPOS",VLOOKUP('P.O.UNIT'!C133,'[92]CPOS 08-21'!A:D,4,FALSE),IF('P.O.UNIT'!B133="SETOP",VLOOKUP('P.O.UNIT'!C133,'[93]SETOP 01-21'!A:D,4,FALSE)))))))))</f>
        <v>28.36</v>
      </c>
      <c r="H133" s="61">
        <f t="shared" si="86"/>
        <v>36.53</v>
      </c>
      <c r="I133" s="61">
        <f t="shared" si="87"/>
        <v>986.31</v>
      </c>
    </row>
    <row r="134" spans="1:9" ht="14.25" customHeight="1">
      <c r="A134" s="557" t="s">
        <v>14379</v>
      </c>
      <c r="B134" s="166"/>
      <c r="C134" s="167"/>
      <c r="D134" s="168" t="s">
        <v>14404</v>
      </c>
      <c r="E134" s="167"/>
      <c r="F134" s="167"/>
      <c r="G134" s="167"/>
      <c r="H134" s="169"/>
      <c r="I134" s="560">
        <f>SUBTOTAL(9,I135)</f>
        <v>769.42</v>
      </c>
    </row>
    <row r="135" spans="1:9" ht="49.5">
      <c r="A135" s="577" t="s">
        <v>14419</v>
      </c>
      <c r="B135" s="561" t="s">
        <v>33</v>
      </c>
      <c r="C135" s="563">
        <v>101880</v>
      </c>
      <c r="D135" s="60" t="str">
        <f>UPPER(IF(B135="sinapi",VLOOKUP(C135,'SINAPI 04-24'!A:D,2,FALSE),IF('P.O.UNIT'!B135="sedop",VLOOKUP('P.O.UNIT'!C135,'SEDOP 02-24'!A:D,2,FALSE),IF('P.O.UNIT'!B135="COMPOSIÇÃO",VLOOKUP('P.O.UNIT'!C135,CPU!A:D,2,FALSE),IF('P.O.UNIT'!B135="SIURB",VLOOKUP('P.O.UNIT'!C135,'[91]SIURB 01-21'!A:D,2,FALSE),IF('P.O.UNIT'!B135="ORSE",VLOOKUP('P.O.UNIT'!C135,'ORSE 03-23'!A:D,2,FALSE),IF('P.O.UNIT'!B135="CPOS",VLOOKUP('P.O.UNIT'!C135,'[92]CPOS 08-21'!A:D,2,FALSE),IF('P.O.UNIT'!B135="SETOP",VLOOKUP('P.O.UNIT'!C135,'[93]SETOP 01-21'!A:D,2,FALSE)))))))))</f>
        <v>QUADRO DE DISTRIBUIÇÃO DE ENERGIA EM CHAPA DE AÇO GALVANIZADO, DE EMBUTIR, COM BARRAMENTO TRIFÁSICO, PARA 30 DISJUNTORES DIN 150A - FORNECIMENTO E INSTALAÇÃO. AF_10/2020</v>
      </c>
      <c r="E135" s="94" t="str">
        <f>UPPER(IF(B135="sinapi",VLOOKUP(C135,'SINAPI 04-24'!A:D,3,FALSE),IF('P.O.UNIT'!B135="sedop",VLOOKUP('P.O.UNIT'!C135,'SEDOP 02-24'!A:D,3,FALSE),IF('P.O.UNIT'!B135="COMPOSIÇÃO",VLOOKUP('P.O.UNIT'!C135,CPU!A:D,3,FALSE),IF('P.O.UNIT'!B135="SIURB",VLOOKUP('P.O.UNIT'!C135,'[91]SIURB 01-21'!A:D,3,FALSE),IF('P.O.UNIT'!B135="ORSE",VLOOKUP('P.O.UNIT'!C135,'ORSE 03-23'!A:D,3,FALSE),IF('P.O.UNIT'!B135="CPOS",VLOOKUP('P.O.UNIT'!C135,'[92]CPOS 08-21'!A:D,3,FALSE),IF('P.O.UNIT'!B135="SETOP",VLOOKUP('P.O.UNIT'!C135,'[93]SETOP 01-21'!A:D,3,FALSE)))))))))</f>
        <v>UN</v>
      </c>
      <c r="F135" s="62">
        <f>VLOOKUP(A135,'ME. CALCULO'!$1:$1048576,10,0)</f>
        <v>1</v>
      </c>
      <c r="G135" s="141">
        <f>(IF(B135="sinapi",VLOOKUP(C135,'SINAPI 04-24'!A:D,4,FALSE),IF('P.O.UNIT'!B135="sedop",VLOOKUP('P.O.UNIT'!C135,'SEDOP 02-24'!A:D,4,FALSE),IF('P.O.UNIT'!B135="COMPOSIÇÃO",VLOOKUP('P.O.UNIT'!C135,CPU!A:D,4,FALSE),IF('P.O.UNIT'!B135="SIURB",VLOOKUP('P.O.UNIT'!C135,'[91]SIURB 01-21'!A:D,4,FALSE),IF('P.O.UNIT'!B135="ORSE",VLOOKUP('P.O.UNIT'!C135,'ORSE 03-23'!A:D,4,FALSE),IF('P.O.UNIT'!B135="CPOS",VLOOKUP('P.O.UNIT'!C135,'[92]CPOS 08-21'!A:D,4,FALSE),IF('P.O.UNIT'!B135="SETOP",VLOOKUP('P.O.UNIT'!C135,'[93]SETOP 01-21'!A:D,4,FALSE)))))))))</f>
        <v>597.28</v>
      </c>
      <c r="H135" s="61">
        <f t="shared" si="86"/>
        <v>769.42</v>
      </c>
      <c r="I135" s="61">
        <f t="shared" ref="I135" si="88">ROUND(F135*H135,2)</f>
        <v>769.42</v>
      </c>
    </row>
    <row r="136" spans="1:9" ht="18" customHeight="1">
      <c r="A136" s="576" t="s">
        <v>14289</v>
      </c>
      <c r="B136" s="574"/>
      <c r="C136" s="692" t="s">
        <v>14405</v>
      </c>
      <c r="D136" s="693"/>
      <c r="E136" s="693"/>
      <c r="F136" s="693"/>
      <c r="G136" s="167"/>
      <c r="H136" s="167"/>
      <c r="I136" s="560">
        <f>SUBTOTAL(9,I137:I143)</f>
        <v>4435.4399999999996</v>
      </c>
    </row>
    <row r="137" spans="1:9" ht="14.25" customHeight="1">
      <c r="A137" s="558" t="s">
        <v>14406</v>
      </c>
      <c r="B137" s="575"/>
      <c r="C137" s="168"/>
      <c r="D137" s="168" t="s">
        <v>14380</v>
      </c>
      <c r="E137" s="167"/>
      <c r="F137" s="167"/>
      <c r="G137" s="167"/>
      <c r="H137" s="169"/>
      <c r="I137" s="560">
        <f>SUBTOTAL(9,I138:I143)</f>
        <v>4435.4399999999996</v>
      </c>
    </row>
    <row r="138" spans="1:9" ht="22.5" customHeight="1">
      <c r="A138" s="578" t="s">
        <v>14407</v>
      </c>
      <c r="B138" s="561" t="s">
        <v>33</v>
      </c>
      <c r="C138" s="561">
        <v>98307</v>
      </c>
      <c r="D138" s="420" t="str">
        <f>UPPER(IF(B138="sinapi",VLOOKUP(C138,'SINAPI 04-24'!A:D,2,FALSE),IF('P.O.UNIT'!B138="sedop",VLOOKUP('P.O.UNIT'!C138,'SEDOP 02-24'!A:D,2,FALSE),IF('P.O.UNIT'!B138="COMPOSIÇÃO",VLOOKUP('P.O.UNIT'!C138,CPU!A:D,2,FALSE),IF('P.O.UNIT'!B138="SIURB",VLOOKUP('P.O.UNIT'!C138,'[91]SIURB 01-21'!A:D,2,FALSE),IF('P.O.UNIT'!B138="ORSE",VLOOKUP('P.O.UNIT'!C138,'ORSE 03-23'!A:D,2,FALSE),IF('P.O.UNIT'!B138="CPOS",VLOOKUP('P.O.UNIT'!C138,'[92]CPOS 08-21'!A:D,2,FALSE),IF('P.O.UNIT'!B138="SETOP",VLOOKUP('P.O.UNIT'!C138,'[93]SETOP 01-21'!A:D,2,FALSE)))))))))</f>
        <v>TOMADA DE REDE RJ45 - FORNECIMENTO E INSTALAÇÃO. AF_11/2019</v>
      </c>
      <c r="E138" s="506" t="str">
        <f>UPPER(IF(B138="sinapi",VLOOKUP(C138,'SINAPI 04-24'!A:D,3,FALSE),IF('P.O.UNIT'!B138="sedop",VLOOKUP('P.O.UNIT'!C138,'SEDOP 02-24'!A:D,3,FALSE),IF('P.O.UNIT'!B138="COMPOSIÇÃO",VLOOKUP('P.O.UNIT'!C138,CPU!A:D,3,FALSE),IF('P.O.UNIT'!B138="SIURB",VLOOKUP('P.O.UNIT'!C138,'[91]SIURB 01-21'!A:D,3,FALSE),IF('P.O.UNIT'!B138="ORSE",VLOOKUP('P.O.UNIT'!C138,'ORSE 03-23'!A:D,3,FALSE),IF('P.O.UNIT'!B138="CPOS",VLOOKUP('P.O.UNIT'!C138,'[92]CPOS 08-21'!A:D,3,FALSE),IF('P.O.UNIT'!B138="SETOP",VLOOKUP('P.O.UNIT'!C138,'[93]SETOP 01-21'!A:D,3,FALSE)))))))))</f>
        <v>UN</v>
      </c>
      <c r="F138" s="554">
        <f>VLOOKUP(A138,'ME. CALCULO'!$1:$1048576,10,0)</f>
        <v>8</v>
      </c>
      <c r="G138" s="555">
        <f>(IF(B138="sinapi",VLOOKUP(C138,'SINAPI 04-24'!A:D,4,FALSE),IF('P.O.UNIT'!B138="sedop",VLOOKUP('P.O.UNIT'!C138,'SEDOP 02-24'!A:D,4,FALSE),IF('P.O.UNIT'!B138="COMPOSIÇÃO",VLOOKUP('P.O.UNIT'!C138,CPU!A:D,4,FALSE),IF('P.O.UNIT'!B138="SIURB",VLOOKUP('P.O.UNIT'!C138,'[91]SIURB 01-21'!A:D,4,FALSE),IF('P.O.UNIT'!B138="ORSE",VLOOKUP('P.O.UNIT'!C138,'ORSE 03-23'!A:D,4,FALSE),IF('P.O.UNIT'!B138="CPOS",VLOOKUP('P.O.UNIT'!C138,'[92]CPOS 08-21'!A:D,4,FALSE),IF('P.O.UNIT'!B138="SETOP",VLOOKUP('P.O.UNIT'!C138,'[93]SETOP 01-21'!A:D,4,FALSE)))))))))</f>
        <v>42.87</v>
      </c>
      <c r="H138" s="556">
        <f t="shared" ref="H138:H142" si="89">ROUND(($I$7*G138)+G138,2)</f>
        <v>55.23</v>
      </c>
      <c r="I138" s="556">
        <f t="shared" ref="I138:I142" si="90">ROUND(F138*H138,2)</f>
        <v>441.84</v>
      </c>
    </row>
    <row r="139" spans="1:9" ht="28.5" customHeight="1">
      <c r="A139" s="578" t="s">
        <v>14408</v>
      </c>
      <c r="B139" s="561" t="s">
        <v>33</v>
      </c>
      <c r="C139" s="561">
        <v>98300</v>
      </c>
      <c r="D139" s="420" t="str">
        <f>UPPER(IF(B139="sinapi",VLOOKUP(C139,'SINAPI 04-24'!A:D,2,FALSE),IF('P.O.UNIT'!B139="sedop",VLOOKUP('P.O.UNIT'!C139,'SEDOP 02-24'!A:D,2,FALSE),IF('P.O.UNIT'!B139="COMPOSIÇÃO",VLOOKUP('P.O.UNIT'!C139,CPU!A:D,2,FALSE),IF('P.O.UNIT'!B139="SIURB",VLOOKUP('P.O.UNIT'!C139,'[91]SIURB 01-21'!A:D,2,FALSE),IF('P.O.UNIT'!B139="ORSE",VLOOKUP('P.O.UNIT'!C139,'ORSE 03-23'!A:D,2,FALSE),IF('P.O.UNIT'!B139="CPOS",VLOOKUP('P.O.UNIT'!C139,'[92]CPOS 08-21'!A:D,2,FALSE),IF('P.O.UNIT'!B139="SETOP",VLOOKUP('P.O.UNIT'!C139,'[93]SETOP 01-21'!A:D,2,FALSE)))))))))</f>
        <v>CABO COAXIAL RG6 95% - FORNECIMENTO E INSTALAÇÃO. AF_11/2019</v>
      </c>
      <c r="E139" s="506" t="str">
        <f>UPPER(IF(B139="sinapi",VLOOKUP(C139,'SINAPI 04-24'!A:D,3,FALSE),IF('P.O.UNIT'!B139="sedop",VLOOKUP('P.O.UNIT'!C139,'SEDOP 02-24'!A:D,3,FALSE),IF('P.O.UNIT'!B139="COMPOSIÇÃO",VLOOKUP('P.O.UNIT'!C139,CPU!A:D,3,FALSE),IF('P.O.UNIT'!B139="SIURB",VLOOKUP('P.O.UNIT'!C139,'[91]SIURB 01-21'!A:D,3,FALSE),IF('P.O.UNIT'!B139="ORSE",VLOOKUP('P.O.UNIT'!C139,'ORSE 03-23'!A:D,3,FALSE),IF('P.O.UNIT'!B139="CPOS",VLOOKUP('P.O.UNIT'!C139,'[92]CPOS 08-21'!A:D,3,FALSE),IF('P.O.UNIT'!B139="SETOP",VLOOKUP('P.O.UNIT'!C139,'[93]SETOP 01-21'!A:D,3,FALSE)))))))))</f>
        <v>M</v>
      </c>
      <c r="F139" s="554">
        <f>VLOOKUP(A139,'ME. CALCULO'!$1:$1048576,10,0)</f>
        <v>200</v>
      </c>
      <c r="G139" s="555">
        <f>(IF(B139="sinapi",VLOOKUP(C139,'SINAPI 04-24'!A:D,4,FALSE),IF('P.O.UNIT'!B139="sedop",VLOOKUP('P.O.UNIT'!C139,'SEDOP 02-24'!A:D,4,FALSE),IF('P.O.UNIT'!B139="COMPOSIÇÃO",VLOOKUP('P.O.UNIT'!C139,CPU!A:D,4,FALSE),IF('P.O.UNIT'!B139="SIURB",VLOOKUP('P.O.UNIT'!C139,'[91]SIURB 01-21'!A:D,4,FALSE),IF('P.O.UNIT'!B139="ORSE",VLOOKUP('P.O.UNIT'!C139,'ORSE 03-23'!A:D,4,FALSE),IF('P.O.UNIT'!B139="CPOS",VLOOKUP('P.O.UNIT'!C139,'[92]CPOS 08-21'!A:D,4,FALSE),IF('P.O.UNIT'!B139="SETOP",VLOOKUP('P.O.UNIT'!C139,'[93]SETOP 01-21'!A:D,4,FALSE)))))))))</f>
        <v>5.68</v>
      </c>
      <c r="H139" s="556">
        <f t="shared" si="89"/>
        <v>7.32</v>
      </c>
      <c r="I139" s="556">
        <f t="shared" si="90"/>
        <v>1464</v>
      </c>
    </row>
    <row r="140" spans="1:9" ht="49.5">
      <c r="A140" s="578" t="s">
        <v>14409</v>
      </c>
      <c r="B140" s="59" t="s">
        <v>33</v>
      </c>
      <c r="C140" s="59">
        <v>90466</v>
      </c>
      <c r="D140" s="420" t="str">
        <f>UPPER(IF(B140="sinapi",VLOOKUP(C140,'SINAPI 04-24'!A:D,2,FALSE),IF('P.O.UNIT'!B140="sedop",VLOOKUP('P.O.UNIT'!C140,'SEDOP 02-24'!A:D,2,FALSE),IF('P.O.UNIT'!B140="COMPOSIÇÃO",VLOOKUP('P.O.UNIT'!C140,CPU!A:D,2,FALSE),IF('P.O.UNIT'!B140="SIURB",VLOOKUP('P.O.UNIT'!C140,'[91]SIURB 01-21'!A:D,2,FALSE),IF('P.O.UNIT'!B140="ORSE",VLOOKUP('P.O.UNIT'!C140,'ORSE 03-23'!A:D,2,FALSE),IF('P.O.UNIT'!B140="CPOS",VLOOKUP('P.O.UNIT'!C140,'[92]CPOS 08-21'!A:D,2,FALSE),IF('P.O.UNIT'!B140="SETOP",VLOOKUP('P.O.UNIT'!C140,'[93]SETOP 01-21'!A:D,2,FALSE)))))))))</f>
        <v>CHUMBAMENTO LINEAR EM ALVENARIA PARA RAMAIS/DISTRIBUIÇÃO DE INSTALAÇÕES HIDRÁULICAS COM DIÂMETROS MENORES OU IGUAIS A 40 MM. AF_09/2023</v>
      </c>
      <c r="E140" s="506" t="str">
        <f>UPPER(IF(B140="sinapi",VLOOKUP(C140,'SINAPI 04-24'!A:D,3,FALSE),IF('P.O.UNIT'!B140="sedop",VLOOKUP('P.O.UNIT'!C140,'SEDOP 02-24'!A:D,3,FALSE),IF('P.O.UNIT'!B140="COMPOSIÇÃO",VLOOKUP('P.O.UNIT'!C140,CPU!A:D,3,FALSE),IF('P.O.UNIT'!B140="SIURB",VLOOKUP('P.O.UNIT'!C140,'[91]SIURB 01-21'!A:D,3,FALSE),IF('P.O.UNIT'!B140="ORSE",VLOOKUP('P.O.UNIT'!C140,'ORSE 03-23'!A:D,3,FALSE),IF('P.O.UNIT'!B140="CPOS",VLOOKUP('P.O.UNIT'!C140,'[92]CPOS 08-21'!A:D,3,FALSE),IF('P.O.UNIT'!B140="SETOP",VLOOKUP('P.O.UNIT'!C140,'[93]SETOP 01-21'!A:D,3,FALSE)))))))))</f>
        <v>M</v>
      </c>
      <c r="F140" s="554">
        <f>VLOOKUP(A140,'ME. CALCULO'!$1:$1048576,10,0)</f>
        <v>12</v>
      </c>
      <c r="G140" s="555">
        <f>(IF(B140="sinapi",VLOOKUP(C140,'SINAPI 04-24'!A:D,4,FALSE),IF('P.O.UNIT'!B140="sedop",VLOOKUP('P.O.UNIT'!C140,'SEDOP 02-24'!A:D,4,FALSE),IF('P.O.UNIT'!B140="COMPOSIÇÃO",VLOOKUP('P.O.UNIT'!C140,CPU!A:D,4,FALSE),IF('P.O.UNIT'!B140="SIURB",VLOOKUP('P.O.UNIT'!C140,'[91]SIURB 01-21'!A:D,4,FALSE),IF('P.O.UNIT'!B140="ORSE",VLOOKUP('P.O.UNIT'!C140,'ORSE 03-23'!A:D,4,FALSE),IF('P.O.UNIT'!B140="CPOS",VLOOKUP('P.O.UNIT'!C140,'[92]CPOS 08-21'!A:D,4,FALSE),IF('P.O.UNIT'!B140="SETOP",VLOOKUP('P.O.UNIT'!C140,'[93]SETOP 01-21'!A:D,4,FALSE)))))))))</f>
        <v>14.45</v>
      </c>
      <c r="H140" s="556">
        <f t="shared" si="89"/>
        <v>18.61</v>
      </c>
      <c r="I140" s="556">
        <f t="shared" si="90"/>
        <v>223.32</v>
      </c>
    </row>
    <row r="141" spans="1:9" ht="33">
      <c r="A141" s="578" t="s">
        <v>14410</v>
      </c>
      <c r="B141" s="59" t="s">
        <v>33</v>
      </c>
      <c r="C141" s="59">
        <v>90447</v>
      </c>
      <c r="D141" s="420" t="str">
        <f>UPPER(IF(B141="sinapi",VLOOKUP(C141,'SINAPI 04-24'!A:D,2,FALSE),IF('P.O.UNIT'!B141="sedop",VLOOKUP('P.O.UNIT'!C141,'SEDOP 02-24'!A:D,2,FALSE),IF('P.O.UNIT'!B141="COMPOSIÇÃO",VLOOKUP('P.O.UNIT'!C141,CPU!A:D,2,FALSE),IF('P.O.UNIT'!B141="SIURB",VLOOKUP('P.O.UNIT'!C141,'[91]SIURB 01-21'!A:D,2,FALSE),IF('P.O.UNIT'!B141="ORSE",VLOOKUP('P.O.UNIT'!C141,'ORSE 03-23'!A:D,2,FALSE),IF('P.O.UNIT'!B141="CPOS",VLOOKUP('P.O.UNIT'!C141,'[92]CPOS 08-21'!A:D,2,FALSE),IF('P.O.UNIT'!B141="SETOP",VLOOKUP('P.O.UNIT'!C141,'[93]SETOP 01-21'!A:D,2,FALSE)))))))))</f>
        <v>RASGO LINEAR MANUAL EM ALVENARIA, PARA ELETRODUTOS, DIÂMETROS MENORES OU IGUAIS A 40 MM. AF_09/2023</v>
      </c>
      <c r="E141" s="506" t="str">
        <f>UPPER(IF(B141="sinapi",VLOOKUP(C141,'SINAPI 04-24'!A:D,3,FALSE),IF('P.O.UNIT'!B141="sedop",VLOOKUP('P.O.UNIT'!C141,'SEDOP 02-24'!A:D,3,FALSE),IF('P.O.UNIT'!B141="COMPOSIÇÃO",VLOOKUP('P.O.UNIT'!C141,CPU!A:D,3,FALSE),IF('P.O.UNIT'!B141="SIURB",VLOOKUP('P.O.UNIT'!C141,'[91]SIURB 01-21'!A:D,3,FALSE),IF('P.O.UNIT'!B141="ORSE",VLOOKUP('P.O.UNIT'!C141,'ORSE 03-23'!A:D,3,FALSE),IF('P.O.UNIT'!B141="CPOS",VLOOKUP('P.O.UNIT'!C141,'[92]CPOS 08-21'!A:D,3,FALSE),IF('P.O.UNIT'!B141="SETOP",VLOOKUP('P.O.UNIT'!C141,'[93]SETOP 01-21'!A:D,3,FALSE)))))))))</f>
        <v>M</v>
      </c>
      <c r="F141" s="554">
        <f>VLOOKUP(A141,'ME. CALCULO'!$1:$1048576,10,0)</f>
        <v>12</v>
      </c>
      <c r="G141" s="555">
        <f>(IF(B141="sinapi",VLOOKUP(C141,'SINAPI 04-24'!A:D,4,FALSE),IF('P.O.UNIT'!B141="sedop",VLOOKUP('P.O.UNIT'!C141,'SEDOP 02-24'!A:D,4,FALSE),IF('P.O.UNIT'!B141="COMPOSIÇÃO",VLOOKUP('P.O.UNIT'!C141,CPU!A:D,4,FALSE),IF('P.O.UNIT'!B141="SIURB",VLOOKUP('P.O.UNIT'!C141,'[91]SIURB 01-21'!A:D,4,FALSE),IF('P.O.UNIT'!B141="ORSE",VLOOKUP('P.O.UNIT'!C141,'ORSE 03-23'!A:D,4,FALSE),IF('P.O.UNIT'!B141="CPOS",VLOOKUP('P.O.UNIT'!C141,'[92]CPOS 08-21'!A:D,4,FALSE),IF('P.O.UNIT'!B141="SETOP",VLOOKUP('P.O.UNIT'!C141,'[93]SETOP 01-21'!A:D,4,FALSE)))))))))</f>
        <v>7.23</v>
      </c>
      <c r="H141" s="556">
        <f t="shared" si="89"/>
        <v>9.31</v>
      </c>
      <c r="I141" s="556">
        <f t="shared" si="90"/>
        <v>111.72</v>
      </c>
    </row>
    <row r="142" spans="1:9" ht="33">
      <c r="A142" s="578" t="s">
        <v>14411</v>
      </c>
      <c r="B142" s="59" t="s">
        <v>33</v>
      </c>
      <c r="C142" s="256">
        <v>91939</v>
      </c>
      <c r="D142" s="420" t="str">
        <f>UPPER(IF(B142="sinapi",VLOOKUP(C142,'SINAPI 04-24'!A:D,2,FALSE),IF('P.O.UNIT'!B142="sedop",VLOOKUP('P.O.UNIT'!C142,'SEDOP 02-24'!A:D,2,FALSE),IF('P.O.UNIT'!B142="COMPOSIÇÃO",VLOOKUP('P.O.UNIT'!C142,CPU!A:D,2,FALSE),IF('P.O.UNIT'!B142="SIURB",VLOOKUP('P.O.UNIT'!C142,'[91]SIURB 01-21'!A:D,2,FALSE),IF('P.O.UNIT'!B142="ORSE",VLOOKUP('P.O.UNIT'!C142,'ORSE 03-23'!A:D,2,FALSE),IF('P.O.UNIT'!B142="CPOS",VLOOKUP('P.O.UNIT'!C142,'[92]CPOS 08-21'!A:D,2,FALSE),IF('P.O.UNIT'!B142="SETOP",VLOOKUP('P.O.UNIT'!C142,'[93]SETOP 01-21'!A:D,2,FALSE)))))))))</f>
        <v>CAIXA RETANGULAR 4" X 2" ALTA (2,00 M DO PISO), PVC, INSTALADA EM PAREDE - FORNECIMENTO E INSTALAÇÃO. AF_03/2023</v>
      </c>
      <c r="E142" s="506" t="str">
        <f>UPPER(IF(B142="sinapi",VLOOKUP(C142,'SINAPI 04-24'!A:D,3,FALSE),IF('P.O.UNIT'!B142="sedop",VLOOKUP('P.O.UNIT'!C142,'SEDOP 02-24'!A:D,3,FALSE),IF('P.O.UNIT'!B142="COMPOSIÇÃO",VLOOKUP('P.O.UNIT'!C142,CPU!A:D,3,FALSE),IF('P.O.UNIT'!B142="SIURB",VLOOKUP('P.O.UNIT'!C142,'[91]SIURB 01-21'!A:D,3,FALSE),IF('P.O.UNIT'!B142="ORSE",VLOOKUP('P.O.UNIT'!C142,'ORSE 03-23'!A:D,3,FALSE),IF('P.O.UNIT'!B142="CPOS",VLOOKUP('P.O.UNIT'!C142,'[92]CPOS 08-21'!A:D,3,FALSE),IF('P.O.UNIT'!B142="SETOP",VLOOKUP('P.O.UNIT'!C142,'[93]SETOP 01-21'!A:D,3,FALSE)))))))))</f>
        <v>UN</v>
      </c>
      <c r="F142" s="554">
        <f>VLOOKUP(A142,'ME. CALCULO'!$1:$1048576,10,0)</f>
        <v>8</v>
      </c>
      <c r="G142" s="555">
        <f>(IF(B142="sinapi",VLOOKUP(C142,'SINAPI 04-24'!A:D,4,FALSE),IF('P.O.UNIT'!B142="sedop",VLOOKUP('P.O.UNIT'!C142,'SEDOP 02-24'!A:D,4,FALSE),IF('P.O.UNIT'!B142="COMPOSIÇÃO",VLOOKUP('P.O.UNIT'!C142,CPU!A:D,4,FALSE),IF('P.O.UNIT'!B142="SIURB",VLOOKUP('P.O.UNIT'!C142,'[91]SIURB 01-21'!A:D,4,FALSE),IF('P.O.UNIT'!B142="ORSE",VLOOKUP('P.O.UNIT'!C142,'ORSE 03-23'!A:D,4,FALSE),IF('P.O.UNIT'!B142="CPOS",VLOOKUP('P.O.UNIT'!C142,'[92]CPOS 08-21'!A:D,4,FALSE),IF('P.O.UNIT'!B142="SETOP",VLOOKUP('P.O.UNIT'!C142,'[93]SETOP 01-21'!A:D,4,FALSE)))))))))</f>
        <v>28.66</v>
      </c>
      <c r="H142" s="556">
        <f t="shared" si="89"/>
        <v>36.92</v>
      </c>
      <c r="I142" s="556">
        <f t="shared" si="90"/>
        <v>295.36</v>
      </c>
    </row>
    <row r="143" spans="1:9" ht="49.5">
      <c r="A143" s="578" t="s">
        <v>14412</v>
      </c>
      <c r="B143" s="59" t="s">
        <v>33</v>
      </c>
      <c r="C143" s="59">
        <v>91835</v>
      </c>
      <c r="D143" s="420" t="str">
        <f>UPPER(IF(B143="sinapi",VLOOKUP(C143,'SINAPI 04-24'!A:D,2,FALSE),IF('P.O.UNIT'!B143="sedop",VLOOKUP('P.O.UNIT'!C143,'SEDOP 02-24'!A:D,2,FALSE),IF('P.O.UNIT'!B143="COMPOSIÇÃO",VLOOKUP('P.O.UNIT'!C143,CPU!A:D,2,FALSE),IF('P.O.UNIT'!B143="SIURB",VLOOKUP('P.O.UNIT'!C143,'[91]SIURB 01-21'!A:D,2,FALSE),IF('P.O.UNIT'!B143="ORSE",VLOOKUP('P.O.UNIT'!C143,'ORSE 03-23'!A:D,2,FALSE),IF('P.O.UNIT'!B143="CPOS",VLOOKUP('P.O.UNIT'!C143,'[92]CPOS 08-21'!A:D,2,FALSE),IF('P.O.UNIT'!B143="SETOP",VLOOKUP('P.O.UNIT'!C143,'[93]SETOP 01-21'!A:D,2,FALSE)))))))))</f>
        <v>ELETRODUTO FLEXÍVEL CORRUGADO REFORÇADO, PVC, DN 25 MM (3/4"), PARA CIRCUITOS TERMINAIS, INSTALADO EM FORRO - FORNECIMENTO E INSTALAÇÃO. AF_03/2023</v>
      </c>
      <c r="E143" s="506" t="str">
        <f>UPPER(IF(B143="sinapi",VLOOKUP(C143,'SINAPI 04-24'!A:D,3,FALSE),IF('P.O.UNIT'!B143="sedop",VLOOKUP('P.O.UNIT'!C143,'SEDOP 02-24'!A:D,3,FALSE),IF('P.O.UNIT'!B143="COMPOSIÇÃO",VLOOKUP('P.O.UNIT'!C143,CPU!A:D,3,FALSE),IF('P.O.UNIT'!B143="SIURB",VLOOKUP('P.O.UNIT'!C143,'[91]SIURB 01-21'!A:D,3,FALSE),IF('P.O.UNIT'!B143="ORSE",VLOOKUP('P.O.UNIT'!C143,'ORSE 03-23'!A:D,3,FALSE),IF('P.O.UNIT'!B143="CPOS",VLOOKUP('P.O.UNIT'!C143,'[92]CPOS 08-21'!A:D,3,FALSE),IF('P.O.UNIT'!B143="SETOP",VLOOKUP('P.O.UNIT'!C143,'[93]SETOP 01-21'!A:D,3,FALSE)))))))))</f>
        <v>M</v>
      </c>
      <c r="F143" s="554">
        <f>VLOOKUP(A143,'ME. CALCULO'!$1:$1048576,10,0)</f>
        <v>80</v>
      </c>
      <c r="G143" s="555">
        <f>(IF(B143="sinapi",VLOOKUP(C143,'SINAPI 04-24'!A:D,4,FALSE),IF('P.O.UNIT'!B143="sedop",VLOOKUP('P.O.UNIT'!C143,'SEDOP 02-24'!A:D,4,FALSE),IF('P.O.UNIT'!B143="COMPOSIÇÃO",VLOOKUP('P.O.UNIT'!C143,CPU!A:D,4,FALSE),IF('P.O.UNIT'!B143="SIURB",VLOOKUP('P.O.UNIT'!C143,'[91]SIURB 01-21'!A:D,4,FALSE),IF('P.O.UNIT'!B143="ORSE",VLOOKUP('P.O.UNIT'!C143,'ORSE 03-23'!A:D,4,FALSE),IF('P.O.UNIT'!B143="CPOS",VLOOKUP('P.O.UNIT'!C143,'[92]CPOS 08-21'!A:D,4,FALSE),IF('P.O.UNIT'!B143="SETOP",VLOOKUP('P.O.UNIT'!C143,'[93]SETOP 01-21'!A:D,4,FALSE)))))))))</f>
        <v>18.43</v>
      </c>
      <c r="H143" s="556">
        <f t="shared" ref="H143" si="91">ROUND(($I$7*G143)+G143,2)</f>
        <v>23.74</v>
      </c>
      <c r="I143" s="556">
        <f t="shared" ref="I143" si="92">ROUND(F143*H143,2)</f>
        <v>1899.2</v>
      </c>
    </row>
    <row r="144" spans="1:9">
      <c r="A144" s="460" t="s">
        <v>13126</v>
      </c>
      <c r="B144" s="660" t="s">
        <v>10711</v>
      </c>
      <c r="C144" s="661"/>
      <c r="D144" s="661"/>
      <c r="E144" s="661"/>
      <c r="F144" s="661"/>
      <c r="G144" s="661"/>
      <c r="H144" s="662"/>
      <c r="I144" s="461">
        <f>SUBTOTAL(9,I145:I149)</f>
        <v>21675.199999999997</v>
      </c>
    </row>
    <row r="145" spans="1:16384" ht="33">
      <c r="A145" s="59" t="s">
        <v>13127</v>
      </c>
      <c r="B145" s="59" t="s">
        <v>33</v>
      </c>
      <c r="C145" s="59">
        <v>100867</v>
      </c>
      <c r="D145" s="60" t="str">
        <f>UPPER(IF(B145="sinapi",VLOOKUP(C145,'SINAPI 04-24'!A:D,2,FALSE),IF('P.O.UNIT'!B145="sedop",VLOOKUP('P.O.UNIT'!C145,'SEDOP 02-24'!A:D,2,FALSE),IF('P.O.UNIT'!B145="COMPOSIÇÃO",VLOOKUP('P.O.UNIT'!C145,CPU!A:D,2,FALSE),IF('P.O.UNIT'!B145="SIURB",VLOOKUP('P.O.UNIT'!C145,'[91]SIURB 01-21'!A:D,2,FALSE),IF('P.O.UNIT'!B145="ORSE",VLOOKUP('P.O.UNIT'!C145,'ORSE 03-23'!A:D,2,FALSE),IF('P.O.UNIT'!B145="CPOS",VLOOKUP('P.O.UNIT'!C145,'[92]CPOS 08-21'!A:D,2,FALSE),IF('P.O.UNIT'!B145="SETOP",VLOOKUP('P.O.UNIT'!C145,'[93]SETOP 01-21'!A:D,2,FALSE)))))))))</f>
        <v>BARRA DE APOIO RETA, EM ACO INOX POLIDO, COMPRIMENTO 70 CM,  FIXADA NA PAREDE - FORNECIMENTO E INSTALAÇÃO. AF_01/2020</v>
      </c>
      <c r="E145" s="94" t="str">
        <f>UPPER(IF(B145="sinapi",VLOOKUP(C145,'SINAPI 04-24'!A:D,3,FALSE),IF('P.O.UNIT'!B145="sedop",VLOOKUP('P.O.UNIT'!C145,'SEDOP 02-24'!A:D,3,FALSE),IF('P.O.UNIT'!B145="COMPOSIÇÃO",VLOOKUP('P.O.UNIT'!C145,CPU!A:D,3,FALSE),IF('P.O.UNIT'!B145="SIURB",VLOOKUP('P.O.UNIT'!C145,'[91]SIURB 01-21'!A:D,3,FALSE),IF('P.O.UNIT'!B145="ORSE",VLOOKUP('P.O.UNIT'!C145,'ORSE 03-23'!A:D,3,FALSE),IF('P.O.UNIT'!B145="CPOS",VLOOKUP('P.O.UNIT'!C145,'[92]CPOS 08-21'!A:D,3,FALSE),IF('P.O.UNIT'!B145="SETOP",VLOOKUP('P.O.UNIT'!C145,'[93]SETOP 01-21'!A:D,3,FALSE)))))))))</f>
        <v>UN</v>
      </c>
      <c r="F145" s="62">
        <f>'ME. CALCULO'!J791</f>
        <v>1</v>
      </c>
      <c r="G145" s="141">
        <f>(IF(B145="sinapi",VLOOKUP(C145,'SINAPI 04-24'!A:D,4,FALSE),IF('P.O.UNIT'!B145="sedop",VLOOKUP('P.O.UNIT'!C145,'SEDOP 02-24'!A:D,4,FALSE),IF('P.O.UNIT'!B145="COMPOSIÇÃO",VLOOKUP('P.O.UNIT'!C145,CPU!A:D,4,FALSE),IF('P.O.UNIT'!B145="SIURB",VLOOKUP('P.O.UNIT'!C145,'[91]SIURB 01-21'!A:D,4,FALSE),IF('P.O.UNIT'!B145="ORSE",VLOOKUP('P.O.UNIT'!C145,'ORSE 03-23'!A:D,4,FALSE),IF('P.O.UNIT'!B145="CPOS",VLOOKUP('P.O.UNIT'!C145,'[92]CPOS 08-21'!A:D,4,FALSE),IF('P.O.UNIT'!B145="SETOP",VLOOKUP('P.O.UNIT'!C145,'[93]SETOP 01-21'!A:D,4,FALSE)))))))))</f>
        <v>355.18</v>
      </c>
      <c r="H145" s="61">
        <f t="shared" ref="H145:H146" si="93">ROUND(($I$7*G145)+G145,2)</f>
        <v>457.54</v>
      </c>
      <c r="I145" s="61">
        <f t="shared" ref="I145" si="94">ROUND(F145*H145,2)</f>
        <v>457.54</v>
      </c>
    </row>
    <row r="146" spans="1:16384" ht="33">
      <c r="A146" s="59" t="s">
        <v>13128</v>
      </c>
      <c r="B146" s="59" t="s">
        <v>5277</v>
      </c>
      <c r="C146" s="59" t="s">
        <v>5288</v>
      </c>
      <c r="D146" s="60" t="str">
        <f>UPPER(IF(B146="sinapi",VLOOKUP(C146,'SINAPI 04-24'!A:D,2,FALSE),IF('P.O.UNIT'!B146="sedop",VLOOKUP('P.O.UNIT'!C146,'SEDOP 02-24'!A:D,2,FALSE),IF('P.O.UNIT'!B146="COMPOSIÇÃO",VLOOKUP('P.O.UNIT'!C146,CPU!A:D,2,FALSE),IF('P.O.UNIT'!B146="SIURB",VLOOKUP('P.O.UNIT'!C146,'[91]SIURB 01-21'!A:D,2,FALSE),IF('P.O.UNIT'!B146="ORSE",VLOOKUP('P.O.UNIT'!C146,'ORSE 03-23'!A:D,2,FALSE),IF('P.O.UNIT'!B146="CPOS",VLOOKUP('P.O.UNIT'!C146,'[92]CPOS 08-21'!A:D,2,FALSE),IF('P.O.UNIT'!B146="SETOP",VLOOKUP('P.O.UNIT'!C146,'[93]SETOP 01-21'!A:D,2,FALSE)))))))))</f>
        <v>CORRIMÃO DUPLO EM TUBO DE FERRO GALVANIZADO 1 1/2", COM CHUMBADORES PARA FIXAÇÃO EM ALVENARIA</v>
      </c>
      <c r="E146" s="94" t="str">
        <f>UPPER(IF(B146="sinapi",VLOOKUP(C146,'SINAPI 04-24'!A:D,3,FALSE),IF('P.O.UNIT'!B146="sedop",VLOOKUP('P.O.UNIT'!C146,'SEDOP 02-24'!A:D,3,FALSE),IF('P.O.UNIT'!B146="COMPOSIÇÃO",VLOOKUP('P.O.UNIT'!C146,CPU!A:D,3,FALSE),IF('P.O.UNIT'!B146="SIURB",VLOOKUP('P.O.UNIT'!C146,'[91]SIURB 01-21'!A:D,3,FALSE),IF('P.O.UNIT'!B146="ORSE",VLOOKUP('P.O.UNIT'!C146,'ORSE 03-23'!A:D,3,FALSE),IF('P.O.UNIT'!B146="CPOS",VLOOKUP('P.O.UNIT'!C146,'[92]CPOS 08-21'!A:D,3,FALSE),IF('P.O.UNIT'!B146="SETOP",VLOOKUP('P.O.UNIT'!C146,'[93]SETOP 01-21'!A:D,3,FALSE)))))))))</f>
        <v>M</v>
      </c>
      <c r="F146" s="62">
        <f>VLOOKUP(A146,'ME. CALCULO'!$1:$1048576,10,0)</f>
        <v>16.8</v>
      </c>
      <c r="G146" s="141">
        <f>(IF(B146="sinapi",VLOOKUP(C146,'SINAPI 04-24'!A:D,4,FALSE),IF('P.O.UNIT'!B146="sedop",VLOOKUP('P.O.UNIT'!C146,'SEDOP 02-24'!A:D,4,FALSE),IF('P.O.UNIT'!B146="COMPOSIÇÃO",VLOOKUP('P.O.UNIT'!C146,CPU!A:D,4,FALSE),IF('P.O.UNIT'!B146="SIURB",VLOOKUP('P.O.UNIT'!C146,'[91]SIURB 01-21'!A:D,4,FALSE),IF('P.O.UNIT'!B146="ORSE",VLOOKUP('P.O.UNIT'!C146,'ORSE 03-23'!A:D,4,FALSE),IF('P.O.UNIT'!B146="CPOS",VLOOKUP('P.O.UNIT'!C146,'[92]CPOS 08-21'!A:D,4,FALSE),IF('P.O.UNIT'!B146="SETOP",VLOOKUP('P.O.UNIT'!C146,'[93]SETOP 01-21'!A:D,4,FALSE)))))))))</f>
        <v>192.45</v>
      </c>
      <c r="H146" s="61">
        <f t="shared" si="93"/>
        <v>247.91</v>
      </c>
      <c r="I146" s="61">
        <f>ROUND(F146*H146,2)</f>
        <v>4164.8900000000003</v>
      </c>
    </row>
    <row r="147" spans="1:16384" ht="49.5">
      <c r="A147" s="59" t="s">
        <v>13129</v>
      </c>
      <c r="B147" s="59" t="s">
        <v>33</v>
      </c>
      <c r="C147" s="59">
        <v>98080</v>
      </c>
      <c r="D147" s="60" t="str">
        <f>UPPER(IF(B147="sinapi",VLOOKUP(C147,'SINAPI 04-24'!A:D,2,FALSE),IF('P.O.UNIT'!B147="sedop",VLOOKUP('P.O.UNIT'!C147,'SEDOP 02-24'!A:D,2,FALSE),IF('P.O.UNIT'!B147="COMPOSIÇÃO",VLOOKUP('P.O.UNIT'!C147,CPU!A:D,2,FALSE),IF('P.O.UNIT'!B147="SIURB",VLOOKUP('P.O.UNIT'!C147,'[91]SIURB 01-21'!A:D,2,FALSE),IF('P.O.UNIT'!B147="ORSE",VLOOKUP('P.O.UNIT'!C147,'ORSE 03-23'!A:D,2,FALSE),IF('P.O.UNIT'!B147="CPOS",VLOOKUP('P.O.UNIT'!C147,'[92]CPOS 08-21'!A:D,2,FALSE),IF('P.O.UNIT'!B147="SETOP",VLOOKUP('P.O.UNIT'!C147,'[93]SETOP 01-21'!A:D,2,FALSE)))))))))</f>
        <v>SUMIDOURO RETANGULAR, EM ALVENARIA COM TIJOLOS CERÂMICOS MACIÇOS, DIMENSÕES INTERNAS: 1,6 X 3,4 X H=3,0 M, ÁREA DE INFILTRAÇÃO: 32,9 M² (PARA 13 CONTRIBUINTES). AF_12/2020</v>
      </c>
      <c r="E147" s="94" t="str">
        <f>UPPER(IF(B147="sinapi",VLOOKUP(C147,'SINAPI 04-24'!A:D,3,FALSE),IF('P.O.UNIT'!B147="sedop",VLOOKUP('P.O.UNIT'!C147,'SEDOP 02-24'!A:D,3,FALSE),IF('P.O.UNIT'!B147="COMPOSIÇÃO",VLOOKUP('P.O.UNIT'!C147,CPU!A:D,3,FALSE),IF('P.O.UNIT'!B147="SIURB",VLOOKUP('P.O.UNIT'!C147,'[91]SIURB 01-21'!A:D,3,FALSE),IF('P.O.UNIT'!B147="ORSE",VLOOKUP('P.O.UNIT'!C147,'ORSE 03-23'!A:D,3,FALSE),IF('P.O.UNIT'!B147="CPOS",VLOOKUP('P.O.UNIT'!C147,'[92]CPOS 08-21'!A:D,3,FALSE),IF('P.O.UNIT'!B147="SETOP",VLOOKUP('P.O.UNIT'!C147,'[93]SETOP 01-21'!A:D,3,FALSE)))))))))</f>
        <v>UN</v>
      </c>
      <c r="F147" s="62">
        <f>VLOOKUP(A147,'ME. CALCULO'!$1:$1048576,10,0)</f>
        <v>1</v>
      </c>
      <c r="G147" s="141">
        <f>(IF(B147="sinapi",VLOOKUP(C147,'SINAPI 04-24'!A:D,4,FALSE),IF('P.O.UNIT'!B147="sedop",VLOOKUP('P.O.UNIT'!C147,'SEDOP 02-24'!A:D,4,FALSE),IF('P.O.UNIT'!B147="COMPOSIÇÃO",VLOOKUP('P.O.UNIT'!C147,CPU!A:D,4,FALSE),IF('P.O.UNIT'!B147="SIURB",VLOOKUP('P.O.UNIT'!C147,'[91]SIURB 01-21'!A:D,4,FALSE),IF('P.O.UNIT'!B147="ORSE",VLOOKUP('P.O.UNIT'!C147,'ORSE 03-23'!A:D,4,FALSE),IF('P.O.UNIT'!B147="CPOS",VLOOKUP('P.O.UNIT'!C147,'[92]CPOS 08-21'!A:D,4,FALSE),IF('P.O.UNIT'!B147="SETOP",VLOOKUP('P.O.UNIT'!C147,'[93]SETOP 01-21'!A:D,4,FALSE)))))))))</f>
        <v>10056.16</v>
      </c>
      <c r="H147" s="61">
        <f t="shared" ref="H147" si="95">ROUND(($I$7*G147)+G147,2)</f>
        <v>12954.35</v>
      </c>
      <c r="I147" s="61">
        <f t="shared" ref="I147" si="96">ROUND(F147*H147,2)</f>
        <v>12954.35</v>
      </c>
    </row>
    <row r="148" spans="1:16384" ht="33">
      <c r="A148" s="59" t="s">
        <v>13130</v>
      </c>
      <c r="B148" s="59" t="s">
        <v>33</v>
      </c>
      <c r="C148" s="59">
        <v>101905</v>
      </c>
      <c r="D148" s="60" t="str">
        <f>UPPER(IF(B148="sinapi",VLOOKUP(C148,'SINAPI 04-24'!A:D,2,FALSE),IF('P.O.UNIT'!B148="sedop",VLOOKUP('P.O.UNIT'!C148,'SEDOP 02-24'!A:D,2,FALSE),IF('P.O.UNIT'!B148="COMPOSIÇÃO",VLOOKUP('P.O.UNIT'!C148,CPU!A:D,2,FALSE),IF('P.O.UNIT'!B148="SIURB",VLOOKUP('P.O.UNIT'!C148,'[91]SIURB 01-21'!A:D,2,FALSE),IF('P.O.UNIT'!B148="ORSE",VLOOKUP('P.O.UNIT'!C148,'ORSE 03-23'!A:D,2,FALSE),IF('P.O.UNIT'!B148="CPOS",VLOOKUP('P.O.UNIT'!C148,'[92]CPOS 08-21'!A:D,2,FALSE),IF('P.O.UNIT'!B148="SETOP",VLOOKUP('P.O.UNIT'!C148,'[93]SETOP 01-21'!A:D,2,FALSE)))))))))</f>
        <v>EXTINTOR DE INCÊNDIO PORTÁTIL COM CARGA DE ÁGUA PRESSURIZADA DE 10 L, CLASSE A - FORNECIMENTO E INSTALAÇÃO. AF_10/2020_PE</v>
      </c>
      <c r="E148" s="94" t="str">
        <f>UPPER(IF(B148="sinapi",VLOOKUP(C148,'SINAPI 04-24'!A:D,3,FALSE),IF('P.O.UNIT'!B148="sedop",VLOOKUP('P.O.UNIT'!C148,'SEDOP 02-24'!A:D,3,FALSE),IF('P.O.UNIT'!B148="COMPOSIÇÃO",VLOOKUP('P.O.UNIT'!C148,CPU!A:D,3,FALSE),IF('P.O.UNIT'!B148="SIURB",VLOOKUP('P.O.UNIT'!C148,'[91]SIURB 01-21'!A:D,3,FALSE),IF('P.O.UNIT'!B148="ORSE",VLOOKUP('P.O.UNIT'!C148,'ORSE 03-23'!A:D,3,FALSE),IF('P.O.UNIT'!B148="CPOS",VLOOKUP('P.O.UNIT'!C148,'[92]CPOS 08-21'!A:D,3,FALSE),IF('P.O.UNIT'!B148="SETOP",VLOOKUP('P.O.UNIT'!C148,'[93]SETOP 01-21'!A:D,3,FALSE)))))))))</f>
        <v>UN</v>
      </c>
      <c r="F148" s="62">
        <f>'ME. CALCULO'!J799</f>
        <v>1</v>
      </c>
      <c r="G148" s="141">
        <f>(IF(B148="sinapi",VLOOKUP(C148,'SINAPI 04-24'!A:D,4,FALSE),IF('P.O.UNIT'!B148="sedop",VLOOKUP('P.O.UNIT'!C148,'SEDOP 02-24'!A:D,4,FALSE),IF('P.O.UNIT'!B148="COMPOSIÇÃO",VLOOKUP('P.O.UNIT'!C148,CPU!A:D,4,FALSE),IF('P.O.UNIT'!B148="SIURB",VLOOKUP('P.O.UNIT'!C148,'[91]SIURB 01-21'!A:D,4,FALSE),IF('P.O.UNIT'!B148="ORSE",VLOOKUP('P.O.UNIT'!C148,'ORSE 03-23'!A:D,4,FALSE),IF('P.O.UNIT'!B148="CPOS",VLOOKUP('P.O.UNIT'!C148,'[92]CPOS 08-21'!A:D,4,FALSE),IF('P.O.UNIT'!B148="SETOP",VLOOKUP('P.O.UNIT'!C148,'[93]SETOP 01-21'!A:D,4,FALSE)))))))))</f>
        <v>231.51</v>
      </c>
      <c r="H148" s="61">
        <f t="shared" ref="H148" si="97">ROUND(($I$7*G148)+G148,2)</f>
        <v>298.23</v>
      </c>
      <c r="I148" s="61">
        <f t="shared" ref="I148" si="98">ROUND(F148*H148,2)</f>
        <v>298.23</v>
      </c>
    </row>
    <row r="149" spans="1:16384" ht="66">
      <c r="A149" s="59" t="s">
        <v>13131</v>
      </c>
      <c r="B149" s="59" t="s">
        <v>33</v>
      </c>
      <c r="C149" s="256">
        <v>99839</v>
      </c>
      <c r="D149" s="60" t="str">
        <f>UPPER(IF(B149="sinapi",VLOOKUP(C149,'SINAPI 04-24'!A:D,2,FALSE),IF('P.O.UNIT'!B149="sedop",VLOOKUP('P.O.UNIT'!C149,'SEDOP 02-24'!A:D,2,FALSE),IF('P.O.UNIT'!B149="COMPOSIÇÃO",VLOOKUP('P.O.UNIT'!C149,CPU!A:D,2,FALSE),IF('P.O.UNIT'!B149="SIURB",VLOOKUP('P.O.UNIT'!C149,'[91]SIURB 01-21'!A:D,2,FALSE),IF('P.O.UNIT'!B149="ORSE",VLOOKUP('P.O.UNIT'!C149,'ORSE 03-23'!A:D,2,FALSE),IF('P.O.UNIT'!B149="CPOS",VLOOKUP('P.O.UNIT'!C149,'[92]CPOS 08-21'!A:D,2,FALSE),IF('P.O.UNIT'!B149="SETOP",VLOOKUP('P.O.UNIT'!C149,'[93]SETOP 01-21'!A:D,2,FALSE)))))))))</f>
        <v>GUARDA-CORPO DE AÇO GALVANIZADO DE 1,10M DE ALTURA, MONTANTES TUBULARES DE 1.1/2  ESPAÇADOS DE 1,20M, TRAVESSA SUPERIOR DE 2 , GRADIL FORMADO POR BARRAS CHATAS EM FERRO DE 32X4,8MM, FIXADO COM CHUMBADOR MECÂNICO. AF_04/2019_PS</v>
      </c>
      <c r="E149" s="94" t="str">
        <f>UPPER(IF(B149="sinapi",VLOOKUP(C149,'SINAPI 04-24'!A:D,3,FALSE),IF('P.O.UNIT'!B149="sedop",VLOOKUP('P.O.UNIT'!C149,'SEDOP 02-24'!A:D,3,FALSE),IF('P.O.UNIT'!B149="COMPOSIÇÃO",VLOOKUP('P.O.UNIT'!C149,CPU!A:D,3,FALSE),IF('P.O.UNIT'!B149="SIURB",VLOOKUP('P.O.UNIT'!C149,'[91]SIURB 01-21'!A:D,3,FALSE),IF('P.O.UNIT'!B149="ORSE",VLOOKUP('P.O.UNIT'!C149,'ORSE 03-23'!A:D,3,FALSE),IF('P.O.UNIT'!B149="CPOS",VLOOKUP('P.O.UNIT'!C149,'[92]CPOS 08-21'!A:D,3,FALSE),IF('P.O.UNIT'!B149="SETOP",VLOOKUP('P.O.UNIT'!C149,'[93]SETOP 01-21'!A:D,3,FALSE)))))))))</f>
        <v>M</v>
      </c>
      <c r="F149" s="62">
        <f>VLOOKUP(A149,'ME. CALCULO'!$1:$1048576,10,0)</f>
        <v>6.69</v>
      </c>
      <c r="G149" s="141">
        <f>(IF(B149="sinapi",VLOOKUP(C149,'SINAPI 04-24'!A:D,4,FALSE),IF('P.O.UNIT'!B149="sedop",VLOOKUP('P.O.UNIT'!C149,'SEDOP 02-24'!A:D,4,FALSE),IF('P.O.UNIT'!B149="COMPOSIÇÃO",VLOOKUP('P.O.UNIT'!C149,CPU!A:D,4,FALSE),IF('P.O.UNIT'!B149="SIURB",VLOOKUP('P.O.UNIT'!C149,'[91]SIURB 01-21'!A:D,4,FALSE),IF('P.O.UNIT'!B149="ORSE",VLOOKUP('P.O.UNIT'!C149,'ORSE 03-23'!A:D,4,FALSE),IF('P.O.UNIT'!B149="CPOS",VLOOKUP('P.O.UNIT'!C149,'[92]CPOS 08-21'!A:D,4,FALSE),IF('P.O.UNIT'!B149="SETOP",VLOOKUP('P.O.UNIT'!C149,'[93]SETOP 01-21'!A:D,4,FALSE)))))))))</f>
        <v>440.96</v>
      </c>
      <c r="H149" s="61">
        <f t="shared" ref="H149" si="99">ROUND(($I$7*G149)+G149,2)</f>
        <v>568.04</v>
      </c>
      <c r="I149" s="61">
        <f t="shared" ref="I149" si="100">ROUND(F149*H149,2)</f>
        <v>3800.19</v>
      </c>
    </row>
    <row r="150" spans="1:16384">
      <c r="A150" s="92">
        <v>3</v>
      </c>
      <c r="B150" s="140"/>
      <c r="C150" s="140"/>
      <c r="D150" s="92" t="s">
        <v>4097</v>
      </c>
      <c r="E150" s="140"/>
      <c r="F150" s="140"/>
      <c r="G150" s="140"/>
      <c r="H150" s="140"/>
      <c r="I150" s="93">
        <f>SUBTOTAL(9,I151:I152)</f>
        <v>13916.78</v>
      </c>
    </row>
    <row r="151" spans="1:16384">
      <c r="A151" s="59" t="s">
        <v>4091</v>
      </c>
      <c r="B151" s="59" t="s">
        <v>5277</v>
      </c>
      <c r="C151" s="59" t="s">
        <v>5282</v>
      </c>
      <c r="D151" s="60" t="str">
        <f>UPPER(IF(B151="sinapi",VLOOKUP(C151,'SINAPI 04-24'!A:D,2,FALSE),IF('P.O.UNIT'!B151="sedop",VLOOKUP('P.O.UNIT'!C151,'SEDOP 02-24'!A:D,2,FALSE),IF('P.O.UNIT'!B151="COMPOSIÇÃO",VLOOKUP('P.O.UNIT'!C151,CPU!A:D,2,FALSE),IF('P.O.UNIT'!B151="SIURB",VLOOKUP('P.O.UNIT'!C151,'[91]SIURB 01-21'!A:D,2,FALSE),IF('P.O.UNIT'!B151="ORSE",VLOOKUP('P.O.UNIT'!C151,'ORSE 03-23'!A:D,2,FALSE),IF('P.O.UNIT'!B151="CPOS",VLOOKUP('P.O.UNIT'!C151,'[92]CPOS 08-21'!A:D,2,FALSE),IF('P.O.UNIT'!B151="SETOP",VLOOKUP('P.O.UNIT'!C151,'[93]SETOP 01-21'!A:D,2,FALSE)))))))))</f>
        <v xml:space="preserve">LIMPEZA GERAL PARA ENTREGA DE OBRA </v>
      </c>
      <c r="E151" s="94" t="str">
        <f>UPPER(IF(B151="sinapi",VLOOKUP(C151,'SINAPI 04-24'!A:D,3,FALSE),IF('P.O.UNIT'!B151="sedop",VLOOKUP('P.O.UNIT'!C151,'SEDOP 02-24'!A:D,3,FALSE),IF('P.O.UNIT'!B151="COMPOSIÇÃO",VLOOKUP('P.O.UNIT'!C151,CPU!A:D,3,FALSE),IF('P.O.UNIT'!B151="SIURB",VLOOKUP('P.O.UNIT'!C151,'[91]SIURB 01-21'!A:D,3,FALSE),IF('P.O.UNIT'!B151="ORSE",VLOOKUP('P.O.UNIT'!C151,'ORSE 03-23'!A:D,3,FALSE),IF('P.O.UNIT'!B151="CPOS",VLOOKUP('P.O.UNIT'!C151,'[92]CPOS 08-21'!A:D,3,FALSE),IF('P.O.UNIT'!B151="SETOP",VLOOKUP('P.O.UNIT'!C151,'[93]SETOP 01-21'!A:D,3,FALSE)))))))))</f>
        <v>M²</v>
      </c>
      <c r="F151" s="62">
        <f>VLOOKUP(A151,'ME. CALCULO'!$1:$1048576,10,0)</f>
        <v>647.95000000000005</v>
      </c>
      <c r="G151" s="141">
        <f>(IF(B151="sinapi",VLOOKUP(C151,'SINAPI 04-24'!A:D,4,FALSE),IF('P.O.UNIT'!B151="sedop",VLOOKUP('P.O.UNIT'!C151,'SEDOP 02-24'!A:D,4,FALSE),IF('P.O.UNIT'!B151="COMPOSIÇÃO",VLOOKUP('P.O.UNIT'!C151,CPU!A:D,4,FALSE),IF('P.O.UNIT'!B151="SIURB",VLOOKUP('P.O.UNIT'!C151,'[91]SIURB 01-21'!A:D,4,FALSE),IF('P.O.UNIT'!B151="ORSE",VLOOKUP('P.O.UNIT'!C151,'ORSE 03-23'!A:D,4,FALSE),IF('P.O.UNIT'!B151="CPOS",VLOOKUP('P.O.UNIT'!C151,'[92]CPOS 08-21'!A:D,4,FALSE),IF('P.O.UNIT'!B151="SETOP",VLOOKUP('P.O.UNIT'!C151,'[93]SETOP 01-21'!A:D,4,FALSE)))))))))</f>
        <v>7.98</v>
      </c>
      <c r="H151" s="61">
        <f t="shared" ref="H151" si="101">ROUND(($I$7*G151)+G151,2)</f>
        <v>10.28</v>
      </c>
      <c r="I151" s="61">
        <f t="shared" ref="I151" si="102">ROUND(F151*H151,2)</f>
        <v>6660.93</v>
      </c>
      <c r="J151" s="375"/>
    </row>
    <row r="152" spans="1:16384">
      <c r="A152" s="59" t="s">
        <v>4092</v>
      </c>
      <c r="B152" s="59" t="s">
        <v>35</v>
      </c>
      <c r="C152" s="59">
        <v>20174</v>
      </c>
      <c r="D152" s="60" t="str">
        <f>UPPER(IF(B152="sinapi",VLOOKUP(C152,'SINAPI 04-24'!A:D,2,FALSE),IF('P.O.UNIT'!B152="sedop",VLOOKUP('P.O.UNIT'!C152,'SEDOP 02-24'!A:D,2,FALSE),IF('P.O.UNIT'!B152="COMPOSIÇÃO",VLOOKUP('P.O.UNIT'!C152,[90]CPU´S!A:D,2,FALSE),IF('P.O.UNIT'!B152="SIURB",VLOOKUP('P.O.UNIT'!C152,'[91]SIURB 01-21'!A:D,2,FALSE),IF('P.O.UNIT'!B152="ORSE",VLOOKUP('P.O.UNIT'!C152,'ORSE 03-23'!A:D,2,FALSE),IF('P.O.UNIT'!B152="CPOS",VLOOKUP('P.O.UNIT'!C152,'[92]CPOS 08-21'!A:D,2,FALSE),IF('P.O.UNIT'!B152="SETOP",VLOOKUP('P.O.UNIT'!C152,'[93]SETOP 01-21'!A:D,2,FALSE)))))))))</f>
        <v>RETIRADA DE ENTULHO - MANUALMENTE (INCLUINDO CAIXA COLETORA)</v>
      </c>
      <c r="E152" s="94" t="str">
        <f>UPPER(IF(B152="sinapi",VLOOKUP(C152,'SINAPI 04-24'!A:D,3,FALSE),IF('P.O.UNIT'!B152="sedop",VLOOKUP('P.O.UNIT'!C152,'SEDOP 02-24'!A:D,3,FALSE),IF('P.O.UNIT'!B152="COMPOSIÇÃO",VLOOKUP('P.O.UNIT'!C152,[90]CPU´S!A:D,3,FALSE),IF('P.O.UNIT'!B152="SIURB",VLOOKUP('P.O.UNIT'!C152,'[91]SIURB 01-21'!A:D,3,FALSE),IF('P.O.UNIT'!B152="ORSE",VLOOKUP('P.O.UNIT'!C152,'ORSE 03-23'!A:D,3,FALSE),IF('P.O.UNIT'!B152="CPOS",VLOOKUP('P.O.UNIT'!C152,'[92]CPOS 08-21'!A:D,3,FALSE),IF('P.O.UNIT'!B152="SETOP",VLOOKUP('P.O.UNIT'!C152,'[93]SETOP 01-21'!A:D,3,FALSE)))))))))</f>
        <v>M³</v>
      </c>
      <c r="F152" s="62">
        <f>VLOOKUP(A152,'ME. CALCULO'!$1:$1048576,10,0)</f>
        <v>44.4</v>
      </c>
      <c r="G152" s="141">
        <f>(IF(B152="sinapi",VLOOKUP(C152,'SINAPI 04-24'!A:D,4,FALSE),IF('P.O.UNIT'!B152="sedop",VLOOKUP('P.O.UNIT'!C152,'SEDOP 02-24'!A:D,4,FALSE),IF('P.O.UNIT'!B152="COMPOSIÇÃO",VLOOKUP('P.O.UNIT'!C152,[90]CPU´S!A:D,4,FALSE),IF('P.O.UNIT'!B152="SIURB",VLOOKUP('P.O.UNIT'!C152,'[91]SIURB 01-21'!A:D,4,FALSE),IF('P.O.UNIT'!B152="ORSE",VLOOKUP('P.O.UNIT'!C152,'ORSE 03-23'!A:D,4,FALSE),IF('P.O.UNIT'!B152="CPOS",VLOOKUP('P.O.UNIT'!C152,'[92]CPOS 08-21'!A:D,4,FALSE),IF('P.O.UNIT'!B152="SETOP",VLOOKUP('P.O.UNIT'!C152,'[93]SETOP 01-21'!A:D,4,FALSE)))))))))</f>
        <v>126.86</v>
      </c>
      <c r="H152" s="61">
        <f t="shared" ref="H152" si="103">ROUND(($I$7*G152)+G152,2)</f>
        <v>163.41999999999999</v>
      </c>
      <c r="I152" s="61">
        <f t="shared" ref="I152" si="104">ROUND(F152*H152,2)</f>
        <v>7255.85</v>
      </c>
    </row>
    <row r="153" spans="1:16384">
      <c r="A153" s="165"/>
      <c r="B153" s="166"/>
      <c r="C153" s="167"/>
      <c r="D153" s="168" t="s">
        <v>4098</v>
      </c>
      <c r="E153" s="167"/>
      <c r="F153" s="167"/>
      <c r="G153" s="167"/>
      <c r="H153" s="169"/>
      <c r="I153" s="170">
        <f>SUBTOTAL(9,I12:I152)</f>
        <v>628847.61</v>
      </c>
    </row>
    <row r="155" spans="1:16384">
      <c r="A155" s="666" t="s">
        <v>13844</v>
      </c>
      <c r="B155" s="655"/>
      <c r="C155" s="655"/>
      <c r="D155" s="655"/>
    </row>
    <row r="156" spans="1:16384">
      <c r="A156" s="655" t="s">
        <v>13171</v>
      </c>
      <c r="B156" s="655"/>
      <c r="C156" s="655"/>
      <c r="D156" s="655"/>
      <c r="E156" s="655"/>
      <c r="F156" s="655"/>
      <c r="G156" s="655"/>
      <c r="H156" s="655"/>
      <c r="I156" s="655"/>
      <c r="J156" s="655"/>
      <c r="K156" s="655"/>
      <c r="L156" s="655"/>
      <c r="M156" s="655"/>
      <c r="N156" s="655"/>
      <c r="O156" s="655"/>
      <c r="P156" s="655"/>
      <c r="Q156" s="655"/>
      <c r="R156" s="655"/>
      <c r="S156" s="655"/>
      <c r="T156" s="655"/>
      <c r="U156" s="655"/>
      <c r="V156" s="655"/>
      <c r="W156" s="655"/>
      <c r="X156" s="655"/>
      <c r="Y156" s="655"/>
      <c r="Z156" s="655"/>
      <c r="AA156" s="655"/>
      <c r="AB156" s="655"/>
      <c r="AC156" s="655"/>
      <c r="AD156" s="655"/>
      <c r="AE156" s="655"/>
      <c r="AF156" s="655"/>
      <c r="AG156" s="655"/>
      <c r="AH156" s="655"/>
      <c r="AI156" s="655"/>
      <c r="AJ156" s="655"/>
      <c r="AK156" s="655"/>
      <c r="AL156" s="655"/>
      <c r="AM156" s="655"/>
      <c r="AN156" s="655"/>
      <c r="AO156" s="655"/>
      <c r="AP156" s="655"/>
      <c r="AQ156" s="655"/>
      <c r="AR156" s="655"/>
      <c r="AS156" s="655"/>
      <c r="AT156" s="655"/>
      <c r="AU156" s="655"/>
      <c r="AV156" s="655"/>
      <c r="AW156" s="655"/>
      <c r="AX156" s="655"/>
      <c r="AY156" s="655"/>
      <c r="AZ156" s="655"/>
      <c r="BA156" s="655"/>
      <c r="BB156" s="655"/>
      <c r="BC156" s="655"/>
      <c r="BD156" s="655"/>
      <c r="BE156" s="655"/>
      <c r="BF156" s="655"/>
      <c r="BG156" s="655"/>
      <c r="BH156" s="655"/>
      <c r="BI156" s="655"/>
      <c r="BJ156" s="655"/>
      <c r="BK156" s="655"/>
      <c r="BL156" s="655"/>
      <c r="BM156" s="655"/>
      <c r="BN156" s="655"/>
      <c r="BO156" s="655"/>
      <c r="BP156" s="655"/>
      <c r="BQ156" s="655"/>
      <c r="BR156" s="655"/>
      <c r="BS156" s="655"/>
      <c r="BT156" s="655"/>
      <c r="BU156" s="655"/>
      <c r="BV156" s="655"/>
      <c r="BW156" s="655"/>
      <c r="BX156" s="655"/>
      <c r="BY156" s="655"/>
      <c r="BZ156" s="655"/>
      <c r="CA156" s="655"/>
      <c r="CB156" s="655"/>
      <c r="CC156" s="655"/>
      <c r="CD156" s="655"/>
      <c r="CE156" s="655"/>
      <c r="CF156" s="655"/>
      <c r="CG156" s="655"/>
      <c r="CH156" s="655"/>
      <c r="CI156" s="655"/>
      <c r="CJ156" s="655"/>
      <c r="CK156" s="655"/>
      <c r="CL156" s="655"/>
      <c r="CM156" s="655"/>
      <c r="CN156" s="655"/>
      <c r="CO156" s="655"/>
      <c r="CP156" s="655"/>
      <c r="CQ156" s="655"/>
      <c r="CR156" s="655"/>
      <c r="CS156" s="655"/>
      <c r="CT156" s="655"/>
      <c r="CU156" s="655"/>
      <c r="CV156" s="655"/>
      <c r="CW156" s="655"/>
      <c r="CX156" s="655"/>
      <c r="CY156" s="655"/>
      <c r="CZ156" s="655"/>
      <c r="DA156" s="655"/>
      <c r="DB156" s="655"/>
      <c r="DC156" s="655"/>
      <c r="DD156" s="655"/>
      <c r="DE156" s="655"/>
      <c r="DF156" s="655"/>
      <c r="DG156" s="655"/>
      <c r="DH156" s="655"/>
      <c r="DI156" s="655"/>
      <c r="DJ156" s="655"/>
      <c r="DK156" s="655"/>
      <c r="DL156" s="655"/>
      <c r="DM156" s="655"/>
      <c r="DN156" s="655"/>
      <c r="DO156" s="655"/>
      <c r="DP156" s="655"/>
      <c r="DQ156" s="655"/>
      <c r="DR156" s="655"/>
      <c r="DS156" s="655"/>
      <c r="DT156" s="655"/>
      <c r="DU156" s="655"/>
      <c r="DV156" s="655"/>
      <c r="DW156" s="655"/>
      <c r="DX156" s="655"/>
      <c r="DY156" s="655"/>
      <c r="DZ156" s="655"/>
      <c r="EA156" s="655"/>
      <c r="EB156" s="655"/>
      <c r="EC156" s="655"/>
      <c r="ED156" s="655"/>
      <c r="EE156" s="655"/>
      <c r="EF156" s="655"/>
      <c r="EG156" s="655"/>
      <c r="EH156" s="655"/>
      <c r="EI156" s="655"/>
      <c r="EJ156" s="655"/>
      <c r="EK156" s="655"/>
      <c r="EL156" s="655"/>
      <c r="EM156" s="655"/>
      <c r="EN156" s="655"/>
      <c r="EO156" s="655"/>
      <c r="EP156" s="655"/>
      <c r="EQ156" s="655"/>
      <c r="ER156" s="655"/>
      <c r="ES156" s="655"/>
      <c r="ET156" s="655"/>
      <c r="EU156" s="655"/>
      <c r="EV156" s="655"/>
      <c r="EW156" s="655"/>
      <c r="EX156" s="655"/>
      <c r="EY156" s="655"/>
      <c r="EZ156" s="655"/>
      <c r="FA156" s="655"/>
      <c r="FB156" s="655"/>
      <c r="FC156" s="655"/>
      <c r="FD156" s="655"/>
      <c r="FE156" s="655"/>
      <c r="FF156" s="655"/>
      <c r="FG156" s="655"/>
      <c r="FH156" s="655"/>
      <c r="FI156" s="655"/>
      <c r="FJ156" s="655"/>
      <c r="FK156" s="655"/>
      <c r="FL156" s="655"/>
      <c r="FM156" s="655"/>
      <c r="FN156" s="655"/>
      <c r="FO156" s="655"/>
      <c r="FP156" s="655"/>
      <c r="FQ156" s="655"/>
      <c r="FR156" s="655"/>
      <c r="FS156" s="655"/>
      <c r="FT156" s="655"/>
      <c r="FU156" s="655"/>
      <c r="FV156" s="655"/>
      <c r="FW156" s="655"/>
      <c r="FX156" s="655"/>
      <c r="FY156" s="655"/>
      <c r="FZ156" s="655"/>
      <c r="GA156" s="655"/>
      <c r="GB156" s="655"/>
      <c r="GC156" s="655"/>
      <c r="GD156" s="655"/>
      <c r="GE156" s="655"/>
      <c r="GF156" s="655"/>
      <c r="GG156" s="655"/>
      <c r="GH156" s="655"/>
      <c r="GI156" s="655"/>
      <c r="GJ156" s="655"/>
      <c r="GK156" s="655"/>
      <c r="GL156" s="655"/>
      <c r="GM156" s="655"/>
      <c r="GN156" s="655"/>
      <c r="GO156" s="655"/>
      <c r="GP156" s="655"/>
      <c r="GQ156" s="655"/>
      <c r="GR156" s="655"/>
      <c r="GS156" s="655"/>
      <c r="GT156" s="655"/>
      <c r="GU156" s="655"/>
      <c r="GV156" s="655"/>
      <c r="GW156" s="655"/>
      <c r="GX156" s="655"/>
      <c r="GY156" s="655"/>
      <c r="GZ156" s="655"/>
      <c r="HA156" s="655"/>
      <c r="HB156" s="655"/>
      <c r="HC156" s="655"/>
      <c r="HD156" s="655"/>
      <c r="HE156" s="655"/>
      <c r="HF156" s="655"/>
      <c r="HG156" s="655"/>
      <c r="HH156" s="655"/>
      <c r="HI156" s="655"/>
      <c r="HJ156" s="655"/>
      <c r="HK156" s="655"/>
      <c r="HL156" s="655"/>
      <c r="HM156" s="655"/>
      <c r="HN156" s="655"/>
      <c r="HO156" s="655"/>
      <c r="HP156" s="655"/>
      <c r="HQ156" s="655"/>
      <c r="HR156" s="655"/>
      <c r="HS156" s="655"/>
      <c r="HT156" s="655"/>
      <c r="HU156" s="655"/>
      <c r="HV156" s="655"/>
      <c r="HW156" s="655"/>
      <c r="HX156" s="655"/>
      <c r="HY156" s="655"/>
      <c r="HZ156" s="655"/>
      <c r="IA156" s="655"/>
      <c r="IB156" s="655"/>
      <c r="IC156" s="655"/>
      <c r="ID156" s="655"/>
      <c r="IE156" s="655"/>
      <c r="IF156" s="655"/>
      <c r="IG156" s="655"/>
      <c r="IH156" s="655"/>
      <c r="II156" s="655"/>
      <c r="IJ156" s="655"/>
      <c r="IK156" s="655"/>
      <c r="IL156" s="655"/>
      <c r="IM156" s="655"/>
      <c r="IN156" s="655"/>
      <c r="IO156" s="655"/>
      <c r="IP156" s="655"/>
      <c r="IQ156" s="655"/>
      <c r="IR156" s="655"/>
      <c r="IS156" s="655"/>
      <c r="IT156" s="655"/>
      <c r="IU156" s="655"/>
      <c r="IV156" s="655"/>
      <c r="IW156" s="655"/>
      <c r="IX156" s="655"/>
      <c r="IY156" s="655"/>
      <c r="IZ156" s="655"/>
      <c r="JA156" s="655"/>
      <c r="JB156" s="655"/>
      <c r="JC156" s="655"/>
      <c r="JD156" s="655"/>
      <c r="JE156" s="655"/>
      <c r="JF156" s="655"/>
      <c r="JG156" s="655"/>
      <c r="JH156" s="655"/>
      <c r="JI156" s="655"/>
      <c r="JJ156" s="655"/>
      <c r="JK156" s="655"/>
      <c r="JL156" s="655"/>
      <c r="JM156" s="655"/>
      <c r="JN156" s="655"/>
      <c r="JO156" s="655"/>
      <c r="JP156" s="655"/>
      <c r="JQ156" s="655"/>
      <c r="JR156" s="655"/>
      <c r="JS156" s="655"/>
      <c r="JT156" s="655"/>
      <c r="JU156" s="655"/>
      <c r="JV156" s="655"/>
      <c r="JW156" s="655"/>
      <c r="JX156" s="655"/>
      <c r="JY156" s="655"/>
      <c r="JZ156" s="655"/>
      <c r="KA156" s="655"/>
      <c r="KB156" s="655"/>
      <c r="KC156" s="655"/>
      <c r="KD156" s="655"/>
      <c r="KE156" s="655"/>
      <c r="KF156" s="655"/>
      <c r="KG156" s="655"/>
      <c r="KH156" s="655"/>
      <c r="KI156" s="655"/>
      <c r="KJ156" s="655"/>
      <c r="KK156" s="655"/>
      <c r="KL156" s="655"/>
      <c r="KM156" s="655"/>
      <c r="KN156" s="655"/>
      <c r="KO156" s="655"/>
      <c r="KP156" s="655"/>
      <c r="KQ156" s="655"/>
      <c r="KR156" s="655"/>
      <c r="KS156" s="655"/>
      <c r="KT156" s="655"/>
      <c r="KU156" s="655"/>
      <c r="KV156" s="655"/>
      <c r="KW156" s="655"/>
      <c r="KX156" s="655"/>
      <c r="KY156" s="655"/>
      <c r="KZ156" s="655"/>
      <c r="LA156" s="655"/>
      <c r="LB156" s="655"/>
      <c r="LC156" s="655"/>
      <c r="LD156" s="655"/>
      <c r="LE156" s="655"/>
      <c r="LF156" s="655"/>
      <c r="LG156" s="655"/>
      <c r="LH156" s="655"/>
      <c r="LI156" s="655"/>
      <c r="LJ156" s="655"/>
      <c r="LK156" s="655"/>
      <c r="LL156" s="655"/>
      <c r="LM156" s="655"/>
      <c r="LN156" s="655"/>
      <c r="LO156" s="655"/>
      <c r="LP156" s="655"/>
      <c r="LQ156" s="655"/>
      <c r="LR156" s="655"/>
      <c r="LS156" s="655"/>
      <c r="LT156" s="655"/>
      <c r="LU156" s="655"/>
      <c r="LV156" s="655"/>
      <c r="LW156" s="655"/>
      <c r="LX156" s="655"/>
      <c r="LY156" s="655"/>
      <c r="LZ156" s="655"/>
      <c r="MA156" s="655"/>
      <c r="MB156" s="655"/>
      <c r="MC156" s="655"/>
      <c r="MD156" s="655"/>
      <c r="ME156" s="655"/>
      <c r="MF156" s="655"/>
      <c r="MG156" s="655"/>
      <c r="MH156" s="655"/>
      <c r="MI156" s="655"/>
      <c r="MJ156" s="655"/>
      <c r="MK156" s="655"/>
      <c r="ML156" s="655"/>
      <c r="MM156" s="655"/>
      <c r="MN156" s="655"/>
      <c r="MO156" s="655"/>
      <c r="MP156" s="655"/>
      <c r="MQ156" s="655"/>
      <c r="MR156" s="655"/>
      <c r="MS156" s="655"/>
      <c r="MT156" s="655"/>
      <c r="MU156" s="655"/>
      <c r="MV156" s="655"/>
      <c r="MW156" s="655"/>
      <c r="MX156" s="655"/>
      <c r="MY156" s="655"/>
      <c r="MZ156" s="655"/>
      <c r="NA156" s="655"/>
      <c r="NB156" s="655"/>
      <c r="NC156" s="655"/>
      <c r="ND156" s="655"/>
      <c r="NE156" s="655"/>
      <c r="NF156" s="655"/>
      <c r="NG156" s="655"/>
      <c r="NH156" s="655"/>
      <c r="NI156" s="655"/>
      <c r="NJ156" s="655"/>
      <c r="NK156" s="655"/>
      <c r="NL156" s="655"/>
      <c r="NM156" s="655"/>
      <c r="NN156" s="655"/>
      <c r="NO156" s="655"/>
      <c r="NP156" s="655"/>
      <c r="NQ156" s="655"/>
      <c r="NR156" s="655"/>
      <c r="NS156" s="655"/>
      <c r="NT156" s="655"/>
      <c r="NU156" s="655"/>
      <c r="NV156" s="655"/>
      <c r="NW156" s="655"/>
      <c r="NX156" s="655"/>
      <c r="NY156" s="655"/>
      <c r="NZ156" s="655"/>
      <c r="OA156" s="655"/>
      <c r="OB156" s="655"/>
      <c r="OC156" s="655"/>
      <c r="OD156" s="655"/>
      <c r="OE156" s="655"/>
      <c r="OF156" s="655"/>
      <c r="OG156" s="655"/>
      <c r="OH156" s="655"/>
      <c r="OI156" s="655"/>
      <c r="OJ156" s="655"/>
      <c r="OK156" s="655"/>
      <c r="OL156" s="655"/>
      <c r="OM156" s="655"/>
      <c r="ON156" s="655"/>
      <c r="OO156" s="655"/>
      <c r="OP156" s="655"/>
      <c r="OQ156" s="655"/>
      <c r="OR156" s="655"/>
      <c r="OS156" s="655"/>
      <c r="OT156" s="655"/>
      <c r="OU156" s="655"/>
      <c r="OV156" s="655"/>
      <c r="OW156" s="655"/>
      <c r="OX156" s="655"/>
      <c r="OY156" s="655"/>
      <c r="OZ156" s="655"/>
      <c r="PA156" s="655"/>
      <c r="PB156" s="655"/>
      <c r="PC156" s="655"/>
      <c r="PD156" s="655"/>
      <c r="PE156" s="655"/>
      <c r="PF156" s="655"/>
      <c r="PG156" s="655"/>
      <c r="PH156" s="655"/>
      <c r="PI156" s="655"/>
      <c r="PJ156" s="655"/>
      <c r="PK156" s="655"/>
      <c r="PL156" s="655"/>
      <c r="PM156" s="655"/>
      <c r="PN156" s="655"/>
      <c r="PO156" s="655"/>
      <c r="PP156" s="655"/>
      <c r="PQ156" s="655"/>
      <c r="PR156" s="655"/>
      <c r="PS156" s="655"/>
      <c r="PT156" s="655"/>
      <c r="PU156" s="655"/>
      <c r="PV156" s="655"/>
      <c r="PW156" s="655"/>
      <c r="PX156" s="655"/>
      <c r="PY156" s="655"/>
      <c r="PZ156" s="655"/>
      <c r="QA156" s="655"/>
      <c r="QB156" s="655"/>
      <c r="QC156" s="655"/>
      <c r="QD156" s="655"/>
      <c r="QE156" s="655"/>
      <c r="QF156" s="655"/>
      <c r="QG156" s="655"/>
      <c r="QH156" s="655"/>
      <c r="QI156" s="655"/>
      <c r="QJ156" s="655"/>
      <c r="QK156" s="655"/>
      <c r="QL156" s="655"/>
      <c r="QM156" s="655"/>
      <c r="QN156" s="655"/>
      <c r="QO156" s="655"/>
      <c r="QP156" s="655"/>
      <c r="QQ156" s="655"/>
      <c r="QR156" s="655"/>
      <c r="QS156" s="655"/>
      <c r="QT156" s="655"/>
      <c r="QU156" s="655"/>
      <c r="QV156" s="655"/>
      <c r="QW156" s="655"/>
      <c r="QX156" s="655"/>
      <c r="QY156" s="655"/>
      <c r="QZ156" s="655"/>
      <c r="RA156" s="655"/>
      <c r="RB156" s="655"/>
      <c r="RC156" s="655"/>
      <c r="RD156" s="655"/>
      <c r="RE156" s="655"/>
      <c r="RF156" s="655"/>
      <c r="RG156" s="655"/>
      <c r="RH156" s="655"/>
      <c r="RI156" s="655"/>
      <c r="RJ156" s="655"/>
      <c r="RK156" s="655"/>
      <c r="RL156" s="655"/>
      <c r="RM156" s="655"/>
      <c r="RN156" s="655"/>
      <c r="RO156" s="655"/>
      <c r="RP156" s="655"/>
      <c r="RQ156" s="655"/>
      <c r="RR156" s="655"/>
      <c r="RS156" s="655"/>
      <c r="RT156" s="655"/>
      <c r="RU156" s="655"/>
      <c r="RV156" s="655"/>
      <c r="RW156" s="655"/>
      <c r="RX156" s="655"/>
      <c r="RY156" s="655"/>
      <c r="RZ156" s="655"/>
      <c r="SA156" s="655"/>
      <c r="SB156" s="655"/>
      <c r="SC156" s="655"/>
      <c r="SD156" s="655"/>
      <c r="SE156" s="655"/>
      <c r="SF156" s="655"/>
      <c r="SG156" s="655"/>
      <c r="SH156" s="655"/>
      <c r="SI156" s="655"/>
      <c r="SJ156" s="655"/>
      <c r="SK156" s="655"/>
      <c r="SL156" s="655"/>
      <c r="SM156" s="655"/>
      <c r="SN156" s="655"/>
      <c r="SO156" s="655"/>
      <c r="SP156" s="655"/>
      <c r="SQ156" s="655"/>
      <c r="SR156" s="655"/>
      <c r="SS156" s="655"/>
      <c r="ST156" s="655"/>
      <c r="SU156" s="655"/>
      <c r="SV156" s="655"/>
      <c r="SW156" s="655"/>
      <c r="SX156" s="655"/>
      <c r="SY156" s="655"/>
      <c r="SZ156" s="655"/>
      <c r="TA156" s="655"/>
      <c r="TB156" s="655"/>
      <c r="TC156" s="655"/>
      <c r="TD156" s="655"/>
      <c r="TE156" s="655"/>
      <c r="TF156" s="655"/>
      <c r="TG156" s="655"/>
      <c r="TH156" s="655"/>
      <c r="TI156" s="655"/>
      <c r="TJ156" s="655"/>
      <c r="TK156" s="655"/>
      <c r="TL156" s="655"/>
      <c r="TM156" s="655"/>
      <c r="TN156" s="655"/>
      <c r="TO156" s="655"/>
      <c r="TP156" s="655"/>
      <c r="TQ156" s="655"/>
      <c r="TR156" s="655"/>
      <c r="TS156" s="655"/>
      <c r="TT156" s="655"/>
      <c r="TU156" s="655"/>
      <c r="TV156" s="655"/>
      <c r="TW156" s="655"/>
      <c r="TX156" s="655"/>
      <c r="TY156" s="655"/>
      <c r="TZ156" s="655"/>
      <c r="UA156" s="655"/>
      <c r="UB156" s="655"/>
      <c r="UC156" s="655"/>
      <c r="UD156" s="655"/>
      <c r="UE156" s="655"/>
      <c r="UF156" s="655"/>
      <c r="UG156" s="655"/>
      <c r="UH156" s="655"/>
      <c r="UI156" s="655"/>
      <c r="UJ156" s="655"/>
      <c r="UK156" s="655"/>
      <c r="UL156" s="655"/>
      <c r="UM156" s="655"/>
      <c r="UN156" s="655"/>
      <c r="UO156" s="655"/>
      <c r="UP156" s="655"/>
      <c r="UQ156" s="655"/>
      <c r="UR156" s="655"/>
      <c r="US156" s="655"/>
      <c r="UT156" s="655"/>
      <c r="UU156" s="655"/>
      <c r="UV156" s="655"/>
      <c r="UW156" s="655"/>
      <c r="UX156" s="655"/>
      <c r="UY156" s="655"/>
      <c r="UZ156" s="655"/>
      <c r="VA156" s="655"/>
      <c r="VB156" s="655"/>
      <c r="VC156" s="655"/>
      <c r="VD156" s="655"/>
      <c r="VE156" s="655"/>
      <c r="VF156" s="655"/>
      <c r="VG156" s="655"/>
      <c r="VH156" s="655"/>
      <c r="VI156" s="655"/>
      <c r="VJ156" s="655"/>
      <c r="VK156" s="655"/>
      <c r="VL156" s="655"/>
      <c r="VM156" s="655"/>
      <c r="VN156" s="655"/>
      <c r="VO156" s="655"/>
      <c r="VP156" s="655"/>
      <c r="VQ156" s="655"/>
      <c r="VR156" s="655"/>
      <c r="VS156" s="655"/>
      <c r="VT156" s="655"/>
      <c r="VU156" s="655"/>
      <c r="VV156" s="655"/>
      <c r="VW156" s="655"/>
      <c r="VX156" s="655"/>
      <c r="VY156" s="655"/>
      <c r="VZ156" s="655"/>
      <c r="WA156" s="655"/>
      <c r="WB156" s="655"/>
      <c r="WC156" s="655"/>
      <c r="WD156" s="655"/>
      <c r="WE156" s="655"/>
      <c r="WF156" s="655"/>
      <c r="WG156" s="655"/>
      <c r="WH156" s="655"/>
      <c r="WI156" s="655"/>
      <c r="WJ156" s="655"/>
      <c r="WK156" s="655"/>
      <c r="WL156" s="655"/>
      <c r="WM156" s="655"/>
      <c r="WN156" s="655"/>
      <c r="WO156" s="655"/>
      <c r="WP156" s="655"/>
      <c r="WQ156" s="655"/>
      <c r="WR156" s="655"/>
      <c r="WS156" s="655"/>
      <c r="WT156" s="655"/>
      <c r="WU156" s="655"/>
      <c r="WV156" s="655"/>
      <c r="WW156" s="655"/>
      <c r="WX156" s="655"/>
      <c r="WY156" s="655"/>
      <c r="WZ156" s="655"/>
      <c r="XA156" s="655"/>
      <c r="XB156" s="655"/>
      <c r="XC156" s="655"/>
      <c r="XD156" s="655"/>
      <c r="XE156" s="655"/>
      <c r="XF156" s="655"/>
      <c r="XG156" s="655"/>
      <c r="XH156" s="655"/>
      <c r="XI156" s="655"/>
      <c r="XJ156" s="655"/>
      <c r="XK156" s="655"/>
      <c r="XL156" s="655"/>
      <c r="XM156" s="655"/>
      <c r="XN156" s="655"/>
      <c r="XO156" s="655"/>
      <c r="XP156" s="655"/>
      <c r="XQ156" s="655"/>
      <c r="XR156" s="655"/>
      <c r="XS156" s="655"/>
      <c r="XT156" s="655"/>
      <c r="XU156" s="655"/>
      <c r="XV156" s="655"/>
      <c r="XW156" s="655"/>
      <c r="XX156" s="655"/>
      <c r="XY156" s="655"/>
      <c r="XZ156" s="655"/>
      <c r="YA156" s="655"/>
      <c r="YB156" s="655"/>
      <c r="YC156" s="655"/>
      <c r="YD156" s="655"/>
      <c r="YE156" s="655"/>
      <c r="YF156" s="655"/>
      <c r="YG156" s="655"/>
      <c r="YH156" s="655"/>
      <c r="YI156" s="655"/>
      <c r="YJ156" s="655"/>
      <c r="YK156" s="655"/>
      <c r="YL156" s="655"/>
      <c r="YM156" s="655"/>
      <c r="YN156" s="655"/>
      <c r="YO156" s="655"/>
      <c r="YP156" s="655"/>
      <c r="YQ156" s="655"/>
      <c r="YR156" s="655"/>
      <c r="YS156" s="655"/>
      <c r="YT156" s="655"/>
      <c r="YU156" s="655"/>
      <c r="YV156" s="655"/>
      <c r="YW156" s="655"/>
      <c r="YX156" s="655"/>
      <c r="YY156" s="655"/>
      <c r="YZ156" s="655"/>
      <c r="ZA156" s="655"/>
      <c r="ZB156" s="655"/>
      <c r="ZC156" s="655"/>
      <c r="ZD156" s="655"/>
      <c r="ZE156" s="655"/>
      <c r="ZF156" s="655"/>
      <c r="ZG156" s="655"/>
      <c r="ZH156" s="655"/>
      <c r="ZI156" s="655"/>
      <c r="ZJ156" s="655"/>
      <c r="ZK156" s="655"/>
      <c r="ZL156" s="655"/>
      <c r="ZM156" s="655"/>
      <c r="ZN156" s="655"/>
      <c r="ZO156" s="655"/>
      <c r="ZP156" s="655"/>
      <c r="ZQ156" s="655"/>
      <c r="ZR156" s="655"/>
      <c r="ZS156" s="655"/>
      <c r="ZT156" s="655"/>
      <c r="ZU156" s="655"/>
      <c r="ZV156" s="655"/>
      <c r="ZW156" s="655"/>
      <c r="ZX156" s="655"/>
      <c r="ZY156" s="655"/>
      <c r="ZZ156" s="655"/>
      <c r="AAA156" s="655"/>
      <c r="AAB156" s="655"/>
      <c r="AAC156" s="655"/>
      <c r="AAD156" s="655"/>
      <c r="AAE156" s="655"/>
      <c r="AAF156" s="655"/>
      <c r="AAG156" s="655"/>
      <c r="AAH156" s="655"/>
      <c r="AAI156" s="655"/>
      <c r="AAJ156" s="655"/>
      <c r="AAK156" s="655"/>
      <c r="AAL156" s="655"/>
      <c r="AAM156" s="655"/>
      <c r="AAN156" s="655"/>
      <c r="AAO156" s="655"/>
      <c r="AAP156" s="655"/>
      <c r="AAQ156" s="655"/>
      <c r="AAR156" s="655"/>
      <c r="AAS156" s="655"/>
      <c r="AAT156" s="655"/>
      <c r="AAU156" s="655"/>
      <c r="AAV156" s="655"/>
      <c r="AAW156" s="655"/>
      <c r="AAX156" s="655"/>
      <c r="AAY156" s="655"/>
      <c r="AAZ156" s="655"/>
      <c r="ABA156" s="655"/>
      <c r="ABB156" s="655"/>
      <c r="ABC156" s="655"/>
      <c r="ABD156" s="655"/>
      <c r="ABE156" s="655"/>
      <c r="ABF156" s="655"/>
      <c r="ABG156" s="655"/>
      <c r="ABH156" s="655"/>
      <c r="ABI156" s="655"/>
      <c r="ABJ156" s="655"/>
      <c r="ABK156" s="655"/>
      <c r="ABL156" s="655"/>
      <c r="ABM156" s="655"/>
      <c r="ABN156" s="655"/>
      <c r="ABO156" s="655"/>
      <c r="ABP156" s="655"/>
      <c r="ABQ156" s="655"/>
      <c r="ABR156" s="655"/>
      <c r="ABS156" s="655"/>
      <c r="ABT156" s="655"/>
      <c r="ABU156" s="655"/>
      <c r="ABV156" s="655"/>
      <c r="ABW156" s="655"/>
      <c r="ABX156" s="655"/>
      <c r="ABY156" s="655"/>
      <c r="ABZ156" s="655"/>
      <c r="ACA156" s="655"/>
      <c r="ACB156" s="655"/>
      <c r="ACC156" s="655"/>
      <c r="ACD156" s="655"/>
      <c r="ACE156" s="655"/>
      <c r="ACF156" s="655"/>
      <c r="ACG156" s="655"/>
      <c r="ACH156" s="655"/>
      <c r="ACI156" s="655"/>
      <c r="ACJ156" s="655"/>
      <c r="ACK156" s="655"/>
      <c r="ACL156" s="655"/>
      <c r="ACM156" s="655"/>
      <c r="ACN156" s="655"/>
      <c r="ACO156" s="655"/>
      <c r="ACP156" s="655"/>
      <c r="ACQ156" s="655"/>
      <c r="ACR156" s="655"/>
      <c r="ACS156" s="655"/>
      <c r="ACT156" s="655"/>
      <c r="ACU156" s="655"/>
      <c r="ACV156" s="655"/>
      <c r="ACW156" s="655"/>
      <c r="ACX156" s="655"/>
      <c r="ACY156" s="655"/>
      <c r="ACZ156" s="655"/>
      <c r="ADA156" s="655"/>
      <c r="ADB156" s="655"/>
      <c r="ADC156" s="655"/>
      <c r="ADD156" s="655"/>
      <c r="ADE156" s="655"/>
      <c r="ADF156" s="655"/>
      <c r="ADG156" s="655"/>
      <c r="ADH156" s="655"/>
      <c r="ADI156" s="655"/>
      <c r="ADJ156" s="655"/>
      <c r="ADK156" s="655"/>
      <c r="ADL156" s="655"/>
      <c r="ADM156" s="655"/>
      <c r="ADN156" s="655"/>
      <c r="ADO156" s="655"/>
      <c r="ADP156" s="655"/>
      <c r="ADQ156" s="655"/>
      <c r="ADR156" s="655"/>
      <c r="ADS156" s="655"/>
      <c r="ADT156" s="655"/>
      <c r="ADU156" s="655"/>
      <c r="ADV156" s="655"/>
      <c r="ADW156" s="655"/>
      <c r="ADX156" s="655"/>
      <c r="ADY156" s="655"/>
      <c r="ADZ156" s="655"/>
      <c r="AEA156" s="655"/>
      <c r="AEB156" s="655"/>
      <c r="AEC156" s="655"/>
      <c r="AED156" s="655"/>
      <c r="AEE156" s="655"/>
      <c r="AEF156" s="655"/>
      <c r="AEG156" s="655"/>
      <c r="AEH156" s="655"/>
      <c r="AEI156" s="655"/>
      <c r="AEJ156" s="655"/>
      <c r="AEK156" s="655"/>
      <c r="AEL156" s="655"/>
      <c r="AEM156" s="655"/>
      <c r="AEN156" s="655"/>
      <c r="AEO156" s="655"/>
      <c r="AEP156" s="655"/>
      <c r="AEQ156" s="655"/>
      <c r="AER156" s="655"/>
      <c r="AES156" s="655"/>
      <c r="AET156" s="655"/>
      <c r="AEU156" s="655"/>
      <c r="AEV156" s="655"/>
      <c r="AEW156" s="655"/>
      <c r="AEX156" s="655"/>
      <c r="AEY156" s="655"/>
      <c r="AEZ156" s="655"/>
      <c r="AFA156" s="655"/>
      <c r="AFB156" s="655"/>
      <c r="AFC156" s="655"/>
      <c r="AFD156" s="655"/>
      <c r="AFE156" s="655"/>
      <c r="AFF156" s="655"/>
      <c r="AFG156" s="655"/>
      <c r="AFH156" s="655"/>
      <c r="AFI156" s="655"/>
      <c r="AFJ156" s="655"/>
      <c r="AFK156" s="655"/>
      <c r="AFL156" s="655"/>
      <c r="AFM156" s="655"/>
      <c r="AFN156" s="655"/>
      <c r="AFO156" s="655"/>
      <c r="AFP156" s="655"/>
      <c r="AFQ156" s="655"/>
      <c r="AFR156" s="655"/>
      <c r="AFS156" s="655"/>
      <c r="AFT156" s="655"/>
      <c r="AFU156" s="655"/>
      <c r="AFV156" s="655"/>
      <c r="AFW156" s="655"/>
      <c r="AFX156" s="655"/>
      <c r="AFY156" s="655"/>
      <c r="AFZ156" s="655"/>
      <c r="AGA156" s="655"/>
      <c r="AGB156" s="655"/>
      <c r="AGC156" s="655"/>
      <c r="AGD156" s="655"/>
      <c r="AGE156" s="655"/>
      <c r="AGF156" s="655"/>
      <c r="AGG156" s="655"/>
      <c r="AGH156" s="655"/>
      <c r="AGI156" s="655"/>
      <c r="AGJ156" s="655"/>
      <c r="AGK156" s="655"/>
      <c r="AGL156" s="655"/>
      <c r="AGM156" s="655"/>
      <c r="AGN156" s="655"/>
      <c r="AGO156" s="655"/>
      <c r="AGP156" s="655"/>
      <c r="AGQ156" s="655"/>
      <c r="AGR156" s="655"/>
      <c r="AGS156" s="655"/>
      <c r="AGT156" s="655"/>
      <c r="AGU156" s="655"/>
      <c r="AGV156" s="655"/>
      <c r="AGW156" s="655"/>
      <c r="AGX156" s="655"/>
      <c r="AGY156" s="655"/>
      <c r="AGZ156" s="655"/>
      <c r="AHA156" s="655"/>
      <c r="AHB156" s="655"/>
      <c r="AHC156" s="655"/>
      <c r="AHD156" s="655"/>
      <c r="AHE156" s="655"/>
      <c r="AHF156" s="655"/>
      <c r="AHG156" s="655"/>
      <c r="AHH156" s="655"/>
      <c r="AHI156" s="655"/>
      <c r="AHJ156" s="655"/>
      <c r="AHK156" s="655"/>
      <c r="AHL156" s="655"/>
      <c r="AHM156" s="655"/>
      <c r="AHN156" s="655"/>
      <c r="AHO156" s="655"/>
      <c r="AHP156" s="655"/>
      <c r="AHQ156" s="655"/>
      <c r="AHR156" s="655"/>
      <c r="AHS156" s="655"/>
      <c r="AHT156" s="655"/>
      <c r="AHU156" s="655"/>
      <c r="AHV156" s="655"/>
      <c r="AHW156" s="655"/>
      <c r="AHX156" s="655"/>
      <c r="AHY156" s="655"/>
      <c r="AHZ156" s="655"/>
      <c r="AIA156" s="655"/>
      <c r="AIB156" s="655"/>
      <c r="AIC156" s="655"/>
      <c r="AID156" s="655"/>
      <c r="AIE156" s="655"/>
      <c r="AIF156" s="655"/>
      <c r="AIG156" s="655"/>
      <c r="AIH156" s="655"/>
      <c r="AII156" s="655"/>
      <c r="AIJ156" s="655"/>
      <c r="AIK156" s="655"/>
      <c r="AIL156" s="655"/>
      <c r="AIM156" s="655"/>
      <c r="AIN156" s="655"/>
      <c r="AIO156" s="655"/>
      <c r="AIP156" s="655"/>
      <c r="AIQ156" s="655"/>
      <c r="AIR156" s="655"/>
      <c r="AIS156" s="655"/>
      <c r="AIT156" s="655"/>
      <c r="AIU156" s="655"/>
      <c r="AIV156" s="655"/>
      <c r="AIW156" s="655"/>
      <c r="AIX156" s="655"/>
      <c r="AIY156" s="655"/>
      <c r="AIZ156" s="655"/>
      <c r="AJA156" s="655"/>
      <c r="AJB156" s="655"/>
      <c r="AJC156" s="655"/>
      <c r="AJD156" s="655"/>
      <c r="AJE156" s="655"/>
      <c r="AJF156" s="655"/>
      <c r="AJG156" s="655"/>
      <c r="AJH156" s="655"/>
      <c r="AJI156" s="655"/>
      <c r="AJJ156" s="655"/>
      <c r="AJK156" s="655"/>
      <c r="AJL156" s="655"/>
      <c r="AJM156" s="655"/>
      <c r="AJN156" s="655"/>
      <c r="AJO156" s="655"/>
      <c r="AJP156" s="655"/>
      <c r="AJQ156" s="655"/>
      <c r="AJR156" s="655"/>
      <c r="AJS156" s="655"/>
      <c r="AJT156" s="655"/>
      <c r="AJU156" s="655"/>
      <c r="AJV156" s="655"/>
      <c r="AJW156" s="655"/>
      <c r="AJX156" s="655"/>
      <c r="AJY156" s="655"/>
      <c r="AJZ156" s="655"/>
      <c r="AKA156" s="655"/>
      <c r="AKB156" s="655"/>
      <c r="AKC156" s="655"/>
      <c r="AKD156" s="655"/>
      <c r="AKE156" s="655"/>
      <c r="AKF156" s="655"/>
      <c r="AKG156" s="655"/>
      <c r="AKH156" s="655"/>
      <c r="AKI156" s="655"/>
      <c r="AKJ156" s="655"/>
      <c r="AKK156" s="655"/>
      <c r="AKL156" s="655"/>
      <c r="AKM156" s="655"/>
      <c r="AKN156" s="655"/>
      <c r="AKO156" s="655"/>
      <c r="AKP156" s="655"/>
      <c r="AKQ156" s="655"/>
      <c r="AKR156" s="655"/>
      <c r="AKS156" s="655"/>
      <c r="AKT156" s="655"/>
      <c r="AKU156" s="655"/>
      <c r="AKV156" s="655"/>
      <c r="AKW156" s="655"/>
      <c r="AKX156" s="655"/>
      <c r="AKY156" s="655"/>
      <c r="AKZ156" s="655"/>
      <c r="ALA156" s="655"/>
      <c r="ALB156" s="655"/>
      <c r="ALC156" s="655"/>
      <c r="ALD156" s="655"/>
      <c r="ALE156" s="655"/>
      <c r="ALF156" s="655"/>
      <c r="ALG156" s="655"/>
      <c r="ALH156" s="655"/>
      <c r="ALI156" s="655"/>
      <c r="ALJ156" s="655"/>
      <c r="ALK156" s="655"/>
      <c r="ALL156" s="655"/>
      <c r="ALM156" s="655"/>
      <c r="ALN156" s="655"/>
      <c r="ALO156" s="655"/>
      <c r="ALP156" s="655"/>
      <c r="ALQ156" s="655"/>
      <c r="ALR156" s="655"/>
      <c r="ALS156" s="655"/>
      <c r="ALT156" s="655"/>
      <c r="ALU156" s="655"/>
      <c r="ALV156" s="655"/>
      <c r="ALW156" s="655"/>
      <c r="ALX156" s="655"/>
      <c r="ALY156" s="655"/>
      <c r="ALZ156" s="655"/>
      <c r="AMA156" s="655"/>
      <c r="AMB156" s="655"/>
      <c r="AMC156" s="655"/>
      <c r="AMD156" s="655"/>
      <c r="AME156" s="655"/>
      <c r="AMF156" s="655"/>
      <c r="AMG156" s="655"/>
      <c r="AMH156" s="655"/>
      <c r="AMI156" s="655"/>
      <c r="AMJ156" s="655"/>
      <c r="AMK156" s="655"/>
      <c r="AML156" s="655"/>
      <c r="AMM156" s="655"/>
      <c r="AMN156" s="655"/>
      <c r="AMO156" s="655"/>
      <c r="AMP156" s="655"/>
      <c r="AMQ156" s="655"/>
      <c r="AMR156" s="655"/>
      <c r="AMS156" s="655"/>
      <c r="AMT156" s="655"/>
      <c r="AMU156" s="655"/>
      <c r="AMV156" s="655"/>
      <c r="AMW156" s="655"/>
      <c r="AMX156" s="655"/>
      <c r="AMY156" s="655"/>
      <c r="AMZ156" s="655"/>
      <c r="ANA156" s="655"/>
      <c r="ANB156" s="655"/>
      <c r="ANC156" s="655"/>
      <c r="AND156" s="655"/>
      <c r="ANE156" s="655"/>
      <c r="ANF156" s="655"/>
      <c r="ANG156" s="655"/>
      <c r="ANH156" s="655"/>
      <c r="ANI156" s="655"/>
      <c r="ANJ156" s="655"/>
      <c r="ANK156" s="655"/>
      <c r="ANL156" s="655"/>
      <c r="ANM156" s="655"/>
      <c r="ANN156" s="655"/>
      <c r="ANO156" s="655"/>
      <c r="ANP156" s="655"/>
      <c r="ANQ156" s="655"/>
      <c r="ANR156" s="655"/>
      <c r="ANS156" s="655"/>
      <c r="ANT156" s="655"/>
      <c r="ANU156" s="655"/>
      <c r="ANV156" s="655"/>
      <c r="ANW156" s="655"/>
      <c r="ANX156" s="655"/>
      <c r="ANY156" s="655"/>
      <c r="ANZ156" s="655"/>
      <c r="AOA156" s="655"/>
      <c r="AOB156" s="655"/>
      <c r="AOC156" s="655"/>
      <c r="AOD156" s="655"/>
      <c r="AOE156" s="655"/>
      <c r="AOF156" s="655"/>
      <c r="AOG156" s="655"/>
      <c r="AOH156" s="655"/>
      <c r="AOI156" s="655"/>
      <c r="AOJ156" s="655"/>
      <c r="AOK156" s="655"/>
      <c r="AOL156" s="655"/>
      <c r="AOM156" s="655"/>
      <c r="AON156" s="655"/>
      <c r="AOO156" s="655"/>
      <c r="AOP156" s="655"/>
      <c r="AOQ156" s="655"/>
      <c r="AOR156" s="655"/>
      <c r="AOS156" s="655"/>
      <c r="AOT156" s="655"/>
      <c r="AOU156" s="655"/>
      <c r="AOV156" s="655"/>
      <c r="AOW156" s="655"/>
      <c r="AOX156" s="655"/>
      <c r="AOY156" s="655"/>
      <c r="AOZ156" s="655"/>
      <c r="APA156" s="655"/>
      <c r="APB156" s="655"/>
      <c r="APC156" s="655"/>
      <c r="APD156" s="655"/>
      <c r="APE156" s="655"/>
      <c r="APF156" s="655"/>
      <c r="APG156" s="655"/>
      <c r="APH156" s="655"/>
      <c r="API156" s="655"/>
      <c r="APJ156" s="655"/>
      <c r="APK156" s="655"/>
      <c r="APL156" s="655"/>
      <c r="APM156" s="655"/>
      <c r="APN156" s="655"/>
      <c r="APO156" s="655"/>
      <c r="APP156" s="655"/>
      <c r="APQ156" s="655"/>
      <c r="APR156" s="655"/>
      <c r="APS156" s="655"/>
      <c r="APT156" s="655"/>
      <c r="APU156" s="655"/>
      <c r="APV156" s="655"/>
      <c r="APW156" s="655"/>
      <c r="APX156" s="655"/>
      <c r="APY156" s="655"/>
      <c r="APZ156" s="655"/>
      <c r="AQA156" s="655"/>
      <c r="AQB156" s="655"/>
      <c r="AQC156" s="655"/>
      <c r="AQD156" s="655"/>
      <c r="AQE156" s="655"/>
      <c r="AQF156" s="655"/>
      <c r="AQG156" s="655"/>
      <c r="AQH156" s="655"/>
      <c r="AQI156" s="655"/>
      <c r="AQJ156" s="655"/>
      <c r="AQK156" s="655"/>
      <c r="AQL156" s="655"/>
      <c r="AQM156" s="655"/>
      <c r="AQN156" s="655"/>
      <c r="AQO156" s="655"/>
      <c r="AQP156" s="655"/>
      <c r="AQQ156" s="655"/>
      <c r="AQR156" s="655"/>
      <c r="AQS156" s="655"/>
      <c r="AQT156" s="655"/>
      <c r="AQU156" s="655"/>
      <c r="AQV156" s="655"/>
      <c r="AQW156" s="655"/>
      <c r="AQX156" s="655"/>
      <c r="AQY156" s="655"/>
      <c r="AQZ156" s="655"/>
      <c r="ARA156" s="655"/>
      <c r="ARB156" s="655"/>
      <c r="ARC156" s="655"/>
      <c r="ARD156" s="655"/>
      <c r="ARE156" s="655"/>
      <c r="ARF156" s="655"/>
      <c r="ARG156" s="655"/>
      <c r="ARH156" s="655"/>
      <c r="ARI156" s="655"/>
      <c r="ARJ156" s="655"/>
      <c r="ARK156" s="655"/>
      <c r="ARL156" s="655"/>
      <c r="ARM156" s="655"/>
      <c r="ARN156" s="655"/>
      <c r="ARO156" s="655"/>
      <c r="ARP156" s="655"/>
      <c r="ARQ156" s="655"/>
      <c r="ARR156" s="655"/>
      <c r="ARS156" s="655"/>
      <c r="ART156" s="655"/>
      <c r="ARU156" s="655"/>
      <c r="ARV156" s="655"/>
      <c r="ARW156" s="655"/>
      <c r="ARX156" s="655"/>
      <c r="ARY156" s="655"/>
      <c r="ARZ156" s="655"/>
      <c r="ASA156" s="655"/>
      <c r="ASB156" s="655"/>
      <c r="ASC156" s="655"/>
      <c r="ASD156" s="655"/>
      <c r="ASE156" s="655"/>
      <c r="ASF156" s="655"/>
      <c r="ASG156" s="655"/>
      <c r="ASH156" s="655"/>
      <c r="ASI156" s="655"/>
      <c r="ASJ156" s="655"/>
      <c r="ASK156" s="655"/>
      <c r="ASL156" s="655"/>
      <c r="ASM156" s="655"/>
      <c r="ASN156" s="655"/>
      <c r="ASO156" s="655"/>
      <c r="ASP156" s="655"/>
      <c r="ASQ156" s="655"/>
      <c r="ASR156" s="655"/>
      <c r="ASS156" s="655"/>
      <c r="AST156" s="655"/>
      <c r="ASU156" s="655"/>
      <c r="ASV156" s="655"/>
      <c r="ASW156" s="655"/>
      <c r="ASX156" s="655"/>
      <c r="ASY156" s="655"/>
      <c r="ASZ156" s="655"/>
      <c r="ATA156" s="655"/>
      <c r="ATB156" s="655"/>
      <c r="ATC156" s="655"/>
      <c r="ATD156" s="655"/>
      <c r="ATE156" s="655"/>
      <c r="ATF156" s="655"/>
      <c r="ATG156" s="655"/>
      <c r="ATH156" s="655"/>
      <c r="ATI156" s="655"/>
      <c r="ATJ156" s="655"/>
      <c r="ATK156" s="655"/>
      <c r="ATL156" s="655"/>
      <c r="ATM156" s="655"/>
      <c r="ATN156" s="655"/>
      <c r="ATO156" s="655"/>
      <c r="ATP156" s="655"/>
      <c r="ATQ156" s="655"/>
      <c r="ATR156" s="655"/>
      <c r="ATS156" s="655"/>
      <c r="ATT156" s="655"/>
      <c r="ATU156" s="655"/>
      <c r="ATV156" s="655"/>
      <c r="ATW156" s="655"/>
      <c r="ATX156" s="655"/>
      <c r="ATY156" s="655"/>
      <c r="ATZ156" s="655"/>
      <c r="AUA156" s="655"/>
      <c r="AUB156" s="655"/>
      <c r="AUC156" s="655"/>
      <c r="AUD156" s="655"/>
      <c r="AUE156" s="655"/>
      <c r="AUF156" s="655"/>
      <c r="AUG156" s="655"/>
      <c r="AUH156" s="655"/>
      <c r="AUI156" s="655"/>
      <c r="AUJ156" s="655"/>
      <c r="AUK156" s="655"/>
      <c r="AUL156" s="655"/>
      <c r="AUM156" s="655"/>
      <c r="AUN156" s="655"/>
      <c r="AUO156" s="655"/>
      <c r="AUP156" s="655"/>
      <c r="AUQ156" s="655"/>
      <c r="AUR156" s="655"/>
      <c r="AUS156" s="655"/>
      <c r="AUT156" s="655"/>
      <c r="AUU156" s="655"/>
      <c r="AUV156" s="655"/>
      <c r="AUW156" s="655"/>
      <c r="AUX156" s="655"/>
      <c r="AUY156" s="655"/>
      <c r="AUZ156" s="655"/>
      <c r="AVA156" s="655"/>
      <c r="AVB156" s="655"/>
      <c r="AVC156" s="655"/>
      <c r="AVD156" s="655"/>
      <c r="AVE156" s="655"/>
      <c r="AVF156" s="655"/>
      <c r="AVG156" s="655"/>
      <c r="AVH156" s="655"/>
      <c r="AVI156" s="655"/>
      <c r="AVJ156" s="655"/>
      <c r="AVK156" s="655"/>
      <c r="AVL156" s="655"/>
      <c r="AVM156" s="655"/>
      <c r="AVN156" s="655"/>
      <c r="AVO156" s="655"/>
      <c r="AVP156" s="655"/>
      <c r="AVQ156" s="655"/>
      <c r="AVR156" s="655"/>
      <c r="AVS156" s="655"/>
      <c r="AVT156" s="655"/>
      <c r="AVU156" s="655"/>
      <c r="AVV156" s="655"/>
      <c r="AVW156" s="655"/>
      <c r="AVX156" s="655"/>
      <c r="AVY156" s="655"/>
      <c r="AVZ156" s="655"/>
      <c r="AWA156" s="655"/>
      <c r="AWB156" s="655"/>
      <c r="AWC156" s="655"/>
      <c r="AWD156" s="655"/>
      <c r="AWE156" s="655"/>
      <c r="AWF156" s="655"/>
      <c r="AWG156" s="655"/>
      <c r="AWH156" s="655"/>
      <c r="AWI156" s="655"/>
      <c r="AWJ156" s="655"/>
      <c r="AWK156" s="655"/>
      <c r="AWL156" s="655"/>
      <c r="AWM156" s="655"/>
      <c r="AWN156" s="655"/>
      <c r="AWO156" s="655"/>
      <c r="AWP156" s="655"/>
      <c r="AWQ156" s="655"/>
      <c r="AWR156" s="655"/>
      <c r="AWS156" s="655"/>
      <c r="AWT156" s="655"/>
      <c r="AWU156" s="655"/>
      <c r="AWV156" s="655"/>
      <c r="AWW156" s="655"/>
      <c r="AWX156" s="655"/>
      <c r="AWY156" s="655"/>
      <c r="AWZ156" s="655"/>
      <c r="AXA156" s="655"/>
      <c r="AXB156" s="655"/>
      <c r="AXC156" s="655"/>
      <c r="AXD156" s="655"/>
      <c r="AXE156" s="655"/>
      <c r="AXF156" s="655"/>
      <c r="AXG156" s="655"/>
      <c r="AXH156" s="655"/>
      <c r="AXI156" s="655"/>
      <c r="AXJ156" s="655"/>
      <c r="AXK156" s="655"/>
      <c r="AXL156" s="655"/>
      <c r="AXM156" s="655"/>
      <c r="AXN156" s="655"/>
      <c r="AXO156" s="655"/>
      <c r="AXP156" s="655"/>
      <c r="AXQ156" s="655"/>
      <c r="AXR156" s="655"/>
      <c r="AXS156" s="655"/>
      <c r="AXT156" s="655"/>
      <c r="AXU156" s="655"/>
      <c r="AXV156" s="655"/>
      <c r="AXW156" s="655"/>
      <c r="AXX156" s="655"/>
      <c r="AXY156" s="655"/>
      <c r="AXZ156" s="655"/>
      <c r="AYA156" s="655"/>
      <c r="AYB156" s="655"/>
      <c r="AYC156" s="655"/>
      <c r="AYD156" s="655"/>
      <c r="AYE156" s="655"/>
      <c r="AYF156" s="655"/>
      <c r="AYG156" s="655"/>
      <c r="AYH156" s="655"/>
      <c r="AYI156" s="655"/>
      <c r="AYJ156" s="655"/>
      <c r="AYK156" s="655"/>
      <c r="AYL156" s="655"/>
      <c r="AYM156" s="655"/>
      <c r="AYN156" s="655"/>
      <c r="AYO156" s="655"/>
      <c r="AYP156" s="655"/>
      <c r="AYQ156" s="655"/>
      <c r="AYR156" s="655"/>
      <c r="AYS156" s="655"/>
      <c r="AYT156" s="655"/>
      <c r="AYU156" s="655"/>
      <c r="AYV156" s="655"/>
      <c r="AYW156" s="655"/>
      <c r="AYX156" s="655"/>
      <c r="AYY156" s="655"/>
      <c r="AYZ156" s="655"/>
      <c r="AZA156" s="655"/>
      <c r="AZB156" s="655"/>
      <c r="AZC156" s="655"/>
      <c r="AZD156" s="655"/>
      <c r="AZE156" s="655"/>
      <c r="AZF156" s="655"/>
      <c r="AZG156" s="655"/>
      <c r="AZH156" s="655"/>
      <c r="AZI156" s="655"/>
      <c r="AZJ156" s="655"/>
      <c r="AZK156" s="655"/>
      <c r="AZL156" s="655"/>
      <c r="AZM156" s="655"/>
      <c r="AZN156" s="655"/>
      <c r="AZO156" s="655"/>
      <c r="AZP156" s="655"/>
      <c r="AZQ156" s="655"/>
      <c r="AZR156" s="655"/>
      <c r="AZS156" s="655"/>
      <c r="AZT156" s="655"/>
      <c r="AZU156" s="655"/>
      <c r="AZV156" s="655"/>
      <c r="AZW156" s="655"/>
      <c r="AZX156" s="655"/>
      <c r="AZY156" s="655"/>
      <c r="AZZ156" s="655"/>
      <c r="BAA156" s="655"/>
      <c r="BAB156" s="655"/>
      <c r="BAC156" s="655"/>
      <c r="BAD156" s="655"/>
      <c r="BAE156" s="655"/>
      <c r="BAF156" s="655"/>
      <c r="BAG156" s="655"/>
      <c r="BAH156" s="655"/>
      <c r="BAI156" s="655"/>
      <c r="BAJ156" s="655"/>
      <c r="BAK156" s="655"/>
      <c r="BAL156" s="655"/>
      <c r="BAM156" s="655"/>
      <c r="BAN156" s="655"/>
      <c r="BAO156" s="655"/>
      <c r="BAP156" s="655"/>
      <c r="BAQ156" s="655"/>
      <c r="BAR156" s="655"/>
      <c r="BAS156" s="655"/>
      <c r="BAT156" s="655"/>
      <c r="BAU156" s="655"/>
      <c r="BAV156" s="655"/>
      <c r="BAW156" s="655"/>
      <c r="BAX156" s="655"/>
      <c r="BAY156" s="655"/>
      <c r="BAZ156" s="655"/>
      <c r="BBA156" s="655"/>
      <c r="BBB156" s="655"/>
      <c r="BBC156" s="655"/>
      <c r="BBD156" s="655"/>
      <c r="BBE156" s="655"/>
      <c r="BBF156" s="655"/>
      <c r="BBG156" s="655"/>
      <c r="BBH156" s="655"/>
      <c r="BBI156" s="655"/>
      <c r="BBJ156" s="655"/>
      <c r="BBK156" s="655"/>
      <c r="BBL156" s="655"/>
      <c r="BBM156" s="655"/>
      <c r="BBN156" s="655"/>
      <c r="BBO156" s="655"/>
      <c r="BBP156" s="655"/>
      <c r="BBQ156" s="655"/>
      <c r="BBR156" s="655"/>
      <c r="BBS156" s="655"/>
      <c r="BBT156" s="655"/>
      <c r="BBU156" s="655"/>
      <c r="BBV156" s="655"/>
      <c r="BBW156" s="655"/>
      <c r="BBX156" s="655"/>
      <c r="BBY156" s="655"/>
      <c r="BBZ156" s="655"/>
      <c r="BCA156" s="655"/>
      <c r="BCB156" s="655"/>
      <c r="BCC156" s="655"/>
      <c r="BCD156" s="655"/>
      <c r="BCE156" s="655"/>
      <c r="BCF156" s="655"/>
      <c r="BCG156" s="655"/>
      <c r="BCH156" s="655"/>
      <c r="BCI156" s="655"/>
      <c r="BCJ156" s="655"/>
      <c r="BCK156" s="655"/>
      <c r="BCL156" s="655"/>
      <c r="BCM156" s="655"/>
      <c r="BCN156" s="655"/>
      <c r="BCO156" s="655"/>
      <c r="BCP156" s="655"/>
      <c r="BCQ156" s="655"/>
      <c r="BCR156" s="655"/>
      <c r="BCS156" s="655"/>
      <c r="BCT156" s="655"/>
      <c r="BCU156" s="655"/>
      <c r="BCV156" s="655"/>
      <c r="BCW156" s="655"/>
      <c r="BCX156" s="655"/>
      <c r="BCY156" s="655"/>
      <c r="BCZ156" s="655"/>
      <c r="BDA156" s="655"/>
      <c r="BDB156" s="655"/>
      <c r="BDC156" s="655"/>
      <c r="BDD156" s="655"/>
      <c r="BDE156" s="655"/>
      <c r="BDF156" s="655"/>
      <c r="BDG156" s="655"/>
      <c r="BDH156" s="655"/>
      <c r="BDI156" s="655"/>
      <c r="BDJ156" s="655"/>
      <c r="BDK156" s="655"/>
      <c r="BDL156" s="655"/>
      <c r="BDM156" s="655"/>
      <c r="BDN156" s="655"/>
      <c r="BDO156" s="655"/>
      <c r="BDP156" s="655"/>
      <c r="BDQ156" s="655"/>
      <c r="BDR156" s="655"/>
      <c r="BDS156" s="655"/>
      <c r="BDT156" s="655"/>
      <c r="BDU156" s="655"/>
      <c r="BDV156" s="655"/>
      <c r="BDW156" s="655"/>
      <c r="BDX156" s="655"/>
      <c r="BDY156" s="655"/>
      <c r="BDZ156" s="655"/>
      <c r="BEA156" s="655"/>
      <c r="BEB156" s="655"/>
      <c r="BEC156" s="655"/>
      <c r="BED156" s="655"/>
      <c r="BEE156" s="655"/>
      <c r="BEF156" s="655"/>
      <c r="BEG156" s="655"/>
      <c r="BEH156" s="655"/>
      <c r="BEI156" s="655"/>
      <c r="BEJ156" s="655"/>
      <c r="BEK156" s="655"/>
      <c r="BEL156" s="655"/>
      <c r="BEM156" s="655"/>
      <c r="BEN156" s="655"/>
      <c r="BEO156" s="655"/>
      <c r="BEP156" s="655"/>
      <c r="BEQ156" s="655"/>
      <c r="BER156" s="655"/>
      <c r="BES156" s="655"/>
      <c r="BET156" s="655"/>
      <c r="BEU156" s="655"/>
      <c r="BEV156" s="655"/>
      <c r="BEW156" s="655"/>
      <c r="BEX156" s="655"/>
      <c r="BEY156" s="655"/>
      <c r="BEZ156" s="655"/>
      <c r="BFA156" s="655"/>
      <c r="BFB156" s="655"/>
      <c r="BFC156" s="655"/>
      <c r="BFD156" s="655"/>
      <c r="BFE156" s="655"/>
      <c r="BFF156" s="655"/>
      <c r="BFG156" s="655"/>
      <c r="BFH156" s="655"/>
      <c r="BFI156" s="655"/>
      <c r="BFJ156" s="655"/>
      <c r="BFK156" s="655"/>
      <c r="BFL156" s="655"/>
      <c r="BFM156" s="655"/>
      <c r="BFN156" s="655"/>
      <c r="BFO156" s="655"/>
      <c r="BFP156" s="655"/>
      <c r="BFQ156" s="655"/>
      <c r="BFR156" s="655"/>
      <c r="BFS156" s="655"/>
      <c r="BFT156" s="655"/>
      <c r="BFU156" s="655"/>
      <c r="BFV156" s="655"/>
      <c r="BFW156" s="655"/>
      <c r="BFX156" s="655"/>
      <c r="BFY156" s="655"/>
      <c r="BFZ156" s="655"/>
      <c r="BGA156" s="655"/>
      <c r="BGB156" s="655"/>
      <c r="BGC156" s="655"/>
      <c r="BGD156" s="655"/>
      <c r="BGE156" s="655"/>
      <c r="BGF156" s="655"/>
      <c r="BGG156" s="655"/>
      <c r="BGH156" s="655"/>
      <c r="BGI156" s="655"/>
      <c r="BGJ156" s="655"/>
      <c r="BGK156" s="655"/>
      <c r="BGL156" s="655"/>
      <c r="BGM156" s="655"/>
      <c r="BGN156" s="655"/>
      <c r="BGO156" s="655"/>
      <c r="BGP156" s="655"/>
      <c r="BGQ156" s="655"/>
      <c r="BGR156" s="655"/>
      <c r="BGS156" s="655"/>
      <c r="BGT156" s="655"/>
      <c r="BGU156" s="655"/>
      <c r="BGV156" s="655"/>
      <c r="BGW156" s="655"/>
      <c r="BGX156" s="655"/>
      <c r="BGY156" s="655"/>
      <c r="BGZ156" s="655"/>
      <c r="BHA156" s="655"/>
      <c r="BHB156" s="655"/>
      <c r="BHC156" s="655"/>
      <c r="BHD156" s="655"/>
      <c r="BHE156" s="655"/>
      <c r="BHF156" s="655"/>
      <c r="BHG156" s="655"/>
      <c r="BHH156" s="655"/>
      <c r="BHI156" s="655"/>
      <c r="BHJ156" s="655"/>
      <c r="BHK156" s="655"/>
      <c r="BHL156" s="655"/>
      <c r="BHM156" s="655"/>
      <c r="BHN156" s="655"/>
      <c r="BHO156" s="655"/>
      <c r="BHP156" s="655"/>
      <c r="BHQ156" s="655"/>
      <c r="BHR156" s="655"/>
      <c r="BHS156" s="655"/>
      <c r="BHT156" s="655"/>
      <c r="BHU156" s="655"/>
      <c r="BHV156" s="655"/>
      <c r="BHW156" s="655"/>
      <c r="BHX156" s="655"/>
      <c r="BHY156" s="655"/>
      <c r="BHZ156" s="655"/>
      <c r="BIA156" s="655"/>
      <c r="BIB156" s="655"/>
      <c r="BIC156" s="655"/>
      <c r="BID156" s="655"/>
      <c r="BIE156" s="655"/>
      <c r="BIF156" s="655"/>
      <c r="BIG156" s="655"/>
      <c r="BIH156" s="655"/>
      <c r="BII156" s="655"/>
      <c r="BIJ156" s="655"/>
      <c r="BIK156" s="655"/>
      <c r="BIL156" s="655"/>
      <c r="BIM156" s="655"/>
      <c r="BIN156" s="655"/>
      <c r="BIO156" s="655"/>
      <c r="BIP156" s="655"/>
      <c r="BIQ156" s="655"/>
      <c r="BIR156" s="655"/>
      <c r="BIS156" s="655"/>
      <c r="BIT156" s="655"/>
      <c r="BIU156" s="655"/>
      <c r="BIV156" s="655"/>
      <c r="BIW156" s="655"/>
      <c r="BIX156" s="655"/>
      <c r="BIY156" s="655"/>
      <c r="BIZ156" s="655"/>
      <c r="BJA156" s="655"/>
      <c r="BJB156" s="655"/>
      <c r="BJC156" s="655"/>
      <c r="BJD156" s="655"/>
      <c r="BJE156" s="655"/>
      <c r="BJF156" s="655"/>
      <c r="BJG156" s="655"/>
      <c r="BJH156" s="655"/>
      <c r="BJI156" s="655"/>
      <c r="BJJ156" s="655"/>
      <c r="BJK156" s="655"/>
      <c r="BJL156" s="655"/>
      <c r="BJM156" s="655"/>
      <c r="BJN156" s="655"/>
      <c r="BJO156" s="655"/>
      <c r="BJP156" s="655"/>
      <c r="BJQ156" s="655"/>
      <c r="BJR156" s="655"/>
      <c r="BJS156" s="655"/>
      <c r="BJT156" s="655"/>
      <c r="BJU156" s="655"/>
      <c r="BJV156" s="655"/>
      <c r="BJW156" s="655"/>
      <c r="BJX156" s="655"/>
      <c r="BJY156" s="655"/>
      <c r="BJZ156" s="655"/>
      <c r="BKA156" s="655"/>
      <c r="BKB156" s="655"/>
      <c r="BKC156" s="655"/>
      <c r="BKD156" s="655"/>
      <c r="BKE156" s="655"/>
      <c r="BKF156" s="655"/>
      <c r="BKG156" s="655"/>
      <c r="BKH156" s="655"/>
      <c r="BKI156" s="655"/>
      <c r="BKJ156" s="655"/>
      <c r="BKK156" s="655"/>
      <c r="BKL156" s="655"/>
      <c r="BKM156" s="655"/>
      <c r="BKN156" s="655"/>
      <c r="BKO156" s="655"/>
      <c r="BKP156" s="655"/>
      <c r="BKQ156" s="655"/>
      <c r="BKR156" s="655"/>
      <c r="BKS156" s="655"/>
      <c r="BKT156" s="655"/>
      <c r="BKU156" s="655"/>
      <c r="BKV156" s="655"/>
      <c r="BKW156" s="655"/>
      <c r="BKX156" s="655"/>
      <c r="BKY156" s="655"/>
      <c r="BKZ156" s="655"/>
      <c r="BLA156" s="655"/>
      <c r="BLB156" s="655"/>
      <c r="BLC156" s="655"/>
      <c r="BLD156" s="655"/>
      <c r="BLE156" s="655"/>
      <c r="BLF156" s="655"/>
      <c r="BLG156" s="655"/>
      <c r="BLH156" s="655"/>
      <c r="BLI156" s="655"/>
      <c r="BLJ156" s="655"/>
      <c r="BLK156" s="655"/>
      <c r="BLL156" s="655"/>
      <c r="BLM156" s="655"/>
      <c r="BLN156" s="655"/>
      <c r="BLO156" s="655"/>
      <c r="BLP156" s="655"/>
      <c r="BLQ156" s="655"/>
      <c r="BLR156" s="655"/>
      <c r="BLS156" s="655"/>
      <c r="BLT156" s="655"/>
      <c r="BLU156" s="655"/>
      <c r="BLV156" s="655"/>
      <c r="BLW156" s="655"/>
      <c r="BLX156" s="655"/>
      <c r="BLY156" s="655"/>
      <c r="BLZ156" s="655"/>
      <c r="BMA156" s="655"/>
      <c r="BMB156" s="655"/>
      <c r="BMC156" s="655"/>
      <c r="BMD156" s="655"/>
      <c r="BME156" s="655"/>
      <c r="BMF156" s="655"/>
      <c r="BMG156" s="655"/>
      <c r="BMH156" s="655"/>
      <c r="BMI156" s="655"/>
      <c r="BMJ156" s="655"/>
      <c r="BMK156" s="655"/>
      <c r="BML156" s="655"/>
      <c r="BMM156" s="655"/>
      <c r="BMN156" s="655"/>
      <c r="BMO156" s="655"/>
      <c r="BMP156" s="655"/>
      <c r="BMQ156" s="655"/>
      <c r="BMR156" s="655"/>
      <c r="BMS156" s="655"/>
      <c r="BMT156" s="655"/>
      <c r="BMU156" s="655"/>
      <c r="BMV156" s="655"/>
      <c r="BMW156" s="655"/>
      <c r="BMX156" s="655"/>
      <c r="BMY156" s="655"/>
      <c r="BMZ156" s="655"/>
      <c r="BNA156" s="655"/>
      <c r="BNB156" s="655"/>
      <c r="BNC156" s="655"/>
      <c r="BND156" s="655"/>
      <c r="BNE156" s="655"/>
      <c r="BNF156" s="655"/>
      <c r="BNG156" s="655"/>
      <c r="BNH156" s="655"/>
      <c r="BNI156" s="655"/>
      <c r="BNJ156" s="655"/>
      <c r="BNK156" s="655"/>
      <c r="BNL156" s="655"/>
      <c r="BNM156" s="655"/>
      <c r="BNN156" s="655"/>
      <c r="BNO156" s="655"/>
      <c r="BNP156" s="655"/>
      <c r="BNQ156" s="655"/>
      <c r="BNR156" s="655"/>
      <c r="BNS156" s="655"/>
      <c r="BNT156" s="655"/>
      <c r="BNU156" s="655"/>
      <c r="BNV156" s="655"/>
      <c r="BNW156" s="655"/>
      <c r="BNX156" s="655"/>
      <c r="BNY156" s="655"/>
      <c r="BNZ156" s="655"/>
      <c r="BOA156" s="655"/>
      <c r="BOB156" s="655"/>
      <c r="BOC156" s="655"/>
      <c r="BOD156" s="655"/>
      <c r="BOE156" s="655"/>
      <c r="BOF156" s="655"/>
      <c r="BOG156" s="655"/>
      <c r="BOH156" s="655"/>
      <c r="BOI156" s="655"/>
      <c r="BOJ156" s="655"/>
      <c r="BOK156" s="655"/>
      <c r="BOL156" s="655"/>
      <c r="BOM156" s="655"/>
      <c r="BON156" s="655"/>
      <c r="BOO156" s="655"/>
      <c r="BOP156" s="655"/>
      <c r="BOQ156" s="655"/>
      <c r="BOR156" s="655"/>
      <c r="BOS156" s="655"/>
      <c r="BOT156" s="655"/>
      <c r="BOU156" s="655"/>
      <c r="BOV156" s="655"/>
      <c r="BOW156" s="655"/>
      <c r="BOX156" s="655"/>
      <c r="BOY156" s="655"/>
      <c r="BOZ156" s="655"/>
      <c r="BPA156" s="655"/>
      <c r="BPB156" s="655"/>
      <c r="BPC156" s="655"/>
      <c r="BPD156" s="655"/>
      <c r="BPE156" s="655"/>
      <c r="BPF156" s="655"/>
      <c r="BPG156" s="655"/>
      <c r="BPH156" s="655"/>
      <c r="BPI156" s="655"/>
      <c r="BPJ156" s="655"/>
      <c r="BPK156" s="655"/>
      <c r="BPL156" s="655"/>
      <c r="BPM156" s="655"/>
      <c r="BPN156" s="655"/>
      <c r="BPO156" s="655"/>
      <c r="BPP156" s="655"/>
      <c r="BPQ156" s="655"/>
      <c r="BPR156" s="655"/>
      <c r="BPS156" s="655"/>
      <c r="BPT156" s="655"/>
      <c r="BPU156" s="655"/>
      <c r="BPV156" s="655"/>
      <c r="BPW156" s="655"/>
      <c r="BPX156" s="655"/>
      <c r="BPY156" s="655"/>
      <c r="BPZ156" s="655"/>
      <c r="BQA156" s="655"/>
      <c r="BQB156" s="655"/>
      <c r="BQC156" s="655"/>
      <c r="BQD156" s="655"/>
      <c r="BQE156" s="655"/>
      <c r="BQF156" s="655"/>
      <c r="BQG156" s="655"/>
      <c r="BQH156" s="655"/>
      <c r="BQI156" s="655"/>
      <c r="BQJ156" s="655"/>
      <c r="BQK156" s="655"/>
      <c r="BQL156" s="655"/>
      <c r="BQM156" s="655"/>
      <c r="BQN156" s="655"/>
      <c r="BQO156" s="655"/>
      <c r="BQP156" s="655"/>
      <c r="BQQ156" s="655"/>
      <c r="BQR156" s="655"/>
      <c r="BQS156" s="655"/>
      <c r="BQT156" s="655"/>
      <c r="BQU156" s="655"/>
      <c r="BQV156" s="655"/>
      <c r="BQW156" s="655"/>
      <c r="BQX156" s="655"/>
      <c r="BQY156" s="655"/>
      <c r="BQZ156" s="655"/>
      <c r="BRA156" s="655"/>
      <c r="BRB156" s="655"/>
      <c r="BRC156" s="655"/>
      <c r="BRD156" s="655"/>
      <c r="BRE156" s="655"/>
      <c r="BRF156" s="655"/>
      <c r="BRG156" s="655"/>
      <c r="BRH156" s="655"/>
      <c r="BRI156" s="655"/>
      <c r="BRJ156" s="655"/>
      <c r="BRK156" s="655"/>
      <c r="BRL156" s="655"/>
      <c r="BRM156" s="655"/>
      <c r="BRN156" s="655"/>
      <c r="BRO156" s="655"/>
      <c r="BRP156" s="655"/>
      <c r="BRQ156" s="655"/>
      <c r="BRR156" s="655"/>
      <c r="BRS156" s="655"/>
      <c r="BRT156" s="655"/>
      <c r="BRU156" s="655"/>
      <c r="BRV156" s="655"/>
      <c r="BRW156" s="655"/>
      <c r="BRX156" s="655"/>
      <c r="BRY156" s="655"/>
      <c r="BRZ156" s="655"/>
      <c r="BSA156" s="655"/>
      <c r="BSB156" s="655"/>
      <c r="BSC156" s="655"/>
      <c r="BSD156" s="655"/>
      <c r="BSE156" s="655"/>
      <c r="BSF156" s="655"/>
      <c r="BSG156" s="655"/>
      <c r="BSH156" s="655"/>
      <c r="BSI156" s="655"/>
      <c r="BSJ156" s="655"/>
      <c r="BSK156" s="655"/>
      <c r="BSL156" s="655"/>
      <c r="BSM156" s="655"/>
      <c r="BSN156" s="655"/>
      <c r="BSO156" s="655"/>
      <c r="BSP156" s="655"/>
      <c r="BSQ156" s="655"/>
      <c r="BSR156" s="655"/>
      <c r="BSS156" s="655"/>
      <c r="BST156" s="655"/>
      <c r="BSU156" s="655"/>
      <c r="BSV156" s="655"/>
      <c r="BSW156" s="655"/>
      <c r="BSX156" s="655"/>
      <c r="BSY156" s="655"/>
      <c r="BSZ156" s="655"/>
      <c r="BTA156" s="655"/>
      <c r="BTB156" s="655"/>
      <c r="BTC156" s="655"/>
      <c r="BTD156" s="655"/>
      <c r="BTE156" s="655"/>
      <c r="BTF156" s="655"/>
      <c r="BTG156" s="655"/>
      <c r="BTH156" s="655"/>
      <c r="BTI156" s="655"/>
      <c r="BTJ156" s="655"/>
      <c r="BTK156" s="655"/>
      <c r="BTL156" s="655"/>
      <c r="BTM156" s="655"/>
      <c r="BTN156" s="655"/>
      <c r="BTO156" s="655"/>
      <c r="BTP156" s="655"/>
      <c r="BTQ156" s="655"/>
      <c r="BTR156" s="655"/>
      <c r="BTS156" s="655"/>
      <c r="BTT156" s="655"/>
      <c r="BTU156" s="655"/>
      <c r="BTV156" s="655"/>
      <c r="BTW156" s="655"/>
      <c r="BTX156" s="655"/>
      <c r="BTY156" s="655"/>
      <c r="BTZ156" s="655"/>
      <c r="BUA156" s="655"/>
      <c r="BUB156" s="655"/>
      <c r="BUC156" s="655"/>
      <c r="BUD156" s="655"/>
      <c r="BUE156" s="655"/>
      <c r="BUF156" s="655"/>
      <c r="BUG156" s="655"/>
      <c r="BUH156" s="655"/>
      <c r="BUI156" s="655"/>
      <c r="BUJ156" s="655"/>
      <c r="BUK156" s="655"/>
      <c r="BUL156" s="655"/>
      <c r="BUM156" s="655"/>
      <c r="BUN156" s="655"/>
      <c r="BUO156" s="655"/>
      <c r="BUP156" s="655"/>
      <c r="BUQ156" s="655"/>
      <c r="BUR156" s="655"/>
      <c r="BUS156" s="655"/>
      <c r="BUT156" s="655"/>
      <c r="BUU156" s="655"/>
      <c r="BUV156" s="655"/>
      <c r="BUW156" s="655"/>
      <c r="BUX156" s="655"/>
      <c r="BUY156" s="655"/>
      <c r="BUZ156" s="655"/>
      <c r="BVA156" s="655"/>
      <c r="BVB156" s="655"/>
      <c r="BVC156" s="655"/>
      <c r="BVD156" s="655"/>
      <c r="BVE156" s="655"/>
      <c r="BVF156" s="655"/>
      <c r="BVG156" s="655"/>
      <c r="BVH156" s="655"/>
      <c r="BVI156" s="655"/>
      <c r="BVJ156" s="655"/>
      <c r="BVK156" s="655"/>
      <c r="BVL156" s="655"/>
      <c r="BVM156" s="655"/>
      <c r="BVN156" s="655"/>
      <c r="BVO156" s="655"/>
      <c r="BVP156" s="655"/>
      <c r="BVQ156" s="655"/>
      <c r="BVR156" s="655"/>
      <c r="BVS156" s="655"/>
      <c r="BVT156" s="655"/>
      <c r="BVU156" s="655"/>
      <c r="BVV156" s="655"/>
      <c r="BVW156" s="655"/>
      <c r="BVX156" s="655"/>
      <c r="BVY156" s="655"/>
      <c r="BVZ156" s="655"/>
      <c r="BWA156" s="655"/>
      <c r="BWB156" s="655"/>
      <c r="BWC156" s="655"/>
      <c r="BWD156" s="655"/>
      <c r="BWE156" s="655"/>
      <c r="BWF156" s="655"/>
      <c r="BWG156" s="655"/>
      <c r="BWH156" s="655"/>
      <c r="BWI156" s="655"/>
      <c r="BWJ156" s="655"/>
      <c r="BWK156" s="655"/>
      <c r="BWL156" s="655"/>
      <c r="BWM156" s="655"/>
      <c r="BWN156" s="655"/>
      <c r="BWO156" s="655"/>
      <c r="BWP156" s="655"/>
      <c r="BWQ156" s="655"/>
      <c r="BWR156" s="655"/>
      <c r="BWS156" s="655"/>
      <c r="BWT156" s="655"/>
      <c r="BWU156" s="655"/>
      <c r="BWV156" s="655"/>
      <c r="BWW156" s="655"/>
      <c r="BWX156" s="655"/>
      <c r="BWY156" s="655"/>
      <c r="BWZ156" s="655"/>
      <c r="BXA156" s="655"/>
      <c r="BXB156" s="655"/>
      <c r="BXC156" s="655"/>
      <c r="BXD156" s="655"/>
      <c r="BXE156" s="655"/>
      <c r="BXF156" s="655"/>
      <c r="BXG156" s="655"/>
      <c r="BXH156" s="655"/>
      <c r="BXI156" s="655"/>
      <c r="BXJ156" s="655"/>
      <c r="BXK156" s="655"/>
      <c r="BXL156" s="655"/>
      <c r="BXM156" s="655"/>
      <c r="BXN156" s="655"/>
      <c r="BXO156" s="655"/>
      <c r="BXP156" s="655"/>
      <c r="BXQ156" s="655"/>
      <c r="BXR156" s="655"/>
      <c r="BXS156" s="655"/>
      <c r="BXT156" s="655"/>
      <c r="BXU156" s="655"/>
      <c r="BXV156" s="655"/>
      <c r="BXW156" s="655"/>
      <c r="BXX156" s="655"/>
      <c r="BXY156" s="655"/>
      <c r="BXZ156" s="655"/>
      <c r="BYA156" s="655"/>
      <c r="BYB156" s="655"/>
      <c r="BYC156" s="655"/>
      <c r="BYD156" s="655"/>
      <c r="BYE156" s="655"/>
      <c r="BYF156" s="655"/>
      <c r="BYG156" s="655"/>
      <c r="BYH156" s="655"/>
      <c r="BYI156" s="655"/>
      <c r="BYJ156" s="655"/>
      <c r="BYK156" s="655"/>
      <c r="BYL156" s="655"/>
      <c r="BYM156" s="655"/>
      <c r="BYN156" s="655"/>
      <c r="BYO156" s="655"/>
      <c r="BYP156" s="655"/>
      <c r="BYQ156" s="655"/>
      <c r="BYR156" s="655"/>
      <c r="BYS156" s="655"/>
      <c r="BYT156" s="655"/>
      <c r="BYU156" s="655"/>
      <c r="BYV156" s="655"/>
      <c r="BYW156" s="655"/>
      <c r="BYX156" s="655"/>
      <c r="BYY156" s="655"/>
      <c r="BYZ156" s="655"/>
      <c r="BZA156" s="655"/>
      <c r="BZB156" s="655"/>
      <c r="BZC156" s="655"/>
      <c r="BZD156" s="655"/>
      <c r="BZE156" s="655"/>
      <c r="BZF156" s="655"/>
      <c r="BZG156" s="655"/>
      <c r="BZH156" s="655"/>
      <c r="BZI156" s="655"/>
      <c r="BZJ156" s="655"/>
      <c r="BZK156" s="655"/>
      <c r="BZL156" s="655"/>
      <c r="BZM156" s="655"/>
      <c r="BZN156" s="655"/>
      <c r="BZO156" s="655"/>
      <c r="BZP156" s="655"/>
      <c r="BZQ156" s="655"/>
      <c r="BZR156" s="655"/>
      <c r="BZS156" s="655"/>
      <c r="BZT156" s="655"/>
      <c r="BZU156" s="655"/>
      <c r="BZV156" s="655"/>
      <c r="BZW156" s="655"/>
      <c r="BZX156" s="655"/>
      <c r="BZY156" s="655"/>
      <c r="BZZ156" s="655"/>
      <c r="CAA156" s="655"/>
      <c r="CAB156" s="655"/>
      <c r="CAC156" s="655"/>
      <c r="CAD156" s="655"/>
      <c r="CAE156" s="655"/>
      <c r="CAF156" s="655"/>
      <c r="CAG156" s="655"/>
      <c r="CAH156" s="655"/>
      <c r="CAI156" s="655"/>
      <c r="CAJ156" s="655"/>
      <c r="CAK156" s="655"/>
      <c r="CAL156" s="655"/>
      <c r="CAM156" s="655"/>
      <c r="CAN156" s="655"/>
      <c r="CAO156" s="655"/>
      <c r="CAP156" s="655"/>
      <c r="CAQ156" s="655"/>
      <c r="CAR156" s="655"/>
      <c r="CAS156" s="655"/>
      <c r="CAT156" s="655"/>
      <c r="CAU156" s="655"/>
      <c r="CAV156" s="655"/>
      <c r="CAW156" s="655"/>
      <c r="CAX156" s="655"/>
      <c r="CAY156" s="655"/>
      <c r="CAZ156" s="655"/>
      <c r="CBA156" s="655"/>
      <c r="CBB156" s="655"/>
      <c r="CBC156" s="655"/>
      <c r="CBD156" s="655"/>
      <c r="CBE156" s="655"/>
      <c r="CBF156" s="655"/>
      <c r="CBG156" s="655"/>
      <c r="CBH156" s="655"/>
      <c r="CBI156" s="655"/>
      <c r="CBJ156" s="655"/>
      <c r="CBK156" s="655"/>
      <c r="CBL156" s="655"/>
      <c r="CBM156" s="655"/>
      <c r="CBN156" s="655"/>
      <c r="CBO156" s="655"/>
      <c r="CBP156" s="655"/>
      <c r="CBQ156" s="655"/>
      <c r="CBR156" s="655"/>
      <c r="CBS156" s="655"/>
      <c r="CBT156" s="655"/>
      <c r="CBU156" s="655"/>
      <c r="CBV156" s="655"/>
      <c r="CBW156" s="655"/>
      <c r="CBX156" s="655"/>
      <c r="CBY156" s="655"/>
      <c r="CBZ156" s="655"/>
      <c r="CCA156" s="655"/>
      <c r="CCB156" s="655"/>
      <c r="CCC156" s="655"/>
      <c r="CCD156" s="655"/>
      <c r="CCE156" s="655"/>
      <c r="CCF156" s="655"/>
      <c r="CCG156" s="655"/>
      <c r="CCH156" s="655"/>
      <c r="CCI156" s="655"/>
      <c r="CCJ156" s="655"/>
      <c r="CCK156" s="655"/>
      <c r="CCL156" s="655"/>
      <c r="CCM156" s="655"/>
      <c r="CCN156" s="655"/>
      <c r="CCO156" s="655"/>
      <c r="CCP156" s="655"/>
      <c r="CCQ156" s="655"/>
      <c r="CCR156" s="655"/>
      <c r="CCS156" s="655"/>
      <c r="CCT156" s="655"/>
      <c r="CCU156" s="655"/>
      <c r="CCV156" s="655"/>
      <c r="CCW156" s="655"/>
      <c r="CCX156" s="655"/>
      <c r="CCY156" s="655"/>
      <c r="CCZ156" s="655"/>
      <c r="CDA156" s="655"/>
      <c r="CDB156" s="655"/>
      <c r="CDC156" s="655"/>
      <c r="CDD156" s="655"/>
      <c r="CDE156" s="655"/>
      <c r="CDF156" s="655"/>
      <c r="CDG156" s="655"/>
      <c r="CDH156" s="655"/>
      <c r="CDI156" s="655"/>
      <c r="CDJ156" s="655"/>
      <c r="CDK156" s="655"/>
      <c r="CDL156" s="655"/>
      <c r="CDM156" s="655"/>
      <c r="CDN156" s="655"/>
      <c r="CDO156" s="655"/>
      <c r="CDP156" s="655"/>
      <c r="CDQ156" s="655"/>
      <c r="CDR156" s="655"/>
      <c r="CDS156" s="655"/>
      <c r="CDT156" s="655"/>
      <c r="CDU156" s="655"/>
      <c r="CDV156" s="655"/>
      <c r="CDW156" s="655"/>
      <c r="CDX156" s="655"/>
      <c r="CDY156" s="655"/>
      <c r="CDZ156" s="655"/>
      <c r="CEA156" s="655"/>
      <c r="CEB156" s="655"/>
      <c r="CEC156" s="655"/>
      <c r="CED156" s="655"/>
      <c r="CEE156" s="655"/>
      <c r="CEF156" s="655"/>
      <c r="CEG156" s="655"/>
      <c r="CEH156" s="655"/>
      <c r="CEI156" s="655"/>
      <c r="CEJ156" s="655"/>
      <c r="CEK156" s="655"/>
      <c r="CEL156" s="655"/>
      <c r="CEM156" s="655"/>
      <c r="CEN156" s="655"/>
      <c r="CEO156" s="655"/>
      <c r="CEP156" s="655"/>
      <c r="CEQ156" s="655"/>
      <c r="CER156" s="655"/>
      <c r="CES156" s="655"/>
      <c r="CET156" s="655"/>
      <c r="CEU156" s="655"/>
      <c r="CEV156" s="655"/>
      <c r="CEW156" s="655"/>
      <c r="CEX156" s="655"/>
      <c r="CEY156" s="655"/>
      <c r="CEZ156" s="655"/>
      <c r="CFA156" s="655"/>
      <c r="CFB156" s="655"/>
      <c r="CFC156" s="655"/>
      <c r="CFD156" s="655"/>
      <c r="CFE156" s="655"/>
      <c r="CFF156" s="655"/>
      <c r="CFG156" s="655"/>
      <c r="CFH156" s="655"/>
      <c r="CFI156" s="655"/>
      <c r="CFJ156" s="655"/>
      <c r="CFK156" s="655"/>
      <c r="CFL156" s="655"/>
      <c r="CFM156" s="655"/>
      <c r="CFN156" s="655"/>
      <c r="CFO156" s="655"/>
      <c r="CFP156" s="655"/>
      <c r="CFQ156" s="655"/>
      <c r="CFR156" s="655"/>
      <c r="CFS156" s="655"/>
      <c r="CFT156" s="655"/>
      <c r="CFU156" s="655"/>
      <c r="CFV156" s="655"/>
      <c r="CFW156" s="655"/>
      <c r="CFX156" s="655"/>
      <c r="CFY156" s="655"/>
      <c r="CFZ156" s="655"/>
      <c r="CGA156" s="655"/>
      <c r="CGB156" s="655"/>
      <c r="CGC156" s="655"/>
      <c r="CGD156" s="655"/>
      <c r="CGE156" s="655"/>
      <c r="CGF156" s="655"/>
      <c r="CGG156" s="655"/>
      <c r="CGH156" s="655"/>
      <c r="CGI156" s="655"/>
      <c r="CGJ156" s="655"/>
      <c r="CGK156" s="655"/>
      <c r="CGL156" s="655"/>
      <c r="CGM156" s="655"/>
      <c r="CGN156" s="655"/>
      <c r="CGO156" s="655"/>
      <c r="CGP156" s="655"/>
      <c r="CGQ156" s="655"/>
      <c r="CGR156" s="655"/>
      <c r="CGS156" s="655"/>
      <c r="CGT156" s="655"/>
      <c r="CGU156" s="655"/>
      <c r="CGV156" s="655"/>
      <c r="CGW156" s="655"/>
      <c r="CGX156" s="655"/>
      <c r="CGY156" s="655"/>
      <c r="CGZ156" s="655"/>
      <c r="CHA156" s="655"/>
      <c r="CHB156" s="655"/>
      <c r="CHC156" s="655"/>
      <c r="CHD156" s="655"/>
      <c r="CHE156" s="655"/>
      <c r="CHF156" s="655"/>
      <c r="CHG156" s="655"/>
      <c r="CHH156" s="655"/>
      <c r="CHI156" s="655"/>
      <c r="CHJ156" s="655"/>
      <c r="CHK156" s="655"/>
      <c r="CHL156" s="655"/>
      <c r="CHM156" s="655"/>
      <c r="CHN156" s="655"/>
      <c r="CHO156" s="655"/>
      <c r="CHP156" s="655"/>
      <c r="CHQ156" s="655"/>
      <c r="CHR156" s="655"/>
      <c r="CHS156" s="655"/>
      <c r="CHT156" s="655"/>
      <c r="CHU156" s="655"/>
      <c r="CHV156" s="655"/>
      <c r="CHW156" s="655"/>
      <c r="CHX156" s="655"/>
      <c r="CHY156" s="655"/>
      <c r="CHZ156" s="655"/>
      <c r="CIA156" s="655"/>
      <c r="CIB156" s="655"/>
      <c r="CIC156" s="655"/>
      <c r="CID156" s="655"/>
      <c r="CIE156" s="655"/>
      <c r="CIF156" s="655"/>
      <c r="CIG156" s="655"/>
      <c r="CIH156" s="655"/>
      <c r="CII156" s="655"/>
      <c r="CIJ156" s="655"/>
      <c r="CIK156" s="655"/>
      <c r="CIL156" s="655"/>
      <c r="CIM156" s="655"/>
      <c r="CIN156" s="655"/>
      <c r="CIO156" s="655"/>
      <c r="CIP156" s="655"/>
      <c r="CIQ156" s="655"/>
      <c r="CIR156" s="655"/>
      <c r="CIS156" s="655"/>
      <c r="CIT156" s="655"/>
      <c r="CIU156" s="655"/>
      <c r="CIV156" s="655"/>
      <c r="CIW156" s="655"/>
      <c r="CIX156" s="655"/>
      <c r="CIY156" s="655"/>
      <c r="CIZ156" s="655"/>
      <c r="CJA156" s="655"/>
      <c r="CJB156" s="655"/>
      <c r="CJC156" s="655"/>
      <c r="CJD156" s="655"/>
      <c r="CJE156" s="655"/>
      <c r="CJF156" s="655"/>
      <c r="CJG156" s="655"/>
      <c r="CJH156" s="655"/>
      <c r="CJI156" s="655"/>
      <c r="CJJ156" s="655"/>
      <c r="CJK156" s="655"/>
      <c r="CJL156" s="655"/>
      <c r="CJM156" s="655"/>
      <c r="CJN156" s="655"/>
      <c r="CJO156" s="655"/>
      <c r="CJP156" s="655"/>
      <c r="CJQ156" s="655"/>
      <c r="CJR156" s="655"/>
      <c r="CJS156" s="655"/>
      <c r="CJT156" s="655"/>
      <c r="CJU156" s="655"/>
      <c r="CJV156" s="655"/>
      <c r="CJW156" s="655"/>
      <c r="CJX156" s="655"/>
      <c r="CJY156" s="655"/>
      <c r="CJZ156" s="655"/>
      <c r="CKA156" s="655"/>
      <c r="CKB156" s="655"/>
      <c r="CKC156" s="655"/>
      <c r="CKD156" s="655"/>
      <c r="CKE156" s="655"/>
      <c r="CKF156" s="655"/>
      <c r="CKG156" s="655"/>
      <c r="CKH156" s="655"/>
      <c r="CKI156" s="655"/>
      <c r="CKJ156" s="655"/>
      <c r="CKK156" s="655"/>
      <c r="CKL156" s="655"/>
      <c r="CKM156" s="655"/>
      <c r="CKN156" s="655"/>
      <c r="CKO156" s="655"/>
      <c r="CKP156" s="655"/>
      <c r="CKQ156" s="655"/>
      <c r="CKR156" s="655"/>
      <c r="CKS156" s="655"/>
      <c r="CKT156" s="655"/>
      <c r="CKU156" s="655"/>
      <c r="CKV156" s="655"/>
      <c r="CKW156" s="655"/>
      <c r="CKX156" s="655"/>
      <c r="CKY156" s="655"/>
      <c r="CKZ156" s="655"/>
      <c r="CLA156" s="655"/>
      <c r="CLB156" s="655"/>
      <c r="CLC156" s="655"/>
      <c r="CLD156" s="655"/>
      <c r="CLE156" s="655"/>
      <c r="CLF156" s="655"/>
      <c r="CLG156" s="655"/>
      <c r="CLH156" s="655"/>
      <c r="CLI156" s="655"/>
      <c r="CLJ156" s="655"/>
      <c r="CLK156" s="655"/>
      <c r="CLL156" s="655"/>
      <c r="CLM156" s="655"/>
      <c r="CLN156" s="655"/>
      <c r="CLO156" s="655"/>
      <c r="CLP156" s="655"/>
      <c r="CLQ156" s="655"/>
      <c r="CLR156" s="655"/>
      <c r="CLS156" s="655"/>
      <c r="CLT156" s="655"/>
      <c r="CLU156" s="655"/>
      <c r="CLV156" s="655"/>
      <c r="CLW156" s="655"/>
      <c r="CLX156" s="655"/>
      <c r="CLY156" s="655"/>
      <c r="CLZ156" s="655"/>
      <c r="CMA156" s="655"/>
      <c r="CMB156" s="655"/>
      <c r="CMC156" s="655"/>
      <c r="CMD156" s="655"/>
      <c r="CME156" s="655"/>
      <c r="CMF156" s="655"/>
      <c r="CMG156" s="655"/>
      <c r="CMH156" s="655"/>
      <c r="CMI156" s="655"/>
      <c r="CMJ156" s="655"/>
      <c r="CMK156" s="655"/>
      <c r="CML156" s="655"/>
      <c r="CMM156" s="655"/>
      <c r="CMN156" s="655"/>
      <c r="CMO156" s="655"/>
      <c r="CMP156" s="655"/>
      <c r="CMQ156" s="655"/>
      <c r="CMR156" s="655"/>
      <c r="CMS156" s="655"/>
      <c r="CMT156" s="655"/>
      <c r="CMU156" s="655"/>
      <c r="CMV156" s="655"/>
      <c r="CMW156" s="655"/>
      <c r="CMX156" s="655"/>
      <c r="CMY156" s="655"/>
      <c r="CMZ156" s="655"/>
      <c r="CNA156" s="655"/>
      <c r="CNB156" s="655"/>
      <c r="CNC156" s="655"/>
      <c r="CND156" s="655"/>
      <c r="CNE156" s="655"/>
      <c r="CNF156" s="655"/>
      <c r="CNG156" s="655"/>
      <c r="CNH156" s="655"/>
      <c r="CNI156" s="655"/>
      <c r="CNJ156" s="655"/>
      <c r="CNK156" s="655"/>
      <c r="CNL156" s="655"/>
      <c r="CNM156" s="655"/>
      <c r="CNN156" s="655"/>
      <c r="CNO156" s="655"/>
      <c r="CNP156" s="655"/>
      <c r="CNQ156" s="655"/>
      <c r="CNR156" s="655"/>
      <c r="CNS156" s="655"/>
      <c r="CNT156" s="655"/>
      <c r="CNU156" s="655"/>
      <c r="CNV156" s="655"/>
      <c r="CNW156" s="655"/>
      <c r="CNX156" s="655"/>
      <c r="CNY156" s="655"/>
      <c r="CNZ156" s="655"/>
      <c r="COA156" s="655"/>
      <c r="COB156" s="655"/>
      <c r="COC156" s="655"/>
      <c r="COD156" s="655"/>
      <c r="COE156" s="655"/>
      <c r="COF156" s="655"/>
      <c r="COG156" s="655"/>
      <c r="COH156" s="655"/>
      <c r="COI156" s="655"/>
      <c r="COJ156" s="655"/>
      <c r="COK156" s="655"/>
      <c r="COL156" s="655"/>
      <c r="COM156" s="655"/>
      <c r="CON156" s="655"/>
      <c r="COO156" s="655"/>
      <c r="COP156" s="655"/>
      <c r="COQ156" s="655"/>
      <c r="COR156" s="655"/>
      <c r="COS156" s="655"/>
      <c r="COT156" s="655"/>
      <c r="COU156" s="655"/>
      <c r="COV156" s="655"/>
      <c r="COW156" s="655"/>
      <c r="COX156" s="655"/>
      <c r="COY156" s="655"/>
      <c r="COZ156" s="655"/>
      <c r="CPA156" s="655"/>
      <c r="CPB156" s="655"/>
      <c r="CPC156" s="655"/>
      <c r="CPD156" s="655"/>
      <c r="CPE156" s="655"/>
      <c r="CPF156" s="655"/>
      <c r="CPG156" s="655"/>
      <c r="CPH156" s="655"/>
      <c r="CPI156" s="655"/>
      <c r="CPJ156" s="655"/>
      <c r="CPK156" s="655"/>
      <c r="CPL156" s="655"/>
      <c r="CPM156" s="655"/>
      <c r="CPN156" s="655"/>
      <c r="CPO156" s="655"/>
      <c r="CPP156" s="655"/>
      <c r="CPQ156" s="655"/>
      <c r="CPR156" s="655"/>
      <c r="CPS156" s="655"/>
      <c r="CPT156" s="655"/>
      <c r="CPU156" s="655"/>
      <c r="CPV156" s="655"/>
      <c r="CPW156" s="655"/>
      <c r="CPX156" s="655"/>
      <c r="CPY156" s="655"/>
      <c r="CPZ156" s="655"/>
      <c r="CQA156" s="655"/>
      <c r="CQB156" s="655"/>
      <c r="CQC156" s="655"/>
      <c r="CQD156" s="655"/>
      <c r="CQE156" s="655"/>
      <c r="CQF156" s="655"/>
      <c r="CQG156" s="655"/>
      <c r="CQH156" s="655"/>
      <c r="CQI156" s="655"/>
      <c r="CQJ156" s="655"/>
      <c r="CQK156" s="655"/>
      <c r="CQL156" s="655"/>
      <c r="CQM156" s="655"/>
      <c r="CQN156" s="655"/>
      <c r="CQO156" s="655"/>
      <c r="CQP156" s="655"/>
      <c r="CQQ156" s="655"/>
      <c r="CQR156" s="655"/>
      <c r="CQS156" s="655"/>
      <c r="CQT156" s="655"/>
      <c r="CQU156" s="655"/>
      <c r="CQV156" s="655"/>
      <c r="CQW156" s="655"/>
      <c r="CQX156" s="655"/>
      <c r="CQY156" s="655"/>
      <c r="CQZ156" s="655"/>
      <c r="CRA156" s="655"/>
      <c r="CRB156" s="655"/>
      <c r="CRC156" s="655"/>
      <c r="CRD156" s="655"/>
      <c r="CRE156" s="655"/>
      <c r="CRF156" s="655"/>
      <c r="CRG156" s="655"/>
      <c r="CRH156" s="655"/>
      <c r="CRI156" s="655"/>
      <c r="CRJ156" s="655"/>
      <c r="CRK156" s="655"/>
      <c r="CRL156" s="655"/>
      <c r="CRM156" s="655"/>
      <c r="CRN156" s="655"/>
      <c r="CRO156" s="655"/>
      <c r="CRP156" s="655"/>
      <c r="CRQ156" s="655"/>
      <c r="CRR156" s="655"/>
      <c r="CRS156" s="655"/>
      <c r="CRT156" s="655"/>
      <c r="CRU156" s="655"/>
      <c r="CRV156" s="655"/>
      <c r="CRW156" s="655"/>
      <c r="CRX156" s="655"/>
      <c r="CRY156" s="655"/>
      <c r="CRZ156" s="655"/>
      <c r="CSA156" s="655"/>
      <c r="CSB156" s="655"/>
      <c r="CSC156" s="655"/>
      <c r="CSD156" s="655"/>
      <c r="CSE156" s="655"/>
      <c r="CSF156" s="655"/>
      <c r="CSG156" s="655"/>
      <c r="CSH156" s="655"/>
      <c r="CSI156" s="655"/>
      <c r="CSJ156" s="655"/>
      <c r="CSK156" s="655"/>
      <c r="CSL156" s="655"/>
      <c r="CSM156" s="655"/>
      <c r="CSN156" s="655"/>
      <c r="CSO156" s="655"/>
      <c r="CSP156" s="655"/>
      <c r="CSQ156" s="655"/>
      <c r="CSR156" s="655"/>
      <c r="CSS156" s="655"/>
      <c r="CST156" s="655"/>
      <c r="CSU156" s="655"/>
      <c r="CSV156" s="655"/>
      <c r="CSW156" s="655"/>
      <c r="CSX156" s="655"/>
      <c r="CSY156" s="655"/>
      <c r="CSZ156" s="655"/>
      <c r="CTA156" s="655"/>
      <c r="CTB156" s="655"/>
      <c r="CTC156" s="655"/>
      <c r="CTD156" s="655"/>
      <c r="CTE156" s="655"/>
      <c r="CTF156" s="655"/>
      <c r="CTG156" s="655"/>
      <c r="CTH156" s="655"/>
      <c r="CTI156" s="655"/>
      <c r="CTJ156" s="655"/>
      <c r="CTK156" s="655"/>
      <c r="CTL156" s="655"/>
      <c r="CTM156" s="655"/>
      <c r="CTN156" s="655"/>
      <c r="CTO156" s="655"/>
      <c r="CTP156" s="655"/>
      <c r="CTQ156" s="655"/>
      <c r="CTR156" s="655"/>
      <c r="CTS156" s="655"/>
      <c r="CTT156" s="655"/>
      <c r="CTU156" s="655"/>
      <c r="CTV156" s="655"/>
      <c r="CTW156" s="655"/>
      <c r="CTX156" s="655"/>
      <c r="CTY156" s="655"/>
      <c r="CTZ156" s="655"/>
      <c r="CUA156" s="655"/>
      <c r="CUB156" s="655"/>
      <c r="CUC156" s="655"/>
      <c r="CUD156" s="655"/>
      <c r="CUE156" s="655"/>
      <c r="CUF156" s="655"/>
      <c r="CUG156" s="655"/>
      <c r="CUH156" s="655"/>
      <c r="CUI156" s="655"/>
      <c r="CUJ156" s="655"/>
      <c r="CUK156" s="655"/>
      <c r="CUL156" s="655"/>
      <c r="CUM156" s="655"/>
      <c r="CUN156" s="655"/>
      <c r="CUO156" s="655"/>
      <c r="CUP156" s="655"/>
      <c r="CUQ156" s="655"/>
      <c r="CUR156" s="655"/>
      <c r="CUS156" s="655"/>
      <c r="CUT156" s="655"/>
      <c r="CUU156" s="655"/>
      <c r="CUV156" s="655"/>
      <c r="CUW156" s="655"/>
      <c r="CUX156" s="655"/>
      <c r="CUY156" s="655"/>
      <c r="CUZ156" s="655"/>
      <c r="CVA156" s="655"/>
      <c r="CVB156" s="655"/>
      <c r="CVC156" s="655"/>
      <c r="CVD156" s="655"/>
      <c r="CVE156" s="655"/>
      <c r="CVF156" s="655"/>
      <c r="CVG156" s="655"/>
      <c r="CVH156" s="655"/>
      <c r="CVI156" s="655"/>
      <c r="CVJ156" s="655"/>
      <c r="CVK156" s="655"/>
      <c r="CVL156" s="655"/>
      <c r="CVM156" s="655"/>
      <c r="CVN156" s="655"/>
      <c r="CVO156" s="655"/>
      <c r="CVP156" s="655"/>
      <c r="CVQ156" s="655"/>
      <c r="CVR156" s="655"/>
      <c r="CVS156" s="655"/>
      <c r="CVT156" s="655"/>
      <c r="CVU156" s="655"/>
      <c r="CVV156" s="655"/>
      <c r="CVW156" s="655"/>
      <c r="CVX156" s="655"/>
      <c r="CVY156" s="655"/>
      <c r="CVZ156" s="655"/>
      <c r="CWA156" s="655"/>
      <c r="CWB156" s="655"/>
      <c r="CWC156" s="655"/>
      <c r="CWD156" s="655"/>
      <c r="CWE156" s="655"/>
      <c r="CWF156" s="655"/>
      <c r="CWG156" s="655"/>
      <c r="CWH156" s="655"/>
      <c r="CWI156" s="655"/>
      <c r="CWJ156" s="655"/>
      <c r="CWK156" s="655"/>
      <c r="CWL156" s="655"/>
      <c r="CWM156" s="655"/>
      <c r="CWN156" s="655"/>
      <c r="CWO156" s="655"/>
      <c r="CWP156" s="655"/>
      <c r="CWQ156" s="655"/>
      <c r="CWR156" s="655"/>
      <c r="CWS156" s="655"/>
      <c r="CWT156" s="655"/>
      <c r="CWU156" s="655"/>
      <c r="CWV156" s="655"/>
      <c r="CWW156" s="655"/>
      <c r="CWX156" s="655"/>
      <c r="CWY156" s="655"/>
      <c r="CWZ156" s="655"/>
      <c r="CXA156" s="655"/>
      <c r="CXB156" s="655"/>
      <c r="CXC156" s="655"/>
      <c r="CXD156" s="655"/>
      <c r="CXE156" s="655"/>
      <c r="CXF156" s="655"/>
      <c r="CXG156" s="655"/>
      <c r="CXH156" s="655"/>
      <c r="CXI156" s="655"/>
      <c r="CXJ156" s="655"/>
      <c r="CXK156" s="655"/>
      <c r="CXL156" s="655"/>
      <c r="CXM156" s="655"/>
      <c r="CXN156" s="655"/>
      <c r="CXO156" s="655"/>
      <c r="CXP156" s="655"/>
      <c r="CXQ156" s="655"/>
      <c r="CXR156" s="655"/>
      <c r="CXS156" s="655"/>
      <c r="CXT156" s="655"/>
      <c r="CXU156" s="655"/>
      <c r="CXV156" s="655"/>
      <c r="CXW156" s="655"/>
      <c r="CXX156" s="655"/>
      <c r="CXY156" s="655"/>
      <c r="CXZ156" s="655"/>
      <c r="CYA156" s="655"/>
      <c r="CYB156" s="655"/>
      <c r="CYC156" s="655"/>
      <c r="CYD156" s="655"/>
      <c r="CYE156" s="655"/>
      <c r="CYF156" s="655"/>
      <c r="CYG156" s="655"/>
      <c r="CYH156" s="655"/>
      <c r="CYI156" s="655"/>
      <c r="CYJ156" s="655"/>
      <c r="CYK156" s="655"/>
      <c r="CYL156" s="655"/>
      <c r="CYM156" s="655"/>
      <c r="CYN156" s="655"/>
      <c r="CYO156" s="655"/>
      <c r="CYP156" s="655"/>
      <c r="CYQ156" s="655"/>
      <c r="CYR156" s="655"/>
      <c r="CYS156" s="655"/>
      <c r="CYT156" s="655"/>
      <c r="CYU156" s="655"/>
      <c r="CYV156" s="655"/>
      <c r="CYW156" s="655"/>
      <c r="CYX156" s="655"/>
      <c r="CYY156" s="655"/>
      <c r="CYZ156" s="655"/>
      <c r="CZA156" s="655"/>
      <c r="CZB156" s="655"/>
      <c r="CZC156" s="655"/>
      <c r="CZD156" s="655"/>
      <c r="CZE156" s="655"/>
      <c r="CZF156" s="655"/>
      <c r="CZG156" s="655"/>
      <c r="CZH156" s="655"/>
      <c r="CZI156" s="655"/>
      <c r="CZJ156" s="655"/>
      <c r="CZK156" s="655"/>
      <c r="CZL156" s="655"/>
      <c r="CZM156" s="655"/>
      <c r="CZN156" s="655"/>
      <c r="CZO156" s="655"/>
      <c r="CZP156" s="655"/>
      <c r="CZQ156" s="655"/>
      <c r="CZR156" s="655"/>
      <c r="CZS156" s="655"/>
      <c r="CZT156" s="655"/>
      <c r="CZU156" s="655"/>
      <c r="CZV156" s="655"/>
      <c r="CZW156" s="655"/>
      <c r="CZX156" s="655"/>
      <c r="CZY156" s="655"/>
      <c r="CZZ156" s="655"/>
      <c r="DAA156" s="655"/>
      <c r="DAB156" s="655"/>
      <c r="DAC156" s="655"/>
      <c r="DAD156" s="655"/>
      <c r="DAE156" s="655"/>
      <c r="DAF156" s="655"/>
      <c r="DAG156" s="655"/>
      <c r="DAH156" s="655"/>
      <c r="DAI156" s="655"/>
      <c r="DAJ156" s="655"/>
      <c r="DAK156" s="655"/>
      <c r="DAL156" s="655"/>
      <c r="DAM156" s="655"/>
      <c r="DAN156" s="655"/>
      <c r="DAO156" s="655"/>
      <c r="DAP156" s="655"/>
      <c r="DAQ156" s="655"/>
      <c r="DAR156" s="655"/>
      <c r="DAS156" s="655"/>
      <c r="DAT156" s="655"/>
      <c r="DAU156" s="655"/>
      <c r="DAV156" s="655"/>
      <c r="DAW156" s="655"/>
      <c r="DAX156" s="655"/>
      <c r="DAY156" s="655"/>
      <c r="DAZ156" s="655"/>
      <c r="DBA156" s="655"/>
      <c r="DBB156" s="655"/>
      <c r="DBC156" s="655"/>
      <c r="DBD156" s="655"/>
      <c r="DBE156" s="655"/>
      <c r="DBF156" s="655"/>
      <c r="DBG156" s="655"/>
      <c r="DBH156" s="655"/>
      <c r="DBI156" s="655"/>
      <c r="DBJ156" s="655"/>
      <c r="DBK156" s="655"/>
      <c r="DBL156" s="655"/>
      <c r="DBM156" s="655"/>
      <c r="DBN156" s="655"/>
      <c r="DBO156" s="655"/>
      <c r="DBP156" s="655"/>
      <c r="DBQ156" s="655"/>
      <c r="DBR156" s="655"/>
      <c r="DBS156" s="655"/>
      <c r="DBT156" s="655"/>
      <c r="DBU156" s="655"/>
      <c r="DBV156" s="655"/>
      <c r="DBW156" s="655"/>
      <c r="DBX156" s="655"/>
      <c r="DBY156" s="655"/>
      <c r="DBZ156" s="655"/>
      <c r="DCA156" s="655"/>
      <c r="DCB156" s="655"/>
      <c r="DCC156" s="655"/>
      <c r="DCD156" s="655"/>
      <c r="DCE156" s="655"/>
      <c r="DCF156" s="655"/>
      <c r="DCG156" s="655"/>
      <c r="DCH156" s="655"/>
      <c r="DCI156" s="655"/>
      <c r="DCJ156" s="655"/>
      <c r="DCK156" s="655"/>
      <c r="DCL156" s="655"/>
      <c r="DCM156" s="655"/>
      <c r="DCN156" s="655"/>
      <c r="DCO156" s="655"/>
      <c r="DCP156" s="655"/>
      <c r="DCQ156" s="655"/>
      <c r="DCR156" s="655"/>
      <c r="DCS156" s="655"/>
      <c r="DCT156" s="655"/>
      <c r="DCU156" s="655"/>
      <c r="DCV156" s="655"/>
      <c r="DCW156" s="655"/>
      <c r="DCX156" s="655"/>
      <c r="DCY156" s="655"/>
      <c r="DCZ156" s="655"/>
      <c r="DDA156" s="655"/>
      <c r="DDB156" s="655"/>
      <c r="DDC156" s="655"/>
      <c r="DDD156" s="655"/>
      <c r="DDE156" s="655"/>
      <c r="DDF156" s="655"/>
      <c r="DDG156" s="655"/>
      <c r="DDH156" s="655"/>
      <c r="DDI156" s="655"/>
      <c r="DDJ156" s="655"/>
      <c r="DDK156" s="655"/>
      <c r="DDL156" s="655"/>
      <c r="DDM156" s="655"/>
      <c r="DDN156" s="655"/>
      <c r="DDO156" s="655"/>
      <c r="DDP156" s="655"/>
      <c r="DDQ156" s="655"/>
      <c r="DDR156" s="655"/>
      <c r="DDS156" s="655"/>
      <c r="DDT156" s="655"/>
      <c r="DDU156" s="655"/>
      <c r="DDV156" s="655"/>
      <c r="DDW156" s="655"/>
      <c r="DDX156" s="655"/>
      <c r="DDY156" s="655"/>
      <c r="DDZ156" s="655"/>
      <c r="DEA156" s="655"/>
      <c r="DEB156" s="655"/>
      <c r="DEC156" s="655"/>
      <c r="DED156" s="655"/>
      <c r="DEE156" s="655"/>
      <c r="DEF156" s="655"/>
      <c r="DEG156" s="655"/>
      <c r="DEH156" s="655"/>
      <c r="DEI156" s="655"/>
      <c r="DEJ156" s="655"/>
      <c r="DEK156" s="655"/>
      <c r="DEL156" s="655"/>
      <c r="DEM156" s="655"/>
      <c r="DEN156" s="655"/>
      <c r="DEO156" s="655"/>
      <c r="DEP156" s="655"/>
      <c r="DEQ156" s="655"/>
      <c r="DER156" s="655"/>
      <c r="DES156" s="655"/>
      <c r="DET156" s="655"/>
      <c r="DEU156" s="655"/>
      <c r="DEV156" s="655"/>
      <c r="DEW156" s="655"/>
      <c r="DEX156" s="655"/>
      <c r="DEY156" s="655"/>
      <c r="DEZ156" s="655"/>
      <c r="DFA156" s="655"/>
      <c r="DFB156" s="655"/>
      <c r="DFC156" s="655"/>
      <c r="DFD156" s="655"/>
      <c r="DFE156" s="655"/>
      <c r="DFF156" s="655"/>
      <c r="DFG156" s="655"/>
      <c r="DFH156" s="655"/>
      <c r="DFI156" s="655"/>
      <c r="DFJ156" s="655"/>
      <c r="DFK156" s="655"/>
      <c r="DFL156" s="655"/>
      <c r="DFM156" s="655"/>
      <c r="DFN156" s="655"/>
      <c r="DFO156" s="655"/>
      <c r="DFP156" s="655"/>
      <c r="DFQ156" s="655"/>
      <c r="DFR156" s="655"/>
      <c r="DFS156" s="655"/>
      <c r="DFT156" s="655"/>
      <c r="DFU156" s="655"/>
      <c r="DFV156" s="655"/>
      <c r="DFW156" s="655"/>
      <c r="DFX156" s="655"/>
      <c r="DFY156" s="655"/>
      <c r="DFZ156" s="655"/>
      <c r="DGA156" s="655"/>
      <c r="DGB156" s="655"/>
      <c r="DGC156" s="655"/>
      <c r="DGD156" s="655"/>
      <c r="DGE156" s="655"/>
      <c r="DGF156" s="655"/>
      <c r="DGG156" s="655"/>
      <c r="DGH156" s="655"/>
      <c r="DGI156" s="655"/>
      <c r="DGJ156" s="655"/>
      <c r="DGK156" s="655"/>
      <c r="DGL156" s="655"/>
      <c r="DGM156" s="655"/>
      <c r="DGN156" s="655"/>
      <c r="DGO156" s="655"/>
      <c r="DGP156" s="655"/>
      <c r="DGQ156" s="655"/>
      <c r="DGR156" s="655"/>
      <c r="DGS156" s="655"/>
      <c r="DGT156" s="655"/>
      <c r="DGU156" s="655"/>
      <c r="DGV156" s="655"/>
      <c r="DGW156" s="655"/>
      <c r="DGX156" s="655"/>
      <c r="DGY156" s="655"/>
      <c r="DGZ156" s="655"/>
      <c r="DHA156" s="655"/>
      <c r="DHB156" s="655"/>
      <c r="DHC156" s="655"/>
      <c r="DHD156" s="655"/>
      <c r="DHE156" s="655"/>
      <c r="DHF156" s="655"/>
      <c r="DHG156" s="655"/>
      <c r="DHH156" s="655"/>
      <c r="DHI156" s="655"/>
      <c r="DHJ156" s="655"/>
      <c r="DHK156" s="655"/>
      <c r="DHL156" s="655"/>
      <c r="DHM156" s="655"/>
      <c r="DHN156" s="655"/>
      <c r="DHO156" s="655"/>
      <c r="DHP156" s="655"/>
      <c r="DHQ156" s="655"/>
      <c r="DHR156" s="655"/>
      <c r="DHS156" s="655"/>
      <c r="DHT156" s="655"/>
      <c r="DHU156" s="655"/>
      <c r="DHV156" s="655"/>
      <c r="DHW156" s="655"/>
      <c r="DHX156" s="655"/>
      <c r="DHY156" s="655"/>
      <c r="DHZ156" s="655"/>
      <c r="DIA156" s="655"/>
      <c r="DIB156" s="655"/>
      <c r="DIC156" s="655"/>
      <c r="DID156" s="655"/>
      <c r="DIE156" s="655"/>
      <c r="DIF156" s="655"/>
      <c r="DIG156" s="655"/>
      <c r="DIH156" s="655"/>
      <c r="DII156" s="655"/>
      <c r="DIJ156" s="655"/>
      <c r="DIK156" s="655"/>
      <c r="DIL156" s="655"/>
      <c r="DIM156" s="655"/>
      <c r="DIN156" s="655"/>
      <c r="DIO156" s="655"/>
      <c r="DIP156" s="655"/>
      <c r="DIQ156" s="655"/>
      <c r="DIR156" s="655"/>
      <c r="DIS156" s="655"/>
      <c r="DIT156" s="655"/>
      <c r="DIU156" s="655"/>
      <c r="DIV156" s="655"/>
      <c r="DIW156" s="655"/>
      <c r="DIX156" s="655"/>
      <c r="DIY156" s="655"/>
      <c r="DIZ156" s="655"/>
      <c r="DJA156" s="655"/>
      <c r="DJB156" s="655"/>
      <c r="DJC156" s="655"/>
      <c r="DJD156" s="655"/>
      <c r="DJE156" s="655"/>
      <c r="DJF156" s="655"/>
      <c r="DJG156" s="655"/>
      <c r="DJH156" s="655"/>
      <c r="DJI156" s="655"/>
      <c r="DJJ156" s="655"/>
      <c r="DJK156" s="655"/>
      <c r="DJL156" s="655"/>
      <c r="DJM156" s="655"/>
      <c r="DJN156" s="655"/>
      <c r="DJO156" s="655"/>
      <c r="DJP156" s="655"/>
      <c r="DJQ156" s="655"/>
      <c r="DJR156" s="655"/>
      <c r="DJS156" s="655"/>
      <c r="DJT156" s="655"/>
      <c r="DJU156" s="655"/>
      <c r="DJV156" s="655"/>
      <c r="DJW156" s="655"/>
      <c r="DJX156" s="655"/>
      <c r="DJY156" s="655"/>
      <c r="DJZ156" s="655"/>
      <c r="DKA156" s="655"/>
      <c r="DKB156" s="655"/>
      <c r="DKC156" s="655"/>
      <c r="DKD156" s="655"/>
      <c r="DKE156" s="655"/>
      <c r="DKF156" s="655"/>
      <c r="DKG156" s="655"/>
      <c r="DKH156" s="655"/>
      <c r="DKI156" s="655"/>
      <c r="DKJ156" s="655"/>
      <c r="DKK156" s="655"/>
      <c r="DKL156" s="655"/>
      <c r="DKM156" s="655"/>
      <c r="DKN156" s="655"/>
      <c r="DKO156" s="655"/>
      <c r="DKP156" s="655"/>
      <c r="DKQ156" s="655"/>
      <c r="DKR156" s="655"/>
      <c r="DKS156" s="655"/>
      <c r="DKT156" s="655"/>
      <c r="DKU156" s="655"/>
      <c r="DKV156" s="655"/>
      <c r="DKW156" s="655"/>
      <c r="DKX156" s="655"/>
      <c r="DKY156" s="655"/>
      <c r="DKZ156" s="655"/>
      <c r="DLA156" s="655"/>
      <c r="DLB156" s="655"/>
      <c r="DLC156" s="655"/>
      <c r="DLD156" s="655"/>
      <c r="DLE156" s="655"/>
      <c r="DLF156" s="655"/>
      <c r="DLG156" s="655"/>
      <c r="DLH156" s="655"/>
      <c r="DLI156" s="655"/>
      <c r="DLJ156" s="655"/>
      <c r="DLK156" s="655"/>
      <c r="DLL156" s="655"/>
      <c r="DLM156" s="655"/>
      <c r="DLN156" s="655"/>
      <c r="DLO156" s="655"/>
      <c r="DLP156" s="655"/>
      <c r="DLQ156" s="655"/>
      <c r="DLR156" s="655"/>
      <c r="DLS156" s="655"/>
      <c r="DLT156" s="655"/>
      <c r="DLU156" s="655"/>
      <c r="DLV156" s="655"/>
      <c r="DLW156" s="655"/>
      <c r="DLX156" s="655"/>
      <c r="DLY156" s="655"/>
      <c r="DLZ156" s="655"/>
      <c r="DMA156" s="655"/>
      <c r="DMB156" s="655"/>
      <c r="DMC156" s="655"/>
      <c r="DMD156" s="655"/>
      <c r="DME156" s="655"/>
      <c r="DMF156" s="655"/>
      <c r="DMG156" s="655"/>
      <c r="DMH156" s="655"/>
      <c r="DMI156" s="655"/>
      <c r="DMJ156" s="655"/>
      <c r="DMK156" s="655"/>
      <c r="DML156" s="655"/>
      <c r="DMM156" s="655"/>
      <c r="DMN156" s="655"/>
      <c r="DMO156" s="655"/>
      <c r="DMP156" s="655"/>
      <c r="DMQ156" s="655"/>
      <c r="DMR156" s="655"/>
      <c r="DMS156" s="655"/>
      <c r="DMT156" s="655"/>
      <c r="DMU156" s="655"/>
      <c r="DMV156" s="655"/>
      <c r="DMW156" s="655"/>
      <c r="DMX156" s="655"/>
      <c r="DMY156" s="655"/>
      <c r="DMZ156" s="655"/>
      <c r="DNA156" s="655"/>
      <c r="DNB156" s="655"/>
      <c r="DNC156" s="655"/>
      <c r="DND156" s="655"/>
      <c r="DNE156" s="655"/>
      <c r="DNF156" s="655"/>
      <c r="DNG156" s="655"/>
      <c r="DNH156" s="655"/>
      <c r="DNI156" s="655"/>
      <c r="DNJ156" s="655"/>
      <c r="DNK156" s="655"/>
      <c r="DNL156" s="655"/>
      <c r="DNM156" s="655"/>
      <c r="DNN156" s="655"/>
      <c r="DNO156" s="655"/>
      <c r="DNP156" s="655"/>
      <c r="DNQ156" s="655"/>
      <c r="DNR156" s="655"/>
      <c r="DNS156" s="655"/>
      <c r="DNT156" s="655"/>
      <c r="DNU156" s="655"/>
      <c r="DNV156" s="655"/>
      <c r="DNW156" s="655"/>
      <c r="DNX156" s="655"/>
      <c r="DNY156" s="655"/>
      <c r="DNZ156" s="655"/>
      <c r="DOA156" s="655"/>
      <c r="DOB156" s="655"/>
      <c r="DOC156" s="655"/>
      <c r="DOD156" s="655"/>
      <c r="DOE156" s="655"/>
      <c r="DOF156" s="655"/>
      <c r="DOG156" s="655"/>
      <c r="DOH156" s="655"/>
      <c r="DOI156" s="655"/>
      <c r="DOJ156" s="655"/>
      <c r="DOK156" s="655"/>
      <c r="DOL156" s="655"/>
      <c r="DOM156" s="655"/>
      <c r="DON156" s="655"/>
      <c r="DOO156" s="655"/>
      <c r="DOP156" s="655"/>
      <c r="DOQ156" s="655"/>
      <c r="DOR156" s="655"/>
      <c r="DOS156" s="655"/>
      <c r="DOT156" s="655"/>
      <c r="DOU156" s="655"/>
      <c r="DOV156" s="655"/>
      <c r="DOW156" s="655"/>
      <c r="DOX156" s="655"/>
      <c r="DOY156" s="655"/>
      <c r="DOZ156" s="655"/>
      <c r="DPA156" s="655"/>
      <c r="DPB156" s="655"/>
      <c r="DPC156" s="655"/>
      <c r="DPD156" s="655"/>
      <c r="DPE156" s="655"/>
      <c r="DPF156" s="655"/>
      <c r="DPG156" s="655"/>
      <c r="DPH156" s="655"/>
      <c r="DPI156" s="655"/>
      <c r="DPJ156" s="655"/>
      <c r="DPK156" s="655"/>
      <c r="DPL156" s="655"/>
      <c r="DPM156" s="655"/>
      <c r="DPN156" s="655"/>
      <c r="DPO156" s="655"/>
      <c r="DPP156" s="655"/>
      <c r="DPQ156" s="655"/>
      <c r="DPR156" s="655"/>
      <c r="DPS156" s="655"/>
      <c r="DPT156" s="655"/>
      <c r="DPU156" s="655"/>
      <c r="DPV156" s="655"/>
      <c r="DPW156" s="655"/>
      <c r="DPX156" s="655"/>
      <c r="DPY156" s="655"/>
      <c r="DPZ156" s="655"/>
      <c r="DQA156" s="655"/>
      <c r="DQB156" s="655"/>
      <c r="DQC156" s="655"/>
      <c r="DQD156" s="655"/>
      <c r="DQE156" s="655"/>
      <c r="DQF156" s="655"/>
      <c r="DQG156" s="655"/>
      <c r="DQH156" s="655"/>
      <c r="DQI156" s="655"/>
      <c r="DQJ156" s="655"/>
      <c r="DQK156" s="655"/>
      <c r="DQL156" s="655"/>
      <c r="DQM156" s="655"/>
      <c r="DQN156" s="655"/>
      <c r="DQO156" s="655"/>
      <c r="DQP156" s="655"/>
      <c r="DQQ156" s="655"/>
      <c r="DQR156" s="655"/>
      <c r="DQS156" s="655"/>
      <c r="DQT156" s="655"/>
      <c r="DQU156" s="655"/>
      <c r="DQV156" s="655"/>
      <c r="DQW156" s="655"/>
      <c r="DQX156" s="655"/>
      <c r="DQY156" s="655"/>
      <c r="DQZ156" s="655"/>
      <c r="DRA156" s="655"/>
      <c r="DRB156" s="655"/>
      <c r="DRC156" s="655"/>
      <c r="DRD156" s="655"/>
      <c r="DRE156" s="655"/>
      <c r="DRF156" s="655"/>
      <c r="DRG156" s="655"/>
      <c r="DRH156" s="655"/>
      <c r="DRI156" s="655"/>
      <c r="DRJ156" s="655"/>
      <c r="DRK156" s="655"/>
      <c r="DRL156" s="655"/>
      <c r="DRM156" s="655"/>
      <c r="DRN156" s="655"/>
      <c r="DRO156" s="655"/>
      <c r="DRP156" s="655"/>
      <c r="DRQ156" s="655"/>
      <c r="DRR156" s="655"/>
      <c r="DRS156" s="655"/>
      <c r="DRT156" s="655"/>
      <c r="DRU156" s="655"/>
      <c r="DRV156" s="655"/>
      <c r="DRW156" s="655"/>
      <c r="DRX156" s="655"/>
      <c r="DRY156" s="655"/>
      <c r="DRZ156" s="655"/>
      <c r="DSA156" s="655"/>
      <c r="DSB156" s="655"/>
      <c r="DSC156" s="655"/>
      <c r="DSD156" s="655"/>
      <c r="DSE156" s="655"/>
      <c r="DSF156" s="655"/>
      <c r="DSG156" s="655"/>
      <c r="DSH156" s="655"/>
      <c r="DSI156" s="655"/>
      <c r="DSJ156" s="655"/>
      <c r="DSK156" s="655"/>
      <c r="DSL156" s="655"/>
      <c r="DSM156" s="655"/>
      <c r="DSN156" s="655"/>
      <c r="DSO156" s="655"/>
      <c r="DSP156" s="655"/>
      <c r="DSQ156" s="655"/>
      <c r="DSR156" s="655"/>
      <c r="DSS156" s="655"/>
      <c r="DST156" s="655"/>
      <c r="DSU156" s="655"/>
      <c r="DSV156" s="655"/>
      <c r="DSW156" s="655"/>
      <c r="DSX156" s="655"/>
      <c r="DSY156" s="655"/>
      <c r="DSZ156" s="655"/>
      <c r="DTA156" s="655"/>
      <c r="DTB156" s="655"/>
      <c r="DTC156" s="655"/>
      <c r="DTD156" s="655"/>
      <c r="DTE156" s="655"/>
      <c r="DTF156" s="655"/>
      <c r="DTG156" s="655"/>
      <c r="DTH156" s="655"/>
      <c r="DTI156" s="655"/>
      <c r="DTJ156" s="655"/>
      <c r="DTK156" s="655"/>
      <c r="DTL156" s="655"/>
      <c r="DTM156" s="655"/>
      <c r="DTN156" s="655"/>
      <c r="DTO156" s="655"/>
      <c r="DTP156" s="655"/>
      <c r="DTQ156" s="655"/>
      <c r="DTR156" s="655"/>
      <c r="DTS156" s="655"/>
      <c r="DTT156" s="655"/>
      <c r="DTU156" s="655"/>
      <c r="DTV156" s="655"/>
      <c r="DTW156" s="655"/>
      <c r="DTX156" s="655"/>
      <c r="DTY156" s="655"/>
      <c r="DTZ156" s="655"/>
      <c r="DUA156" s="655"/>
      <c r="DUB156" s="655"/>
      <c r="DUC156" s="655"/>
      <c r="DUD156" s="655"/>
      <c r="DUE156" s="655"/>
      <c r="DUF156" s="655"/>
      <c r="DUG156" s="655"/>
      <c r="DUH156" s="655"/>
      <c r="DUI156" s="655"/>
      <c r="DUJ156" s="655"/>
      <c r="DUK156" s="655"/>
      <c r="DUL156" s="655"/>
      <c r="DUM156" s="655"/>
      <c r="DUN156" s="655"/>
      <c r="DUO156" s="655"/>
      <c r="DUP156" s="655"/>
      <c r="DUQ156" s="655"/>
      <c r="DUR156" s="655"/>
      <c r="DUS156" s="655"/>
      <c r="DUT156" s="655"/>
      <c r="DUU156" s="655"/>
      <c r="DUV156" s="655"/>
      <c r="DUW156" s="655"/>
      <c r="DUX156" s="655"/>
      <c r="DUY156" s="655"/>
      <c r="DUZ156" s="655"/>
      <c r="DVA156" s="655"/>
      <c r="DVB156" s="655"/>
      <c r="DVC156" s="655"/>
      <c r="DVD156" s="655"/>
      <c r="DVE156" s="655"/>
      <c r="DVF156" s="655"/>
      <c r="DVG156" s="655"/>
      <c r="DVH156" s="655"/>
      <c r="DVI156" s="655"/>
      <c r="DVJ156" s="655"/>
      <c r="DVK156" s="655"/>
      <c r="DVL156" s="655"/>
      <c r="DVM156" s="655"/>
      <c r="DVN156" s="655"/>
      <c r="DVO156" s="655"/>
      <c r="DVP156" s="655"/>
      <c r="DVQ156" s="655"/>
      <c r="DVR156" s="655"/>
      <c r="DVS156" s="655"/>
      <c r="DVT156" s="655"/>
      <c r="DVU156" s="655"/>
      <c r="DVV156" s="655"/>
      <c r="DVW156" s="655"/>
      <c r="DVX156" s="655"/>
      <c r="DVY156" s="655"/>
      <c r="DVZ156" s="655"/>
      <c r="DWA156" s="655"/>
      <c r="DWB156" s="655"/>
      <c r="DWC156" s="655"/>
      <c r="DWD156" s="655"/>
      <c r="DWE156" s="655"/>
      <c r="DWF156" s="655"/>
      <c r="DWG156" s="655"/>
      <c r="DWH156" s="655"/>
      <c r="DWI156" s="655"/>
      <c r="DWJ156" s="655"/>
      <c r="DWK156" s="655"/>
      <c r="DWL156" s="655"/>
      <c r="DWM156" s="655"/>
      <c r="DWN156" s="655"/>
      <c r="DWO156" s="655"/>
      <c r="DWP156" s="655"/>
      <c r="DWQ156" s="655"/>
      <c r="DWR156" s="655"/>
      <c r="DWS156" s="655"/>
      <c r="DWT156" s="655"/>
      <c r="DWU156" s="655"/>
      <c r="DWV156" s="655"/>
      <c r="DWW156" s="655"/>
      <c r="DWX156" s="655"/>
      <c r="DWY156" s="655"/>
      <c r="DWZ156" s="655"/>
      <c r="DXA156" s="655"/>
      <c r="DXB156" s="655"/>
      <c r="DXC156" s="655"/>
      <c r="DXD156" s="655"/>
      <c r="DXE156" s="655"/>
      <c r="DXF156" s="655"/>
      <c r="DXG156" s="655"/>
      <c r="DXH156" s="655"/>
      <c r="DXI156" s="655"/>
      <c r="DXJ156" s="655"/>
      <c r="DXK156" s="655"/>
      <c r="DXL156" s="655"/>
      <c r="DXM156" s="655"/>
      <c r="DXN156" s="655"/>
      <c r="DXO156" s="655"/>
      <c r="DXP156" s="655"/>
      <c r="DXQ156" s="655"/>
      <c r="DXR156" s="655"/>
      <c r="DXS156" s="655"/>
      <c r="DXT156" s="655"/>
      <c r="DXU156" s="655"/>
      <c r="DXV156" s="655"/>
      <c r="DXW156" s="655"/>
      <c r="DXX156" s="655"/>
      <c r="DXY156" s="655"/>
      <c r="DXZ156" s="655"/>
      <c r="DYA156" s="655"/>
      <c r="DYB156" s="655"/>
      <c r="DYC156" s="655"/>
      <c r="DYD156" s="655"/>
      <c r="DYE156" s="655"/>
      <c r="DYF156" s="655"/>
      <c r="DYG156" s="655"/>
      <c r="DYH156" s="655"/>
      <c r="DYI156" s="655"/>
      <c r="DYJ156" s="655"/>
      <c r="DYK156" s="655"/>
      <c r="DYL156" s="655"/>
      <c r="DYM156" s="655"/>
      <c r="DYN156" s="655"/>
      <c r="DYO156" s="655"/>
      <c r="DYP156" s="655"/>
      <c r="DYQ156" s="655"/>
      <c r="DYR156" s="655"/>
      <c r="DYS156" s="655"/>
      <c r="DYT156" s="655"/>
      <c r="DYU156" s="655"/>
      <c r="DYV156" s="655"/>
      <c r="DYW156" s="655"/>
      <c r="DYX156" s="655"/>
      <c r="DYY156" s="655"/>
      <c r="DYZ156" s="655"/>
      <c r="DZA156" s="655"/>
      <c r="DZB156" s="655"/>
      <c r="DZC156" s="655"/>
      <c r="DZD156" s="655"/>
      <c r="DZE156" s="655"/>
      <c r="DZF156" s="655"/>
      <c r="DZG156" s="655"/>
      <c r="DZH156" s="655"/>
      <c r="DZI156" s="655"/>
      <c r="DZJ156" s="655"/>
      <c r="DZK156" s="655"/>
      <c r="DZL156" s="655"/>
      <c r="DZM156" s="655"/>
      <c r="DZN156" s="655"/>
      <c r="DZO156" s="655"/>
      <c r="DZP156" s="655"/>
      <c r="DZQ156" s="655"/>
      <c r="DZR156" s="655"/>
      <c r="DZS156" s="655"/>
      <c r="DZT156" s="655"/>
      <c r="DZU156" s="655"/>
      <c r="DZV156" s="655"/>
      <c r="DZW156" s="655"/>
      <c r="DZX156" s="655"/>
      <c r="DZY156" s="655"/>
      <c r="DZZ156" s="655"/>
      <c r="EAA156" s="655"/>
      <c r="EAB156" s="655"/>
      <c r="EAC156" s="655"/>
      <c r="EAD156" s="655"/>
      <c r="EAE156" s="655"/>
      <c r="EAF156" s="655"/>
      <c r="EAG156" s="655"/>
      <c r="EAH156" s="655"/>
      <c r="EAI156" s="655"/>
      <c r="EAJ156" s="655"/>
      <c r="EAK156" s="655"/>
      <c r="EAL156" s="655"/>
      <c r="EAM156" s="655"/>
      <c r="EAN156" s="655"/>
      <c r="EAO156" s="655"/>
      <c r="EAP156" s="655"/>
      <c r="EAQ156" s="655"/>
      <c r="EAR156" s="655"/>
      <c r="EAS156" s="655"/>
      <c r="EAT156" s="655"/>
      <c r="EAU156" s="655"/>
      <c r="EAV156" s="655"/>
      <c r="EAW156" s="655"/>
      <c r="EAX156" s="655"/>
      <c r="EAY156" s="655"/>
      <c r="EAZ156" s="655"/>
      <c r="EBA156" s="655"/>
      <c r="EBB156" s="655"/>
      <c r="EBC156" s="655"/>
      <c r="EBD156" s="655"/>
      <c r="EBE156" s="655"/>
      <c r="EBF156" s="655"/>
      <c r="EBG156" s="655"/>
      <c r="EBH156" s="655"/>
      <c r="EBI156" s="655"/>
      <c r="EBJ156" s="655"/>
      <c r="EBK156" s="655"/>
      <c r="EBL156" s="655"/>
      <c r="EBM156" s="655"/>
      <c r="EBN156" s="655"/>
      <c r="EBO156" s="655"/>
      <c r="EBP156" s="655"/>
      <c r="EBQ156" s="655"/>
      <c r="EBR156" s="655"/>
      <c r="EBS156" s="655"/>
      <c r="EBT156" s="655"/>
      <c r="EBU156" s="655"/>
      <c r="EBV156" s="655"/>
      <c r="EBW156" s="655"/>
      <c r="EBX156" s="655"/>
      <c r="EBY156" s="655"/>
      <c r="EBZ156" s="655"/>
      <c r="ECA156" s="655"/>
      <c r="ECB156" s="655"/>
      <c r="ECC156" s="655"/>
      <c r="ECD156" s="655"/>
      <c r="ECE156" s="655"/>
      <c r="ECF156" s="655"/>
      <c r="ECG156" s="655"/>
      <c r="ECH156" s="655"/>
      <c r="ECI156" s="655"/>
      <c r="ECJ156" s="655"/>
      <c r="ECK156" s="655"/>
      <c r="ECL156" s="655"/>
      <c r="ECM156" s="655"/>
      <c r="ECN156" s="655"/>
      <c r="ECO156" s="655"/>
      <c r="ECP156" s="655"/>
      <c r="ECQ156" s="655"/>
      <c r="ECR156" s="655"/>
      <c r="ECS156" s="655"/>
      <c r="ECT156" s="655"/>
      <c r="ECU156" s="655"/>
      <c r="ECV156" s="655"/>
      <c r="ECW156" s="655"/>
      <c r="ECX156" s="655"/>
      <c r="ECY156" s="655"/>
      <c r="ECZ156" s="655"/>
      <c r="EDA156" s="655"/>
      <c r="EDB156" s="655"/>
      <c r="EDC156" s="655"/>
      <c r="EDD156" s="655"/>
      <c r="EDE156" s="655"/>
      <c r="EDF156" s="655"/>
      <c r="EDG156" s="655"/>
      <c r="EDH156" s="655"/>
      <c r="EDI156" s="655"/>
      <c r="EDJ156" s="655"/>
      <c r="EDK156" s="655"/>
      <c r="EDL156" s="655"/>
      <c r="EDM156" s="655"/>
      <c r="EDN156" s="655"/>
      <c r="EDO156" s="655"/>
      <c r="EDP156" s="655"/>
      <c r="EDQ156" s="655"/>
      <c r="EDR156" s="655"/>
      <c r="EDS156" s="655"/>
      <c r="EDT156" s="655"/>
      <c r="EDU156" s="655"/>
      <c r="EDV156" s="655"/>
      <c r="EDW156" s="655"/>
      <c r="EDX156" s="655"/>
      <c r="EDY156" s="655"/>
      <c r="EDZ156" s="655"/>
      <c r="EEA156" s="655"/>
      <c r="EEB156" s="655"/>
      <c r="EEC156" s="655"/>
      <c r="EED156" s="655"/>
      <c r="EEE156" s="655"/>
      <c r="EEF156" s="655"/>
      <c r="EEG156" s="655"/>
      <c r="EEH156" s="655"/>
      <c r="EEI156" s="655"/>
      <c r="EEJ156" s="655"/>
      <c r="EEK156" s="655"/>
      <c r="EEL156" s="655"/>
      <c r="EEM156" s="655"/>
      <c r="EEN156" s="655"/>
      <c r="EEO156" s="655"/>
      <c r="EEP156" s="655"/>
      <c r="EEQ156" s="655"/>
      <c r="EER156" s="655"/>
      <c r="EES156" s="655"/>
      <c r="EET156" s="655"/>
      <c r="EEU156" s="655"/>
      <c r="EEV156" s="655"/>
      <c r="EEW156" s="655"/>
      <c r="EEX156" s="655"/>
      <c r="EEY156" s="655"/>
      <c r="EEZ156" s="655"/>
      <c r="EFA156" s="655"/>
      <c r="EFB156" s="655"/>
      <c r="EFC156" s="655"/>
      <c r="EFD156" s="655"/>
      <c r="EFE156" s="655"/>
      <c r="EFF156" s="655"/>
      <c r="EFG156" s="655"/>
      <c r="EFH156" s="655"/>
      <c r="EFI156" s="655"/>
      <c r="EFJ156" s="655"/>
      <c r="EFK156" s="655"/>
      <c r="EFL156" s="655"/>
      <c r="EFM156" s="655"/>
      <c r="EFN156" s="655"/>
      <c r="EFO156" s="655"/>
      <c r="EFP156" s="655"/>
      <c r="EFQ156" s="655"/>
      <c r="EFR156" s="655"/>
      <c r="EFS156" s="655"/>
      <c r="EFT156" s="655"/>
      <c r="EFU156" s="655"/>
      <c r="EFV156" s="655"/>
      <c r="EFW156" s="655"/>
      <c r="EFX156" s="655"/>
      <c r="EFY156" s="655"/>
      <c r="EFZ156" s="655"/>
      <c r="EGA156" s="655"/>
      <c r="EGB156" s="655"/>
      <c r="EGC156" s="655"/>
      <c r="EGD156" s="655"/>
      <c r="EGE156" s="655"/>
      <c r="EGF156" s="655"/>
      <c r="EGG156" s="655"/>
      <c r="EGH156" s="655"/>
      <c r="EGI156" s="655"/>
      <c r="EGJ156" s="655"/>
      <c r="EGK156" s="655"/>
      <c r="EGL156" s="655"/>
      <c r="EGM156" s="655"/>
      <c r="EGN156" s="655"/>
      <c r="EGO156" s="655"/>
      <c r="EGP156" s="655"/>
      <c r="EGQ156" s="655"/>
      <c r="EGR156" s="655"/>
      <c r="EGS156" s="655"/>
      <c r="EGT156" s="655"/>
      <c r="EGU156" s="655"/>
      <c r="EGV156" s="655"/>
      <c r="EGW156" s="655"/>
      <c r="EGX156" s="655"/>
      <c r="EGY156" s="655"/>
      <c r="EGZ156" s="655"/>
      <c r="EHA156" s="655"/>
      <c r="EHB156" s="655"/>
      <c r="EHC156" s="655"/>
      <c r="EHD156" s="655"/>
      <c r="EHE156" s="655"/>
      <c r="EHF156" s="655"/>
      <c r="EHG156" s="655"/>
      <c r="EHH156" s="655"/>
      <c r="EHI156" s="655"/>
      <c r="EHJ156" s="655"/>
      <c r="EHK156" s="655"/>
      <c r="EHL156" s="655"/>
      <c r="EHM156" s="655"/>
      <c r="EHN156" s="655"/>
      <c r="EHO156" s="655"/>
      <c r="EHP156" s="655"/>
      <c r="EHQ156" s="655"/>
      <c r="EHR156" s="655"/>
      <c r="EHS156" s="655"/>
      <c r="EHT156" s="655"/>
      <c r="EHU156" s="655"/>
      <c r="EHV156" s="655"/>
      <c r="EHW156" s="655"/>
      <c r="EHX156" s="655"/>
      <c r="EHY156" s="655"/>
      <c r="EHZ156" s="655"/>
      <c r="EIA156" s="655"/>
      <c r="EIB156" s="655"/>
      <c r="EIC156" s="655"/>
      <c r="EID156" s="655"/>
      <c r="EIE156" s="655"/>
      <c r="EIF156" s="655"/>
      <c r="EIG156" s="655"/>
      <c r="EIH156" s="655"/>
      <c r="EII156" s="655"/>
      <c r="EIJ156" s="655"/>
      <c r="EIK156" s="655"/>
      <c r="EIL156" s="655"/>
      <c r="EIM156" s="655"/>
      <c r="EIN156" s="655"/>
      <c r="EIO156" s="655"/>
      <c r="EIP156" s="655"/>
      <c r="EIQ156" s="655"/>
      <c r="EIR156" s="655"/>
      <c r="EIS156" s="655"/>
      <c r="EIT156" s="655"/>
      <c r="EIU156" s="655"/>
      <c r="EIV156" s="655"/>
      <c r="EIW156" s="655"/>
      <c r="EIX156" s="655"/>
      <c r="EIY156" s="655"/>
      <c r="EIZ156" s="655"/>
      <c r="EJA156" s="655"/>
      <c r="EJB156" s="655"/>
      <c r="EJC156" s="655"/>
      <c r="EJD156" s="655"/>
      <c r="EJE156" s="655"/>
      <c r="EJF156" s="655"/>
      <c r="EJG156" s="655"/>
      <c r="EJH156" s="655"/>
      <c r="EJI156" s="655"/>
      <c r="EJJ156" s="655"/>
      <c r="EJK156" s="655"/>
      <c r="EJL156" s="655"/>
      <c r="EJM156" s="655"/>
      <c r="EJN156" s="655"/>
      <c r="EJO156" s="655"/>
      <c r="EJP156" s="655"/>
      <c r="EJQ156" s="655"/>
      <c r="EJR156" s="655"/>
      <c r="EJS156" s="655"/>
      <c r="EJT156" s="655"/>
      <c r="EJU156" s="655"/>
      <c r="EJV156" s="655"/>
      <c r="EJW156" s="655"/>
      <c r="EJX156" s="655"/>
      <c r="EJY156" s="655"/>
      <c r="EJZ156" s="655"/>
      <c r="EKA156" s="655"/>
      <c r="EKB156" s="655"/>
      <c r="EKC156" s="655"/>
      <c r="EKD156" s="655"/>
      <c r="EKE156" s="655"/>
      <c r="EKF156" s="655"/>
      <c r="EKG156" s="655"/>
      <c r="EKH156" s="655"/>
      <c r="EKI156" s="655"/>
      <c r="EKJ156" s="655"/>
      <c r="EKK156" s="655"/>
      <c r="EKL156" s="655"/>
      <c r="EKM156" s="655"/>
      <c r="EKN156" s="655"/>
      <c r="EKO156" s="655"/>
      <c r="EKP156" s="655"/>
      <c r="EKQ156" s="655"/>
      <c r="EKR156" s="655"/>
      <c r="EKS156" s="655"/>
      <c r="EKT156" s="655"/>
      <c r="EKU156" s="655"/>
      <c r="EKV156" s="655"/>
      <c r="EKW156" s="655"/>
      <c r="EKX156" s="655"/>
      <c r="EKY156" s="655"/>
      <c r="EKZ156" s="655"/>
      <c r="ELA156" s="655"/>
      <c r="ELB156" s="655"/>
      <c r="ELC156" s="655"/>
      <c r="ELD156" s="655"/>
      <c r="ELE156" s="655"/>
      <c r="ELF156" s="655"/>
      <c r="ELG156" s="655"/>
      <c r="ELH156" s="655"/>
      <c r="ELI156" s="655"/>
      <c r="ELJ156" s="655"/>
      <c r="ELK156" s="655"/>
      <c r="ELL156" s="655"/>
      <c r="ELM156" s="655"/>
      <c r="ELN156" s="655"/>
      <c r="ELO156" s="655"/>
      <c r="ELP156" s="655"/>
      <c r="ELQ156" s="655"/>
      <c r="ELR156" s="655"/>
      <c r="ELS156" s="655"/>
      <c r="ELT156" s="655"/>
      <c r="ELU156" s="655"/>
      <c r="ELV156" s="655"/>
      <c r="ELW156" s="655"/>
      <c r="ELX156" s="655"/>
      <c r="ELY156" s="655"/>
      <c r="ELZ156" s="655"/>
      <c r="EMA156" s="655"/>
      <c r="EMB156" s="655"/>
      <c r="EMC156" s="655"/>
      <c r="EMD156" s="655"/>
      <c r="EME156" s="655"/>
      <c r="EMF156" s="655"/>
      <c r="EMG156" s="655"/>
      <c r="EMH156" s="655"/>
      <c r="EMI156" s="655"/>
      <c r="EMJ156" s="655"/>
      <c r="EMK156" s="655"/>
      <c r="EML156" s="655"/>
      <c r="EMM156" s="655"/>
      <c r="EMN156" s="655"/>
      <c r="EMO156" s="655"/>
      <c r="EMP156" s="655"/>
      <c r="EMQ156" s="655"/>
      <c r="EMR156" s="655"/>
      <c r="EMS156" s="655"/>
      <c r="EMT156" s="655"/>
      <c r="EMU156" s="655"/>
      <c r="EMV156" s="655"/>
      <c r="EMW156" s="655"/>
      <c r="EMX156" s="655"/>
      <c r="EMY156" s="655"/>
      <c r="EMZ156" s="655"/>
      <c r="ENA156" s="655"/>
      <c r="ENB156" s="655"/>
      <c r="ENC156" s="655"/>
      <c r="END156" s="655"/>
      <c r="ENE156" s="655"/>
      <c r="ENF156" s="655"/>
      <c r="ENG156" s="655"/>
      <c r="ENH156" s="655"/>
      <c r="ENI156" s="655"/>
      <c r="ENJ156" s="655"/>
      <c r="ENK156" s="655"/>
      <c r="ENL156" s="655"/>
      <c r="ENM156" s="655"/>
      <c r="ENN156" s="655"/>
      <c r="ENO156" s="655"/>
      <c r="ENP156" s="655"/>
      <c r="ENQ156" s="655"/>
      <c r="ENR156" s="655"/>
      <c r="ENS156" s="655"/>
      <c r="ENT156" s="655"/>
      <c r="ENU156" s="655"/>
      <c r="ENV156" s="655"/>
      <c r="ENW156" s="655"/>
      <c r="ENX156" s="655"/>
      <c r="ENY156" s="655"/>
      <c r="ENZ156" s="655"/>
      <c r="EOA156" s="655"/>
      <c r="EOB156" s="655"/>
      <c r="EOC156" s="655"/>
      <c r="EOD156" s="655"/>
      <c r="EOE156" s="655"/>
      <c r="EOF156" s="655"/>
      <c r="EOG156" s="655"/>
      <c r="EOH156" s="655"/>
      <c r="EOI156" s="655"/>
      <c r="EOJ156" s="655"/>
      <c r="EOK156" s="655"/>
      <c r="EOL156" s="655"/>
      <c r="EOM156" s="655"/>
      <c r="EON156" s="655"/>
      <c r="EOO156" s="655"/>
      <c r="EOP156" s="655"/>
      <c r="EOQ156" s="655"/>
      <c r="EOR156" s="655"/>
      <c r="EOS156" s="655"/>
      <c r="EOT156" s="655"/>
      <c r="EOU156" s="655"/>
      <c r="EOV156" s="655"/>
      <c r="EOW156" s="655"/>
      <c r="EOX156" s="655"/>
      <c r="EOY156" s="655"/>
      <c r="EOZ156" s="655"/>
      <c r="EPA156" s="655"/>
      <c r="EPB156" s="655"/>
      <c r="EPC156" s="655"/>
      <c r="EPD156" s="655"/>
      <c r="EPE156" s="655"/>
      <c r="EPF156" s="655"/>
      <c r="EPG156" s="655"/>
      <c r="EPH156" s="655"/>
      <c r="EPI156" s="655"/>
      <c r="EPJ156" s="655"/>
      <c r="EPK156" s="655"/>
      <c r="EPL156" s="655"/>
      <c r="EPM156" s="655"/>
      <c r="EPN156" s="655"/>
      <c r="EPO156" s="655"/>
      <c r="EPP156" s="655"/>
      <c r="EPQ156" s="655"/>
      <c r="EPR156" s="655"/>
      <c r="EPS156" s="655"/>
      <c r="EPT156" s="655"/>
      <c r="EPU156" s="655"/>
      <c r="EPV156" s="655"/>
      <c r="EPW156" s="655"/>
      <c r="EPX156" s="655"/>
      <c r="EPY156" s="655"/>
      <c r="EPZ156" s="655"/>
      <c r="EQA156" s="655"/>
      <c r="EQB156" s="655"/>
      <c r="EQC156" s="655"/>
      <c r="EQD156" s="655"/>
      <c r="EQE156" s="655"/>
      <c r="EQF156" s="655"/>
      <c r="EQG156" s="655"/>
      <c r="EQH156" s="655"/>
      <c r="EQI156" s="655"/>
      <c r="EQJ156" s="655"/>
      <c r="EQK156" s="655"/>
      <c r="EQL156" s="655"/>
      <c r="EQM156" s="655"/>
      <c r="EQN156" s="655"/>
      <c r="EQO156" s="655"/>
      <c r="EQP156" s="655"/>
      <c r="EQQ156" s="655"/>
      <c r="EQR156" s="655"/>
      <c r="EQS156" s="655"/>
      <c r="EQT156" s="655"/>
      <c r="EQU156" s="655"/>
      <c r="EQV156" s="655"/>
      <c r="EQW156" s="655"/>
      <c r="EQX156" s="655"/>
      <c r="EQY156" s="655"/>
      <c r="EQZ156" s="655"/>
      <c r="ERA156" s="655"/>
      <c r="ERB156" s="655"/>
      <c r="ERC156" s="655"/>
      <c r="ERD156" s="655"/>
      <c r="ERE156" s="655"/>
      <c r="ERF156" s="655"/>
      <c r="ERG156" s="655"/>
      <c r="ERH156" s="655"/>
      <c r="ERI156" s="655"/>
      <c r="ERJ156" s="655"/>
      <c r="ERK156" s="655"/>
      <c r="ERL156" s="655"/>
      <c r="ERM156" s="655"/>
      <c r="ERN156" s="655"/>
      <c r="ERO156" s="655"/>
      <c r="ERP156" s="655"/>
      <c r="ERQ156" s="655"/>
      <c r="ERR156" s="655"/>
      <c r="ERS156" s="655"/>
      <c r="ERT156" s="655"/>
      <c r="ERU156" s="655"/>
      <c r="ERV156" s="655"/>
      <c r="ERW156" s="655"/>
      <c r="ERX156" s="655"/>
      <c r="ERY156" s="655"/>
      <c r="ERZ156" s="655"/>
      <c r="ESA156" s="655"/>
      <c r="ESB156" s="655"/>
      <c r="ESC156" s="655"/>
      <c r="ESD156" s="655"/>
      <c r="ESE156" s="655"/>
      <c r="ESF156" s="655"/>
      <c r="ESG156" s="655"/>
      <c r="ESH156" s="655"/>
      <c r="ESI156" s="655"/>
      <c r="ESJ156" s="655"/>
      <c r="ESK156" s="655"/>
      <c r="ESL156" s="655"/>
      <c r="ESM156" s="655"/>
      <c r="ESN156" s="655"/>
      <c r="ESO156" s="655"/>
      <c r="ESP156" s="655"/>
      <c r="ESQ156" s="655"/>
      <c r="ESR156" s="655"/>
      <c r="ESS156" s="655"/>
      <c r="EST156" s="655"/>
      <c r="ESU156" s="655"/>
      <c r="ESV156" s="655"/>
      <c r="ESW156" s="655"/>
      <c r="ESX156" s="655"/>
      <c r="ESY156" s="655"/>
      <c r="ESZ156" s="655"/>
      <c r="ETA156" s="655"/>
      <c r="ETB156" s="655"/>
      <c r="ETC156" s="655"/>
      <c r="ETD156" s="655"/>
      <c r="ETE156" s="655"/>
      <c r="ETF156" s="655"/>
      <c r="ETG156" s="655"/>
      <c r="ETH156" s="655"/>
      <c r="ETI156" s="655"/>
      <c r="ETJ156" s="655"/>
      <c r="ETK156" s="655"/>
      <c r="ETL156" s="655"/>
      <c r="ETM156" s="655"/>
      <c r="ETN156" s="655"/>
      <c r="ETO156" s="655"/>
      <c r="ETP156" s="655"/>
      <c r="ETQ156" s="655"/>
      <c r="ETR156" s="655"/>
      <c r="ETS156" s="655"/>
      <c r="ETT156" s="655"/>
      <c r="ETU156" s="655"/>
      <c r="ETV156" s="655"/>
      <c r="ETW156" s="655"/>
      <c r="ETX156" s="655"/>
      <c r="ETY156" s="655"/>
      <c r="ETZ156" s="655"/>
      <c r="EUA156" s="655"/>
      <c r="EUB156" s="655"/>
      <c r="EUC156" s="655"/>
      <c r="EUD156" s="655"/>
      <c r="EUE156" s="655"/>
      <c r="EUF156" s="655"/>
      <c r="EUG156" s="655"/>
      <c r="EUH156" s="655"/>
      <c r="EUI156" s="655"/>
      <c r="EUJ156" s="655"/>
      <c r="EUK156" s="655"/>
      <c r="EUL156" s="655"/>
      <c r="EUM156" s="655"/>
      <c r="EUN156" s="655"/>
      <c r="EUO156" s="655"/>
      <c r="EUP156" s="655"/>
      <c r="EUQ156" s="655"/>
      <c r="EUR156" s="655"/>
      <c r="EUS156" s="655"/>
      <c r="EUT156" s="655"/>
      <c r="EUU156" s="655"/>
      <c r="EUV156" s="655"/>
      <c r="EUW156" s="655"/>
      <c r="EUX156" s="655"/>
      <c r="EUY156" s="655"/>
      <c r="EUZ156" s="655"/>
      <c r="EVA156" s="655"/>
      <c r="EVB156" s="655"/>
      <c r="EVC156" s="655"/>
      <c r="EVD156" s="655"/>
      <c r="EVE156" s="655"/>
      <c r="EVF156" s="655"/>
      <c r="EVG156" s="655"/>
      <c r="EVH156" s="655"/>
      <c r="EVI156" s="655"/>
      <c r="EVJ156" s="655"/>
      <c r="EVK156" s="655"/>
      <c r="EVL156" s="655"/>
      <c r="EVM156" s="655"/>
      <c r="EVN156" s="655"/>
      <c r="EVO156" s="655"/>
      <c r="EVP156" s="655"/>
      <c r="EVQ156" s="655"/>
      <c r="EVR156" s="655"/>
      <c r="EVS156" s="655"/>
      <c r="EVT156" s="655"/>
      <c r="EVU156" s="655"/>
      <c r="EVV156" s="655"/>
      <c r="EVW156" s="655"/>
      <c r="EVX156" s="655"/>
      <c r="EVY156" s="655"/>
      <c r="EVZ156" s="655"/>
      <c r="EWA156" s="655"/>
      <c r="EWB156" s="655"/>
      <c r="EWC156" s="655"/>
      <c r="EWD156" s="655"/>
      <c r="EWE156" s="655"/>
      <c r="EWF156" s="655"/>
      <c r="EWG156" s="655"/>
      <c r="EWH156" s="655"/>
      <c r="EWI156" s="655"/>
      <c r="EWJ156" s="655"/>
      <c r="EWK156" s="655"/>
      <c r="EWL156" s="655"/>
      <c r="EWM156" s="655"/>
      <c r="EWN156" s="655"/>
      <c r="EWO156" s="655"/>
      <c r="EWP156" s="655"/>
      <c r="EWQ156" s="655"/>
      <c r="EWR156" s="655"/>
      <c r="EWS156" s="655"/>
      <c r="EWT156" s="655"/>
      <c r="EWU156" s="655"/>
      <c r="EWV156" s="655"/>
      <c r="EWW156" s="655"/>
      <c r="EWX156" s="655"/>
      <c r="EWY156" s="655"/>
      <c r="EWZ156" s="655"/>
      <c r="EXA156" s="655"/>
      <c r="EXB156" s="655"/>
      <c r="EXC156" s="655"/>
      <c r="EXD156" s="655"/>
      <c r="EXE156" s="655"/>
      <c r="EXF156" s="655"/>
      <c r="EXG156" s="655"/>
      <c r="EXH156" s="655"/>
      <c r="EXI156" s="655"/>
      <c r="EXJ156" s="655"/>
      <c r="EXK156" s="655"/>
      <c r="EXL156" s="655"/>
      <c r="EXM156" s="655"/>
      <c r="EXN156" s="655"/>
      <c r="EXO156" s="655"/>
      <c r="EXP156" s="655"/>
      <c r="EXQ156" s="655"/>
      <c r="EXR156" s="655"/>
      <c r="EXS156" s="655"/>
      <c r="EXT156" s="655"/>
      <c r="EXU156" s="655"/>
      <c r="EXV156" s="655"/>
      <c r="EXW156" s="655"/>
      <c r="EXX156" s="655"/>
      <c r="EXY156" s="655"/>
      <c r="EXZ156" s="655"/>
      <c r="EYA156" s="655"/>
      <c r="EYB156" s="655"/>
      <c r="EYC156" s="655"/>
      <c r="EYD156" s="655"/>
      <c r="EYE156" s="655"/>
      <c r="EYF156" s="655"/>
      <c r="EYG156" s="655"/>
      <c r="EYH156" s="655"/>
      <c r="EYI156" s="655"/>
      <c r="EYJ156" s="655"/>
      <c r="EYK156" s="655"/>
      <c r="EYL156" s="655"/>
      <c r="EYM156" s="655"/>
      <c r="EYN156" s="655"/>
      <c r="EYO156" s="655"/>
      <c r="EYP156" s="655"/>
      <c r="EYQ156" s="655"/>
      <c r="EYR156" s="655"/>
      <c r="EYS156" s="655"/>
      <c r="EYT156" s="655"/>
      <c r="EYU156" s="655"/>
      <c r="EYV156" s="655"/>
      <c r="EYW156" s="655"/>
      <c r="EYX156" s="655"/>
      <c r="EYY156" s="655"/>
      <c r="EYZ156" s="655"/>
      <c r="EZA156" s="655"/>
      <c r="EZB156" s="655"/>
      <c r="EZC156" s="655"/>
      <c r="EZD156" s="655"/>
      <c r="EZE156" s="655"/>
      <c r="EZF156" s="655"/>
      <c r="EZG156" s="655"/>
      <c r="EZH156" s="655"/>
      <c r="EZI156" s="655"/>
      <c r="EZJ156" s="655"/>
      <c r="EZK156" s="655"/>
      <c r="EZL156" s="655"/>
      <c r="EZM156" s="655"/>
      <c r="EZN156" s="655"/>
      <c r="EZO156" s="655"/>
      <c r="EZP156" s="655"/>
      <c r="EZQ156" s="655"/>
      <c r="EZR156" s="655"/>
      <c r="EZS156" s="655"/>
      <c r="EZT156" s="655"/>
      <c r="EZU156" s="655"/>
      <c r="EZV156" s="655"/>
      <c r="EZW156" s="655"/>
      <c r="EZX156" s="655"/>
      <c r="EZY156" s="655"/>
      <c r="EZZ156" s="655"/>
      <c r="FAA156" s="655"/>
      <c r="FAB156" s="655"/>
      <c r="FAC156" s="655"/>
      <c r="FAD156" s="655"/>
      <c r="FAE156" s="655"/>
      <c r="FAF156" s="655"/>
      <c r="FAG156" s="655"/>
      <c r="FAH156" s="655"/>
      <c r="FAI156" s="655"/>
      <c r="FAJ156" s="655"/>
      <c r="FAK156" s="655"/>
      <c r="FAL156" s="655"/>
      <c r="FAM156" s="655"/>
      <c r="FAN156" s="655"/>
      <c r="FAO156" s="655"/>
      <c r="FAP156" s="655"/>
      <c r="FAQ156" s="655"/>
      <c r="FAR156" s="655"/>
      <c r="FAS156" s="655"/>
      <c r="FAT156" s="655"/>
      <c r="FAU156" s="655"/>
      <c r="FAV156" s="655"/>
      <c r="FAW156" s="655"/>
      <c r="FAX156" s="655"/>
      <c r="FAY156" s="655"/>
      <c r="FAZ156" s="655"/>
      <c r="FBA156" s="655"/>
      <c r="FBB156" s="655"/>
      <c r="FBC156" s="655"/>
      <c r="FBD156" s="655"/>
      <c r="FBE156" s="655"/>
      <c r="FBF156" s="655"/>
      <c r="FBG156" s="655"/>
      <c r="FBH156" s="655"/>
      <c r="FBI156" s="655"/>
      <c r="FBJ156" s="655"/>
      <c r="FBK156" s="655"/>
      <c r="FBL156" s="655"/>
      <c r="FBM156" s="655"/>
      <c r="FBN156" s="655"/>
      <c r="FBO156" s="655"/>
      <c r="FBP156" s="655"/>
      <c r="FBQ156" s="655"/>
      <c r="FBR156" s="655"/>
      <c r="FBS156" s="655"/>
      <c r="FBT156" s="655"/>
      <c r="FBU156" s="655"/>
      <c r="FBV156" s="655"/>
      <c r="FBW156" s="655"/>
      <c r="FBX156" s="655"/>
      <c r="FBY156" s="655"/>
      <c r="FBZ156" s="655"/>
      <c r="FCA156" s="655"/>
      <c r="FCB156" s="655"/>
      <c r="FCC156" s="655"/>
      <c r="FCD156" s="655"/>
      <c r="FCE156" s="655"/>
      <c r="FCF156" s="655"/>
      <c r="FCG156" s="655"/>
      <c r="FCH156" s="655"/>
      <c r="FCI156" s="655"/>
      <c r="FCJ156" s="655"/>
      <c r="FCK156" s="655"/>
      <c r="FCL156" s="655"/>
      <c r="FCM156" s="655"/>
      <c r="FCN156" s="655"/>
      <c r="FCO156" s="655"/>
      <c r="FCP156" s="655"/>
      <c r="FCQ156" s="655"/>
      <c r="FCR156" s="655"/>
      <c r="FCS156" s="655"/>
      <c r="FCT156" s="655"/>
      <c r="FCU156" s="655"/>
      <c r="FCV156" s="655"/>
      <c r="FCW156" s="655"/>
      <c r="FCX156" s="655"/>
      <c r="FCY156" s="655"/>
      <c r="FCZ156" s="655"/>
      <c r="FDA156" s="655"/>
      <c r="FDB156" s="655"/>
      <c r="FDC156" s="655"/>
      <c r="FDD156" s="655"/>
      <c r="FDE156" s="655"/>
      <c r="FDF156" s="655"/>
      <c r="FDG156" s="655"/>
      <c r="FDH156" s="655"/>
      <c r="FDI156" s="655"/>
      <c r="FDJ156" s="655"/>
      <c r="FDK156" s="655"/>
      <c r="FDL156" s="655"/>
      <c r="FDM156" s="655"/>
      <c r="FDN156" s="655"/>
      <c r="FDO156" s="655"/>
      <c r="FDP156" s="655"/>
      <c r="FDQ156" s="655"/>
      <c r="FDR156" s="655"/>
      <c r="FDS156" s="655"/>
      <c r="FDT156" s="655"/>
      <c r="FDU156" s="655"/>
      <c r="FDV156" s="655"/>
      <c r="FDW156" s="655"/>
      <c r="FDX156" s="655"/>
      <c r="FDY156" s="655"/>
      <c r="FDZ156" s="655"/>
      <c r="FEA156" s="655"/>
      <c r="FEB156" s="655"/>
      <c r="FEC156" s="655"/>
      <c r="FED156" s="655"/>
      <c r="FEE156" s="655"/>
      <c r="FEF156" s="655"/>
      <c r="FEG156" s="655"/>
      <c r="FEH156" s="655"/>
      <c r="FEI156" s="655"/>
      <c r="FEJ156" s="655"/>
      <c r="FEK156" s="655"/>
      <c r="FEL156" s="655"/>
      <c r="FEM156" s="655"/>
      <c r="FEN156" s="655"/>
      <c r="FEO156" s="655"/>
      <c r="FEP156" s="655"/>
      <c r="FEQ156" s="655"/>
      <c r="FER156" s="655"/>
      <c r="FES156" s="655"/>
      <c r="FET156" s="655"/>
      <c r="FEU156" s="655"/>
      <c r="FEV156" s="655"/>
      <c r="FEW156" s="655"/>
      <c r="FEX156" s="655"/>
      <c r="FEY156" s="655"/>
      <c r="FEZ156" s="655"/>
      <c r="FFA156" s="655"/>
      <c r="FFB156" s="655"/>
      <c r="FFC156" s="655"/>
      <c r="FFD156" s="655"/>
      <c r="FFE156" s="655"/>
      <c r="FFF156" s="655"/>
      <c r="FFG156" s="655"/>
      <c r="FFH156" s="655"/>
      <c r="FFI156" s="655"/>
      <c r="FFJ156" s="655"/>
      <c r="FFK156" s="655"/>
      <c r="FFL156" s="655"/>
      <c r="FFM156" s="655"/>
      <c r="FFN156" s="655"/>
      <c r="FFO156" s="655"/>
      <c r="FFP156" s="655"/>
      <c r="FFQ156" s="655"/>
      <c r="FFR156" s="655"/>
      <c r="FFS156" s="655"/>
      <c r="FFT156" s="655"/>
      <c r="FFU156" s="655"/>
      <c r="FFV156" s="655"/>
      <c r="FFW156" s="655"/>
      <c r="FFX156" s="655"/>
      <c r="FFY156" s="655"/>
      <c r="FFZ156" s="655"/>
      <c r="FGA156" s="655"/>
      <c r="FGB156" s="655"/>
      <c r="FGC156" s="655"/>
      <c r="FGD156" s="655"/>
      <c r="FGE156" s="655"/>
      <c r="FGF156" s="655"/>
      <c r="FGG156" s="655"/>
      <c r="FGH156" s="655"/>
      <c r="FGI156" s="655"/>
      <c r="FGJ156" s="655"/>
      <c r="FGK156" s="655"/>
      <c r="FGL156" s="655"/>
      <c r="FGM156" s="655"/>
      <c r="FGN156" s="655"/>
      <c r="FGO156" s="655"/>
      <c r="FGP156" s="655"/>
      <c r="FGQ156" s="655"/>
      <c r="FGR156" s="655"/>
      <c r="FGS156" s="655"/>
      <c r="FGT156" s="655"/>
      <c r="FGU156" s="655"/>
      <c r="FGV156" s="655"/>
      <c r="FGW156" s="655"/>
      <c r="FGX156" s="655"/>
      <c r="FGY156" s="655"/>
      <c r="FGZ156" s="655"/>
      <c r="FHA156" s="655"/>
      <c r="FHB156" s="655"/>
      <c r="FHC156" s="655"/>
      <c r="FHD156" s="655"/>
      <c r="FHE156" s="655"/>
      <c r="FHF156" s="655"/>
      <c r="FHG156" s="655"/>
      <c r="FHH156" s="655"/>
      <c r="FHI156" s="655"/>
      <c r="FHJ156" s="655"/>
      <c r="FHK156" s="655"/>
      <c r="FHL156" s="655"/>
      <c r="FHM156" s="655"/>
      <c r="FHN156" s="655"/>
      <c r="FHO156" s="655"/>
      <c r="FHP156" s="655"/>
      <c r="FHQ156" s="655"/>
      <c r="FHR156" s="655"/>
      <c r="FHS156" s="655"/>
      <c r="FHT156" s="655"/>
      <c r="FHU156" s="655"/>
      <c r="FHV156" s="655"/>
      <c r="FHW156" s="655"/>
      <c r="FHX156" s="655"/>
      <c r="FHY156" s="655"/>
      <c r="FHZ156" s="655"/>
      <c r="FIA156" s="655"/>
      <c r="FIB156" s="655"/>
      <c r="FIC156" s="655"/>
      <c r="FID156" s="655"/>
      <c r="FIE156" s="655"/>
      <c r="FIF156" s="655"/>
      <c r="FIG156" s="655"/>
      <c r="FIH156" s="655"/>
      <c r="FII156" s="655"/>
      <c r="FIJ156" s="655"/>
      <c r="FIK156" s="655"/>
      <c r="FIL156" s="655"/>
      <c r="FIM156" s="655"/>
      <c r="FIN156" s="655"/>
      <c r="FIO156" s="655"/>
      <c r="FIP156" s="655"/>
      <c r="FIQ156" s="655"/>
      <c r="FIR156" s="655"/>
      <c r="FIS156" s="655"/>
      <c r="FIT156" s="655"/>
      <c r="FIU156" s="655"/>
      <c r="FIV156" s="655"/>
      <c r="FIW156" s="655"/>
      <c r="FIX156" s="655"/>
      <c r="FIY156" s="655"/>
      <c r="FIZ156" s="655"/>
      <c r="FJA156" s="655"/>
      <c r="FJB156" s="655"/>
      <c r="FJC156" s="655"/>
      <c r="FJD156" s="655"/>
      <c r="FJE156" s="655"/>
      <c r="FJF156" s="655"/>
      <c r="FJG156" s="655"/>
      <c r="FJH156" s="655"/>
      <c r="FJI156" s="655"/>
      <c r="FJJ156" s="655"/>
      <c r="FJK156" s="655"/>
      <c r="FJL156" s="655"/>
      <c r="FJM156" s="655"/>
      <c r="FJN156" s="655"/>
      <c r="FJO156" s="655"/>
      <c r="FJP156" s="655"/>
      <c r="FJQ156" s="655"/>
      <c r="FJR156" s="655"/>
      <c r="FJS156" s="655"/>
      <c r="FJT156" s="655"/>
      <c r="FJU156" s="655"/>
      <c r="FJV156" s="655"/>
      <c r="FJW156" s="655"/>
      <c r="FJX156" s="655"/>
      <c r="FJY156" s="655"/>
      <c r="FJZ156" s="655"/>
      <c r="FKA156" s="655"/>
      <c r="FKB156" s="655"/>
      <c r="FKC156" s="655"/>
      <c r="FKD156" s="655"/>
      <c r="FKE156" s="655"/>
      <c r="FKF156" s="655"/>
      <c r="FKG156" s="655"/>
      <c r="FKH156" s="655"/>
      <c r="FKI156" s="655"/>
      <c r="FKJ156" s="655"/>
      <c r="FKK156" s="655"/>
      <c r="FKL156" s="655"/>
      <c r="FKM156" s="655"/>
      <c r="FKN156" s="655"/>
      <c r="FKO156" s="655"/>
      <c r="FKP156" s="655"/>
      <c r="FKQ156" s="655"/>
      <c r="FKR156" s="655"/>
      <c r="FKS156" s="655"/>
      <c r="FKT156" s="655"/>
      <c r="FKU156" s="655"/>
      <c r="FKV156" s="655"/>
      <c r="FKW156" s="655"/>
      <c r="FKX156" s="655"/>
      <c r="FKY156" s="655"/>
      <c r="FKZ156" s="655"/>
      <c r="FLA156" s="655"/>
      <c r="FLB156" s="655"/>
      <c r="FLC156" s="655"/>
      <c r="FLD156" s="655"/>
      <c r="FLE156" s="655"/>
      <c r="FLF156" s="655"/>
      <c r="FLG156" s="655"/>
      <c r="FLH156" s="655"/>
      <c r="FLI156" s="655"/>
      <c r="FLJ156" s="655"/>
      <c r="FLK156" s="655"/>
      <c r="FLL156" s="655"/>
      <c r="FLM156" s="655"/>
      <c r="FLN156" s="655"/>
      <c r="FLO156" s="655"/>
      <c r="FLP156" s="655"/>
      <c r="FLQ156" s="655"/>
      <c r="FLR156" s="655"/>
      <c r="FLS156" s="655"/>
      <c r="FLT156" s="655"/>
      <c r="FLU156" s="655"/>
      <c r="FLV156" s="655"/>
      <c r="FLW156" s="655"/>
      <c r="FLX156" s="655"/>
      <c r="FLY156" s="655"/>
      <c r="FLZ156" s="655"/>
      <c r="FMA156" s="655"/>
      <c r="FMB156" s="655"/>
      <c r="FMC156" s="655"/>
      <c r="FMD156" s="655"/>
      <c r="FME156" s="655"/>
      <c r="FMF156" s="655"/>
      <c r="FMG156" s="655"/>
      <c r="FMH156" s="655"/>
      <c r="FMI156" s="655"/>
      <c r="FMJ156" s="655"/>
      <c r="FMK156" s="655"/>
      <c r="FML156" s="655"/>
      <c r="FMM156" s="655"/>
      <c r="FMN156" s="655"/>
      <c r="FMO156" s="655"/>
      <c r="FMP156" s="655"/>
      <c r="FMQ156" s="655"/>
      <c r="FMR156" s="655"/>
      <c r="FMS156" s="655"/>
      <c r="FMT156" s="655"/>
      <c r="FMU156" s="655"/>
      <c r="FMV156" s="655"/>
      <c r="FMW156" s="655"/>
      <c r="FMX156" s="655"/>
      <c r="FMY156" s="655"/>
      <c r="FMZ156" s="655"/>
      <c r="FNA156" s="655"/>
      <c r="FNB156" s="655"/>
      <c r="FNC156" s="655"/>
      <c r="FND156" s="655"/>
      <c r="FNE156" s="655"/>
      <c r="FNF156" s="655"/>
      <c r="FNG156" s="655"/>
      <c r="FNH156" s="655"/>
      <c r="FNI156" s="655"/>
      <c r="FNJ156" s="655"/>
      <c r="FNK156" s="655"/>
      <c r="FNL156" s="655"/>
      <c r="FNM156" s="655"/>
      <c r="FNN156" s="655"/>
      <c r="FNO156" s="655"/>
      <c r="FNP156" s="655"/>
      <c r="FNQ156" s="655"/>
      <c r="FNR156" s="655"/>
      <c r="FNS156" s="655"/>
      <c r="FNT156" s="655"/>
      <c r="FNU156" s="655"/>
      <c r="FNV156" s="655"/>
      <c r="FNW156" s="655"/>
      <c r="FNX156" s="655"/>
      <c r="FNY156" s="655"/>
      <c r="FNZ156" s="655"/>
      <c r="FOA156" s="655"/>
      <c r="FOB156" s="655"/>
      <c r="FOC156" s="655"/>
      <c r="FOD156" s="655"/>
      <c r="FOE156" s="655"/>
      <c r="FOF156" s="655"/>
      <c r="FOG156" s="655"/>
      <c r="FOH156" s="655"/>
      <c r="FOI156" s="655"/>
      <c r="FOJ156" s="655"/>
      <c r="FOK156" s="655"/>
      <c r="FOL156" s="655"/>
      <c r="FOM156" s="655"/>
      <c r="FON156" s="655"/>
      <c r="FOO156" s="655"/>
      <c r="FOP156" s="655"/>
      <c r="FOQ156" s="655"/>
      <c r="FOR156" s="655"/>
      <c r="FOS156" s="655"/>
      <c r="FOT156" s="655"/>
      <c r="FOU156" s="655"/>
      <c r="FOV156" s="655"/>
      <c r="FOW156" s="655"/>
      <c r="FOX156" s="655"/>
      <c r="FOY156" s="655"/>
      <c r="FOZ156" s="655"/>
      <c r="FPA156" s="655"/>
      <c r="FPB156" s="655"/>
      <c r="FPC156" s="655"/>
      <c r="FPD156" s="655"/>
      <c r="FPE156" s="655"/>
      <c r="FPF156" s="655"/>
      <c r="FPG156" s="655"/>
      <c r="FPH156" s="655"/>
      <c r="FPI156" s="655"/>
      <c r="FPJ156" s="655"/>
      <c r="FPK156" s="655"/>
      <c r="FPL156" s="655"/>
      <c r="FPM156" s="655"/>
      <c r="FPN156" s="655"/>
      <c r="FPO156" s="655"/>
      <c r="FPP156" s="655"/>
      <c r="FPQ156" s="655"/>
      <c r="FPR156" s="655"/>
      <c r="FPS156" s="655"/>
      <c r="FPT156" s="655"/>
      <c r="FPU156" s="655"/>
      <c r="FPV156" s="655"/>
      <c r="FPW156" s="655"/>
      <c r="FPX156" s="655"/>
      <c r="FPY156" s="655"/>
      <c r="FPZ156" s="655"/>
      <c r="FQA156" s="655"/>
      <c r="FQB156" s="655"/>
      <c r="FQC156" s="655"/>
      <c r="FQD156" s="655"/>
      <c r="FQE156" s="655"/>
      <c r="FQF156" s="655"/>
      <c r="FQG156" s="655"/>
      <c r="FQH156" s="655"/>
      <c r="FQI156" s="655"/>
      <c r="FQJ156" s="655"/>
      <c r="FQK156" s="655"/>
      <c r="FQL156" s="655"/>
      <c r="FQM156" s="655"/>
      <c r="FQN156" s="655"/>
      <c r="FQO156" s="655"/>
      <c r="FQP156" s="655"/>
      <c r="FQQ156" s="655"/>
      <c r="FQR156" s="655"/>
      <c r="FQS156" s="655"/>
      <c r="FQT156" s="655"/>
      <c r="FQU156" s="655"/>
      <c r="FQV156" s="655"/>
      <c r="FQW156" s="655"/>
      <c r="FQX156" s="655"/>
      <c r="FQY156" s="655"/>
      <c r="FQZ156" s="655"/>
      <c r="FRA156" s="655"/>
      <c r="FRB156" s="655"/>
      <c r="FRC156" s="655"/>
      <c r="FRD156" s="655"/>
      <c r="FRE156" s="655"/>
      <c r="FRF156" s="655"/>
      <c r="FRG156" s="655"/>
      <c r="FRH156" s="655"/>
      <c r="FRI156" s="655"/>
      <c r="FRJ156" s="655"/>
      <c r="FRK156" s="655"/>
      <c r="FRL156" s="655"/>
      <c r="FRM156" s="655"/>
      <c r="FRN156" s="655"/>
      <c r="FRO156" s="655"/>
      <c r="FRP156" s="655"/>
      <c r="FRQ156" s="655"/>
      <c r="FRR156" s="655"/>
      <c r="FRS156" s="655"/>
      <c r="FRT156" s="655"/>
      <c r="FRU156" s="655"/>
      <c r="FRV156" s="655"/>
      <c r="FRW156" s="655"/>
      <c r="FRX156" s="655"/>
      <c r="FRY156" s="655"/>
      <c r="FRZ156" s="655"/>
      <c r="FSA156" s="655"/>
      <c r="FSB156" s="655"/>
      <c r="FSC156" s="655"/>
      <c r="FSD156" s="655"/>
      <c r="FSE156" s="655"/>
      <c r="FSF156" s="655"/>
      <c r="FSG156" s="655"/>
      <c r="FSH156" s="655"/>
      <c r="FSI156" s="655"/>
      <c r="FSJ156" s="655"/>
      <c r="FSK156" s="655"/>
      <c r="FSL156" s="655"/>
      <c r="FSM156" s="655"/>
      <c r="FSN156" s="655"/>
      <c r="FSO156" s="655"/>
      <c r="FSP156" s="655"/>
      <c r="FSQ156" s="655"/>
      <c r="FSR156" s="655"/>
      <c r="FSS156" s="655"/>
      <c r="FST156" s="655"/>
      <c r="FSU156" s="655"/>
      <c r="FSV156" s="655"/>
      <c r="FSW156" s="655"/>
      <c r="FSX156" s="655"/>
      <c r="FSY156" s="655"/>
      <c r="FSZ156" s="655"/>
      <c r="FTA156" s="655"/>
      <c r="FTB156" s="655"/>
      <c r="FTC156" s="655"/>
      <c r="FTD156" s="655"/>
      <c r="FTE156" s="655"/>
      <c r="FTF156" s="655"/>
      <c r="FTG156" s="655"/>
      <c r="FTH156" s="655"/>
      <c r="FTI156" s="655"/>
      <c r="FTJ156" s="655"/>
      <c r="FTK156" s="655"/>
      <c r="FTL156" s="655"/>
      <c r="FTM156" s="655"/>
      <c r="FTN156" s="655"/>
      <c r="FTO156" s="655"/>
      <c r="FTP156" s="655"/>
      <c r="FTQ156" s="655"/>
      <c r="FTR156" s="655"/>
      <c r="FTS156" s="655"/>
      <c r="FTT156" s="655"/>
      <c r="FTU156" s="655"/>
      <c r="FTV156" s="655"/>
      <c r="FTW156" s="655"/>
      <c r="FTX156" s="655"/>
      <c r="FTY156" s="655"/>
      <c r="FTZ156" s="655"/>
      <c r="FUA156" s="655"/>
      <c r="FUB156" s="655"/>
      <c r="FUC156" s="655"/>
      <c r="FUD156" s="655"/>
      <c r="FUE156" s="655"/>
      <c r="FUF156" s="655"/>
      <c r="FUG156" s="655"/>
      <c r="FUH156" s="655"/>
      <c r="FUI156" s="655"/>
      <c r="FUJ156" s="655"/>
      <c r="FUK156" s="655"/>
      <c r="FUL156" s="655"/>
      <c r="FUM156" s="655"/>
      <c r="FUN156" s="655"/>
      <c r="FUO156" s="655"/>
      <c r="FUP156" s="655"/>
      <c r="FUQ156" s="655"/>
      <c r="FUR156" s="655"/>
      <c r="FUS156" s="655"/>
      <c r="FUT156" s="655"/>
      <c r="FUU156" s="655"/>
      <c r="FUV156" s="655"/>
      <c r="FUW156" s="655"/>
      <c r="FUX156" s="655"/>
      <c r="FUY156" s="655"/>
      <c r="FUZ156" s="655"/>
      <c r="FVA156" s="655"/>
      <c r="FVB156" s="655"/>
      <c r="FVC156" s="655"/>
      <c r="FVD156" s="655"/>
      <c r="FVE156" s="655"/>
      <c r="FVF156" s="655"/>
      <c r="FVG156" s="655"/>
      <c r="FVH156" s="655"/>
      <c r="FVI156" s="655"/>
      <c r="FVJ156" s="655"/>
      <c r="FVK156" s="655"/>
      <c r="FVL156" s="655"/>
      <c r="FVM156" s="655"/>
      <c r="FVN156" s="655"/>
      <c r="FVO156" s="655"/>
      <c r="FVP156" s="655"/>
      <c r="FVQ156" s="655"/>
      <c r="FVR156" s="655"/>
      <c r="FVS156" s="655"/>
      <c r="FVT156" s="655"/>
      <c r="FVU156" s="655"/>
      <c r="FVV156" s="655"/>
      <c r="FVW156" s="655"/>
      <c r="FVX156" s="655"/>
      <c r="FVY156" s="655"/>
      <c r="FVZ156" s="655"/>
      <c r="FWA156" s="655"/>
      <c r="FWB156" s="655"/>
      <c r="FWC156" s="655"/>
      <c r="FWD156" s="655"/>
      <c r="FWE156" s="655"/>
      <c r="FWF156" s="655"/>
      <c r="FWG156" s="655"/>
      <c r="FWH156" s="655"/>
      <c r="FWI156" s="655"/>
      <c r="FWJ156" s="655"/>
      <c r="FWK156" s="655"/>
      <c r="FWL156" s="655"/>
      <c r="FWM156" s="655"/>
      <c r="FWN156" s="655"/>
      <c r="FWO156" s="655"/>
      <c r="FWP156" s="655"/>
      <c r="FWQ156" s="655"/>
      <c r="FWR156" s="655"/>
      <c r="FWS156" s="655"/>
      <c r="FWT156" s="655"/>
      <c r="FWU156" s="655"/>
      <c r="FWV156" s="655"/>
      <c r="FWW156" s="655"/>
      <c r="FWX156" s="655"/>
      <c r="FWY156" s="655"/>
      <c r="FWZ156" s="655"/>
      <c r="FXA156" s="655"/>
      <c r="FXB156" s="655"/>
      <c r="FXC156" s="655"/>
      <c r="FXD156" s="655"/>
      <c r="FXE156" s="655"/>
      <c r="FXF156" s="655"/>
      <c r="FXG156" s="655"/>
      <c r="FXH156" s="655"/>
      <c r="FXI156" s="655"/>
      <c r="FXJ156" s="655"/>
      <c r="FXK156" s="655"/>
      <c r="FXL156" s="655"/>
      <c r="FXM156" s="655"/>
      <c r="FXN156" s="655"/>
      <c r="FXO156" s="655"/>
      <c r="FXP156" s="655"/>
      <c r="FXQ156" s="655"/>
      <c r="FXR156" s="655"/>
      <c r="FXS156" s="655"/>
      <c r="FXT156" s="655"/>
      <c r="FXU156" s="655"/>
      <c r="FXV156" s="655"/>
      <c r="FXW156" s="655"/>
      <c r="FXX156" s="655"/>
      <c r="FXY156" s="655"/>
      <c r="FXZ156" s="655"/>
      <c r="FYA156" s="655"/>
      <c r="FYB156" s="655"/>
      <c r="FYC156" s="655"/>
      <c r="FYD156" s="655"/>
      <c r="FYE156" s="655"/>
      <c r="FYF156" s="655"/>
      <c r="FYG156" s="655"/>
      <c r="FYH156" s="655"/>
      <c r="FYI156" s="655"/>
      <c r="FYJ156" s="655"/>
      <c r="FYK156" s="655"/>
      <c r="FYL156" s="655"/>
      <c r="FYM156" s="655"/>
      <c r="FYN156" s="655"/>
      <c r="FYO156" s="655"/>
      <c r="FYP156" s="655"/>
      <c r="FYQ156" s="655"/>
      <c r="FYR156" s="655"/>
      <c r="FYS156" s="655"/>
      <c r="FYT156" s="655"/>
      <c r="FYU156" s="655"/>
      <c r="FYV156" s="655"/>
      <c r="FYW156" s="655"/>
      <c r="FYX156" s="655"/>
      <c r="FYY156" s="655"/>
      <c r="FYZ156" s="655"/>
      <c r="FZA156" s="655"/>
      <c r="FZB156" s="655"/>
      <c r="FZC156" s="655"/>
      <c r="FZD156" s="655"/>
      <c r="FZE156" s="655"/>
      <c r="FZF156" s="655"/>
      <c r="FZG156" s="655"/>
      <c r="FZH156" s="655"/>
      <c r="FZI156" s="655"/>
      <c r="FZJ156" s="655"/>
      <c r="FZK156" s="655"/>
      <c r="FZL156" s="655"/>
      <c r="FZM156" s="655"/>
      <c r="FZN156" s="655"/>
      <c r="FZO156" s="655"/>
      <c r="FZP156" s="655"/>
      <c r="FZQ156" s="655"/>
      <c r="FZR156" s="655"/>
      <c r="FZS156" s="655"/>
      <c r="FZT156" s="655"/>
      <c r="FZU156" s="655"/>
      <c r="FZV156" s="655"/>
      <c r="FZW156" s="655"/>
      <c r="FZX156" s="655"/>
      <c r="FZY156" s="655"/>
      <c r="FZZ156" s="655"/>
      <c r="GAA156" s="655"/>
      <c r="GAB156" s="655"/>
      <c r="GAC156" s="655"/>
      <c r="GAD156" s="655"/>
      <c r="GAE156" s="655"/>
      <c r="GAF156" s="655"/>
      <c r="GAG156" s="655"/>
      <c r="GAH156" s="655"/>
      <c r="GAI156" s="655"/>
      <c r="GAJ156" s="655"/>
      <c r="GAK156" s="655"/>
      <c r="GAL156" s="655"/>
      <c r="GAM156" s="655"/>
      <c r="GAN156" s="655"/>
      <c r="GAO156" s="655"/>
      <c r="GAP156" s="655"/>
      <c r="GAQ156" s="655"/>
      <c r="GAR156" s="655"/>
      <c r="GAS156" s="655"/>
      <c r="GAT156" s="655"/>
      <c r="GAU156" s="655"/>
      <c r="GAV156" s="655"/>
      <c r="GAW156" s="655"/>
      <c r="GAX156" s="655"/>
      <c r="GAY156" s="655"/>
      <c r="GAZ156" s="655"/>
      <c r="GBA156" s="655"/>
      <c r="GBB156" s="655"/>
      <c r="GBC156" s="655"/>
      <c r="GBD156" s="655"/>
      <c r="GBE156" s="655"/>
      <c r="GBF156" s="655"/>
      <c r="GBG156" s="655"/>
      <c r="GBH156" s="655"/>
      <c r="GBI156" s="655"/>
      <c r="GBJ156" s="655"/>
      <c r="GBK156" s="655"/>
      <c r="GBL156" s="655"/>
      <c r="GBM156" s="655"/>
      <c r="GBN156" s="655"/>
      <c r="GBO156" s="655"/>
      <c r="GBP156" s="655"/>
      <c r="GBQ156" s="655"/>
      <c r="GBR156" s="655"/>
      <c r="GBS156" s="655"/>
      <c r="GBT156" s="655"/>
      <c r="GBU156" s="655"/>
      <c r="GBV156" s="655"/>
      <c r="GBW156" s="655"/>
      <c r="GBX156" s="655"/>
      <c r="GBY156" s="655"/>
      <c r="GBZ156" s="655"/>
      <c r="GCA156" s="655"/>
      <c r="GCB156" s="655"/>
      <c r="GCC156" s="655"/>
      <c r="GCD156" s="655"/>
      <c r="GCE156" s="655"/>
      <c r="GCF156" s="655"/>
      <c r="GCG156" s="655"/>
      <c r="GCH156" s="655"/>
      <c r="GCI156" s="655"/>
      <c r="GCJ156" s="655"/>
      <c r="GCK156" s="655"/>
      <c r="GCL156" s="655"/>
      <c r="GCM156" s="655"/>
      <c r="GCN156" s="655"/>
      <c r="GCO156" s="655"/>
      <c r="GCP156" s="655"/>
      <c r="GCQ156" s="655"/>
      <c r="GCR156" s="655"/>
      <c r="GCS156" s="655"/>
      <c r="GCT156" s="655"/>
      <c r="GCU156" s="655"/>
      <c r="GCV156" s="655"/>
      <c r="GCW156" s="655"/>
      <c r="GCX156" s="655"/>
      <c r="GCY156" s="655"/>
      <c r="GCZ156" s="655"/>
      <c r="GDA156" s="655"/>
      <c r="GDB156" s="655"/>
      <c r="GDC156" s="655"/>
      <c r="GDD156" s="655"/>
      <c r="GDE156" s="655"/>
      <c r="GDF156" s="655"/>
      <c r="GDG156" s="655"/>
      <c r="GDH156" s="655"/>
      <c r="GDI156" s="655"/>
      <c r="GDJ156" s="655"/>
      <c r="GDK156" s="655"/>
      <c r="GDL156" s="655"/>
      <c r="GDM156" s="655"/>
      <c r="GDN156" s="655"/>
      <c r="GDO156" s="655"/>
      <c r="GDP156" s="655"/>
      <c r="GDQ156" s="655"/>
      <c r="GDR156" s="655"/>
      <c r="GDS156" s="655"/>
      <c r="GDT156" s="655"/>
      <c r="GDU156" s="655"/>
      <c r="GDV156" s="655"/>
      <c r="GDW156" s="655"/>
      <c r="GDX156" s="655"/>
      <c r="GDY156" s="655"/>
      <c r="GDZ156" s="655"/>
      <c r="GEA156" s="655"/>
      <c r="GEB156" s="655"/>
      <c r="GEC156" s="655"/>
      <c r="GED156" s="655"/>
      <c r="GEE156" s="655"/>
      <c r="GEF156" s="655"/>
      <c r="GEG156" s="655"/>
      <c r="GEH156" s="655"/>
      <c r="GEI156" s="655"/>
      <c r="GEJ156" s="655"/>
      <c r="GEK156" s="655"/>
      <c r="GEL156" s="655"/>
      <c r="GEM156" s="655"/>
      <c r="GEN156" s="655"/>
      <c r="GEO156" s="655"/>
      <c r="GEP156" s="655"/>
      <c r="GEQ156" s="655"/>
      <c r="GER156" s="655"/>
      <c r="GES156" s="655"/>
      <c r="GET156" s="655"/>
      <c r="GEU156" s="655"/>
      <c r="GEV156" s="655"/>
      <c r="GEW156" s="655"/>
      <c r="GEX156" s="655"/>
      <c r="GEY156" s="655"/>
      <c r="GEZ156" s="655"/>
      <c r="GFA156" s="655"/>
      <c r="GFB156" s="655"/>
      <c r="GFC156" s="655"/>
      <c r="GFD156" s="655"/>
      <c r="GFE156" s="655"/>
      <c r="GFF156" s="655"/>
      <c r="GFG156" s="655"/>
      <c r="GFH156" s="655"/>
      <c r="GFI156" s="655"/>
      <c r="GFJ156" s="655"/>
      <c r="GFK156" s="655"/>
      <c r="GFL156" s="655"/>
      <c r="GFM156" s="655"/>
      <c r="GFN156" s="655"/>
      <c r="GFO156" s="655"/>
      <c r="GFP156" s="655"/>
      <c r="GFQ156" s="655"/>
      <c r="GFR156" s="655"/>
      <c r="GFS156" s="655"/>
      <c r="GFT156" s="655"/>
      <c r="GFU156" s="655"/>
      <c r="GFV156" s="655"/>
      <c r="GFW156" s="655"/>
      <c r="GFX156" s="655"/>
      <c r="GFY156" s="655"/>
      <c r="GFZ156" s="655"/>
      <c r="GGA156" s="655"/>
      <c r="GGB156" s="655"/>
      <c r="GGC156" s="655"/>
      <c r="GGD156" s="655"/>
      <c r="GGE156" s="655"/>
      <c r="GGF156" s="655"/>
      <c r="GGG156" s="655"/>
      <c r="GGH156" s="655"/>
      <c r="GGI156" s="655"/>
      <c r="GGJ156" s="655"/>
      <c r="GGK156" s="655"/>
      <c r="GGL156" s="655"/>
      <c r="GGM156" s="655"/>
      <c r="GGN156" s="655"/>
      <c r="GGO156" s="655"/>
      <c r="GGP156" s="655"/>
      <c r="GGQ156" s="655"/>
      <c r="GGR156" s="655"/>
      <c r="GGS156" s="655"/>
      <c r="GGT156" s="655"/>
      <c r="GGU156" s="655"/>
      <c r="GGV156" s="655"/>
      <c r="GGW156" s="655"/>
      <c r="GGX156" s="655"/>
      <c r="GGY156" s="655"/>
      <c r="GGZ156" s="655"/>
      <c r="GHA156" s="655"/>
      <c r="GHB156" s="655"/>
      <c r="GHC156" s="655"/>
      <c r="GHD156" s="655"/>
      <c r="GHE156" s="655"/>
      <c r="GHF156" s="655"/>
      <c r="GHG156" s="655"/>
      <c r="GHH156" s="655"/>
      <c r="GHI156" s="655"/>
      <c r="GHJ156" s="655"/>
      <c r="GHK156" s="655"/>
      <c r="GHL156" s="655"/>
      <c r="GHM156" s="655"/>
      <c r="GHN156" s="655"/>
      <c r="GHO156" s="655"/>
      <c r="GHP156" s="655"/>
      <c r="GHQ156" s="655"/>
      <c r="GHR156" s="655"/>
      <c r="GHS156" s="655"/>
      <c r="GHT156" s="655"/>
      <c r="GHU156" s="655"/>
      <c r="GHV156" s="655"/>
      <c r="GHW156" s="655"/>
      <c r="GHX156" s="655"/>
      <c r="GHY156" s="655"/>
      <c r="GHZ156" s="655"/>
      <c r="GIA156" s="655"/>
      <c r="GIB156" s="655"/>
      <c r="GIC156" s="655"/>
      <c r="GID156" s="655"/>
      <c r="GIE156" s="655"/>
      <c r="GIF156" s="655"/>
      <c r="GIG156" s="655"/>
      <c r="GIH156" s="655"/>
      <c r="GII156" s="655"/>
      <c r="GIJ156" s="655"/>
      <c r="GIK156" s="655"/>
      <c r="GIL156" s="655"/>
      <c r="GIM156" s="655"/>
      <c r="GIN156" s="655"/>
      <c r="GIO156" s="655"/>
      <c r="GIP156" s="655"/>
      <c r="GIQ156" s="655"/>
      <c r="GIR156" s="655"/>
      <c r="GIS156" s="655"/>
      <c r="GIT156" s="655"/>
      <c r="GIU156" s="655"/>
      <c r="GIV156" s="655"/>
      <c r="GIW156" s="655"/>
      <c r="GIX156" s="655"/>
      <c r="GIY156" s="655"/>
      <c r="GIZ156" s="655"/>
      <c r="GJA156" s="655"/>
      <c r="GJB156" s="655"/>
      <c r="GJC156" s="655"/>
      <c r="GJD156" s="655"/>
      <c r="GJE156" s="655"/>
      <c r="GJF156" s="655"/>
      <c r="GJG156" s="655"/>
      <c r="GJH156" s="655"/>
      <c r="GJI156" s="655"/>
      <c r="GJJ156" s="655"/>
      <c r="GJK156" s="655"/>
      <c r="GJL156" s="655"/>
      <c r="GJM156" s="655"/>
      <c r="GJN156" s="655"/>
      <c r="GJO156" s="655"/>
      <c r="GJP156" s="655"/>
      <c r="GJQ156" s="655"/>
      <c r="GJR156" s="655"/>
      <c r="GJS156" s="655"/>
      <c r="GJT156" s="655"/>
      <c r="GJU156" s="655"/>
      <c r="GJV156" s="655"/>
      <c r="GJW156" s="655"/>
      <c r="GJX156" s="655"/>
      <c r="GJY156" s="655"/>
      <c r="GJZ156" s="655"/>
      <c r="GKA156" s="655"/>
      <c r="GKB156" s="655"/>
      <c r="GKC156" s="655"/>
      <c r="GKD156" s="655"/>
      <c r="GKE156" s="655"/>
      <c r="GKF156" s="655"/>
      <c r="GKG156" s="655"/>
      <c r="GKH156" s="655"/>
      <c r="GKI156" s="655"/>
      <c r="GKJ156" s="655"/>
      <c r="GKK156" s="655"/>
      <c r="GKL156" s="655"/>
      <c r="GKM156" s="655"/>
      <c r="GKN156" s="655"/>
      <c r="GKO156" s="655"/>
      <c r="GKP156" s="655"/>
      <c r="GKQ156" s="655"/>
      <c r="GKR156" s="655"/>
      <c r="GKS156" s="655"/>
      <c r="GKT156" s="655"/>
      <c r="GKU156" s="655"/>
      <c r="GKV156" s="655"/>
      <c r="GKW156" s="655"/>
      <c r="GKX156" s="655"/>
      <c r="GKY156" s="655"/>
      <c r="GKZ156" s="655"/>
      <c r="GLA156" s="655"/>
      <c r="GLB156" s="655"/>
      <c r="GLC156" s="655"/>
      <c r="GLD156" s="655"/>
      <c r="GLE156" s="655"/>
      <c r="GLF156" s="655"/>
      <c r="GLG156" s="655"/>
      <c r="GLH156" s="655"/>
      <c r="GLI156" s="655"/>
      <c r="GLJ156" s="655"/>
      <c r="GLK156" s="655"/>
      <c r="GLL156" s="655"/>
      <c r="GLM156" s="655"/>
      <c r="GLN156" s="655"/>
      <c r="GLO156" s="655"/>
      <c r="GLP156" s="655"/>
      <c r="GLQ156" s="655"/>
      <c r="GLR156" s="655"/>
      <c r="GLS156" s="655"/>
      <c r="GLT156" s="655"/>
      <c r="GLU156" s="655"/>
      <c r="GLV156" s="655"/>
      <c r="GLW156" s="655"/>
      <c r="GLX156" s="655"/>
      <c r="GLY156" s="655"/>
      <c r="GLZ156" s="655"/>
      <c r="GMA156" s="655"/>
      <c r="GMB156" s="655"/>
      <c r="GMC156" s="655"/>
      <c r="GMD156" s="655"/>
      <c r="GME156" s="655"/>
      <c r="GMF156" s="655"/>
      <c r="GMG156" s="655"/>
      <c r="GMH156" s="655"/>
      <c r="GMI156" s="655"/>
      <c r="GMJ156" s="655"/>
      <c r="GMK156" s="655"/>
      <c r="GML156" s="655"/>
      <c r="GMM156" s="655"/>
      <c r="GMN156" s="655"/>
      <c r="GMO156" s="655"/>
      <c r="GMP156" s="655"/>
      <c r="GMQ156" s="655"/>
      <c r="GMR156" s="655"/>
      <c r="GMS156" s="655"/>
      <c r="GMT156" s="655"/>
      <c r="GMU156" s="655"/>
      <c r="GMV156" s="655"/>
      <c r="GMW156" s="655"/>
      <c r="GMX156" s="655"/>
      <c r="GMY156" s="655"/>
      <c r="GMZ156" s="655"/>
      <c r="GNA156" s="655"/>
      <c r="GNB156" s="655"/>
      <c r="GNC156" s="655"/>
      <c r="GND156" s="655"/>
      <c r="GNE156" s="655"/>
      <c r="GNF156" s="655"/>
      <c r="GNG156" s="655"/>
      <c r="GNH156" s="655"/>
      <c r="GNI156" s="655"/>
      <c r="GNJ156" s="655"/>
      <c r="GNK156" s="655"/>
      <c r="GNL156" s="655"/>
      <c r="GNM156" s="655"/>
      <c r="GNN156" s="655"/>
      <c r="GNO156" s="655"/>
      <c r="GNP156" s="655"/>
      <c r="GNQ156" s="655"/>
      <c r="GNR156" s="655"/>
      <c r="GNS156" s="655"/>
      <c r="GNT156" s="655"/>
      <c r="GNU156" s="655"/>
      <c r="GNV156" s="655"/>
      <c r="GNW156" s="655"/>
      <c r="GNX156" s="655"/>
      <c r="GNY156" s="655"/>
      <c r="GNZ156" s="655"/>
      <c r="GOA156" s="655"/>
      <c r="GOB156" s="655"/>
      <c r="GOC156" s="655"/>
      <c r="GOD156" s="655"/>
      <c r="GOE156" s="655"/>
      <c r="GOF156" s="655"/>
      <c r="GOG156" s="655"/>
      <c r="GOH156" s="655"/>
      <c r="GOI156" s="655"/>
      <c r="GOJ156" s="655"/>
      <c r="GOK156" s="655"/>
      <c r="GOL156" s="655"/>
      <c r="GOM156" s="655"/>
      <c r="GON156" s="655"/>
      <c r="GOO156" s="655"/>
      <c r="GOP156" s="655"/>
      <c r="GOQ156" s="655"/>
      <c r="GOR156" s="655"/>
      <c r="GOS156" s="655"/>
      <c r="GOT156" s="655"/>
      <c r="GOU156" s="655"/>
      <c r="GOV156" s="655"/>
      <c r="GOW156" s="655"/>
      <c r="GOX156" s="655"/>
      <c r="GOY156" s="655"/>
      <c r="GOZ156" s="655"/>
      <c r="GPA156" s="655"/>
      <c r="GPB156" s="655"/>
      <c r="GPC156" s="655"/>
      <c r="GPD156" s="655"/>
      <c r="GPE156" s="655"/>
      <c r="GPF156" s="655"/>
      <c r="GPG156" s="655"/>
      <c r="GPH156" s="655"/>
      <c r="GPI156" s="655"/>
      <c r="GPJ156" s="655"/>
      <c r="GPK156" s="655"/>
      <c r="GPL156" s="655"/>
      <c r="GPM156" s="655"/>
      <c r="GPN156" s="655"/>
      <c r="GPO156" s="655"/>
      <c r="GPP156" s="655"/>
      <c r="GPQ156" s="655"/>
      <c r="GPR156" s="655"/>
      <c r="GPS156" s="655"/>
      <c r="GPT156" s="655"/>
      <c r="GPU156" s="655"/>
      <c r="GPV156" s="655"/>
      <c r="GPW156" s="655"/>
      <c r="GPX156" s="655"/>
      <c r="GPY156" s="655"/>
      <c r="GPZ156" s="655"/>
      <c r="GQA156" s="655"/>
      <c r="GQB156" s="655"/>
      <c r="GQC156" s="655"/>
      <c r="GQD156" s="655"/>
      <c r="GQE156" s="655"/>
      <c r="GQF156" s="655"/>
      <c r="GQG156" s="655"/>
      <c r="GQH156" s="655"/>
      <c r="GQI156" s="655"/>
      <c r="GQJ156" s="655"/>
      <c r="GQK156" s="655"/>
      <c r="GQL156" s="655"/>
      <c r="GQM156" s="655"/>
      <c r="GQN156" s="655"/>
      <c r="GQO156" s="655"/>
      <c r="GQP156" s="655"/>
      <c r="GQQ156" s="655"/>
      <c r="GQR156" s="655"/>
      <c r="GQS156" s="655"/>
      <c r="GQT156" s="655"/>
      <c r="GQU156" s="655"/>
      <c r="GQV156" s="655"/>
      <c r="GQW156" s="655"/>
      <c r="GQX156" s="655"/>
      <c r="GQY156" s="655"/>
      <c r="GQZ156" s="655"/>
      <c r="GRA156" s="655"/>
      <c r="GRB156" s="655"/>
      <c r="GRC156" s="655"/>
      <c r="GRD156" s="655"/>
      <c r="GRE156" s="655"/>
      <c r="GRF156" s="655"/>
      <c r="GRG156" s="655"/>
      <c r="GRH156" s="655"/>
      <c r="GRI156" s="655"/>
      <c r="GRJ156" s="655"/>
      <c r="GRK156" s="655"/>
      <c r="GRL156" s="655"/>
      <c r="GRM156" s="655"/>
      <c r="GRN156" s="655"/>
      <c r="GRO156" s="655"/>
      <c r="GRP156" s="655"/>
      <c r="GRQ156" s="655"/>
      <c r="GRR156" s="655"/>
      <c r="GRS156" s="655"/>
      <c r="GRT156" s="655"/>
      <c r="GRU156" s="655"/>
      <c r="GRV156" s="655"/>
      <c r="GRW156" s="655"/>
      <c r="GRX156" s="655"/>
      <c r="GRY156" s="655"/>
      <c r="GRZ156" s="655"/>
      <c r="GSA156" s="655"/>
      <c r="GSB156" s="655"/>
      <c r="GSC156" s="655"/>
      <c r="GSD156" s="655"/>
      <c r="GSE156" s="655"/>
      <c r="GSF156" s="655"/>
      <c r="GSG156" s="655"/>
      <c r="GSH156" s="655"/>
      <c r="GSI156" s="655"/>
      <c r="GSJ156" s="655"/>
      <c r="GSK156" s="655"/>
      <c r="GSL156" s="655"/>
      <c r="GSM156" s="655"/>
      <c r="GSN156" s="655"/>
      <c r="GSO156" s="655"/>
      <c r="GSP156" s="655"/>
      <c r="GSQ156" s="655"/>
      <c r="GSR156" s="655"/>
      <c r="GSS156" s="655"/>
      <c r="GST156" s="655"/>
      <c r="GSU156" s="655"/>
      <c r="GSV156" s="655"/>
      <c r="GSW156" s="655"/>
      <c r="GSX156" s="655"/>
      <c r="GSY156" s="655"/>
      <c r="GSZ156" s="655"/>
      <c r="GTA156" s="655"/>
      <c r="GTB156" s="655"/>
      <c r="GTC156" s="655"/>
      <c r="GTD156" s="655"/>
      <c r="GTE156" s="655"/>
      <c r="GTF156" s="655"/>
      <c r="GTG156" s="655"/>
      <c r="GTH156" s="655"/>
      <c r="GTI156" s="655"/>
      <c r="GTJ156" s="655"/>
      <c r="GTK156" s="655"/>
      <c r="GTL156" s="655"/>
      <c r="GTM156" s="655"/>
      <c r="GTN156" s="655"/>
      <c r="GTO156" s="655"/>
      <c r="GTP156" s="655"/>
      <c r="GTQ156" s="655"/>
      <c r="GTR156" s="655"/>
      <c r="GTS156" s="655"/>
      <c r="GTT156" s="655"/>
      <c r="GTU156" s="655"/>
      <c r="GTV156" s="655"/>
      <c r="GTW156" s="655"/>
      <c r="GTX156" s="655"/>
      <c r="GTY156" s="655"/>
      <c r="GTZ156" s="655"/>
      <c r="GUA156" s="655"/>
      <c r="GUB156" s="655"/>
      <c r="GUC156" s="655"/>
      <c r="GUD156" s="655"/>
      <c r="GUE156" s="655"/>
      <c r="GUF156" s="655"/>
      <c r="GUG156" s="655"/>
      <c r="GUH156" s="655"/>
      <c r="GUI156" s="655"/>
      <c r="GUJ156" s="655"/>
      <c r="GUK156" s="655"/>
      <c r="GUL156" s="655"/>
      <c r="GUM156" s="655"/>
      <c r="GUN156" s="655"/>
      <c r="GUO156" s="655"/>
      <c r="GUP156" s="655"/>
      <c r="GUQ156" s="655"/>
      <c r="GUR156" s="655"/>
      <c r="GUS156" s="655"/>
      <c r="GUT156" s="655"/>
      <c r="GUU156" s="655"/>
      <c r="GUV156" s="655"/>
      <c r="GUW156" s="655"/>
      <c r="GUX156" s="655"/>
      <c r="GUY156" s="655"/>
      <c r="GUZ156" s="655"/>
      <c r="GVA156" s="655"/>
      <c r="GVB156" s="655"/>
      <c r="GVC156" s="655"/>
      <c r="GVD156" s="655"/>
      <c r="GVE156" s="655"/>
      <c r="GVF156" s="655"/>
      <c r="GVG156" s="655"/>
      <c r="GVH156" s="655"/>
      <c r="GVI156" s="655"/>
      <c r="GVJ156" s="655"/>
      <c r="GVK156" s="655"/>
      <c r="GVL156" s="655"/>
      <c r="GVM156" s="655"/>
      <c r="GVN156" s="655"/>
      <c r="GVO156" s="655"/>
      <c r="GVP156" s="655"/>
      <c r="GVQ156" s="655"/>
      <c r="GVR156" s="655"/>
      <c r="GVS156" s="655"/>
      <c r="GVT156" s="655"/>
      <c r="GVU156" s="655"/>
      <c r="GVV156" s="655"/>
      <c r="GVW156" s="655"/>
      <c r="GVX156" s="655"/>
      <c r="GVY156" s="655"/>
      <c r="GVZ156" s="655"/>
      <c r="GWA156" s="655"/>
      <c r="GWB156" s="655"/>
      <c r="GWC156" s="655"/>
      <c r="GWD156" s="655"/>
      <c r="GWE156" s="655"/>
      <c r="GWF156" s="655"/>
      <c r="GWG156" s="655"/>
      <c r="GWH156" s="655"/>
      <c r="GWI156" s="655"/>
      <c r="GWJ156" s="655"/>
      <c r="GWK156" s="655"/>
      <c r="GWL156" s="655"/>
      <c r="GWM156" s="655"/>
      <c r="GWN156" s="655"/>
      <c r="GWO156" s="655"/>
      <c r="GWP156" s="655"/>
      <c r="GWQ156" s="655"/>
      <c r="GWR156" s="655"/>
      <c r="GWS156" s="655"/>
      <c r="GWT156" s="655"/>
      <c r="GWU156" s="655"/>
      <c r="GWV156" s="655"/>
      <c r="GWW156" s="655"/>
      <c r="GWX156" s="655"/>
      <c r="GWY156" s="655"/>
      <c r="GWZ156" s="655"/>
      <c r="GXA156" s="655"/>
      <c r="GXB156" s="655"/>
      <c r="GXC156" s="655"/>
      <c r="GXD156" s="655"/>
      <c r="GXE156" s="655"/>
      <c r="GXF156" s="655"/>
      <c r="GXG156" s="655"/>
      <c r="GXH156" s="655"/>
      <c r="GXI156" s="655"/>
      <c r="GXJ156" s="655"/>
      <c r="GXK156" s="655"/>
      <c r="GXL156" s="655"/>
      <c r="GXM156" s="655"/>
      <c r="GXN156" s="655"/>
      <c r="GXO156" s="655"/>
      <c r="GXP156" s="655"/>
      <c r="GXQ156" s="655"/>
      <c r="GXR156" s="655"/>
      <c r="GXS156" s="655"/>
      <c r="GXT156" s="655"/>
      <c r="GXU156" s="655"/>
      <c r="GXV156" s="655"/>
      <c r="GXW156" s="655"/>
      <c r="GXX156" s="655"/>
      <c r="GXY156" s="655"/>
      <c r="GXZ156" s="655"/>
      <c r="GYA156" s="655"/>
      <c r="GYB156" s="655"/>
      <c r="GYC156" s="655"/>
      <c r="GYD156" s="655"/>
      <c r="GYE156" s="655"/>
      <c r="GYF156" s="655"/>
      <c r="GYG156" s="655"/>
      <c r="GYH156" s="655"/>
      <c r="GYI156" s="655"/>
      <c r="GYJ156" s="655"/>
      <c r="GYK156" s="655"/>
      <c r="GYL156" s="655"/>
      <c r="GYM156" s="655"/>
      <c r="GYN156" s="655"/>
      <c r="GYO156" s="655"/>
      <c r="GYP156" s="655"/>
      <c r="GYQ156" s="655"/>
      <c r="GYR156" s="655"/>
      <c r="GYS156" s="655"/>
      <c r="GYT156" s="655"/>
      <c r="GYU156" s="655"/>
      <c r="GYV156" s="655"/>
      <c r="GYW156" s="655"/>
      <c r="GYX156" s="655"/>
      <c r="GYY156" s="655"/>
      <c r="GYZ156" s="655"/>
      <c r="GZA156" s="655"/>
      <c r="GZB156" s="655"/>
      <c r="GZC156" s="655"/>
      <c r="GZD156" s="655"/>
      <c r="GZE156" s="655"/>
      <c r="GZF156" s="655"/>
      <c r="GZG156" s="655"/>
      <c r="GZH156" s="655"/>
      <c r="GZI156" s="655"/>
      <c r="GZJ156" s="655"/>
      <c r="GZK156" s="655"/>
      <c r="GZL156" s="655"/>
      <c r="GZM156" s="655"/>
      <c r="GZN156" s="655"/>
      <c r="GZO156" s="655"/>
      <c r="GZP156" s="655"/>
      <c r="GZQ156" s="655"/>
      <c r="GZR156" s="655"/>
      <c r="GZS156" s="655"/>
      <c r="GZT156" s="655"/>
      <c r="GZU156" s="655"/>
      <c r="GZV156" s="655"/>
      <c r="GZW156" s="655"/>
      <c r="GZX156" s="655"/>
      <c r="GZY156" s="655"/>
      <c r="GZZ156" s="655"/>
      <c r="HAA156" s="655"/>
      <c r="HAB156" s="655"/>
      <c r="HAC156" s="655"/>
      <c r="HAD156" s="655"/>
      <c r="HAE156" s="655"/>
      <c r="HAF156" s="655"/>
      <c r="HAG156" s="655"/>
      <c r="HAH156" s="655"/>
      <c r="HAI156" s="655"/>
      <c r="HAJ156" s="655"/>
      <c r="HAK156" s="655"/>
      <c r="HAL156" s="655"/>
      <c r="HAM156" s="655"/>
      <c r="HAN156" s="655"/>
      <c r="HAO156" s="655"/>
      <c r="HAP156" s="655"/>
      <c r="HAQ156" s="655"/>
      <c r="HAR156" s="655"/>
      <c r="HAS156" s="655"/>
      <c r="HAT156" s="655"/>
      <c r="HAU156" s="655"/>
      <c r="HAV156" s="655"/>
      <c r="HAW156" s="655"/>
      <c r="HAX156" s="655"/>
      <c r="HAY156" s="655"/>
      <c r="HAZ156" s="655"/>
      <c r="HBA156" s="655"/>
      <c r="HBB156" s="655"/>
      <c r="HBC156" s="655"/>
      <c r="HBD156" s="655"/>
      <c r="HBE156" s="655"/>
      <c r="HBF156" s="655"/>
      <c r="HBG156" s="655"/>
      <c r="HBH156" s="655"/>
      <c r="HBI156" s="655"/>
      <c r="HBJ156" s="655"/>
      <c r="HBK156" s="655"/>
      <c r="HBL156" s="655"/>
      <c r="HBM156" s="655"/>
      <c r="HBN156" s="655"/>
      <c r="HBO156" s="655"/>
      <c r="HBP156" s="655"/>
      <c r="HBQ156" s="655"/>
      <c r="HBR156" s="655"/>
      <c r="HBS156" s="655"/>
      <c r="HBT156" s="655"/>
      <c r="HBU156" s="655"/>
      <c r="HBV156" s="655"/>
      <c r="HBW156" s="655"/>
      <c r="HBX156" s="655"/>
      <c r="HBY156" s="655"/>
      <c r="HBZ156" s="655"/>
      <c r="HCA156" s="655"/>
      <c r="HCB156" s="655"/>
      <c r="HCC156" s="655"/>
      <c r="HCD156" s="655"/>
      <c r="HCE156" s="655"/>
      <c r="HCF156" s="655"/>
      <c r="HCG156" s="655"/>
      <c r="HCH156" s="655"/>
      <c r="HCI156" s="655"/>
      <c r="HCJ156" s="655"/>
      <c r="HCK156" s="655"/>
      <c r="HCL156" s="655"/>
      <c r="HCM156" s="655"/>
      <c r="HCN156" s="655"/>
      <c r="HCO156" s="655"/>
      <c r="HCP156" s="655"/>
      <c r="HCQ156" s="655"/>
      <c r="HCR156" s="655"/>
      <c r="HCS156" s="655"/>
      <c r="HCT156" s="655"/>
      <c r="HCU156" s="655"/>
      <c r="HCV156" s="655"/>
      <c r="HCW156" s="655"/>
      <c r="HCX156" s="655"/>
      <c r="HCY156" s="655"/>
      <c r="HCZ156" s="655"/>
      <c r="HDA156" s="655"/>
      <c r="HDB156" s="655"/>
      <c r="HDC156" s="655"/>
      <c r="HDD156" s="655"/>
      <c r="HDE156" s="655"/>
      <c r="HDF156" s="655"/>
      <c r="HDG156" s="655"/>
      <c r="HDH156" s="655"/>
      <c r="HDI156" s="655"/>
      <c r="HDJ156" s="655"/>
      <c r="HDK156" s="655"/>
      <c r="HDL156" s="655"/>
      <c r="HDM156" s="655"/>
      <c r="HDN156" s="655"/>
      <c r="HDO156" s="655"/>
      <c r="HDP156" s="655"/>
      <c r="HDQ156" s="655"/>
      <c r="HDR156" s="655"/>
      <c r="HDS156" s="655"/>
      <c r="HDT156" s="655"/>
      <c r="HDU156" s="655"/>
      <c r="HDV156" s="655"/>
      <c r="HDW156" s="655"/>
      <c r="HDX156" s="655"/>
      <c r="HDY156" s="655"/>
      <c r="HDZ156" s="655"/>
      <c r="HEA156" s="655"/>
      <c r="HEB156" s="655"/>
      <c r="HEC156" s="655"/>
      <c r="HED156" s="655"/>
      <c r="HEE156" s="655"/>
      <c r="HEF156" s="655"/>
      <c r="HEG156" s="655"/>
      <c r="HEH156" s="655"/>
      <c r="HEI156" s="655"/>
      <c r="HEJ156" s="655"/>
      <c r="HEK156" s="655"/>
      <c r="HEL156" s="655"/>
      <c r="HEM156" s="655"/>
      <c r="HEN156" s="655"/>
      <c r="HEO156" s="655"/>
      <c r="HEP156" s="655"/>
      <c r="HEQ156" s="655"/>
      <c r="HER156" s="655"/>
      <c r="HES156" s="655"/>
      <c r="HET156" s="655"/>
      <c r="HEU156" s="655"/>
      <c r="HEV156" s="655"/>
      <c r="HEW156" s="655"/>
      <c r="HEX156" s="655"/>
      <c r="HEY156" s="655"/>
      <c r="HEZ156" s="655"/>
      <c r="HFA156" s="655"/>
      <c r="HFB156" s="655"/>
      <c r="HFC156" s="655"/>
      <c r="HFD156" s="655"/>
      <c r="HFE156" s="655"/>
      <c r="HFF156" s="655"/>
      <c r="HFG156" s="655"/>
      <c r="HFH156" s="655"/>
      <c r="HFI156" s="655"/>
      <c r="HFJ156" s="655"/>
      <c r="HFK156" s="655"/>
      <c r="HFL156" s="655"/>
      <c r="HFM156" s="655"/>
      <c r="HFN156" s="655"/>
      <c r="HFO156" s="655"/>
      <c r="HFP156" s="655"/>
      <c r="HFQ156" s="655"/>
      <c r="HFR156" s="655"/>
      <c r="HFS156" s="655"/>
      <c r="HFT156" s="655"/>
      <c r="HFU156" s="655"/>
      <c r="HFV156" s="655"/>
      <c r="HFW156" s="655"/>
      <c r="HFX156" s="655"/>
      <c r="HFY156" s="655"/>
      <c r="HFZ156" s="655"/>
      <c r="HGA156" s="655"/>
      <c r="HGB156" s="655"/>
      <c r="HGC156" s="655"/>
      <c r="HGD156" s="655"/>
      <c r="HGE156" s="655"/>
      <c r="HGF156" s="655"/>
      <c r="HGG156" s="655"/>
      <c r="HGH156" s="655"/>
      <c r="HGI156" s="655"/>
      <c r="HGJ156" s="655"/>
      <c r="HGK156" s="655"/>
      <c r="HGL156" s="655"/>
      <c r="HGM156" s="655"/>
      <c r="HGN156" s="655"/>
      <c r="HGO156" s="655"/>
      <c r="HGP156" s="655"/>
      <c r="HGQ156" s="655"/>
      <c r="HGR156" s="655"/>
      <c r="HGS156" s="655"/>
      <c r="HGT156" s="655"/>
      <c r="HGU156" s="655"/>
      <c r="HGV156" s="655"/>
      <c r="HGW156" s="655"/>
      <c r="HGX156" s="655"/>
      <c r="HGY156" s="655"/>
      <c r="HGZ156" s="655"/>
      <c r="HHA156" s="655"/>
      <c r="HHB156" s="655"/>
      <c r="HHC156" s="655"/>
      <c r="HHD156" s="655"/>
      <c r="HHE156" s="655"/>
      <c r="HHF156" s="655"/>
      <c r="HHG156" s="655"/>
      <c r="HHH156" s="655"/>
      <c r="HHI156" s="655"/>
      <c r="HHJ156" s="655"/>
      <c r="HHK156" s="655"/>
      <c r="HHL156" s="655"/>
      <c r="HHM156" s="655"/>
      <c r="HHN156" s="655"/>
      <c r="HHO156" s="655"/>
      <c r="HHP156" s="655"/>
      <c r="HHQ156" s="655"/>
      <c r="HHR156" s="655"/>
      <c r="HHS156" s="655"/>
      <c r="HHT156" s="655"/>
      <c r="HHU156" s="655"/>
      <c r="HHV156" s="655"/>
      <c r="HHW156" s="655"/>
      <c r="HHX156" s="655"/>
      <c r="HHY156" s="655"/>
      <c r="HHZ156" s="655"/>
      <c r="HIA156" s="655"/>
      <c r="HIB156" s="655"/>
      <c r="HIC156" s="655"/>
      <c r="HID156" s="655"/>
      <c r="HIE156" s="655"/>
      <c r="HIF156" s="655"/>
      <c r="HIG156" s="655"/>
      <c r="HIH156" s="655"/>
      <c r="HII156" s="655"/>
      <c r="HIJ156" s="655"/>
      <c r="HIK156" s="655"/>
      <c r="HIL156" s="655"/>
      <c r="HIM156" s="655"/>
      <c r="HIN156" s="655"/>
      <c r="HIO156" s="655"/>
      <c r="HIP156" s="655"/>
      <c r="HIQ156" s="655"/>
      <c r="HIR156" s="655"/>
      <c r="HIS156" s="655"/>
      <c r="HIT156" s="655"/>
      <c r="HIU156" s="655"/>
      <c r="HIV156" s="655"/>
      <c r="HIW156" s="655"/>
      <c r="HIX156" s="655"/>
      <c r="HIY156" s="655"/>
      <c r="HIZ156" s="655"/>
      <c r="HJA156" s="655"/>
      <c r="HJB156" s="655"/>
      <c r="HJC156" s="655"/>
      <c r="HJD156" s="655"/>
      <c r="HJE156" s="655"/>
      <c r="HJF156" s="655"/>
      <c r="HJG156" s="655"/>
      <c r="HJH156" s="655"/>
      <c r="HJI156" s="655"/>
      <c r="HJJ156" s="655"/>
      <c r="HJK156" s="655"/>
      <c r="HJL156" s="655"/>
      <c r="HJM156" s="655"/>
      <c r="HJN156" s="655"/>
      <c r="HJO156" s="655"/>
      <c r="HJP156" s="655"/>
      <c r="HJQ156" s="655"/>
      <c r="HJR156" s="655"/>
      <c r="HJS156" s="655"/>
      <c r="HJT156" s="655"/>
      <c r="HJU156" s="655"/>
      <c r="HJV156" s="655"/>
      <c r="HJW156" s="655"/>
      <c r="HJX156" s="655"/>
      <c r="HJY156" s="655"/>
      <c r="HJZ156" s="655"/>
      <c r="HKA156" s="655"/>
      <c r="HKB156" s="655"/>
      <c r="HKC156" s="655"/>
      <c r="HKD156" s="655"/>
      <c r="HKE156" s="655"/>
      <c r="HKF156" s="655"/>
      <c r="HKG156" s="655"/>
      <c r="HKH156" s="655"/>
      <c r="HKI156" s="655"/>
      <c r="HKJ156" s="655"/>
      <c r="HKK156" s="655"/>
      <c r="HKL156" s="655"/>
      <c r="HKM156" s="655"/>
      <c r="HKN156" s="655"/>
      <c r="HKO156" s="655"/>
      <c r="HKP156" s="655"/>
      <c r="HKQ156" s="655"/>
      <c r="HKR156" s="655"/>
      <c r="HKS156" s="655"/>
      <c r="HKT156" s="655"/>
      <c r="HKU156" s="655"/>
      <c r="HKV156" s="655"/>
      <c r="HKW156" s="655"/>
      <c r="HKX156" s="655"/>
      <c r="HKY156" s="655"/>
      <c r="HKZ156" s="655"/>
      <c r="HLA156" s="655"/>
      <c r="HLB156" s="655"/>
      <c r="HLC156" s="655"/>
      <c r="HLD156" s="655"/>
      <c r="HLE156" s="655"/>
      <c r="HLF156" s="655"/>
      <c r="HLG156" s="655"/>
      <c r="HLH156" s="655"/>
      <c r="HLI156" s="655"/>
      <c r="HLJ156" s="655"/>
      <c r="HLK156" s="655"/>
      <c r="HLL156" s="655"/>
      <c r="HLM156" s="655"/>
      <c r="HLN156" s="655"/>
      <c r="HLO156" s="655"/>
      <c r="HLP156" s="655"/>
      <c r="HLQ156" s="655"/>
      <c r="HLR156" s="655"/>
      <c r="HLS156" s="655"/>
      <c r="HLT156" s="655"/>
      <c r="HLU156" s="655"/>
      <c r="HLV156" s="655"/>
      <c r="HLW156" s="655"/>
      <c r="HLX156" s="655"/>
      <c r="HLY156" s="655"/>
      <c r="HLZ156" s="655"/>
      <c r="HMA156" s="655"/>
      <c r="HMB156" s="655"/>
      <c r="HMC156" s="655"/>
      <c r="HMD156" s="655"/>
      <c r="HME156" s="655"/>
      <c r="HMF156" s="655"/>
      <c r="HMG156" s="655"/>
      <c r="HMH156" s="655"/>
      <c r="HMI156" s="655"/>
      <c r="HMJ156" s="655"/>
      <c r="HMK156" s="655"/>
      <c r="HML156" s="655"/>
      <c r="HMM156" s="655"/>
      <c r="HMN156" s="655"/>
      <c r="HMO156" s="655"/>
      <c r="HMP156" s="655"/>
      <c r="HMQ156" s="655"/>
      <c r="HMR156" s="655"/>
      <c r="HMS156" s="655"/>
      <c r="HMT156" s="655"/>
      <c r="HMU156" s="655"/>
      <c r="HMV156" s="655"/>
      <c r="HMW156" s="655"/>
      <c r="HMX156" s="655"/>
      <c r="HMY156" s="655"/>
      <c r="HMZ156" s="655"/>
      <c r="HNA156" s="655"/>
      <c r="HNB156" s="655"/>
      <c r="HNC156" s="655"/>
      <c r="HND156" s="655"/>
      <c r="HNE156" s="655"/>
      <c r="HNF156" s="655"/>
      <c r="HNG156" s="655"/>
      <c r="HNH156" s="655"/>
      <c r="HNI156" s="655"/>
      <c r="HNJ156" s="655"/>
      <c r="HNK156" s="655"/>
      <c r="HNL156" s="655"/>
      <c r="HNM156" s="655"/>
      <c r="HNN156" s="655"/>
      <c r="HNO156" s="655"/>
      <c r="HNP156" s="655"/>
      <c r="HNQ156" s="655"/>
      <c r="HNR156" s="655"/>
      <c r="HNS156" s="655"/>
      <c r="HNT156" s="655"/>
      <c r="HNU156" s="655"/>
      <c r="HNV156" s="655"/>
      <c r="HNW156" s="655"/>
      <c r="HNX156" s="655"/>
      <c r="HNY156" s="655"/>
      <c r="HNZ156" s="655"/>
      <c r="HOA156" s="655"/>
      <c r="HOB156" s="655"/>
      <c r="HOC156" s="655"/>
      <c r="HOD156" s="655"/>
      <c r="HOE156" s="655"/>
      <c r="HOF156" s="655"/>
      <c r="HOG156" s="655"/>
      <c r="HOH156" s="655"/>
      <c r="HOI156" s="655"/>
      <c r="HOJ156" s="655"/>
      <c r="HOK156" s="655"/>
      <c r="HOL156" s="655"/>
      <c r="HOM156" s="655"/>
      <c r="HON156" s="655"/>
      <c r="HOO156" s="655"/>
      <c r="HOP156" s="655"/>
      <c r="HOQ156" s="655"/>
      <c r="HOR156" s="655"/>
      <c r="HOS156" s="655"/>
      <c r="HOT156" s="655"/>
      <c r="HOU156" s="655"/>
      <c r="HOV156" s="655"/>
      <c r="HOW156" s="655"/>
      <c r="HOX156" s="655"/>
      <c r="HOY156" s="655"/>
      <c r="HOZ156" s="655"/>
      <c r="HPA156" s="655"/>
      <c r="HPB156" s="655"/>
      <c r="HPC156" s="655"/>
      <c r="HPD156" s="655"/>
      <c r="HPE156" s="655"/>
      <c r="HPF156" s="655"/>
      <c r="HPG156" s="655"/>
      <c r="HPH156" s="655"/>
      <c r="HPI156" s="655"/>
      <c r="HPJ156" s="655"/>
      <c r="HPK156" s="655"/>
      <c r="HPL156" s="655"/>
      <c r="HPM156" s="655"/>
      <c r="HPN156" s="655"/>
      <c r="HPO156" s="655"/>
      <c r="HPP156" s="655"/>
      <c r="HPQ156" s="655"/>
      <c r="HPR156" s="655"/>
      <c r="HPS156" s="655"/>
      <c r="HPT156" s="655"/>
      <c r="HPU156" s="655"/>
      <c r="HPV156" s="655"/>
      <c r="HPW156" s="655"/>
      <c r="HPX156" s="655"/>
      <c r="HPY156" s="655"/>
      <c r="HPZ156" s="655"/>
      <c r="HQA156" s="655"/>
      <c r="HQB156" s="655"/>
      <c r="HQC156" s="655"/>
      <c r="HQD156" s="655"/>
      <c r="HQE156" s="655"/>
      <c r="HQF156" s="655"/>
      <c r="HQG156" s="655"/>
      <c r="HQH156" s="655"/>
      <c r="HQI156" s="655"/>
      <c r="HQJ156" s="655"/>
      <c r="HQK156" s="655"/>
      <c r="HQL156" s="655"/>
      <c r="HQM156" s="655"/>
      <c r="HQN156" s="655"/>
      <c r="HQO156" s="655"/>
      <c r="HQP156" s="655"/>
      <c r="HQQ156" s="655"/>
      <c r="HQR156" s="655"/>
      <c r="HQS156" s="655"/>
      <c r="HQT156" s="655"/>
      <c r="HQU156" s="655"/>
      <c r="HQV156" s="655"/>
      <c r="HQW156" s="655"/>
      <c r="HQX156" s="655"/>
      <c r="HQY156" s="655"/>
      <c r="HQZ156" s="655"/>
      <c r="HRA156" s="655"/>
      <c r="HRB156" s="655"/>
      <c r="HRC156" s="655"/>
      <c r="HRD156" s="655"/>
      <c r="HRE156" s="655"/>
      <c r="HRF156" s="655"/>
      <c r="HRG156" s="655"/>
      <c r="HRH156" s="655"/>
      <c r="HRI156" s="655"/>
      <c r="HRJ156" s="655"/>
      <c r="HRK156" s="655"/>
      <c r="HRL156" s="655"/>
      <c r="HRM156" s="655"/>
      <c r="HRN156" s="655"/>
      <c r="HRO156" s="655"/>
      <c r="HRP156" s="655"/>
      <c r="HRQ156" s="655"/>
      <c r="HRR156" s="655"/>
      <c r="HRS156" s="655"/>
      <c r="HRT156" s="655"/>
      <c r="HRU156" s="655"/>
      <c r="HRV156" s="655"/>
      <c r="HRW156" s="655"/>
      <c r="HRX156" s="655"/>
      <c r="HRY156" s="655"/>
      <c r="HRZ156" s="655"/>
      <c r="HSA156" s="655"/>
      <c r="HSB156" s="655"/>
      <c r="HSC156" s="655"/>
      <c r="HSD156" s="655"/>
      <c r="HSE156" s="655"/>
      <c r="HSF156" s="655"/>
      <c r="HSG156" s="655"/>
      <c r="HSH156" s="655"/>
      <c r="HSI156" s="655"/>
      <c r="HSJ156" s="655"/>
      <c r="HSK156" s="655"/>
      <c r="HSL156" s="655"/>
      <c r="HSM156" s="655"/>
      <c r="HSN156" s="655"/>
      <c r="HSO156" s="655"/>
      <c r="HSP156" s="655"/>
      <c r="HSQ156" s="655"/>
      <c r="HSR156" s="655"/>
      <c r="HSS156" s="655"/>
      <c r="HST156" s="655"/>
      <c r="HSU156" s="655"/>
      <c r="HSV156" s="655"/>
      <c r="HSW156" s="655"/>
      <c r="HSX156" s="655"/>
      <c r="HSY156" s="655"/>
      <c r="HSZ156" s="655"/>
      <c r="HTA156" s="655"/>
      <c r="HTB156" s="655"/>
      <c r="HTC156" s="655"/>
      <c r="HTD156" s="655"/>
      <c r="HTE156" s="655"/>
      <c r="HTF156" s="655"/>
      <c r="HTG156" s="655"/>
      <c r="HTH156" s="655"/>
      <c r="HTI156" s="655"/>
      <c r="HTJ156" s="655"/>
      <c r="HTK156" s="655"/>
      <c r="HTL156" s="655"/>
      <c r="HTM156" s="655"/>
      <c r="HTN156" s="655"/>
      <c r="HTO156" s="655"/>
      <c r="HTP156" s="655"/>
      <c r="HTQ156" s="655"/>
      <c r="HTR156" s="655"/>
      <c r="HTS156" s="655"/>
      <c r="HTT156" s="655"/>
      <c r="HTU156" s="655"/>
      <c r="HTV156" s="655"/>
      <c r="HTW156" s="655"/>
      <c r="HTX156" s="655"/>
      <c r="HTY156" s="655"/>
      <c r="HTZ156" s="655"/>
      <c r="HUA156" s="655"/>
      <c r="HUB156" s="655"/>
      <c r="HUC156" s="655"/>
      <c r="HUD156" s="655"/>
      <c r="HUE156" s="655"/>
      <c r="HUF156" s="655"/>
      <c r="HUG156" s="655"/>
      <c r="HUH156" s="655"/>
      <c r="HUI156" s="655"/>
      <c r="HUJ156" s="655"/>
      <c r="HUK156" s="655"/>
      <c r="HUL156" s="655"/>
      <c r="HUM156" s="655"/>
      <c r="HUN156" s="655"/>
      <c r="HUO156" s="655"/>
      <c r="HUP156" s="655"/>
      <c r="HUQ156" s="655"/>
      <c r="HUR156" s="655"/>
      <c r="HUS156" s="655"/>
      <c r="HUT156" s="655"/>
      <c r="HUU156" s="655"/>
      <c r="HUV156" s="655"/>
      <c r="HUW156" s="655"/>
      <c r="HUX156" s="655"/>
      <c r="HUY156" s="655"/>
      <c r="HUZ156" s="655"/>
      <c r="HVA156" s="655"/>
      <c r="HVB156" s="655"/>
      <c r="HVC156" s="655"/>
      <c r="HVD156" s="655"/>
      <c r="HVE156" s="655"/>
      <c r="HVF156" s="655"/>
      <c r="HVG156" s="655"/>
      <c r="HVH156" s="655"/>
      <c r="HVI156" s="655"/>
      <c r="HVJ156" s="655"/>
      <c r="HVK156" s="655"/>
      <c r="HVL156" s="655"/>
      <c r="HVM156" s="655"/>
      <c r="HVN156" s="655"/>
      <c r="HVO156" s="655"/>
      <c r="HVP156" s="655"/>
      <c r="HVQ156" s="655"/>
      <c r="HVR156" s="655"/>
      <c r="HVS156" s="655"/>
      <c r="HVT156" s="655"/>
      <c r="HVU156" s="655"/>
      <c r="HVV156" s="655"/>
      <c r="HVW156" s="655"/>
      <c r="HVX156" s="655"/>
      <c r="HVY156" s="655"/>
      <c r="HVZ156" s="655"/>
      <c r="HWA156" s="655"/>
      <c r="HWB156" s="655"/>
      <c r="HWC156" s="655"/>
      <c r="HWD156" s="655"/>
      <c r="HWE156" s="655"/>
      <c r="HWF156" s="655"/>
      <c r="HWG156" s="655"/>
      <c r="HWH156" s="655"/>
      <c r="HWI156" s="655"/>
      <c r="HWJ156" s="655"/>
      <c r="HWK156" s="655"/>
      <c r="HWL156" s="655"/>
      <c r="HWM156" s="655"/>
      <c r="HWN156" s="655"/>
      <c r="HWO156" s="655"/>
      <c r="HWP156" s="655"/>
      <c r="HWQ156" s="655"/>
      <c r="HWR156" s="655"/>
      <c r="HWS156" s="655"/>
      <c r="HWT156" s="655"/>
      <c r="HWU156" s="655"/>
      <c r="HWV156" s="655"/>
      <c r="HWW156" s="655"/>
      <c r="HWX156" s="655"/>
      <c r="HWY156" s="655"/>
      <c r="HWZ156" s="655"/>
      <c r="HXA156" s="655"/>
      <c r="HXB156" s="655"/>
      <c r="HXC156" s="655"/>
      <c r="HXD156" s="655"/>
      <c r="HXE156" s="655"/>
      <c r="HXF156" s="655"/>
      <c r="HXG156" s="655"/>
      <c r="HXH156" s="655"/>
      <c r="HXI156" s="655"/>
      <c r="HXJ156" s="655"/>
      <c r="HXK156" s="655"/>
      <c r="HXL156" s="655"/>
      <c r="HXM156" s="655"/>
      <c r="HXN156" s="655"/>
      <c r="HXO156" s="655"/>
      <c r="HXP156" s="655"/>
      <c r="HXQ156" s="655"/>
      <c r="HXR156" s="655"/>
      <c r="HXS156" s="655"/>
      <c r="HXT156" s="655"/>
      <c r="HXU156" s="655"/>
      <c r="HXV156" s="655"/>
      <c r="HXW156" s="655"/>
      <c r="HXX156" s="655"/>
      <c r="HXY156" s="655"/>
      <c r="HXZ156" s="655"/>
      <c r="HYA156" s="655"/>
      <c r="HYB156" s="655"/>
      <c r="HYC156" s="655"/>
      <c r="HYD156" s="655"/>
      <c r="HYE156" s="655"/>
      <c r="HYF156" s="655"/>
      <c r="HYG156" s="655"/>
      <c r="HYH156" s="655"/>
      <c r="HYI156" s="655"/>
      <c r="HYJ156" s="655"/>
      <c r="HYK156" s="655"/>
      <c r="HYL156" s="655"/>
      <c r="HYM156" s="655"/>
      <c r="HYN156" s="655"/>
      <c r="HYO156" s="655"/>
      <c r="HYP156" s="655"/>
      <c r="HYQ156" s="655"/>
      <c r="HYR156" s="655"/>
      <c r="HYS156" s="655"/>
      <c r="HYT156" s="655"/>
      <c r="HYU156" s="655"/>
      <c r="HYV156" s="655"/>
      <c r="HYW156" s="655"/>
      <c r="HYX156" s="655"/>
      <c r="HYY156" s="655"/>
      <c r="HYZ156" s="655"/>
      <c r="HZA156" s="655"/>
      <c r="HZB156" s="655"/>
      <c r="HZC156" s="655"/>
      <c r="HZD156" s="655"/>
      <c r="HZE156" s="655"/>
      <c r="HZF156" s="655"/>
      <c r="HZG156" s="655"/>
      <c r="HZH156" s="655"/>
      <c r="HZI156" s="655"/>
      <c r="HZJ156" s="655"/>
      <c r="HZK156" s="655"/>
      <c r="HZL156" s="655"/>
      <c r="HZM156" s="655"/>
      <c r="HZN156" s="655"/>
      <c r="HZO156" s="655"/>
      <c r="HZP156" s="655"/>
      <c r="HZQ156" s="655"/>
      <c r="HZR156" s="655"/>
      <c r="HZS156" s="655"/>
      <c r="HZT156" s="655"/>
      <c r="HZU156" s="655"/>
      <c r="HZV156" s="655"/>
      <c r="HZW156" s="655"/>
      <c r="HZX156" s="655"/>
      <c r="HZY156" s="655"/>
      <c r="HZZ156" s="655"/>
      <c r="IAA156" s="655"/>
      <c r="IAB156" s="655"/>
      <c r="IAC156" s="655"/>
      <c r="IAD156" s="655"/>
      <c r="IAE156" s="655"/>
      <c r="IAF156" s="655"/>
      <c r="IAG156" s="655"/>
      <c r="IAH156" s="655"/>
      <c r="IAI156" s="655"/>
      <c r="IAJ156" s="655"/>
      <c r="IAK156" s="655"/>
      <c r="IAL156" s="655"/>
      <c r="IAM156" s="655"/>
      <c r="IAN156" s="655"/>
      <c r="IAO156" s="655"/>
      <c r="IAP156" s="655"/>
      <c r="IAQ156" s="655"/>
      <c r="IAR156" s="655"/>
      <c r="IAS156" s="655"/>
      <c r="IAT156" s="655"/>
      <c r="IAU156" s="655"/>
      <c r="IAV156" s="655"/>
      <c r="IAW156" s="655"/>
      <c r="IAX156" s="655"/>
      <c r="IAY156" s="655"/>
      <c r="IAZ156" s="655"/>
      <c r="IBA156" s="655"/>
      <c r="IBB156" s="655"/>
      <c r="IBC156" s="655"/>
      <c r="IBD156" s="655"/>
      <c r="IBE156" s="655"/>
      <c r="IBF156" s="655"/>
      <c r="IBG156" s="655"/>
      <c r="IBH156" s="655"/>
      <c r="IBI156" s="655"/>
      <c r="IBJ156" s="655"/>
      <c r="IBK156" s="655"/>
      <c r="IBL156" s="655"/>
      <c r="IBM156" s="655"/>
      <c r="IBN156" s="655"/>
      <c r="IBO156" s="655"/>
      <c r="IBP156" s="655"/>
      <c r="IBQ156" s="655"/>
      <c r="IBR156" s="655"/>
      <c r="IBS156" s="655"/>
      <c r="IBT156" s="655"/>
      <c r="IBU156" s="655"/>
      <c r="IBV156" s="655"/>
      <c r="IBW156" s="655"/>
      <c r="IBX156" s="655"/>
      <c r="IBY156" s="655"/>
      <c r="IBZ156" s="655"/>
      <c r="ICA156" s="655"/>
      <c r="ICB156" s="655"/>
      <c r="ICC156" s="655"/>
      <c r="ICD156" s="655"/>
      <c r="ICE156" s="655"/>
      <c r="ICF156" s="655"/>
      <c r="ICG156" s="655"/>
      <c r="ICH156" s="655"/>
      <c r="ICI156" s="655"/>
      <c r="ICJ156" s="655"/>
      <c r="ICK156" s="655"/>
      <c r="ICL156" s="655"/>
      <c r="ICM156" s="655"/>
      <c r="ICN156" s="655"/>
      <c r="ICO156" s="655"/>
      <c r="ICP156" s="655"/>
      <c r="ICQ156" s="655"/>
      <c r="ICR156" s="655"/>
      <c r="ICS156" s="655"/>
      <c r="ICT156" s="655"/>
      <c r="ICU156" s="655"/>
      <c r="ICV156" s="655"/>
      <c r="ICW156" s="655"/>
      <c r="ICX156" s="655"/>
      <c r="ICY156" s="655"/>
      <c r="ICZ156" s="655"/>
      <c r="IDA156" s="655"/>
      <c r="IDB156" s="655"/>
      <c r="IDC156" s="655"/>
      <c r="IDD156" s="655"/>
      <c r="IDE156" s="655"/>
      <c r="IDF156" s="655"/>
      <c r="IDG156" s="655"/>
      <c r="IDH156" s="655"/>
      <c r="IDI156" s="655"/>
      <c r="IDJ156" s="655"/>
      <c r="IDK156" s="655"/>
      <c r="IDL156" s="655"/>
      <c r="IDM156" s="655"/>
      <c r="IDN156" s="655"/>
      <c r="IDO156" s="655"/>
      <c r="IDP156" s="655"/>
      <c r="IDQ156" s="655"/>
      <c r="IDR156" s="655"/>
      <c r="IDS156" s="655"/>
      <c r="IDT156" s="655"/>
      <c r="IDU156" s="655"/>
      <c r="IDV156" s="655"/>
      <c r="IDW156" s="655"/>
      <c r="IDX156" s="655"/>
      <c r="IDY156" s="655"/>
      <c r="IDZ156" s="655"/>
      <c r="IEA156" s="655"/>
      <c r="IEB156" s="655"/>
      <c r="IEC156" s="655"/>
      <c r="IED156" s="655"/>
      <c r="IEE156" s="655"/>
      <c r="IEF156" s="655"/>
      <c r="IEG156" s="655"/>
      <c r="IEH156" s="655"/>
      <c r="IEI156" s="655"/>
      <c r="IEJ156" s="655"/>
      <c r="IEK156" s="655"/>
      <c r="IEL156" s="655"/>
      <c r="IEM156" s="655"/>
      <c r="IEN156" s="655"/>
      <c r="IEO156" s="655"/>
      <c r="IEP156" s="655"/>
      <c r="IEQ156" s="655"/>
      <c r="IER156" s="655"/>
      <c r="IES156" s="655"/>
      <c r="IET156" s="655"/>
      <c r="IEU156" s="655"/>
      <c r="IEV156" s="655"/>
      <c r="IEW156" s="655"/>
      <c r="IEX156" s="655"/>
      <c r="IEY156" s="655"/>
      <c r="IEZ156" s="655"/>
      <c r="IFA156" s="655"/>
      <c r="IFB156" s="655"/>
      <c r="IFC156" s="655"/>
      <c r="IFD156" s="655"/>
      <c r="IFE156" s="655"/>
      <c r="IFF156" s="655"/>
      <c r="IFG156" s="655"/>
      <c r="IFH156" s="655"/>
      <c r="IFI156" s="655"/>
      <c r="IFJ156" s="655"/>
      <c r="IFK156" s="655"/>
      <c r="IFL156" s="655"/>
      <c r="IFM156" s="655"/>
      <c r="IFN156" s="655"/>
      <c r="IFO156" s="655"/>
      <c r="IFP156" s="655"/>
      <c r="IFQ156" s="655"/>
      <c r="IFR156" s="655"/>
      <c r="IFS156" s="655"/>
      <c r="IFT156" s="655"/>
      <c r="IFU156" s="655"/>
      <c r="IFV156" s="655"/>
      <c r="IFW156" s="655"/>
      <c r="IFX156" s="655"/>
      <c r="IFY156" s="655"/>
      <c r="IFZ156" s="655"/>
      <c r="IGA156" s="655"/>
      <c r="IGB156" s="655"/>
      <c r="IGC156" s="655"/>
      <c r="IGD156" s="655"/>
      <c r="IGE156" s="655"/>
      <c r="IGF156" s="655"/>
      <c r="IGG156" s="655"/>
      <c r="IGH156" s="655"/>
      <c r="IGI156" s="655"/>
      <c r="IGJ156" s="655"/>
      <c r="IGK156" s="655"/>
      <c r="IGL156" s="655"/>
      <c r="IGM156" s="655"/>
      <c r="IGN156" s="655"/>
      <c r="IGO156" s="655"/>
      <c r="IGP156" s="655"/>
      <c r="IGQ156" s="655"/>
      <c r="IGR156" s="655"/>
      <c r="IGS156" s="655"/>
      <c r="IGT156" s="655"/>
      <c r="IGU156" s="655"/>
      <c r="IGV156" s="655"/>
      <c r="IGW156" s="655"/>
      <c r="IGX156" s="655"/>
      <c r="IGY156" s="655"/>
      <c r="IGZ156" s="655"/>
      <c r="IHA156" s="655"/>
      <c r="IHB156" s="655"/>
      <c r="IHC156" s="655"/>
      <c r="IHD156" s="655"/>
      <c r="IHE156" s="655"/>
      <c r="IHF156" s="655"/>
      <c r="IHG156" s="655"/>
      <c r="IHH156" s="655"/>
      <c r="IHI156" s="655"/>
      <c r="IHJ156" s="655"/>
      <c r="IHK156" s="655"/>
      <c r="IHL156" s="655"/>
      <c r="IHM156" s="655"/>
      <c r="IHN156" s="655"/>
      <c r="IHO156" s="655"/>
      <c r="IHP156" s="655"/>
      <c r="IHQ156" s="655"/>
      <c r="IHR156" s="655"/>
      <c r="IHS156" s="655"/>
      <c r="IHT156" s="655"/>
      <c r="IHU156" s="655"/>
      <c r="IHV156" s="655"/>
      <c r="IHW156" s="655"/>
      <c r="IHX156" s="655"/>
      <c r="IHY156" s="655"/>
      <c r="IHZ156" s="655"/>
      <c r="IIA156" s="655"/>
      <c r="IIB156" s="655"/>
      <c r="IIC156" s="655"/>
      <c r="IID156" s="655"/>
      <c r="IIE156" s="655"/>
      <c r="IIF156" s="655"/>
      <c r="IIG156" s="655"/>
      <c r="IIH156" s="655"/>
      <c r="III156" s="655"/>
      <c r="IIJ156" s="655"/>
      <c r="IIK156" s="655"/>
      <c r="IIL156" s="655"/>
      <c r="IIM156" s="655"/>
      <c r="IIN156" s="655"/>
      <c r="IIO156" s="655"/>
      <c r="IIP156" s="655"/>
      <c r="IIQ156" s="655"/>
      <c r="IIR156" s="655"/>
      <c r="IIS156" s="655"/>
      <c r="IIT156" s="655"/>
      <c r="IIU156" s="655"/>
      <c r="IIV156" s="655"/>
      <c r="IIW156" s="655"/>
      <c r="IIX156" s="655"/>
      <c r="IIY156" s="655"/>
      <c r="IIZ156" s="655"/>
      <c r="IJA156" s="655"/>
      <c r="IJB156" s="655"/>
      <c r="IJC156" s="655"/>
      <c r="IJD156" s="655"/>
      <c r="IJE156" s="655"/>
      <c r="IJF156" s="655"/>
      <c r="IJG156" s="655"/>
      <c r="IJH156" s="655"/>
      <c r="IJI156" s="655"/>
      <c r="IJJ156" s="655"/>
      <c r="IJK156" s="655"/>
      <c r="IJL156" s="655"/>
      <c r="IJM156" s="655"/>
      <c r="IJN156" s="655"/>
      <c r="IJO156" s="655"/>
      <c r="IJP156" s="655"/>
      <c r="IJQ156" s="655"/>
      <c r="IJR156" s="655"/>
      <c r="IJS156" s="655"/>
      <c r="IJT156" s="655"/>
      <c r="IJU156" s="655"/>
      <c r="IJV156" s="655"/>
      <c r="IJW156" s="655"/>
      <c r="IJX156" s="655"/>
      <c r="IJY156" s="655"/>
      <c r="IJZ156" s="655"/>
      <c r="IKA156" s="655"/>
      <c r="IKB156" s="655"/>
      <c r="IKC156" s="655"/>
      <c r="IKD156" s="655"/>
      <c r="IKE156" s="655"/>
      <c r="IKF156" s="655"/>
      <c r="IKG156" s="655"/>
      <c r="IKH156" s="655"/>
      <c r="IKI156" s="655"/>
      <c r="IKJ156" s="655"/>
      <c r="IKK156" s="655"/>
      <c r="IKL156" s="655"/>
      <c r="IKM156" s="655"/>
      <c r="IKN156" s="655"/>
      <c r="IKO156" s="655"/>
      <c r="IKP156" s="655"/>
      <c r="IKQ156" s="655"/>
      <c r="IKR156" s="655"/>
      <c r="IKS156" s="655"/>
      <c r="IKT156" s="655"/>
      <c r="IKU156" s="655"/>
      <c r="IKV156" s="655"/>
      <c r="IKW156" s="655"/>
      <c r="IKX156" s="655"/>
      <c r="IKY156" s="655"/>
      <c r="IKZ156" s="655"/>
      <c r="ILA156" s="655"/>
      <c r="ILB156" s="655"/>
      <c r="ILC156" s="655"/>
      <c r="ILD156" s="655"/>
      <c r="ILE156" s="655"/>
      <c r="ILF156" s="655"/>
      <c r="ILG156" s="655"/>
      <c r="ILH156" s="655"/>
      <c r="ILI156" s="655"/>
      <c r="ILJ156" s="655"/>
      <c r="ILK156" s="655"/>
      <c r="ILL156" s="655"/>
      <c r="ILM156" s="655"/>
      <c r="ILN156" s="655"/>
      <c r="ILO156" s="655"/>
      <c r="ILP156" s="655"/>
      <c r="ILQ156" s="655"/>
      <c r="ILR156" s="655"/>
      <c r="ILS156" s="655"/>
      <c r="ILT156" s="655"/>
      <c r="ILU156" s="655"/>
      <c r="ILV156" s="655"/>
      <c r="ILW156" s="655"/>
      <c r="ILX156" s="655"/>
      <c r="ILY156" s="655"/>
      <c r="ILZ156" s="655"/>
      <c r="IMA156" s="655"/>
      <c r="IMB156" s="655"/>
      <c r="IMC156" s="655"/>
      <c r="IMD156" s="655"/>
      <c r="IME156" s="655"/>
      <c r="IMF156" s="655"/>
      <c r="IMG156" s="655"/>
      <c r="IMH156" s="655"/>
      <c r="IMI156" s="655"/>
      <c r="IMJ156" s="655"/>
      <c r="IMK156" s="655"/>
      <c r="IML156" s="655"/>
      <c r="IMM156" s="655"/>
      <c r="IMN156" s="655"/>
      <c r="IMO156" s="655"/>
      <c r="IMP156" s="655"/>
      <c r="IMQ156" s="655"/>
      <c r="IMR156" s="655"/>
      <c r="IMS156" s="655"/>
      <c r="IMT156" s="655"/>
      <c r="IMU156" s="655"/>
      <c r="IMV156" s="655"/>
      <c r="IMW156" s="655"/>
      <c r="IMX156" s="655"/>
      <c r="IMY156" s="655"/>
      <c r="IMZ156" s="655"/>
      <c r="INA156" s="655"/>
      <c r="INB156" s="655"/>
      <c r="INC156" s="655"/>
      <c r="IND156" s="655"/>
      <c r="INE156" s="655"/>
      <c r="INF156" s="655"/>
      <c r="ING156" s="655"/>
      <c r="INH156" s="655"/>
      <c r="INI156" s="655"/>
      <c r="INJ156" s="655"/>
      <c r="INK156" s="655"/>
      <c r="INL156" s="655"/>
      <c r="INM156" s="655"/>
      <c r="INN156" s="655"/>
      <c r="INO156" s="655"/>
      <c r="INP156" s="655"/>
      <c r="INQ156" s="655"/>
      <c r="INR156" s="655"/>
      <c r="INS156" s="655"/>
      <c r="INT156" s="655"/>
      <c r="INU156" s="655"/>
      <c r="INV156" s="655"/>
      <c r="INW156" s="655"/>
      <c r="INX156" s="655"/>
      <c r="INY156" s="655"/>
      <c r="INZ156" s="655"/>
      <c r="IOA156" s="655"/>
      <c r="IOB156" s="655"/>
      <c r="IOC156" s="655"/>
      <c r="IOD156" s="655"/>
      <c r="IOE156" s="655"/>
      <c r="IOF156" s="655"/>
      <c r="IOG156" s="655"/>
      <c r="IOH156" s="655"/>
      <c r="IOI156" s="655"/>
      <c r="IOJ156" s="655"/>
      <c r="IOK156" s="655"/>
      <c r="IOL156" s="655"/>
      <c r="IOM156" s="655"/>
      <c r="ION156" s="655"/>
      <c r="IOO156" s="655"/>
      <c r="IOP156" s="655"/>
      <c r="IOQ156" s="655"/>
      <c r="IOR156" s="655"/>
      <c r="IOS156" s="655"/>
      <c r="IOT156" s="655"/>
      <c r="IOU156" s="655"/>
      <c r="IOV156" s="655"/>
      <c r="IOW156" s="655"/>
      <c r="IOX156" s="655"/>
      <c r="IOY156" s="655"/>
      <c r="IOZ156" s="655"/>
      <c r="IPA156" s="655"/>
      <c r="IPB156" s="655"/>
      <c r="IPC156" s="655"/>
      <c r="IPD156" s="655"/>
      <c r="IPE156" s="655"/>
      <c r="IPF156" s="655"/>
      <c r="IPG156" s="655"/>
      <c r="IPH156" s="655"/>
      <c r="IPI156" s="655"/>
      <c r="IPJ156" s="655"/>
      <c r="IPK156" s="655"/>
      <c r="IPL156" s="655"/>
      <c r="IPM156" s="655"/>
      <c r="IPN156" s="655"/>
      <c r="IPO156" s="655"/>
      <c r="IPP156" s="655"/>
      <c r="IPQ156" s="655"/>
      <c r="IPR156" s="655"/>
      <c r="IPS156" s="655"/>
      <c r="IPT156" s="655"/>
      <c r="IPU156" s="655"/>
      <c r="IPV156" s="655"/>
      <c r="IPW156" s="655"/>
      <c r="IPX156" s="655"/>
      <c r="IPY156" s="655"/>
      <c r="IPZ156" s="655"/>
      <c r="IQA156" s="655"/>
      <c r="IQB156" s="655"/>
      <c r="IQC156" s="655"/>
      <c r="IQD156" s="655"/>
      <c r="IQE156" s="655"/>
      <c r="IQF156" s="655"/>
      <c r="IQG156" s="655"/>
      <c r="IQH156" s="655"/>
      <c r="IQI156" s="655"/>
      <c r="IQJ156" s="655"/>
      <c r="IQK156" s="655"/>
      <c r="IQL156" s="655"/>
      <c r="IQM156" s="655"/>
      <c r="IQN156" s="655"/>
      <c r="IQO156" s="655"/>
      <c r="IQP156" s="655"/>
      <c r="IQQ156" s="655"/>
      <c r="IQR156" s="655"/>
      <c r="IQS156" s="655"/>
      <c r="IQT156" s="655"/>
      <c r="IQU156" s="655"/>
      <c r="IQV156" s="655"/>
      <c r="IQW156" s="655"/>
      <c r="IQX156" s="655"/>
      <c r="IQY156" s="655"/>
      <c r="IQZ156" s="655"/>
      <c r="IRA156" s="655"/>
      <c r="IRB156" s="655"/>
      <c r="IRC156" s="655"/>
      <c r="IRD156" s="655"/>
      <c r="IRE156" s="655"/>
      <c r="IRF156" s="655"/>
      <c r="IRG156" s="655"/>
      <c r="IRH156" s="655"/>
      <c r="IRI156" s="655"/>
      <c r="IRJ156" s="655"/>
      <c r="IRK156" s="655"/>
      <c r="IRL156" s="655"/>
      <c r="IRM156" s="655"/>
      <c r="IRN156" s="655"/>
      <c r="IRO156" s="655"/>
      <c r="IRP156" s="655"/>
      <c r="IRQ156" s="655"/>
      <c r="IRR156" s="655"/>
      <c r="IRS156" s="655"/>
      <c r="IRT156" s="655"/>
      <c r="IRU156" s="655"/>
      <c r="IRV156" s="655"/>
      <c r="IRW156" s="655"/>
      <c r="IRX156" s="655"/>
      <c r="IRY156" s="655"/>
      <c r="IRZ156" s="655"/>
      <c r="ISA156" s="655"/>
      <c r="ISB156" s="655"/>
      <c r="ISC156" s="655"/>
      <c r="ISD156" s="655"/>
      <c r="ISE156" s="655"/>
      <c r="ISF156" s="655"/>
      <c r="ISG156" s="655"/>
      <c r="ISH156" s="655"/>
      <c r="ISI156" s="655"/>
      <c r="ISJ156" s="655"/>
      <c r="ISK156" s="655"/>
      <c r="ISL156" s="655"/>
      <c r="ISM156" s="655"/>
      <c r="ISN156" s="655"/>
      <c r="ISO156" s="655"/>
      <c r="ISP156" s="655"/>
      <c r="ISQ156" s="655"/>
      <c r="ISR156" s="655"/>
      <c r="ISS156" s="655"/>
      <c r="IST156" s="655"/>
      <c r="ISU156" s="655"/>
      <c r="ISV156" s="655"/>
      <c r="ISW156" s="655"/>
      <c r="ISX156" s="655"/>
      <c r="ISY156" s="655"/>
      <c r="ISZ156" s="655"/>
      <c r="ITA156" s="655"/>
      <c r="ITB156" s="655"/>
      <c r="ITC156" s="655"/>
      <c r="ITD156" s="655"/>
      <c r="ITE156" s="655"/>
      <c r="ITF156" s="655"/>
      <c r="ITG156" s="655"/>
      <c r="ITH156" s="655"/>
      <c r="ITI156" s="655"/>
      <c r="ITJ156" s="655"/>
      <c r="ITK156" s="655"/>
      <c r="ITL156" s="655"/>
      <c r="ITM156" s="655"/>
      <c r="ITN156" s="655"/>
      <c r="ITO156" s="655"/>
      <c r="ITP156" s="655"/>
      <c r="ITQ156" s="655"/>
      <c r="ITR156" s="655"/>
      <c r="ITS156" s="655"/>
      <c r="ITT156" s="655"/>
      <c r="ITU156" s="655"/>
      <c r="ITV156" s="655"/>
      <c r="ITW156" s="655"/>
      <c r="ITX156" s="655"/>
      <c r="ITY156" s="655"/>
      <c r="ITZ156" s="655"/>
      <c r="IUA156" s="655"/>
      <c r="IUB156" s="655"/>
      <c r="IUC156" s="655"/>
      <c r="IUD156" s="655"/>
      <c r="IUE156" s="655"/>
      <c r="IUF156" s="655"/>
      <c r="IUG156" s="655"/>
      <c r="IUH156" s="655"/>
      <c r="IUI156" s="655"/>
      <c r="IUJ156" s="655"/>
      <c r="IUK156" s="655"/>
      <c r="IUL156" s="655"/>
      <c r="IUM156" s="655"/>
      <c r="IUN156" s="655"/>
      <c r="IUO156" s="655"/>
      <c r="IUP156" s="655"/>
      <c r="IUQ156" s="655"/>
      <c r="IUR156" s="655"/>
      <c r="IUS156" s="655"/>
      <c r="IUT156" s="655"/>
      <c r="IUU156" s="655"/>
      <c r="IUV156" s="655"/>
      <c r="IUW156" s="655"/>
      <c r="IUX156" s="655"/>
      <c r="IUY156" s="655"/>
      <c r="IUZ156" s="655"/>
      <c r="IVA156" s="655"/>
      <c r="IVB156" s="655"/>
      <c r="IVC156" s="655"/>
      <c r="IVD156" s="655"/>
      <c r="IVE156" s="655"/>
      <c r="IVF156" s="655"/>
      <c r="IVG156" s="655"/>
      <c r="IVH156" s="655"/>
      <c r="IVI156" s="655"/>
      <c r="IVJ156" s="655"/>
      <c r="IVK156" s="655"/>
      <c r="IVL156" s="655"/>
      <c r="IVM156" s="655"/>
      <c r="IVN156" s="655"/>
      <c r="IVO156" s="655"/>
      <c r="IVP156" s="655"/>
      <c r="IVQ156" s="655"/>
      <c r="IVR156" s="655"/>
      <c r="IVS156" s="655"/>
      <c r="IVT156" s="655"/>
      <c r="IVU156" s="655"/>
      <c r="IVV156" s="655"/>
      <c r="IVW156" s="655"/>
      <c r="IVX156" s="655"/>
      <c r="IVY156" s="655"/>
      <c r="IVZ156" s="655"/>
      <c r="IWA156" s="655"/>
      <c r="IWB156" s="655"/>
      <c r="IWC156" s="655"/>
      <c r="IWD156" s="655"/>
      <c r="IWE156" s="655"/>
      <c r="IWF156" s="655"/>
      <c r="IWG156" s="655"/>
      <c r="IWH156" s="655"/>
      <c r="IWI156" s="655"/>
      <c r="IWJ156" s="655"/>
      <c r="IWK156" s="655"/>
      <c r="IWL156" s="655"/>
      <c r="IWM156" s="655"/>
      <c r="IWN156" s="655"/>
      <c r="IWO156" s="655"/>
      <c r="IWP156" s="655"/>
      <c r="IWQ156" s="655"/>
      <c r="IWR156" s="655"/>
      <c r="IWS156" s="655"/>
      <c r="IWT156" s="655"/>
      <c r="IWU156" s="655"/>
      <c r="IWV156" s="655"/>
      <c r="IWW156" s="655"/>
      <c r="IWX156" s="655"/>
      <c r="IWY156" s="655"/>
      <c r="IWZ156" s="655"/>
      <c r="IXA156" s="655"/>
      <c r="IXB156" s="655"/>
      <c r="IXC156" s="655"/>
      <c r="IXD156" s="655"/>
      <c r="IXE156" s="655"/>
      <c r="IXF156" s="655"/>
      <c r="IXG156" s="655"/>
      <c r="IXH156" s="655"/>
      <c r="IXI156" s="655"/>
      <c r="IXJ156" s="655"/>
      <c r="IXK156" s="655"/>
      <c r="IXL156" s="655"/>
      <c r="IXM156" s="655"/>
      <c r="IXN156" s="655"/>
      <c r="IXO156" s="655"/>
      <c r="IXP156" s="655"/>
      <c r="IXQ156" s="655"/>
      <c r="IXR156" s="655"/>
      <c r="IXS156" s="655"/>
      <c r="IXT156" s="655"/>
      <c r="IXU156" s="655"/>
      <c r="IXV156" s="655"/>
      <c r="IXW156" s="655"/>
      <c r="IXX156" s="655"/>
      <c r="IXY156" s="655"/>
      <c r="IXZ156" s="655"/>
      <c r="IYA156" s="655"/>
      <c r="IYB156" s="655"/>
      <c r="IYC156" s="655"/>
      <c r="IYD156" s="655"/>
      <c r="IYE156" s="655"/>
      <c r="IYF156" s="655"/>
      <c r="IYG156" s="655"/>
      <c r="IYH156" s="655"/>
      <c r="IYI156" s="655"/>
      <c r="IYJ156" s="655"/>
      <c r="IYK156" s="655"/>
      <c r="IYL156" s="655"/>
      <c r="IYM156" s="655"/>
      <c r="IYN156" s="655"/>
      <c r="IYO156" s="655"/>
      <c r="IYP156" s="655"/>
      <c r="IYQ156" s="655"/>
      <c r="IYR156" s="655"/>
      <c r="IYS156" s="655"/>
      <c r="IYT156" s="655"/>
      <c r="IYU156" s="655"/>
      <c r="IYV156" s="655"/>
      <c r="IYW156" s="655"/>
      <c r="IYX156" s="655"/>
      <c r="IYY156" s="655"/>
      <c r="IYZ156" s="655"/>
      <c r="IZA156" s="655"/>
      <c r="IZB156" s="655"/>
      <c r="IZC156" s="655"/>
      <c r="IZD156" s="655"/>
      <c r="IZE156" s="655"/>
      <c r="IZF156" s="655"/>
      <c r="IZG156" s="655"/>
      <c r="IZH156" s="655"/>
      <c r="IZI156" s="655"/>
      <c r="IZJ156" s="655"/>
      <c r="IZK156" s="655"/>
      <c r="IZL156" s="655"/>
      <c r="IZM156" s="655"/>
      <c r="IZN156" s="655"/>
      <c r="IZO156" s="655"/>
      <c r="IZP156" s="655"/>
      <c r="IZQ156" s="655"/>
      <c r="IZR156" s="655"/>
      <c r="IZS156" s="655"/>
      <c r="IZT156" s="655"/>
      <c r="IZU156" s="655"/>
      <c r="IZV156" s="655"/>
      <c r="IZW156" s="655"/>
      <c r="IZX156" s="655"/>
      <c r="IZY156" s="655"/>
      <c r="IZZ156" s="655"/>
      <c r="JAA156" s="655"/>
      <c r="JAB156" s="655"/>
      <c r="JAC156" s="655"/>
      <c r="JAD156" s="655"/>
      <c r="JAE156" s="655"/>
      <c r="JAF156" s="655"/>
      <c r="JAG156" s="655"/>
      <c r="JAH156" s="655"/>
      <c r="JAI156" s="655"/>
      <c r="JAJ156" s="655"/>
      <c r="JAK156" s="655"/>
      <c r="JAL156" s="655"/>
      <c r="JAM156" s="655"/>
      <c r="JAN156" s="655"/>
      <c r="JAO156" s="655"/>
      <c r="JAP156" s="655"/>
      <c r="JAQ156" s="655"/>
      <c r="JAR156" s="655"/>
      <c r="JAS156" s="655"/>
      <c r="JAT156" s="655"/>
      <c r="JAU156" s="655"/>
      <c r="JAV156" s="655"/>
      <c r="JAW156" s="655"/>
      <c r="JAX156" s="655"/>
      <c r="JAY156" s="655"/>
      <c r="JAZ156" s="655"/>
      <c r="JBA156" s="655"/>
      <c r="JBB156" s="655"/>
      <c r="JBC156" s="655"/>
      <c r="JBD156" s="655"/>
      <c r="JBE156" s="655"/>
      <c r="JBF156" s="655"/>
      <c r="JBG156" s="655"/>
      <c r="JBH156" s="655"/>
      <c r="JBI156" s="655"/>
      <c r="JBJ156" s="655"/>
      <c r="JBK156" s="655"/>
      <c r="JBL156" s="655"/>
      <c r="JBM156" s="655"/>
      <c r="JBN156" s="655"/>
      <c r="JBO156" s="655"/>
      <c r="JBP156" s="655"/>
      <c r="JBQ156" s="655"/>
      <c r="JBR156" s="655"/>
      <c r="JBS156" s="655"/>
      <c r="JBT156" s="655"/>
      <c r="JBU156" s="655"/>
      <c r="JBV156" s="655"/>
      <c r="JBW156" s="655"/>
      <c r="JBX156" s="655"/>
      <c r="JBY156" s="655"/>
      <c r="JBZ156" s="655"/>
      <c r="JCA156" s="655"/>
      <c r="JCB156" s="655"/>
      <c r="JCC156" s="655"/>
      <c r="JCD156" s="655"/>
      <c r="JCE156" s="655"/>
      <c r="JCF156" s="655"/>
      <c r="JCG156" s="655"/>
      <c r="JCH156" s="655"/>
      <c r="JCI156" s="655"/>
      <c r="JCJ156" s="655"/>
      <c r="JCK156" s="655"/>
      <c r="JCL156" s="655"/>
      <c r="JCM156" s="655"/>
      <c r="JCN156" s="655"/>
      <c r="JCO156" s="655"/>
      <c r="JCP156" s="655"/>
      <c r="JCQ156" s="655"/>
      <c r="JCR156" s="655"/>
      <c r="JCS156" s="655"/>
      <c r="JCT156" s="655"/>
      <c r="JCU156" s="655"/>
      <c r="JCV156" s="655"/>
      <c r="JCW156" s="655"/>
      <c r="JCX156" s="655"/>
      <c r="JCY156" s="655"/>
      <c r="JCZ156" s="655"/>
      <c r="JDA156" s="655"/>
      <c r="JDB156" s="655"/>
      <c r="JDC156" s="655"/>
      <c r="JDD156" s="655"/>
      <c r="JDE156" s="655"/>
      <c r="JDF156" s="655"/>
      <c r="JDG156" s="655"/>
      <c r="JDH156" s="655"/>
      <c r="JDI156" s="655"/>
      <c r="JDJ156" s="655"/>
      <c r="JDK156" s="655"/>
      <c r="JDL156" s="655"/>
      <c r="JDM156" s="655"/>
      <c r="JDN156" s="655"/>
      <c r="JDO156" s="655"/>
      <c r="JDP156" s="655"/>
      <c r="JDQ156" s="655"/>
      <c r="JDR156" s="655"/>
      <c r="JDS156" s="655"/>
      <c r="JDT156" s="655"/>
      <c r="JDU156" s="655"/>
      <c r="JDV156" s="655"/>
      <c r="JDW156" s="655"/>
      <c r="JDX156" s="655"/>
      <c r="JDY156" s="655"/>
      <c r="JDZ156" s="655"/>
      <c r="JEA156" s="655"/>
      <c r="JEB156" s="655"/>
      <c r="JEC156" s="655"/>
      <c r="JED156" s="655"/>
      <c r="JEE156" s="655"/>
      <c r="JEF156" s="655"/>
      <c r="JEG156" s="655"/>
      <c r="JEH156" s="655"/>
      <c r="JEI156" s="655"/>
      <c r="JEJ156" s="655"/>
      <c r="JEK156" s="655"/>
      <c r="JEL156" s="655"/>
      <c r="JEM156" s="655"/>
      <c r="JEN156" s="655"/>
      <c r="JEO156" s="655"/>
      <c r="JEP156" s="655"/>
      <c r="JEQ156" s="655"/>
      <c r="JER156" s="655"/>
      <c r="JES156" s="655"/>
      <c r="JET156" s="655"/>
      <c r="JEU156" s="655"/>
      <c r="JEV156" s="655"/>
      <c r="JEW156" s="655"/>
      <c r="JEX156" s="655"/>
      <c r="JEY156" s="655"/>
      <c r="JEZ156" s="655"/>
      <c r="JFA156" s="655"/>
      <c r="JFB156" s="655"/>
      <c r="JFC156" s="655"/>
      <c r="JFD156" s="655"/>
      <c r="JFE156" s="655"/>
      <c r="JFF156" s="655"/>
      <c r="JFG156" s="655"/>
      <c r="JFH156" s="655"/>
      <c r="JFI156" s="655"/>
      <c r="JFJ156" s="655"/>
      <c r="JFK156" s="655"/>
      <c r="JFL156" s="655"/>
      <c r="JFM156" s="655"/>
      <c r="JFN156" s="655"/>
      <c r="JFO156" s="655"/>
      <c r="JFP156" s="655"/>
      <c r="JFQ156" s="655"/>
      <c r="JFR156" s="655"/>
      <c r="JFS156" s="655"/>
      <c r="JFT156" s="655"/>
      <c r="JFU156" s="655"/>
      <c r="JFV156" s="655"/>
      <c r="JFW156" s="655"/>
      <c r="JFX156" s="655"/>
      <c r="JFY156" s="655"/>
      <c r="JFZ156" s="655"/>
      <c r="JGA156" s="655"/>
      <c r="JGB156" s="655"/>
      <c r="JGC156" s="655"/>
      <c r="JGD156" s="655"/>
      <c r="JGE156" s="655"/>
      <c r="JGF156" s="655"/>
      <c r="JGG156" s="655"/>
      <c r="JGH156" s="655"/>
      <c r="JGI156" s="655"/>
      <c r="JGJ156" s="655"/>
      <c r="JGK156" s="655"/>
      <c r="JGL156" s="655"/>
      <c r="JGM156" s="655"/>
      <c r="JGN156" s="655"/>
      <c r="JGO156" s="655"/>
      <c r="JGP156" s="655"/>
      <c r="JGQ156" s="655"/>
      <c r="JGR156" s="655"/>
      <c r="JGS156" s="655"/>
      <c r="JGT156" s="655"/>
      <c r="JGU156" s="655"/>
      <c r="JGV156" s="655"/>
      <c r="JGW156" s="655"/>
      <c r="JGX156" s="655"/>
      <c r="JGY156" s="655"/>
      <c r="JGZ156" s="655"/>
      <c r="JHA156" s="655"/>
      <c r="JHB156" s="655"/>
      <c r="JHC156" s="655"/>
      <c r="JHD156" s="655"/>
      <c r="JHE156" s="655"/>
      <c r="JHF156" s="655"/>
      <c r="JHG156" s="655"/>
      <c r="JHH156" s="655"/>
      <c r="JHI156" s="655"/>
      <c r="JHJ156" s="655"/>
      <c r="JHK156" s="655"/>
      <c r="JHL156" s="655"/>
      <c r="JHM156" s="655"/>
      <c r="JHN156" s="655"/>
      <c r="JHO156" s="655"/>
      <c r="JHP156" s="655"/>
      <c r="JHQ156" s="655"/>
      <c r="JHR156" s="655"/>
      <c r="JHS156" s="655"/>
      <c r="JHT156" s="655"/>
      <c r="JHU156" s="655"/>
      <c r="JHV156" s="655"/>
      <c r="JHW156" s="655"/>
      <c r="JHX156" s="655"/>
      <c r="JHY156" s="655"/>
      <c r="JHZ156" s="655"/>
      <c r="JIA156" s="655"/>
      <c r="JIB156" s="655"/>
      <c r="JIC156" s="655"/>
      <c r="JID156" s="655"/>
      <c r="JIE156" s="655"/>
      <c r="JIF156" s="655"/>
      <c r="JIG156" s="655"/>
      <c r="JIH156" s="655"/>
      <c r="JII156" s="655"/>
      <c r="JIJ156" s="655"/>
      <c r="JIK156" s="655"/>
      <c r="JIL156" s="655"/>
      <c r="JIM156" s="655"/>
      <c r="JIN156" s="655"/>
      <c r="JIO156" s="655"/>
      <c r="JIP156" s="655"/>
      <c r="JIQ156" s="655"/>
      <c r="JIR156" s="655"/>
      <c r="JIS156" s="655"/>
      <c r="JIT156" s="655"/>
      <c r="JIU156" s="655"/>
      <c r="JIV156" s="655"/>
      <c r="JIW156" s="655"/>
      <c r="JIX156" s="655"/>
      <c r="JIY156" s="655"/>
      <c r="JIZ156" s="655"/>
      <c r="JJA156" s="655"/>
      <c r="JJB156" s="655"/>
      <c r="JJC156" s="655"/>
      <c r="JJD156" s="655"/>
      <c r="JJE156" s="655"/>
      <c r="JJF156" s="655"/>
      <c r="JJG156" s="655"/>
      <c r="JJH156" s="655"/>
      <c r="JJI156" s="655"/>
      <c r="JJJ156" s="655"/>
      <c r="JJK156" s="655"/>
      <c r="JJL156" s="655"/>
      <c r="JJM156" s="655"/>
      <c r="JJN156" s="655"/>
      <c r="JJO156" s="655"/>
      <c r="JJP156" s="655"/>
      <c r="JJQ156" s="655"/>
      <c r="JJR156" s="655"/>
      <c r="JJS156" s="655"/>
      <c r="JJT156" s="655"/>
      <c r="JJU156" s="655"/>
      <c r="JJV156" s="655"/>
      <c r="JJW156" s="655"/>
      <c r="JJX156" s="655"/>
      <c r="JJY156" s="655"/>
      <c r="JJZ156" s="655"/>
      <c r="JKA156" s="655"/>
      <c r="JKB156" s="655"/>
      <c r="JKC156" s="655"/>
      <c r="JKD156" s="655"/>
      <c r="JKE156" s="655"/>
      <c r="JKF156" s="655"/>
      <c r="JKG156" s="655"/>
      <c r="JKH156" s="655"/>
      <c r="JKI156" s="655"/>
      <c r="JKJ156" s="655"/>
      <c r="JKK156" s="655"/>
      <c r="JKL156" s="655"/>
      <c r="JKM156" s="655"/>
      <c r="JKN156" s="655"/>
      <c r="JKO156" s="655"/>
      <c r="JKP156" s="655"/>
      <c r="JKQ156" s="655"/>
      <c r="JKR156" s="655"/>
      <c r="JKS156" s="655"/>
      <c r="JKT156" s="655"/>
      <c r="JKU156" s="655"/>
      <c r="JKV156" s="655"/>
      <c r="JKW156" s="655"/>
      <c r="JKX156" s="655"/>
      <c r="JKY156" s="655"/>
      <c r="JKZ156" s="655"/>
      <c r="JLA156" s="655"/>
      <c r="JLB156" s="655"/>
      <c r="JLC156" s="655"/>
      <c r="JLD156" s="655"/>
      <c r="JLE156" s="655"/>
      <c r="JLF156" s="655"/>
      <c r="JLG156" s="655"/>
      <c r="JLH156" s="655"/>
      <c r="JLI156" s="655"/>
      <c r="JLJ156" s="655"/>
      <c r="JLK156" s="655"/>
      <c r="JLL156" s="655"/>
      <c r="JLM156" s="655"/>
      <c r="JLN156" s="655"/>
      <c r="JLO156" s="655"/>
      <c r="JLP156" s="655"/>
      <c r="JLQ156" s="655"/>
      <c r="JLR156" s="655"/>
      <c r="JLS156" s="655"/>
      <c r="JLT156" s="655"/>
      <c r="JLU156" s="655"/>
      <c r="JLV156" s="655"/>
      <c r="JLW156" s="655"/>
      <c r="JLX156" s="655"/>
      <c r="JLY156" s="655"/>
      <c r="JLZ156" s="655"/>
      <c r="JMA156" s="655"/>
      <c r="JMB156" s="655"/>
      <c r="JMC156" s="655"/>
      <c r="JMD156" s="655"/>
      <c r="JME156" s="655"/>
      <c r="JMF156" s="655"/>
      <c r="JMG156" s="655"/>
      <c r="JMH156" s="655"/>
      <c r="JMI156" s="655"/>
      <c r="JMJ156" s="655"/>
      <c r="JMK156" s="655"/>
      <c r="JML156" s="655"/>
      <c r="JMM156" s="655"/>
      <c r="JMN156" s="655"/>
      <c r="JMO156" s="655"/>
      <c r="JMP156" s="655"/>
      <c r="JMQ156" s="655"/>
      <c r="JMR156" s="655"/>
      <c r="JMS156" s="655"/>
      <c r="JMT156" s="655"/>
      <c r="JMU156" s="655"/>
      <c r="JMV156" s="655"/>
      <c r="JMW156" s="655"/>
      <c r="JMX156" s="655"/>
      <c r="JMY156" s="655"/>
      <c r="JMZ156" s="655"/>
      <c r="JNA156" s="655"/>
      <c r="JNB156" s="655"/>
      <c r="JNC156" s="655"/>
      <c r="JND156" s="655"/>
      <c r="JNE156" s="655"/>
      <c r="JNF156" s="655"/>
      <c r="JNG156" s="655"/>
      <c r="JNH156" s="655"/>
      <c r="JNI156" s="655"/>
      <c r="JNJ156" s="655"/>
      <c r="JNK156" s="655"/>
      <c r="JNL156" s="655"/>
      <c r="JNM156" s="655"/>
      <c r="JNN156" s="655"/>
      <c r="JNO156" s="655"/>
      <c r="JNP156" s="655"/>
      <c r="JNQ156" s="655"/>
      <c r="JNR156" s="655"/>
      <c r="JNS156" s="655"/>
      <c r="JNT156" s="655"/>
      <c r="JNU156" s="655"/>
      <c r="JNV156" s="655"/>
      <c r="JNW156" s="655"/>
      <c r="JNX156" s="655"/>
      <c r="JNY156" s="655"/>
      <c r="JNZ156" s="655"/>
      <c r="JOA156" s="655"/>
      <c r="JOB156" s="655"/>
      <c r="JOC156" s="655"/>
      <c r="JOD156" s="655"/>
      <c r="JOE156" s="655"/>
      <c r="JOF156" s="655"/>
      <c r="JOG156" s="655"/>
      <c r="JOH156" s="655"/>
      <c r="JOI156" s="655"/>
      <c r="JOJ156" s="655"/>
      <c r="JOK156" s="655"/>
      <c r="JOL156" s="655"/>
      <c r="JOM156" s="655"/>
      <c r="JON156" s="655"/>
      <c r="JOO156" s="655"/>
      <c r="JOP156" s="655"/>
      <c r="JOQ156" s="655"/>
      <c r="JOR156" s="655"/>
      <c r="JOS156" s="655"/>
      <c r="JOT156" s="655"/>
      <c r="JOU156" s="655"/>
      <c r="JOV156" s="655"/>
      <c r="JOW156" s="655"/>
      <c r="JOX156" s="655"/>
      <c r="JOY156" s="655"/>
      <c r="JOZ156" s="655"/>
      <c r="JPA156" s="655"/>
      <c r="JPB156" s="655"/>
      <c r="JPC156" s="655"/>
      <c r="JPD156" s="655"/>
      <c r="JPE156" s="655"/>
      <c r="JPF156" s="655"/>
      <c r="JPG156" s="655"/>
      <c r="JPH156" s="655"/>
      <c r="JPI156" s="655"/>
      <c r="JPJ156" s="655"/>
      <c r="JPK156" s="655"/>
      <c r="JPL156" s="655"/>
      <c r="JPM156" s="655"/>
      <c r="JPN156" s="655"/>
      <c r="JPO156" s="655"/>
      <c r="JPP156" s="655"/>
      <c r="JPQ156" s="655"/>
      <c r="JPR156" s="655"/>
      <c r="JPS156" s="655"/>
      <c r="JPT156" s="655"/>
      <c r="JPU156" s="655"/>
      <c r="JPV156" s="655"/>
      <c r="JPW156" s="655"/>
      <c r="JPX156" s="655"/>
      <c r="JPY156" s="655"/>
      <c r="JPZ156" s="655"/>
      <c r="JQA156" s="655"/>
      <c r="JQB156" s="655"/>
      <c r="JQC156" s="655"/>
      <c r="JQD156" s="655"/>
      <c r="JQE156" s="655"/>
      <c r="JQF156" s="655"/>
      <c r="JQG156" s="655"/>
      <c r="JQH156" s="655"/>
      <c r="JQI156" s="655"/>
      <c r="JQJ156" s="655"/>
      <c r="JQK156" s="655"/>
      <c r="JQL156" s="655"/>
      <c r="JQM156" s="655"/>
      <c r="JQN156" s="655"/>
      <c r="JQO156" s="655"/>
      <c r="JQP156" s="655"/>
      <c r="JQQ156" s="655"/>
      <c r="JQR156" s="655"/>
      <c r="JQS156" s="655"/>
      <c r="JQT156" s="655"/>
      <c r="JQU156" s="655"/>
      <c r="JQV156" s="655"/>
      <c r="JQW156" s="655"/>
      <c r="JQX156" s="655"/>
      <c r="JQY156" s="655"/>
      <c r="JQZ156" s="655"/>
      <c r="JRA156" s="655"/>
      <c r="JRB156" s="655"/>
      <c r="JRC156" s="655"/>
      <c r="JRD156" s="655"/>
      <c r="JRE156" s="655"/>
      <c r="JRF156" s="655"/>
      <c r="JRG156" s="655"/>
      <c r="JRH156" s="655"/>
      <c r="JRI156" s="655"/>
      <c r="JRJ156" s="655"/>
      <c r="JRK156" s="655"/>
      <c r="JRL156" s="655"/>
      <c r="JRM156" s="655"/>
      <c r="JRN156" s="655"/>
      <c r="JRO156" s="655"/>
      <c r="JRP156" s="655"/>
      <c r="JRQ156" s="655"/>
      <c r="JRR156" s="655"/>
      <c r="JRS156" s="655"/>
      <c r="JRT156" s="655"/>
      <c r="JRU156" s="655"/>
      <c r="JRV156" s="655"/>
      <c r="JRW156" s="655"/>
      <c r="JRX156" s="655"/>
      <c r="JRY156" s="655"/>
      <c r="JRZ156" s="655"/>
      <c r="JSA156" s="655"/>
      <c r="JSB156" s="655"/>
      <c r="JSC156" s="655"/>
      <c r="JSD156" s="655"/>
      <c r="JSE156" s="655"/>
      <c r="JSF156" s="655"/>
      <c r="JSG156" s="655"/>
      <c r="JSH156" s="655"/>
      <c r="JSI156" s="655"/>
      <c r="JSJ156" s="655"/>
      <c r="JSK156" s="655"/>
      <c r="JSL156" s="655"/>
      <c r="JSM156" s="655"/>
      <c r="JSN156" s="655"/>
      <c r="JSO156" s="655"/>
      <c r="JSP156" s="655"/>
      <c r="JSQ156" s="655"/>
      <c r="JSR156" s="655"/>
      <c r="JSS156" s="655"/>
      <c r="JST156" s="655"/>
      <c r="JSU156" s="655"/>
      <c r="JSV156" s="655"/>
      <c r="JSW156" s="655"/>
      <c r="JSX156" s="655"/>
      <c r="JSY156" s="655"/>
      <c r="JSZ156" s="655"/>
      <c r="JTA156" s="655"/>
      <c r="JTB156" s="655"/>
      <c r="JTC156" s="655"/>
      <c r="JTD156" s="655"/>
      <c r="JTE156" s="655"/>
      <c r="JTF156" s="655"/>
      <c r="JTG156" s="655"/>
      <c r="JTH156" s="655"/>
      <c r="JTI156" s="655"/>
      <c r="JTJ156" s="655"/>
      <c r="JTK156" s="655"/>
      <c r="JTL156" s="655"/>
      <c r="JTM156" s="655"/>
      <c r="JTN156" s="655"/>
      <c r="JTO156" s="655"/>
      <c r="JTP156" s="655"/>
      <c r="JTQ156" s="655"/>
      <c r="JTR156" s="655"/>
      <c r="JTS156" s="655"/>
      <c r="JTT156" s="655"/>
      <c r="JTU156" s="655"/>
      <c r="JTV156" s="655"/>
      <c r="JTW156" s="655"/>
      <c r="JTX156" s="655"/>
      <c r="JTY156" s="655"/>
      <c r="JTZ156" s="655"/>
      <c r="JUA156" s="655"/>
      <c r="JUB156" s="655"/>
      <c r="JUC156" s="655"/>
      <c r="JUD156" s="655"/>
      <c r="JUE156" s="655"/>
      <c r="JUF156" s="655"/>
      <c r="JUG156" s="655"/>
      <c r="JUH156" s="655"/>
      <c r="JUI156" s="655"/>
      <c r="JUJ156" s="655"/>
      <c r="JUK156" s="655"/>
      <c r="JUL156" s="655"/>
      <c r="JUM156" s="655"/>
      <c r="JUN156" s="655"/>
      <c r="JUO156" s="655"/>
      <c r="JUP156" s="655"/>
      <c r="JUQ156" s="655"/>
      <c r="JUR156" s="655"/>
      <c r="JUS156" s="655"/>
      <c r="JUT156" s="655"/>
      <c r="JUU156" s="655"/>
      <c r="JUV156" s="655"/>
      <c r="JUW156" s="655"/>
      <c r="JUX156" s="655"/>
      <c r="JUY156" s="655"/>
      <c r="JUZ156" s="655"/>
      <c r="JVA156" s="655"/>
      <c r="JVB156" s="655"/>
      <c r="JVC156" s="655"/>
      <c r="JVD156" s="655"/>
      <c r="JVE156" s="655"/>
      <c r="JVF156" s="655"/>
      <c r="JVG156" s="655"/>
      <c r="JVH156" s="655"/>
      <c r="JVI156" s="655"/>
      <c r="JVJ156" s="655"/>
      <c r="JVK156" s="655"/>
      <c r="JVL156" s="655"/>
      <c r="JVM156" s="655"/>
      <c r="JVN156" s="655"/>
      <c r="JVO156" s="655"/>
      <c r="JVP156" s="655"/>
      <c r="JVQ156" s="655"/>
      <c r="JVR156" s="655"/>
      <c r="JVS156" s="655"/>
      <c r="JVT156" s="655"/>
      <c r="JVU156" s="655"/>
      <c r="JVV156" s="655"/>
      <c r="JVW156" s="655"/>
      <c r="JVX156" s="655"/>
      <c r="JVY156" s="655"/>
      <c r="JVZ156" s="655"/>
      <c r="JWA156" s="655"/>
      <c r="JWB156" s="655"/>
      <c r="JWC156" s="655"/>
      <c r="JWD156" s="655"/>
      <c r="JWE156" s="655"/>
      <c r="JWF156" s="655"/>
      <c r="JWG156" s="655"/>
      <c r="JWH156" s="655"/>
      <c r="JWI156" s="655"/>
      <c r="JWJ156" s="655"/>
      <c r="JWK156" s="655"/>
      <c r="JWL156" s="655"/>
      <c r="JWM156" s="655"/>
      <c r="JWN156" s="655"/>
      <c r="JWO156" s="655"/>
      <c r="JWP156" s="655"/>
      <c r="JWQ156" s="655"/>
      <c r="JWR156" s="655"/>
      <c r="JWS156" s="655"/>
      <c r="JWT156" s="655"/>
      <c r="JWU156" s="655"/>
      <c r="JWV156" s="655"/>
      <c r="JWW156" s="655"/>
      <c r="JWX156" s="655"/>
      <c r="JWY156" s="655"/>
      <c r="JWZ156" s="655"/>
      <c r="JXA156" s="655"/>
      <c r="JXB156" s="655"/>
      <c r="JXC156" s="655"/>
      <c r="JXD156" s="655"/>
      <c r="JXE156" s="655"/>
      <c r="JXF156" s="655"/>
      <c r="JXG156" s="655"/>
      <c r="JXH156" s="655"/>
      <c r="JXI156" s="655"/>
      <c r="JXJ156" s="655"/>
      <c r="JXK156" s="655"/>
      <c r="JXL156" s="655"/>
      <c r="JXM156" s="655"/>
      <c r="JXN156" s="655"/>
      <c r="JXO156" s="655"/>
      <c r="JXP156" s="655"/>
      <c r="JXQ156" s="655"/>
      <c r="JXR156" s="655"/>
      <c r="JXS156" s="655"/>
      <c r="JXT156" s="655"/>
      <c r="JXU156" s="655"/>
      <c r="JXV156" s="655"/>
      <c r="JXW156" s="655"/>
      <c r="JXX156" s="655"/>
      <c r="JXY156" s="655"/>
      <c r="JXZ156" s="655"/>
      <c r="JYA156" s="655"/>
      <c r="JYB156" s="655"/>
      <c r="JYC156" s="655"/>
      <c r="JYD156" s="655"/>
      <c r="JYE156" s="655"/>
      <c r="JYF156" s="655"/>
      <c r="JYG156" s="655"/>
      <c r="JYH156" s="655"/>
      <c r="JYI156" s="655"/>
      <c r="JYJ156" s="655"/>
      <c r="JYK156" s="655"/>
      <c r="JYL156" s="655"/>
      <c r="JYM156" s="655"/>
      <c r="JYN156" s="655"/>
      <c r="JYO156" s="655"/>
      <c r="JYP156" s="655"/>
      <c r="JYQ156" s="655"/>
      <c r="JYR156" s="655"/>
      <c r="JYS156" s="655"/>
      <c r="JYT156" s="655"/>
      <c r="JYU156" s="655"/>
      <c r="JYV156" s="655"/>
      <c r="JYW156" s="655"/>
      <c r="JYX156" s="655"/>
      <c r="JYY156" s="655"/>
      <c r="JYZ156" s="655"/>
      <c r="JZA156" s="655"/>
      <c r="JZB156" s="655"/>
      <c r="JZC156" s="655"/>
      <c r="JZD156" s="655"/>
      <c r="JZE156" s="655"/>
      <c r="JZF156" s="655"/>
      <c r="JZG156" s="655"/>
      <c r="JZH156" s="655"/>
      <c r="JZI156" s="655"/>
      <c r="JZJ156" s="655"/>
      <c r="JZK156" s="655"/>
      <c r="JZL156" s="655"/>
      <c r="JZM156" s="655"/>
      <c r="JZN156" s="655"/>
      <c r="JZO156" s="655"/>
      <c r="JZP156" s="655"/>
      <c r="JZQ156" s="655"/>
      <c r="JZR156" s="655"/>
      <c r="JZS156" s="655"/>
      <c r="JZT156" s="655"/>
      <c r="JZU156" s="655"/>
      <c r="JZV156" s="655"/>
      <c r="JZW156" s="655"/>
      <c r="JZX156" s="655"/>
      <c r="JZY156" s="655"/>
      <c r="JZZ156" s="655"/>
      <c r="KAA156" s="655"/>
      <c r="KAB156" s="655"/>
      <c r="KAC156" s="655"/>
      <c r="KAD156" s="655"/>
      <c r="KAE156" s="655"/>
      <c r="KAF156" s="655"/>
      <c r="KAG156" s="655"/>
      <c r="KAH156" s="655"/>
      <c r="KAI156" s="655"/>
      <c r="KAJ156" s="655"/>
      <c r="KAK156" s="655"/>
      <c r="KAL156" s="655"/>
      <c r="KAM156" s="655"/>
      <c r="KAN156" s="655"/>
      <c r="KAO156" s="655"/>
      <c r="KAP156" s="655"/>
      <c r="KAQ156" s="655"/>
      <c r="KAR156" s="655"/>
      <c r="KAS156" s="655"/>
      <c r="KAT156" s="655"/>
      <c r="KAU156" s="655"/>
      <c r="KAV156" s="655"/>
      <c r="KAW156" s="655"/>
      <c r="KAX156" s="655"/>
      <c r="KAY156" s="655"/>
      <c r="KAZ156" s="655"/>
      <c r="KBA156" s="655"/>
      <c r="KBB156" s="655"/>
      <c r="KBC156" s="655"/>
      <c r="KBD156" s="655"/>
      <c r="KBE156" s="655"/>
      <c r="KBF156" s="655"/>
      <c r="KBG156" s="655"/>
      <c r="KBH156" s="655"/>
      <c r="KBI156" s="655"/>
      <c r="KBJ156" s="655"/>
      <c r="KBK156" s="655"/>
      <c r="KBL156" s="655"/>
      <c r="KBM156" s="655"/>
      <c r="KBN156" s="655"/>
      <c r="KBO156" s="655"/>
      <c r="KBP156" s="655"/>
      <c r="KBQ156" s="655"/>
      <c r="KBR156" s="655"/>
      <c r="KBS156" s="655"/>
      <c r="KBT156" s="655"/>
      <c r="KBU156" s="655"/>
      <c r="KBV156" s="655"/>
      <c r="KBW156" s="655"/>
      <c r="KBX156" s="655"/>
      <c r="KBY156" s="655"/>
      <c r="KBZ156" s="655"/>
      <c r="KCA156" s="655"/>
      <c r="KCB156" s="655"/>
      <c r="KCC156" s="655"/>
      <c r="KCD156" s="655"/>
      <c r="KCE156" s="655"/>
      <c r="KCF156" s="655"/>
      <c r="KCG156" s="655"/>
      <c r="KCH156" s="655"/>
      <c r="KCI156" s="655"/>
      <c r="KCJ156" s="655"/>
      <c r="KCK156" s="655"/>
      <c r="KCL156" s="655"/>
      <c r="KCM156" s="655"/>
      <c r="KCN156" s="655"/>
      <c r="KCO156" s="655"/>
      <c r="KCP156" s="655"/>
      <c r="KCQ156" s="655"/>
      <c r="KCR156" s="655"/>
      <c r="KCS156" s="655"/>
      <c r="KCT156" s="655"/>
      <c r="KCU156" s="655"/>
      <c r="KCV156" s="655"/>
      <c r="KCW156" s="655"/>
      <c r="KCX156" s="655"/>
      <c r="KCY156" s="655"/>
      <c r="KCZ156" s="655"/>
      <c r="KDA156" s="655"/>
      <c r="KDB156" s="655"/>
      <c r="KDC156" s="655"/>
      <c r="KDD156" s="655"/>
      <c r="KDE156" s="655"/>
      <c r="KDF156" s="655"/>
      <c r="KDG156" s="655"/>
      <c r="KDH156" s="655"/>
      <c r="KDI156" s="655"/>
      <c r="KDJ156" s="655"/>
      <c r="KDK156" s="655"/>
      <c r="KDL156" s="655"/>
      <c r="KDM156" s="655"/>
      <c r="KDN156" s="655"/>
      <c r="KDO156" s="655"/>
      <c r="KDP156" s="655"/>
      <c r="KDQ156" s="655"/>
      <c r="KDR156" s="655"/>
      <c r="KDS156" s="655"/>
      <c r="KDT156" s="655"/>
      <c r="KDU156" s="655"/>
      <c r="KDV156" s="655"/>
      <c r="KDW156" s="655"/>
      <c r="KDX156" s="655"/>
      <c r="KDY156" s="655"/>
      <c r="KDZ156" s="655"/>
      <c r="KEA156" s="655"/>
      <c r="KEB156" s="655"/>
      <c r="KEC156" s="655"/>
      <c r="KED156" s="655"/>
      <c r="KEE156" s="655"/>
      <c r="KEF156" s="655"/>
      <c r="KEG156" s="655"/>
      <c r="KEH156" s="655"/>
      <c r="KEI156" s="655"/>
      <c r="KEJ156" s="655"/>
      <c r="KEK156" s="655"/>
      <c r="KEL156" s="655"/>
      <c r="KEM156" s="655"/>
      <c r="KEN156" s="655"/>
      <c r="KEO156" s="655"/>
      <c r="KEP156" s="655"/>
      <c r="KEQ156" s="655"/>
      <c r="KER156" s="655"/>
      <c r="KES156" s="655"/>
      <c r="KET156" s="655"/>
      <c r="KEU156" s="655"/>
      <c r="KEV156" s="655"/>
      <c r="KEW156" s="655"/>
      <c r="KEX156" s="655"/>
      <c r="KEY156" s="655"/>
      <c r="KEZ156" s="655"/>
      <c r="KFA156" s="655"/>
      <c r="KFB156" s="655"/>
      <c r="KFC156" s="655"/>
      <c r="KFD156" s="655"/>
      <c r="KFE156" s="655"/>
      <c r="KFF156" s="655"/>
      <c r="KFG156" s="655"/>
      <c r="KFH156" s="655"/>
      <c r="KFI156" s="655"/>
      <c r="KFJ156" s="655"/>
      <c r="KFK156" s="655"/>
      <c r="KFL156" s="655"/>
      <c r="KFM156" s="655"/>
      <c r="KFN156" s="655"/>
      <c r="KFO156" s="655"/>
      <c r="KFP156" s="655"/>
      <c r="KFQ156" s="655"/>
      <c r="KFR156" s="655"/>
      <c r="KFS156" s="655"/>
      <c r="KFT156" s="655"/>
      <c r="KFU156" s="655"/>
      <c r="KFV156" s="655"/>
      <c r="KFW156" s="655"/>
      <c r="KFX156" s="655"/>
      <c r="KFY156" s="655"/>
      <c r="KFZ156" s="655"/>
      <c r="KGA156" s="655"/>
      <c r="KGB156" s="655"/>
      <c r="KGC156" s="655"/>
      <c r="KGD156" s="655"/>
      <c r="KGE156" s="655"/>
      <c r="KGF156" s="655"/>
      <c r="KGG156" s="655"/>
      <c r="KGH156" s="655"/>
      <c r="KGI156" s="655"/>
      <c r="KGJ156" s="655"/>
      <c r="KGK156" s="655"/>
      <c r="KGL156" s="655"/>
      <c r="KGM156" s="655"/>
      <c r="KGN156" s="655"/>
      <c r="KGO156" s="655"/>
      <c r="KGP156" s="655"/>
      <c r="KGQ156" s="655"/>
      <c r="KGR156" s="655"/>
      <c r="KGS156" s="655"/>
      <c r="KGT156" s="655"/>
      <c r="KGU156" s="655"/>
      <c r="KGV156" s="655"/>
      <c r="KGW156" s="655"/>
      <c r="KGX156" s="655"/>
      <c r="KGY156" s="655"/>
      <c r="KGZ156" s="655"/>
      <c r="KHA156" s="655"/>
      <c r="KHB156" s="655"/>
      <c r="KHC156" s="655"/>
      <c r="KHD156" s="655"/>
      <c r="KHE156" s="655"/>
      <c r="KHF156" s="655"/>
      <c r="KHG156" s="655"/>
      <c r="KHH156" s="655"/>
      <c r="KHI156" s="655"/>
      <c r="KHJ156" s="655"/>
      <c r="KHK156" s="655"/>
      <c r="KHL156" s="655"/>
      <c r="KHM156" s="655"/>
      <c r="KHN156" s="655"/>
      <c r="KHO156" s="655"/>
      <c r="KHP156" s="655"/>
      <c r="KHQ156" s="655"/>
      <c r="KHR156" s="655"/>
      <c r="KHS156" s="655"/>
      <c r="KHT156" s="655"/>
      <c r="KHU156" s="655"/>
      <c r="KHV156" s="655"/>
      <c r="KHW156" s="655"/>
      <c r="KHX156" s="655"/>
      <c r="KHY156" s="655"/>
      <c r="KHZ156" s="655"/>
      <c r="KIA156" s="655"/>
      <c r="KIB156" s="655"/>
      <c r="KIC156" s="655"/>
      <c r="KID156" s="655"/>
      <c r="KIE156" s="655"/>
      <c r="KIF156" s="655"/>
      <c r="KIG156" s="655"/>
      <c r="KIH156" s="655"/>
      <c r="KII156" s="655"/>
      <c r="KIJ156" s="655"/>
      <c r="KIK156" s="655"/>
      <c r="KIL156" s="655"/>
      <c r="KIM156" s="655"/>
      <c r="KIN156" s="655"/>
      <c r="KIO156" s="655"/>
      <c r="KIP156" s="655"/>
      <c r="KIQ156" s="655"/>
      <c r="KIR156" s="655"/>
      <c r="KIS156" s="655"/>
      <c r="KIT156" s="655"/>
      <c r="KIU156" s="655"/>
      <c r="KIV156" s="655"/>
      <c r="KIW156" s="655"/>
      <c r="KIX156" s="655"/>
      <c r="KIY156" s="655"/>
      <c r="KIZ156" s="655"/>
      <c r="KJA156" s="655"/>
      <c r="KJB156" s="655"/>
      <c r="KJC156" s="655"/>
      <c r="KJD156" s="655"/>
      <c r="KJE156" s="655"/>
      <c r="KJF156" s="655"/>
      <c r="KJG156" s="655"/>
      <c r="KJH156" s="655"/>
      <c r="KJI156" s="655"/>
      <c r="KJJ156" s="655"/>
      <c r="KJK156" s="655"/>
      <c r="KJL156" s="655"/>
      <c r="KJM156" s="655"/>
      <c r="KJN156" s="655"/>
      <c r="KJO156" s="655"/>
      <c r="KJP156" s="655"/>
      <c r="KJQ156" s="655"/>
      <c r="KJR156" s="655"/>
      <c r="KJS156" s="655"/>
      <c r="KJT156" s="655"/>
      <c r="KJU156" s="655"/>
      <c r="KJV156" s="655"/>
      <c r="KJW156" s="655"/>
      <c r="KJX156" s="655"/>
      <c r="KJY156" s="655"/>
      <c r="KJZ156" s="655"/>
      <c r="KKA156" s="655"/>
      <c r="KKB156" s="655"/>
      <c r="KKC156" s="655"/>
      <c r="KKD156" s="655"/>
      <c r="KKE156" s="655"/>
      <c r="KKF156" s="655"/>
      <c r="KKG156" s="655"/>
      <c r="KKH156" s="655"/>
      <c r="KKI156" s="655"/>
      <c r="KKJ156" s="655"/>
      <c r="KKK156" s="655"/>
      <c r="KKL156" s="655"/>
      <c r="KKM156" s="655"/>
      <c r="KKN156" s="655"/>
      <c r="KKO156" s="655"/>
      <c r="KKP156" s="655"/>
      <c r="KKQ156" s="655"/>
      <c r="KKR156" s="655"/>
      <c r="KKS156" s="655"/>
      <c r="KKT156" s="655"/>
      <c r="KKU156" s="655"/>
      <c r="KKV156" s="655"/>
      <c r="KKW156" s="655"/>
      <c r="KKX156" s="655"/>
      <c r="KKY156" s="655"/>
      <c r="KKZ156" s="655"/>
      <c r="KLA156" s="655"/>
      <c r="KLB156" s="655"/>
      <c r="KLC156" s="655"/>
      <c r="KLD156" s="655"/>
      <c r="KLE156" s="655"/>
      <c r="KLF156" s="655"/>
      <c r="KLG156" s="655"/>
      <c r="KLH156" s="655"/>
      <c r="KLI156" s="655"/>
      <c r="KLJ156" s="655"/>
      <c r="KLK156" s="655"/>
      <c r="KLL156" s="655"/>
      <c r="KLM156" s="655"/>
      <c r="KLN156" s="655"/>
      <c r="KLO156" s="655"/>
      <c r="KLP156" s="655"/>
      <c r="KLQ156" s="655"/>
      <c r="KLR156" s="655"/>
      <c r="KLS156" s="655"/>
      <c r="KLT156" s="655"/>
      <c r="KLU156" s="655"/>
      <c r="KLV156" s="655"/>
      <c r="KLW156" s="655"/>
      <c r="KLX156" s="655"/>
      <c r="KLY156" s="655"/>
      <c r="KLZ156" s="655"/>
      <c r="KMA156" s="655"/>
      <c r="KMB156" s="655"/>
      <c r="KMC156" s="655"/>
      <c r="KMD156" s="655"/>
      <c r="KME156" s="655"/>
      <c r="KMF156" s="655"/>
      <c r="KMG156" s="655"/>
      <c r="KMH156" s="655"/>
      <c r="KMI156" s="655"/>
      <c r="KMJ156" s="655"/>
      <c r="KMK156" s="655"/>
      <c r="KML156" s="655"/>
      <c r="KMM156" s="655"/>
      <c r="KMN156" s="655"/>
      <c r="KMO156" s="655"/>
      <c r="KMP156" s="655"/>
      <c r="KMQ156" s="655"/>
      <c r="KMR156" s="655"/>
      <c r="KMS156" s="655"/>
      <c r="KMT156" s="655"/>
      <c r="KMU156" s="655"/>
      <c r="KMV156" s="655"/>
      <c r="KMW156" s="655"/>
      <c r="KMX156" s="655"/>
      <c r="KMY156" s="655"/>
      <c r="KMZ156" s="655"/>
      <c r="KNA156" s="655"/>
      <c r="KNB156" s="655"/>
      <c r="KNC156" s="655"/>
      <c r="KND156" s="655"/>
      <c r="KNE156" s="655"/>
      <c r="KNF156" s="655"/>
      <c r="KNG156" s="655"/>
      <c r="KNH156" s="655"/>
      <c r="KNI156" s="655"/>
      <c r="KNJ156" s="655"/>
      <c r="KNK156" s="655"/>
      <c r="KNL156" s="655"/>
      <c r="KNM156" s="655"/>
      <c r="KNN156" s="655"/>
      <c r="KNO156" s="655"/>
      <c r="KNP156" s="655"/>
      <c r="KNQ156" s="655"/>
      <c r="KNR156" s="655"/>
      <c r="KNS156" s="655"/>
      <c r="KNT156" s="655"/>
      <c r="KNU156" s="655"/>
      <c r="KNV156" s="655"/>
      <c r="KNW156" s="655"/>
      <c r="KNX156" s="655"/>
      <c r="KNY156" s="655"/>
      <c r="KNZ156" s="655"/>
      <c r="KOA156" s="655"/>
      <c r="KOB156" s="655"/>
      <c r="KOC156" s="655"/>
      <c r="KOD156" s="655"/>
      <c r="KOE156" s="655"/>
      <c r="KOF156" s="655"/>
      <c r="KOG156" s="655"/>
      <c r="KOH156" s="655"/>
      <c r="KOI156" s="655"/>
      <c r="KOJ156" s="655"/>
      <c r="KOK156" s="655"/>
      <c r="KOL156" s="655"/>
      <c r="KOM156" s="655"/>
      <c r="KON156" s="655"/>
      <c r="KOO156" s="655"/>
      <c r="KOP156" s="655"/>
      <c r="KOQ156" s="655"/>
      <c r="KOR156" s="655"/>
      <c r="KOS156" s="655"/>
      <c r="KOT156" s="655"/>
      <c r="KOU156" s="655"/>
      <c r="KOV156" s="655"/>
      <c r="KOW156" s="655"/>
      <c r="KOX156" s="655"/>
      <c r="KOY156" s="655"/>
      <c r="KOZ156" s="655"/>
      <c r="KPA156" s="655"/>
      <c r="KPB156" s="655"/>
      <c r="KPC156" s="655"/>
      <c r="KPD156" s="655"/>
      <c r="KPE156" s="655"/>
      <c r="KPF156" s="655"/>
      <c r="KPG156" s="655"/>
      <c r="KPH156" s="655"/>
      <c r="KPI156" s="655"/>
      <c r="KPJ156" s="655"/>
      <c r="KPK156" s="655"/>
      <c r="KPL156" s="655"/>
      <c r="KPM156" s="655"/>
      <c r="KPN156" s="655"/>
      <c r="KPO156" s="655"/>
      <c r="KPP156" s="655"/>
      <c r="KPQ156" s="655"/>
      <c r="KPR156" s="655"/>
      <c r="KPS156" s="655"/>
      <c r="KPT156" s="655"/>
      <c r="KPU156" s="655"/>
      <c r="KPV156" s="655"/>
      <c r="KPW156" s="655"/>
      <c r="KPX156" s="655"/>
      <c r="KPY156" s="655"/>
      <c r="KPZ156" s="655"/>
      <c r="KQA156" s="655"/>
      <c r="KQB156" s="655"/>
      <c r="KQC156" s="655"/>
      <c r="KQD156" s="655"/>
      <c r="KQE156" s="655"/>
      <c r="KQF156" s="655"/>
      <c r="KQG156" s="655"/>
      <c r="KQH156" s="655"/>
      <c r="KQI156" s="655"/>
      <c r="KQJ156" s="655"/>
      <c r="KQK156" s="655"/>
      <c r="KQL156" s="655"/>
      <c r="KQM156" s="655"/>
      <c r="KQN156" s="655"/>
      <c r="KQO156" s="655"/>
      <c r="KQP156" s="655"/>
      <c r="KQQ156" s="655"/>
      <c r="KQR156" s="655"/>
      <c r="KQS156" s="655"/>
      <c r="KQT156" s="655"/>
      <c r="KQU156" s="655"/>
      <c r="KQV156" s="655"/>
      <c r="KQW156" s="655"/>
      <c r="KQX156" s="655"/>
      <c r="KQY156" s="655"/>
      <c r="KQZ156" s="655"/>
      <c r="KRA156" s="655"/>
      <c r="KRB156" s="655"/>
      <c r="KRC156" s="655"/>
      <c r="KRD156" s="655"/>
      <c r="KRE156" s="655"/>
      <c r="KRF156" s="655"/>
      <c r="KRG156" s="655"/>
      <c r="KRH156" s="655"/>
      <c r="KRI156" s="655"/>
      <c r="KRJ156" s="655"/>
      <c r="KRK156" s="655"/>
      <c r="KRL156" s="655"/>
      <c r="KRM156" s="655"/>
      <c r="KRN156" s="655"/>
      <c r="KRO156" s="655"/>
      <c r="KRP156" s="655"/>
      <c r="KRQ156" s="655"/>
      <c r="KRR156" s="655"/>
      <c r="KRS156" s="655"/>
      <c r="KRT156" s="655"/>
      <c r="KRU156" s="655"/>
      <c r="KRV156" s="655"/>
      <c r="KRW156" s="655"/>
      <c r="KRX156" s="655"/>
      <c r="KRY156" s="655"/>
      <c r="KRZ156" s="655"/>
      <c r="KSA156" s="655"/>
      <c r="KSB156" s="655"/>
      <c r="KSC156" s="655"/>
      <c r="KSD156" s="655"/>
      <c r="KSE156" s="655"/>
      <c r="KSF156" s="655"/>
      <c r="KSG156" s="655"/>
      <c r="KSH156" s="655"/>
      <c r="KSI156" s="655"/>
      <c r="KSJ156" s="655"/>
      <c r="KSK156" s="655"/>
      <c r="KSL156" s="655"/>
      <c r="KSM156" s="655"/>
      <c r="KSN156" s="655"/>
      <c r="KSO156" s="655"/>
      <c r="KSP156" s="655"/>
      <c r="KSQ156" s="655"/>
      <c r="KSR156" s="655"/>
      <c r="KSS156" s="655"/>
      <c r="KST156" s="655"/>
      <c r="KSU156" s="655"/>
      <c r="KSV156" s="655"/>
      <c r="KSW156" s="655"/>
      <c r="KSX156" s="655"/>
      <c r="KSY156" s="655"/>
      <c r="KSZ156" s="655"/>
      <c r="KTA156" s="655"/>
      <c r="KTB156" s="655"/>
      <c r="KTC156" s="655"/>
      <c r="KTD156" s="655"/>
      <c r="KTE156" s="655"/>
      <c r="KTF156" s="655"/>
      <c r="KTG156" s="655"/>
      <c r="KTH156" s="655"/>
      <c r="KTI156" s="655"/>
      <c r="KTJ156" s="655"/>
      <c r="KTK156" s="655"/>
      <c r="KTL156" s="655"/>
      <c r="KTM156" s="655"/>
      <c r="KTN156" s="655"/>
      <c r="KTO156" s="655"/>
      <c r="KTP156" s="655"/>
      <c r="KTQ156" s="655"/>
      <c r="KTR156" s="655"/>
      <c r="KTS156" s="655"/>
      <c r="KTT156" s="655"/>
      <c r="KTU156" s="655"/>
      <c r="KTV156" s="655"/>
      <c r="KTW156" s="655"/>
      <c r="KTX156" s="655"/>
      <c r="KTY156" s="655"/>
      <c r="KTZ156" s="655"/>
      <c r="KUA156" s="655"/>
      <c r="KUB156" s="655"/>
      <c r="KUC156" s="655"/>
      <c r="KUD156" s="655"/>
      <c r="KUE156" s="655"/>
      <c r="KUF156" s="655"/>
      <c r="KUG156" s="655"/>
      <c r="KUH156" s="655"/>
      <c r="KUI156" s="655"/>
      <c r="KUJ156" s="655"/>
      <c r="KUK156" s="655"/>
      <c r="KUL156" s="655"/>
      <c r="KUM156" s="655"/>
      <c r="KUN156" s="655"/>
      <c r="KUO156" s="655"/>
      <c r="KUP156" s="655"/>
      <c r="KUQ156" s="655"/>
      <c r="KUR156" s="655"/>
      <c r="KUS156" s="655"/>
      <c r="KUT156" s="655"/>
      <c r="KUU156" s="655"/>
      <c r="KUV156" s="655"/>
      <c r="KUW156" s="655"/>
      <c r="KUX156" s="655"/>
      <c r="KUY156" s="655"/>
      <c r="KUZ156" s="655"/>
      <c r="KVA156" s="655"/>
      <c r="KVB156" s="655"/>
      <c r="KVC156" s="655"/>
      <c r="KVD156" s="655"/>
      <c r="KVE156" s="655"/>
      <c r="KVF156" s="655"/>
      <c r="KVG156" s="655"/>
      <c r="KVH156" s="655"/>
      <c r="KVI156" s="655"/>
      <c r="KVJ156" s="655"/>
      <c r="KVK156" s="655"/>
      <c r="KVL156" s="655"/>
      <c r="KVM156" s="655"/>
      <c r="KVN156" s="655"/>
      <c r="KVO156" s="655"/>
      <c r="KVP156" s="655"/>
      <c r="KVQ156" s="655"/>
      <c r="KVR156" s="655"/>
      <c r="KVS156" s="655"/>
      <c r="KVT156" s="655"/>
      <c r="KVU156" s="655"/>
      <c r="KVV156" s="655"/>
      <c r="KVW156" s="655"/>
      <c r="KVX156" s="655"/>
      <c r="KVY156" s="655"/>
      <c r="KVZ156" s="655"/>
      <c r="KWA156" s="655"/>
      <c r="KWB156" s="655"/>
      <c r="KWC156" s="655"/>
      <c r="KWD156" s="655"/>
      <c r="KWE156" s="655"/>
      <c r="KWF156" s="655"/>
      <c r="KWG156" s="655"/>
      <c r="KWH156" s="655"/>
      <c r="KWI156" s="655"/>
      <c r="KWJ156" s="655"/>
      <c r="KWK156" s="655"/>
      <c r="KWL156" s="655"/>
      <c r="KWM156" s="655"/>
      <c r="KWN156" s="655"/>
      <c r="KWO156" s="655"/>
      <c r="KWP156" s="655"/>
      <c r="KWQ156" s="655"/>
      <c r="KWR156" s="655"/>
      <c r="KWS156" s="655"/>
      <c r="KWT156" s="655"/>
      <c r="KWU156" s="655"/>
      <c r="KWV156" s="655"/>
      <c r="KWW156" s="655"/>
      <c r="KWX156" s="655"/>
      <c r="KWY156" s="655"/>
      <c r="KWZ156" s="655"/>
      <c r="KXA156" s="655"/>
      <c r="KXB156" s="655"/>
      <c r="KXC156" s="655"/>
      <c r="KXD156" s="655"/>
      <c r="KXE156" s="655"/>
      <c r="KXF156" s="655"/>
      <c r="KXG156" s="655"/>
      <c r="KXH156" s="655"/>
      <c r="KXI156" s="655"/>
      <c r="KXJ156" s="655"/>
      <c r="KXK156" s="655"/>
      <c r="KXL156" s="655"/>
      <c r="KXM156" s="655"/>
      <c r="KXN156" s="655"/>
      <c r="KXO156" s="655"/>
      <c r="KXP156" s="655"/>
      <c r="KXQ156" s="655"/>
      <c r="KXR156" s="655"/>
      <c r="KXS156" s="655"/>
      <c r="KXT156" s="655"/>
      <c r="KXU156" s="655"/>
      <c r="KXV156" s="655"/>
      <c r="KXW156" s="655"/>
      <c r="KXX156" s="655"/>
      <c r="KXY156" s="655"/>
      <c r="KXZ156" s="655"/>
      <c r="KYA156" s="655"/>
      <c r="KYB156" s="655"/>
      <c r="KYC156" s="655"/>
      <c r="KYD156" s="655"/>
      <c r="KYE156" s="655"/>
      <c r="KYF156" s="655"/>
      <c r="KYG156" s="655"/>
      <c r="KYH156" s="655"/>
      <c r="KYI156" s="655"/>
      <c r="KYJ156" s="655"/>
      <c r="KYK156" s="655"/>
      <c r="KYL156" s="655"/>
      <c r="KYM156" s="655"/>
      <c r="KYN156" s="655"/>
      <c r="KYO156" s="655"/>
      <c r="KYP156" s="655"/>
      <c r="KYQ156" s="655"/>
      <c r="KYR156" s="655"/>
      <c r="KYS156" s="655"/>
      <c r="KYT156" s="655"/>
      <c r="KYU156" s="655"/>
      <c r="KYV156" s="655"/>
      <c r="KYW156" s="655"/>
      <c r="KYX156" s="655"/>
      <c r="KYY156" s="655"/>
      <c r="KYZ156" s="655"/>
      <c r="KZA156" s="655"/>
      <c r="KZB156" s="655"/>
      <c r="KZC156" s="655"/>
      <c r="KZD156" s="655"/>
      <c r="KZE156" s="655"/>
      <c r="KZF156" s="655"/>
      <c r="KZG156" s="655"/>
      <c r="KZH156" s="655"/>
      <c r="KZI156" s="655"/>
      <c r="KZJ156" s="655"/>
      <c r="KZK156" s="655"/>
      <c r="KZL156" s="655"/>
      <c r="KZM156" s="655"/>
      <c r="KZN156" s="655"/>
      <c r="KZO156" s="655"/>
      <c r="KZP156" s="655"/>
      <c r="KZQ156" s="655"/>
      <c r="KZR156" s="655"/>
      <c r="KZS156" s="655"/>
      <c r="KZT156" s="655"/>
      <c r="KZU156" s="655"/>
      <c r="KZV156" s="655"/>
      <c r="KZW156" s="655"/>
      <c r="KZX156" s="655"/>
      <c r="KZY156" s="655"/>
      <c r="KZZ156" s="655"/>
      <c r="LAA156" s="655"/>
      <c r="LAB156" s="655"/>
      <c r="LAC156" s="655"/>
      <c r="LAD156" s="655"/>
      <c r="LAE156" s="655"/>
      <c r="LAF156" s="655"/>
      <c r="LAG156" s="655"/>
      <c r="LAH156" s="655"/>
      <c r="LAI156" s="655"/>
      <c r="LAJ156" s="655"/>
      <c r="LAK156" s="655"/>
      <c r="LAL156" s="655"/>
      <c r="LAM156" s="655"/>
      <c r="LAN156" s="655"/>
      <c r="LAO156" s="655"/>
      <c r="LAP156" s="655"/>
      <c r="LAQ156" s="655"/>
      <c r="LAR156" s="655"/>
      <c r="LAS156" s="655"/>
      <c r="LAT156" s="655"/>
      <c r="LAU156" s="655"/>
      <c r="LAV156" s="655"/>
      <c r="LAW156" s="655"/>
      <c r="LAX156" s="655"/>
      <c r="LAY156" s="655"/>
      <c r="LAZ156" s="655"/>
      <c r="LBA156" s="655"/>
      <c r="LBB156" s="655"/>
      <c r="LBC156" s="655"/>
      <c r="LBD156" s="655"/>
      <c r="LBE156" s="655"/>
      <c r="LBF156" s="655"/>
      <c r="LBG156" s="655"/>
      <c r="LBH156" s="655"/>
      <c r="LBI156" s="655"/>
      <c r="LBJ156" s="655"/>
      <c r="LBK156" s="655"/>
      <c r="LBL156" s="655"/>
      <c r="LBM156" s="655"/>
      <c r="LBN156" s="655"/>
      <c r="LBO156" s="655"/>
      <c r="LBP156" s="655"/>
      <c r="LBQ156" s="655"/>
      <c r="LBR156" s="655"/>
      <c r="LBS156" s="655"/>
      <c r="LBT156" s="655"/>
      <c r="LBU156" s="655"/>
      <c r="LBV156" s="655"/>
      <c r="LBW156" s="655"/>
      <c r="LBX156" s="655"/>
      <c r="LBY156" s="655"/>
      <c r="LBZ156" s="655"/>
      <c r="LCA156" s="655"/>
      <c r="LCB156" s="655"/>
      <c r="LCC156" s="655"/>
      <c r="LCD156" s="655"/>
      <c r="LCE156" s="655"/>
      <c r="LCF156" s="655"/>
      <c r="LCG156" s="655"/>
      <c r="LCH156" s="655"/>
      <c r="LCI156" s="655"/>
      <c r="LCJ156" s="655"/>
      <c r="LCK156" s="655"/>
      <c r="LCL156" s="655"/>
      <c r="LCM156" s="655"/>
      <c r="LCN156" s="655"/>
      <c r="LCO156" s="655"/>
      <c r="LCP156" s="655"/>
      <c r="LCQ156" s="655"/>
      <c r="LCR156" s="655"/>
      <c r="LCS156" s="655"/>
      <c r="LCT156" s="655"/>
      <c r="LCU156" s="655"/>
      <c r="LCV156" s="655"/>
      <c r="LCW156" s="655"/>
      <c r="LCX156" s="655"/>
      <c r="LCY156" s="655"/>
      <c r="LCZ156" s="655"/>
      <c r="LDA156" s="655"/>
      <c r="LDB156" s="655"/>
      <c r="LDC156" s="655"/>
      <c r="LDD156" s="655"/>
      <c r="LDE156" s="655"/>
      <c r="LDF156" s="655"/>
      <c r="LDG156" s="655"/>
      <c r="LDH156" s="655"/>
      <c r="LDI156" s="655"/>
      <c r="LDJ156" s="655"/>
      <c r="LDK156" s="655"/>
      <c r="LDL156" s="655"/>
      <c r="LDM156" s="655"/>
      <c r="LDN156" s="655"/>
      <c r="LDO156" s="655"/>
      <c r="LDP156" s="655"/>
      <c r="LDQ156" s="655"/>
      <c r="LDR156" s="655"/>
      <c r="LDS156" s="655"/>
      <c r="LDT156" s="655"/>
      <c r="LDU156" s="655"/>
      <c r="LDV156" s="655"/>
      <c r="LDW156" s="655"/>
      <c r="LDX156" s="655"/>
      <c r="LDY156" s="655"/>
      <c r="LDZ156" s="655"/>
      <c r="LEA156" s="655"/>
      <c r="LEB156" s="655"/>
      <c r="LEC156" s="655"/>
      <c r="LED156" s="655"/>
      <c r="LEE156" s="655"/>
      <c r="LEF156" s="655"/>
      <c r="LEG156" s="655"/>
      <c r="LEH156" s="655"/>
      <c r="LEI156" s="655"/>
      <c r="LEJ156" s="655"/>
      <c r="LEK156" s="655"/>
      <c r="LEL156" s="655"/>
      <c r="LEM156" s="655"/>
      <c r="LEN156" s="655"/>
      <c r="LEO156" s="655"/>
      <c r="LEP156" s="655"/>
      <c r="LEQ156" s="655"/>
      <c r="LER156" s="655"/>
      <c r="LES156" s="655"/>
      <c r="LET156" s="655"/>
      <c r="LEU156" s="655"/>
      <c r="LEV156" s="655"/>
      <c r="LEW156" s="655"/>
      <c r="LEX156" s="655"/>
      <c r="LEY156" s="655"/>
      <c r="LEZ156" s="655"/>
      <c r="LFA156" s="655"/>
      <c r="LFB156" s="655"/>
      <c r="LFC156" s="655"/>
      <c r="LFD156" s="655"/>
      <c r="LFE156" s="655"/>
      <c r="LFF156" s="655"/>
      <c r="LFG156" s="655"/>
      <c r="LFH156" s="655"/>
      <c r="LFI156" s="655"/>
      <c r="LFJ156" s="655"/>
      <c r="LFK156" s="655"/>
      <c r="LFL156" s="655"/>
      <c r="LFM156" s="655"/>
      <c r="LFN156" s="655"/>
      <c r="LFO156" s="655"/>
      <c r="LFP156" s="655"/>
      <c r="LFQ156" s="655"/>
      <c r="LFR156" s="655"/>
      <c r="LFS156" s="655"/>
      <c r="LFT156" s="655"/>
      <c r="LFU156" s="655"/>
      <c r="LFV156" s="655"/>
      <c r="LFW156" s="655"/>
      <c r="LFX156" s="655"/>
      <c r="LFY156" s="655"/>
      <c r="LFZ156" s="655"/>
      <c r="LGA156" s="655"/>
      <c r="LGB156" s="655"/>
      <c r="LGC156" s="655"/>
      <c r="LGD156" s="655"/>
      <c r="LGE156" s="655"/>
      <c r="LGF156" s="655"/>
      <c r="LGG156" s="655"/>
      <c r="LGH156" s="655"/>
      <c r="LGI156" s="655"/>
      <c r="LGJ156" s="655"/>
      <c r="LGK156" s="655"/>
      <c r="LGL156" s="655"/>
      <c r="LGM156" s="655"/>
      <c r="LGN156" s="655"/>
      <c r="LGO156" s="655"/>
      <c r="LGP156" s="655"/>
      <c r="LGQ156" s="655"/>
      <c r="LGR156" s="655"/>
      <c r="LGS156" s="655"/>
      <c r="LGT156" s="655"/>
      <c r="LGU156" s="655"/>
      <c r="LGV156" s="655"/>
      <c r="LGW156" s="655"/>
      <c r="LGX156" s="655"/>
      <c r="LGY156" s="655"/>
      <c r="LGZ156" s="655"/>
      <c r="LHA156" s="655"/>
      <c r="LHB156" s="655"/>
      <c r="LHC156" s="655"/>
      <c r="LHD156" s="655"/>
      <c r="LHE156" s="655"/>
      <c r="LHF156" s="655"/>
      <c r="LHG156" s="655"/>
      <c r="LHH156" s="655"/>
      <c r="LHI156" s="655"/>
      <c r="LHJ156" s="655"/>
      <c r="LHK156" s="655"/>
      <c r="LHL156" s="655"/>
      <c r="LHM156" s="655"/>
      <c r="LHN156" s="655"/>
      <c r="LHO156" s="655"/>
      <c r="LHP156" s="655"/>
      <c r="LHQ156" s="655"/>
      <c r="LHR156" s="655"/>
      <c r="LHS156" s="655"/>
      <c r="LHT156" s="655"/>
      <c r="LHU156" s="655"/>
      <c r="LHV156" s="655"/>
      <c r="LHW156" s="655"/>
      <c r="LHX156" s="655"/>
      <c r="LHY156" s="655"/>
      <c r="LHZ156" s="655"/>
      <c r="LIA156" s="655"/>
      <c r="LIB156" s="655"/>
      <c r="LIC156" s="655"/>
      <c r="LID156" s="655"/>
      <c r="LIE156" s="655"/>
      <c r="LIF156" s="655"/>
      <c r="LIG156" s="655"/>
      <c r="LIH156" s="655"/>
      <c r="LII156" s="655"/>
      <c r="LIJ156" s="655"/>
      <c r="LIK156" s="655"/>
      <c r="LIL156" s="655"/>
      <c r="LIM156" s="655"/>
      <c r="LIN156" s="655"/>
      <c r="LIO156" s="655"/>
      <c r="LIP156" s="655"/>
      <c r="LIQ156" s="655"/>
      <c r="LIR156" s="655"/>
      <c r="LIS156" s="655"/>
      <c r="LIT156" s="655"/>
      <c r="LIU156" s="655"/>
      <c r="LIV156" s="655"/>
      <c r="LIW156" s="655"/>
      <c r="LIX156" s="655"/>
      <c r="LIY156" s="655"/>
      <c r="LIZ156" s="655"/>
      <c r="LJA156" s="655"/>
      <c r="LJB156" s="655"/>
      <c r="LJC156" s="655"/>
      <c r="LJD156" s="655"/>
      <c r="LJE156" s="655"/>
      <c r="LJF156" s="655"/>
      <c r="LJG156" s="655"/>
      <c r="LJH156" s="655"/>
      <c r="LJI156" s="655"/>
      <c r="LJJ156" s="655"/>
      <c r="LJK156" s="655"/>
      <c r="LJL156" s="655"/>
      <c r="LJM156" s="655"/>
      <c r="LJN156" s="655"/>
      <c r="LJO156" s="655"/>
      <c r="LJP156" s="655"/>
      <c r="LJQ156" s="655"/>
      <c r="LJR156" s="655"/>
      <c r="LJS156" s="655"/>
      <c r="LJT156" s="655"/>
      <c r="LJU156" s="655"/>
      <c r="LJV156" s="655"/>
      <c r="LJW156" s="655"/>
      <c r="LJX156" s="655"/>
      <c r="LJY156" s="655"/>
      <c r="LJZ156" s="655"/>
      <c r="LKA156" s="655"/>
      <c r="LKB156" s="655"/>
      <c r="LKC156" s="655"/>
      <c r="LKD156" s="655"/>
      <c r="LKE156" s="655"/>
      <c r="LKF156" s="655"/>
      <c r="LKG156" s="655"/>
      <c r="LKH156" s="655"/>
      <c r="LKI156" s="655"/>
      <c r="LKJ156" s="655"/>
      <c r="LKK156" s="655"/>
      <c r="LKL156" s="655"/>
      <c r="LKM156" s="655"/>
      <c r="LKN156" s="655"/>
      <c r="LKO156" s="655"/>
      <c r="LKP156" s="655"/>
      <c r="LKQ156" s="655"/>
      <c r="LKR156" s="655"/>
      <c r="LKS156" s="655"/>
      <c r="LKT156" s="655"/>
      <c r="LKU156" s="655"/>
      <c r="LKV156" s="655"/>
      <c r="LKW156" s="655"/>
      <c r="LKX156" s="655"/>
      <c r="LKY156" s="655"/>
      <c r="LKZ156" s="655"/>
      <c r="LLA156" s="655"/>
      <c r="LLB156" s="655"/>
      <c r="LLC156" s="655"/>
      <c r="LLD156" s="655"/>
      <c r="LLE156" s="655"/>
      <c r="LLF156" s="655"/>
      <c r="LLG156" s="655"/>
      <c r="LLH156" s="655"/>
      <c r="LLI156" s="655"/>
      <c r="LLJ156" s="655"/>
      <c r="LLK156" s="655"/>
      <c r="LLL156" s="655"/>
      <c r="LLM156" s="655"/>
      <c r="LLN156" s="655"/>
      <c r="LLO156" s="655"/>
      <c r="LLP156" s="655"/>
      <c r="LLQ156" s="655"/>
      <c r="LLR156" s="655"/>
      <c r="LLS156" s="655"/>
      <c r="LLT156" s="655"/>
      <c r="LLU156" s="655"/>
      <c r="LLV156" s="655"/>
      <c r="LLW156" s="655"/>
      <c r="LLX156" s="655"/>
      <c r="LLY156" s="655"/>
      <c r="LLZ156" s="655"/>
      <c r="LMA156" s="655"/>
      <c r="LMB156" s="655"/>
      <c r="LMC156" s="655"/>
      <c r="LMD156" s="655"/>
      <c r="LME156" s="655"/>
      <c r="LMF156" s="655"/>
      <c r="LMG156" s="655"/>
      <c r="LMH156" s="655"/>
      <c r="LMI156" s="655"/>
      <c r="LMJ156" s="655"/>
      <c r="LMK156" s="655"/>
      <c r="LML156" s="655"/>
      <c r="LMM156" s="655"/>
      <c r="LMN156" s="655"/>
      <c r="LMO156" s="655"/>
      <c r="LMP156" s="655"/>
      <c r="LMQ156" s="655"/>
      <c r="LMR156" s="655"/>
      <c r="LMS156" s="655"/>
      <c r="LMT156" s="655"/>
      <c r="LMU156" s="655"/>
      <c r="LMV156" s="655"/>
      <c r="LMW156" s="655"/>
      <c r="LMX156" s="655"/>
      <c r="LMY156" s="655"/>
      <c r="LMZ156" s="655"/>
      <c r="LNA156" s="655"/>
      <c r="LNB156" s="655"/>
      <c r="LNC156" s="655"/>
      <c r="LND156" s="655"/>
      <c r="LNE156" s="655"/>
      <c r="LNF156" s="655"/>
      <c r="LNG156" s="655"/>
      <c r="LNH156" s="655"/>
      <c r="LNI156" s="655"/>
      <c r="LNJ156" s="655"/>
      <c r="LNK156" s="655"/>
      <c r="LNL156" s="655"/>
      <c r="LNM156" s="655"/>
      <c r="LNN156" s="655"/>
      <c r="LNO156" s="655"/>
      <c r="LNP156" s="655"/>
      <c r="LNQ156" s="655"/>
      <c r="LNR156" s="655"/>
      <c r="LNS156" s="655"/>
      <c r="LNT156" s="655"/>
      <c r="LNU156" s="655"/>
      <c r="LNV156" s="655"/>
      <c r="LNW156" s="655"/>
      <c r="LNX156" s="655"/>
      <c r="LNY156" s="655"/>
      <c r="LNZ156" s="655"/>
      <c r="LOA156" s="655"/>
      <c r="LOB156" s="655"/>
      <c r="LOC156" s="655"/>
      <c r="LOD156" s="655"/>
      <c r="LOE156" s="655"/>
      <c r="LOF156" s="655"/>
      <c r="LOG156" s="655"/>
      <c r="LOH156" s="655"/>
      <c r="LOI156" s="655"/>
      <c r="LOJ156" s="655"/>
      <c r="LOK156" s="655"/>
      <c r="LOL156" s="655"/>
      <c r="LOM156" s="655"/>
      <c r="LON156" s="655"/>
      <c r="LOO156" s="655"/>
      <c r="LOP156" s="655"/>
      <c r="LOQ156" s="655"/>
      <c r="LOR156" s="655"/>
      <c r="LOS156" s="655"/>
      <c r="LOT156" s="655"/>
      <c r="LOU156" s="655"/>
      <c r="LOV156" s="655"/>
      <c r="LOW156" s="655"/>
      <c r="LOX156" s="655"/>
      <c r="LOY156" s="655"/>
      <c r="LOZ156" s="655"/>
      <c r="LPA156" s="655"/>
      <c r="LPB156" s="655"/>
      <c r="LPC156" s="655"/>
      <c r="LPD156" s="655"/>
      <c r="LPE156" s="655"/>
      <c r="LPF156" s="655"/>
      <c r="LPG156" s="655"/>
      <c r="LPH156" s="655"/>
      <c r="LPI156" s="655"/>
      <c r="LPJ156" s="655"/>
      <c r="LPK156" s="655"/>
      <c r="LPL156" s="655"/>
      <c r="LPM156" s="655"/>
      <c r="LPN156" s="655"/>
      <c r="LPO156" s="655"/>
      <c r="LPP156" s="655"/>
      <c r="LPQ156" s="655"/>
      <c r="LPR156" s="655"/>
      <c r="LPS156" s="655"/>
      <c r="LPT156" s="655"/>
      <c r="LPU156" s="655"/>
      <c r="LPV156" s="655"/>
      <c r="LPW156" s="655"/>
      <c r="LPX156" s="655"/>
      <c r="LPY156" s="655"/>
      <c r="LPZ156" s="655"/>
      <c r="LQA156" s="655"/>
      <c r="LQB156" s="655"/>
      <c r="LQC156" s="655"/>
      <c r="LQD156" s="655"/>
      <c r="LQE156" s="655"/>
      <c r="LQF156" s="655"/>
      <c r="LQG156" s="655"/>
      <c r="LQH156" s="655"/>
      <c r="LQI156" s="655"/>
      <c r="LQJ156" s="655"/>
      <c r="LQK156" s="655"/>
      <c r="LQL156" s="655"/>
      <c r="LQM156" s="655"/>
      <c r="LQN156" s="655"/>
      <c r="LQO156" s="655"/>
      <c r="LQP156" s="655"/>
      <c r="LQQ156" s="655"/>
      <c r="LQR156" s="655"/>
      <c r="LQS156" s="655"/>
      <c r="LQT156" s="655"/>
      <c r="LQU156" s="655"/>
      <c r="LQV156" s="655"/>
      <c r="LQW156" s="655"/>
      <c r="LQX156" s="655"/>
      <c r="LQY156" s="655"/>
      <c r="LQZ156" s="655"/>
      <c r="LRA156" s="655"/>
      <c r="LRB156" s="655"/>
      <c r="LRC156" s="655"/>
      <c r="LRD156" s="655"/>
      <c r="LRE156" s="655"/>
      <c r="LRF156" s="655"/>
      <c r="LRG156" s="655"/>
      <c r="LRH156" s="655"/>
      <c r="LRI156" s="655"/>
      <c r="LRJ156" s="655"/>
      <c r="LRK156" s="655"/>
      <c r="LRL156" s="655"/>
      <c r="LRM156" s="655"/>
      <c r="LRN156" s="655"/>
      <c r="LRO156" s="655"/>
      <c r="LRP156" s="655"/>
      <c r="LRQ156" s="655"/>
      <c r="LRR156" s="655"/>
      <c r="LRS156" s="655"/>
      <c r="LRT156" s="655"/>
      <c r="LRU156" s="655"/>
      <c r="LRV156" s="655"/>
      <c r="LRW156" s="655"/>
      <c r="LRX156" s="655"/>
      <c r="LRY156" s="655"/>
      <c r="LRZ156" s="655"/>
      <c r="LSA156" s="655"/>
      <c r="LSB156" s="655"/>
      <c r="LSC156" s="655"/>
      <c r="LSD156" s="655"/>
      <c r="LSE156" s="655"/>
      <c r="LSF156" s="655"/>
      <c r="LSG156" s="655"/>
      <c r="LSH156" s="655"/>
      <c r="LSI156" s="655"/>
      <c r="LSJ156" s="655"/>
      <c r="LSK156" s="655"/>
      <c r="LSL156" s="655"/>
      <c r="LSM156" s="655"/>
      <c r="LSN156" s="655"/>
      <c r="LSO156" s="655"/>
      <c r="LSP156" s="655"/>
      <c r="LSQ156" s="655"/>
      <c r="LSR156" s="655"/>
      <c r="LSS156" s="655"/>
      <c r="LST156" s="655"/>
      <c r="LSU156" s="655"/>
      <c r="LSV156" s="655"/>
      <c r="LSW156" s="655"/>
      <c r="LSX156" s="655"/>
      <c r="LSY156" s="655"/>
      <c r="LSZ156" s="655"/>
      <c r="LTA156" s="655"/>
      <c r="LTB156" s="655"/>
      <c r="LTC156" s="655"/>
      <c r="LTD156" s="655"/>
      <c r="LTE156" s="655"/>
      <c r="LTF156" s="655"/>
      <c r="LTG156" s="655"/>
      <c r="LTH156" s="655"/>
      <c r="LTI156" s="655"/>
      <c r="LTJ156" s="655"/>
      <c r="LTK156" s="655"/>
      <c r="LTL156" s="655"/>
      <c r="LTM156" s="655"/>
      <c r="LTN156" s="655"/>
      <c r="LTO156" s="655"/>
      <c r="LTP156" s="655"/>
      <c r="LTQ156" s="655"/>
      <c r="LTR156" s="655"/>
      <c r="LTS156" s="655"/>
      <c r="LTT156" s="655"/>
      <c r="LTU156" s="655"/>
      <c r="LTV156" s="655"/>
      <c r="LTW156" s="655"/>
      <c r="LTX156" s="655"/>
      <c r="LTY156" s="655"/>
      <c r="LTZ156" s="655"/>
      <c r="LUA156" s="655"/>
      <c r="LUB156" s="655"/>
      <c r="LUC156" s="655"/>
      <c r="LUD156" s="655"/>
      <c r="LUE156" s="655"/>
      <c r="LUF156" s="655"/>
      <c r="LUG156" s="655"/>
      <c r="LUH156" s="655"/>
      <c r="LUI156" s="655"/>
      <c r="LUJ156" s="655"/>
      <c r="LUK156" s="655"/>
      <c r="LUL156" s="655"/>
      <c r="LUM156" s="655"/>
      <c r="LUN156" s="655"/>
      <c r="LUO156" s="655"/>
      <c r="LUP156" s="655"/>
      <c r="LUQ156" s="655"/>
      <c r="LUR156" s="655"/>
      <c r="LUS156" s="655"/>
      <c r="LUT156" s="655"/>
      <c r="LUU156" s="655"/>
      <c r="LUV156" s="655"/>
      <c r="LUW156" s="655"/>
      <c r="LUX156" s="655"/>
      <c r="LUY156" s="655"/>
      <c r="LUZ156" s="655"/>
      <c r="LVA156" s="655"/>
      <c r="LVB156" s="655"/>
      <c r="LVC156" s="655"/>
      <c r="LVD156" s="655"/>
      <c r="LVE156" s="655"/>
      <c r="LVF156" s="655"/>
      <c r="LVG156" s="655"/>
      <c r="LVH156" s="655"/>
      <c r="LVI156" s="655"/>
      <c r="LVJ156" s="655"/>
      <c r="LVK156" s="655"/>
      <c r="LVL156" s="655"/>
      <c r="LVM156" s="655"/>
      <c r="LVN156" s="655"/>
      <c r="LVO156" s="655"/>
      <c r="LVP156" s="655"/>
      <c r="LVQ156" s="655"/>
      <c r="LVR156" s="655"/>
      <c r="LVS156" s="655"/>
      <c r="LVT156" s="655"/>
      <c r="LVU156" s="655"/>
      <c r="LVV156" s="655"/>
      <c r="LVW156" s="655"/>
      <c r="LVX156" s="655"/>
      <c r="LVY156" s="655"/>
      <c r="LVZ156" s="655"/>
      <c r="LWA156" s="655"/>
      <c r="LWB156" s="655"/>
      <c r="LWC156" s="655"/>
      <c r="LWD156" s="655"/>
      <c r="LWE156" s="655"/>
      <c r="LWF156" s="655"/>
      <c r="LWG156" s="655"/>
      <c r="LWH156" s="655"/>
      <c r="LWI156" s="655"/>
      <c r="LWJ156" s="655"/>
      <c r="LWK156" s="655"/>
      <c r="LWL156" s="655"/>
      <c r="LWM156" s="655"/>
      <c r="LWN156" s="655"/>
      <c r="LWO156" s="655"/>
      <c r="LWP156" s="655"/>
      <c r="LWQ156" s="655"/>
      <c r="LWR156" s="655"/>
      <c r="LWS156" s="655"/>
      <c r="LWT156" s="655"/>
      <c r="LWU156" s="655"/>
      <c r="LWV156" s="655"/>
      <c r="LWW156" s="655"/>
      <c r="LWX156" s="655"/>
      <c r="LWY156" s="655"/>
      <c r="LWZ156" s="655"/>
      <c r="LXA156" s="655"/>
      <c r="LXB156" s="655"/>
      <c r="LXC156" s="655"/>
      <c r="LXD156" s="655"/>
      <c r="LXE156" s="655"/>
      <c r="LXF156" s="655"/>
      <c r="LXG156" s="655"/>
      <c r="LXH156" s="655"/>
      <c r="LXI156" s="655"/>
      <c r="LXJ156" s="655"/>
      <c r="LXK156" s="655"/>
      <c r="LXL156" s="655"/>
      <c r="LXM156" s="655"/>
      <c r="LXN156" s="655"/>
      <c r="LXO156" s="655"/>
      <c r="LXP156" s="655"/>
      <c r="LXQ156" s="655"/>
      <c r="LXR156" s="655"/>
      <c r="LXS156" s="655"/>
      <c r="LXT156" s="655"/>
      <c r="LXU156" s="655"/>
      <c r="LXV156" s="655"/>
      <c r="LXW156" s="655"/>
      <c r="LXX156" s="655"/>
      <c r="LXY156" s="655"/>
      <c r="LXZ156" s="655"/>
      <c r="LYA156" s="655"/>
      <c r="LYB156" s="655"/>
      <c r="LYC156" s="655"/>
      <c r="LYD156" s="655"/>
      <c r="LYE156" s="655"/>
      <c r="LYF156" s="655"/>
      <c r="LYG156" s="655"/>
      <c r="LYH156" s="655"/>
      <c r="LYI156" s="655"/>
      <c r="LYJ156" s="655"/>
      <c r="LYK156" s="655"/>
      <c r="LYL156" s="655"/>
      <c r="LYM156" s="655"/>
      <c r="LYN156" s="655"/>
      <c r="LYO156" s="655"/>
      <c r="LYP156" s="655"/>
      <c r="LYQ156" s="655"/>
      <c r="LYR156" s="655"/>
      <c r="LYS156" s="655"/>
      <c r="LYT156" s="655"/>
      <c r="LYU156" s="655"/>
      <c r="LYV156" s="655"/>
      <c r="LYW156" s="655"/>
      <c r="LYX156" s="655"/>
      <c r="LYY156" s="655"/>
      <c r="LYZ156" s="655"/>
      <c r="LZA156" s="655"/>
      <c r="LZB156" s="655"/>
      <c r="LZC156" s="655"/>
      <c r="LZD156" s="655"/>
      <c r="LZE156" s="655"/>
      <c r="LZF156" s="655"/>
      <c r="LZG156" s="655"/>
      <c r="LZH156" s="655"/>
      <c r="LZI156" s="655"/>
      <c r="LZJ156" s="655"/>
      <c r="LZK156" s="655"/>
      <c r="LZL156" s="655"/>
      <c r="LZM156" s="655"/>
      <c r="LZN156" s="655"/>
      <c r="LZO156" s="655"/>
      <c r="LZP156" s="655"/>
      <c r="LZQ156" s="655"/>
      <c r="LZR156" s="655"/>
      <c r="LZS156" s="655"/>
      <c r="LZT156" s="655"/>
      <c r="LZU156" s="655"/>
      <c r="LZV156" s="655"/>
      <c r="LZW156" s="655"/>
      <c r="LZX156" s="655"/>
      <c r="LZY156" s="655"/>
      <c r="LZZ156" s="655"/>
      <c r="MAA156" s="655"/>
      <c r="MAB156" s="655"/>
      <c r="MAC156" s="655"/>
      <c r="MAD156" s="655"/>
      <c r="MAE156" s="655"/>
      <c r="MAF156" s="655"/>
      <c r="MAG156" s="655"/>
      <c r="MAH156" s="655"/>
      <c r="MAI156" s="655"/>
      <c r="MAJ156" s="655"/>
      <c r="MAK156" s="655"/>
      <c r="MAL156" s="655"/>
      <c r="MAM156" s="655"/>
      <c r="MAN156" s="655"/>
      <c r="MAO156" s="655"/>
      <c r="MAP156" s="655"/>
      <c r="MAQ156" s="655"/>
      <c r="MAR156" s="655"/>
      <c r="MAS156" s="655"/>
      <c r="MAT156" s="655"/>
      <c r="MAU156" s="655"/>
      <c r="MAV156" s="655"/>
      <c r="MAW156" s="655"/>
      <c r="MAX156" s="655"/>
      <c r="MAY156" s="655"/>
      <c r="MAZ156" s="655"/>
      <c r="MBA156" s="655"/>
      <c r="MBB156" s="655"/>
      <c r="MBC156" s="655"/>
      <c r="MBD156" s="655"/>
      <c r="MBE156" s="655"/>
      <c r="MBF156" s="655"/>
      <c r="MBG156" s="655"/>
      <c r="MBH156" s="655"/>
      <c r="MBI156" s="655"/>
      <c r="MBJ156" s="655"/>
      <c r="MBK156" s="655"/>
      <c r="MBL156" s="655"/>
      <c r="MBM156" s="655"/>
      <c r="MBN156" s="655"/>
      <c r="MBO156" s="655"/>
      <c r="MBP156" s="655"/>
      <c r="MBQ156" s="655"/>
      <c r="MBR156" s="655"/>
      <c r="MBS156" s="655"/>
      <c r="MBT156" s="655"/>
      <c r="MBU156" s="655"/>
      <c r="MBV156" s="655"/>
      <c r="MBW156" s="655"/>
      <c r="MBX156" s="655"/>
      <c r="MBY156" s="655"/>
      <c r="MBZ156" s="655"/>
      <c r="MCA156" s="655"/>
      <c r="MCB156" s="655"/>
      <c r="MCC156" s="655"/>
      <c r="MCD156" s="655"/>
      <c r="MCE156" s="655"/>
      <c r="MCF156" s="655"/>
      <c r="MCG156" s="655"/>
      <c r="MCH156" s="655"/>
      <c r="MCI156" s="655"/>
      <c r="MCJ156" s="655"/>
      <c r="MCK156" s="655"/>
      <c r="MCL156" s="655"/>
      <c r="MCM156" s="655"/>
      <c r="MCN156" s="655"/>
      <c r="MCO156" s="655"/>
      <c r="MCP156" s="655"/>
      <c r="MCQ156" s="655"/>
      <c r="MCR156" s="655"/>
      <c r="MCS156" s="655"/>
      <c r="MCT156" s="655"/>
      <c r="MCU156" s="655"/>
      <c r="MCV156" s="655"/>
      <c r="MCW156" s="655"/>
      <c r="MCX156" s="655"/>
      <c r="MCY156" s="655"/>
      <c r="MCZ156" s="655"/>
      <c r="MDA156" s="655"/>
      <c r="MDB156" s="655"/>
      <c r="MDC156" s="655"/>
      <c r="MDD156" s="655"/>
      <c r="MDE156" s="655"/>
      <c r="MDF156" s="655"/>
      <c r="MDG156" s="655"/>
      <c r="MDH156" s="655"/>
      <c r="MDI156" s="655"/>
      <c r="MDJ156" s="655"/>
      <c r="MDK156" s="655"/>
      <c r="MDL156" s="655"/>
      <c r="MDM156" s="655"/>
      <c r="MDN156" s="655"/>
      <c r="MDO156" s="655"/>
      <c r="MDP156" s="655"/>
      <c r="MDQ156" s="655"/>
      <c r="MDR156" s="655"/>
      <c r="MDS156" s="655"/>
      <c r="MDT156" s="655"/>
      <c r="MDU156" s="655"/>
      <c r="MDV156" s="655"/>
      <c r="MDW156" s="655"/>
      <c r="MDX156" s="655"/>
      <c r="MDY156" s="655"/>
      <c r="MDZ156" s="655"/>
      <c r="MEA156" s="655"/>
      <c r="MEB156" s="655"/>
      <c r="MEC156" s="655"/>
      <c r="MED156" s="655"/>
      <c r="MEE156" s="655"/>
      <c r="MEF156" s="655"/>
      <c r="MEG156" s="655"/>
      <c r="MEH156" s="655"/>
      <c r="MEI156" s="655"/>
      <c r="MEJ156" s="655"/>
      <c r="MEK156" s="655"/>
      <c r="MEL156" s="655"/>
      <c r="MEM156" s="655"/>
      <c r="MEN156" s="655"/>
      <c r="MEO156" s="655"/>
      <c r="MEP156" s="655"/>
      <c r="MEQ156" s="655"/>
      <c r="MER156" s="655"/>
      <c r="MES156" s="655"/>
      <c r="MET156" s="655"/>
      <c r="MEU156" s="655"/>
      <c r="MEV156" s="655"/>
      <c r="MEW156" s="655"/>
      <c r="MEX156" s="655"/>
      <c r="MEY156" s="655"/>
      <c r="MEZ156" s="655"/>
      <c r="MFA156" s="655"/>
      <c r="MFB156" s="655"/>
      <c r="MFC156" s="655"/>
      <c r="MFD156" s="655"/>
      <c r="MFE156" s="655"/>
      <c r="MFF156" s="655"/>
      <c r="MFG156" s="655"/>
      <c r="MFH156" s="655"/>
      <c r="MFI156" s="655"/>
      <c r="MFJ156" s="655"/>
      <c r="MFK156" s="655"/>
      <c r="MFL156" s="655"/>
      <c r="MFM156" s="655"/>
      <c r="MFN156" s="655"/>
      <c r="MFO156" s="655"/>
      <c r="MFP156" s="655"/>
      <c r="MFQ156" s="655"/>
      <c r="MFR156" s="655"/>
      <c r="MFS156" s="655"/>
      <c r="MFT156" s="655"/>
      <c r="MFU156" s="655"/>
      <c r="MFV156" s="655"/>
      <c r="MFW156" s="655"/>
      <c r="MFX156" s="655"/>
      <c r="MFY156" s="655"/>
      <c r="MFZ156" s="655"/>
      <c r="MGA156" s="655"/>
      <c r="MGB156" s="655"/>
      <c r="MGC156" s="655"/>
      <c r="MGD156" s="655"/>
      <c r="MGE156" s="655"/>
      <c r="MGF156" s="655"/>
      <c r="MGG156" s="655"/>
      <c r="MGH156" s="655"/>
      <c r="MGI156" s="655"/>
      <c r="MGJ156" s="655"/>
      <c r="MGK156" s="655"/>
      <c r="MGL156" s="655"/>
      <c r="MGM156" s="655"/>
      <c r="MGN156" s="655"/>
      <c r="MGO156" s="655"/>
      <c r="MGP156" s="655"/>
      <c r="MGQ156" s="655"/>
      <c r="MGR156" s="655"/>
      <c r="MGS156" s="655"/>
      <c r="MGT156" s="655"/>
      <c r="MGU156" s="655"/>
      <c r="MGV156" s="655"/>
      <c r="MGW156" s="655"/>
      <c r="MGX156" s="655"/>
      <c r="MGY156" s="655"/>
      <c r="MGZ156" s="655"/>
      <c r="MHA156" s="655"/>
      <c r="MHB156" s="655"/>
      <c r="MHC156" s="655"/>
      <c r="MHD156" s="655"/>
      <c r="MHE156" s="655"/>
      <c r="MHF156" s="655"/>
      <c r="MHG156" s="655"/>
      <c r="MHH156" s="655"/>
      <c r="MHI156" s="655"/>
      <c r="MHJ156" s="655"/>
      <c r="MHK156" s="655"/>
      <c r="MHL156" s="655"/>
      <c r="MHM156" s="655"/>
      <c r="MHN156" s="655"/>
      <c r="MHO156" s="655"/>
      <c r="MHP156" s="655"/>
      <c r="MHQ156" s="655"/>
      <c r="MHR156" s="655"/>
      <c r="MHS156" s="655"/>
      <c r="MHT156" s="655"/>
      <c r="MHU156" s="655"/>
      <c r="MHV156" s="655"/>
      <c r="MHW156" s="655"/>
      <c r="MHX156" s="655"/>
      <c r="MHY156" s="655"/>
      <c r="MHZ156" s="655"/>
      <c r="MIA156" s="655"/>
      <c r="MIB156" s="655"/>
      <c r="MIC156" s="655"/>
      <c r="MID156" s="655"/>
      <c r="MIE156" s="655"/>
      <c r="MIF156" s="655"/>
      <c r="MIG156" s="655"/>
      <c r="MIH156" s="655"/>
      <c r="MII156" s="655"/>
      <c r="MIJ156" s="655"/>
      <c r="MIK156" s="655"/>
      <c r="MIL156" s="655"/>
      <c r="MIM156" s="655"/>
      <c r="MIN156" s="655"/>
      <c r="MIO156" s="655"/>
      <c r="MIP156" s="655"/>
      <c r="MIQ156" s="655"/>
      <c r="MIR156" s="655"/>
      <c r="MIS156" s="655"/>
      <c r="MIT156" s="655"/>
      <c r="MIU156" s="655"/>
      <c r="MIV156" s="655"/>
      <c r="MIW156" s="655"/>
      <c r="MIX156" s="655"/>
      <c r="MIY156" s="655"/>
      <c r="MIZ156" s="655"/>
      <c r="MJA156" s="655"/>
      <c r="MJB156" s="655"/>
      <c r="MJC156" s="655"/>
      <c r="MJD156" s="655"/>
      <c r="MJE156" s="655"/>
      <c r="MJF156" s="655"/>
      <c r="MJG156" s="655"/>
      <c r="MJH156" s="655"/>
      <c r="MJI156" s="655"/>
      <c r="MJJ156" s="655"/>
      <c r="MJK156" s="655"/>
      <c r="MJL156" s="655"/>
      <c r="MJM156" s="655"/>
      <c r="MJN156" s="655"/>
      <c r="MJO156" s="655"/>
      <c r="MJP156" s="655"/>
      <c r="MJQ156" s="655"/>
      <c r="MJR156" s="655"/>
      <c r="MJS156" s="655"/>
      <c r="MJT156" s="655"/>
      <c r="MJU156" s="655"/>
      <c r="MJV156" s="655"/>
      <c r="MJW156" s="655"/>
      <c r="MJX156" s="655"/>
      <c r="MJY156" s="655"/>
      <c r="MJZ156" s="655"/>
      <c r="MKA156" s="655"/>
      <c r="MKB156" s="655"/>
      <c r="MKC156" s="655"/>
      <c r="MKD156" s="655"/>
      <c r="MKE156" s="655"/>
      <c r="MKF156" s="655"/>
      <c r="MKG156" s="655"/>
      <c r="MKH156" s="655"/>
      <c r="MKI156" s="655"/>
      <c r="MKJ156" s="655"/>
      <c r="MKK156" s="655"/>
      <c r="MKL156" s="655"/>
      <c r="MKM156" s="655"/>
      <c r="MKN156" s="655"/>
      <c r="MKO156" s="655"/>
      <c r="MKP156" s="655"/>
      <c r="MKQ156" s="655"/>
      <c r="MKR156" s="655"/>
      <c r="MKS156" s="655"/>
      <c r="MKT156" s="655"/>
      <c r="MKU156" s="655"/>
      <c r="MKV156" s="655"/>
      <c r="MKW156" s="655"/>
      <c r="MKX156" s="655"/>
      <c r="MKY156" s="655"/>
      <c r="MKZ156" s="655"/>
      <c r="MLA156" s="655"/>
      <c r="MLB156" s="655"/>
      <c r="MLC156" s="655"/>
      <c r="MLD156" s="655"/>
      <c r="MLE156" s="655"/>
      <c r="MLF156" s="655"/>
      <c r="MLG156" s="655"/>
      <c r="MLH156" s="655"/>
      <c r="MLI156" s="655"/>
      <c r="MLJ156" s="655"/>
      <c r="MLK156" s="655"/>
      <c r="MLL156" s="655"/>
      <c r="MLM156" s="655"/>
      <c r="MLN156" s="655"/>
      <c r="MLO156" s="655"/>
      <c r="MLP156" s="655"/>
      <c r="MLQ156" s="655"/>
      <c r="MLR156" s="655"/>
      <c r="MLS156" s="655"/>
      <c r="MLT156" s="655"/>
      <c r="MLU156" s="655"/>
      <c r="MLV156" s="655"/>
      <c r="MLW156" s="655"/>
      <c r="MLX156" s="655"/>
      <c r="MLY156" s="655"/>
      <c r="MLZ156" s="655"/>
      <c r="MMA156" s="655"/>
      <c r="MMB156" s="655"/>
      <c r="MMC156" s="655"/>
      <c r="MMD156" s="655"/>
      <c r="MME156" s="655"/>
      <c r="MMF156" s="655"/>
      <c r="MMG156" s="655"/>
      <c r="MMH156" s="655"/>
      <c r="MMI156" s="655"/>
      <c r="MMJ156" s="655"/>
      <c r="MMK156" s="655"/>
      <c r="MML156" s="655"/>
      <c r="MMM156" s="655"/>
      <c r="MMN156" s="655"/>
      <c r="MMO156" s="655"/>
      <c r="MMP156" s="655"/>
      <c r="MMQ156" s="655"/>
      <c r="MMR156" s="655"/>
      <c r="MMS156" s="655"/>
      <c r="MMT156" s="655"/>
      <c r="MMU156" s="655"/>
      <c r="MMV156" s="655"/>
      <c r="MMW156" s="655"/>
      <c r="MMX156" s="655"/>
      <c r="MMY156" s="655"/>
      <c r="MMZ156" s="655"/>
      <c r="MNA156" s="655"/>
      <c r="MNB156" s="655"/>
      <c r="MNC156" s="655"/>
      <c r="MND156" s="655"/>
      <c r="MNE156" s="655"/>
      <c r="MNF156" s="655"/>
      <c r="MNG156" s="655"/>
      <c r="MNH156" s="655"/>
      <c r="MNI156" s="655"/>
      <c r="MNJ156" s="655"/>
      <c r="MNK156" s="655"/>
      <c r="MNL156" s="655"/>
      <c r="MNM156" s="655"/>
      <c r="MNN156" s="655"/>
      <c r="MNO156" s="655"/>
      <c r="MNP156" s="655"/>
      <c r="MNQ156" s="655"/>
      <c r="MNR156" s="655"/>
      <c r="MNS156" s="655"/>
      <c r="MNT156" s="655"/>
      <c r="MNU156" s="655"/>
      <c r="MNV156" s="655"/>
      <c r="MNW156" s="655"/>
      <c r="MNX156" s="655"/>
      <c r="MNY156" s="655"/>
      <c r="MNZ156" s="655"/>
      <c r="MOA156" s="655"/>
      <c r="MOB156" s="655"/>
      <c r="MOC156" s="655"/>
      <c r="MOD156" s="655"/>
      <c r="MOE156" s="655"/>
      <c r="MOF156" s="655"/>
      <c r="MOG156" s="655"/>
      <c r="MOH156" s="655"/>
      <c r="MOI156" s="655"/>
      <c r="MOJ156" s="655"/>
      <c r="MOK156" s="655"/>
      <c r="MOL156" s="655"/>
      <c r="MOM156" s="655"/>
      <c r="MON156" s="655"/>
      <c r="MOO156" s="655"/>
      <c r="MOP156" s="655"/>
      <c r="MOQ156" s="655"/>
      <c r="MOR156" s="655"/>
      <c r="MOS156" s="655"/>
      <c r="MOT156" s="655"/>
      <c r="MOU156" s="655"/>
      <c r="MOV156" s="655"/>
      <c r="MOW156" s="655"/>
      <c r="MOX156" s="655"/>
      <c r="MOY156" s="655"/>
      <c r="MOZ156" s="655"/>
      <c r="MPA156" s="655"/>
      <c r="MPB156" s="655"/>
      <c r="MPC156" s="655"/>
      <c r="MPD156" s="655"/>
      <c r="MPE156" s="655"/>
      <c r="MPF156" s="655"/>
      <c r="MPG156" s="655"/>
      <c r="MPH156" s="655"/>
      <c r="MPI156" s="655"/>
      <c r="MPJ156" s="655"/>
      <c r="MPK156" s="655"/>
      <c r="MPL156" s="655"/>
      <c r="MPM156" s="655"/>
      <c r="MPN156" s="655"/>
      <c r="MPO156" s="655"/>
      <c r="MPP156" s="655"/>
      <c r="MPQ156" s="655"/>
      <c r="MPR156" s="655"/>
      <c r="MPS156" s="655"/>
      <c r="MPT156" s="655"/>
      <c r="MPU156" s="655"/>
      <c r="MPV156" s="655"/>
      <c r="MPW156" s="655"/>
      <c r="MPX156" s="655"/>
      <c r="MPY156" s="655"/>
      <c r="MPZ156" s="655"/>
      <c r="MQA156" s="655"/>
      <c r="MQB156" s="655"/>
      <c r="MQC156" s="655"/>
      <c r="MQD156" s="655"/>
      <c r="MQE156" s="655"/>
      <c r="MQF156" s="655"/>
      <c r="MQG156" s="655"/>
      <c r="MQH156" s="655"/>
      <c r="MQI156" s="655"/>
      <c r="MQJ156" s="655"/>
      <c r="MQK156" s="655"/>
      <c r="MQL156" s="655"/>
      <c r="MQM156" s="655"/>
      <c r="MQN156" s="655"/>
      <c r="MQO156" s="655"/>
      <c r="MQP156" s="655"/>
      <c r="MQQ156" s="655"/>
      <c r="MQR156" s="655"/>
      <c r="MQS156" s="655"/>
      <c r="MQT156" s="655"/>
      <c r="MQU156" s="655"/>
      <c r="MQV156" s="655"/>
      <c r="MQW156" s="655"/>
      <c r="MQX156" s="655"/>
      <c r="MQY156" s="655"/>
      <c r="MQZ156" s="655"/>
      <c r="MRA156" s="655"/>
      <c r="MRB156" s="655"/>
      <c r="MRC156" s="655"/>
      <c r="MRD156" s="655"/>
      <c r="MRE156" s="655"/>
      <c r="MRF156" s="655"/>
      <c r="MRG156" s="655"/>
      <c r="MRH156" s="655"/>
      <c r="MRI156" s="655"/>
      <c r="MRJ156" s="655"/>
      <c r="MRK156" s="655"/>
      <c r="MRL156" s="655"/>
      <c r="MRM156" s="655"/>
      <c r="MRN156" s="655"/>
      <c r="MRO156" s="655"/>
      <c r="MRP156" s="655"/>
      <c r="MRQ156" s="655"/>
      <c r="MRR156" s="655"/>
      <c r="MRS156" s="655"/>
      <c r="MRT156" s="655"/>
      <c r="MRU156" s="655"/>
      <c r="MRV156" s="655"/>
      <c r="MRW156" s="655"/>
      <c r="MRX156" s="655"/>
      <c r="MRY156" s="655"/>
      <c r="MRZ156" s="655"/>
      <c r="MSA156" s="655"/>
      <c r="MSB156" s="655"/>
      <c r="MSC156" s="655"/>
      <c r="MSD156" s="655"/>
      <c r="MSE156" s="655"/>
      <c r="MSF156" s="655"/>
      <c r="MSG156" s="655"/>
      <c r="MSH156" s="655"/>
      <c r="MSI156" s="655"/>
      <c r="MSJ156" s="655"/>
      <c r="MSK156" s="655"/>
      <c r="MSL156" s="655"/>
      <c r="MSM156" s="655"/>
      <c r="MSN156" s="655"/>
      <c r="MSO156" s="655"/>
      <c r="MSP156" s="655"/>
      <c r="MSQ156" s="655"/>
      <c r="MSR156" s="655"/>
      <c r="MSS156" s="655"/>
      <c r="MST156" s="655"/>
      <c r="MSU156" s="655"/>
      <c r="MSV156" s="655"/>
      <c r="MSW156" s="655"/>
      <c r="MSX156" s="655"/>
      <c r="MSY156" s="655"/>
      <c r="MSZ156" s="655"/>
      <c r="MTA156" s="655"/>
      <c r="MTB156" s="655"/>
      <c r="MTC156" s="655"/>
      <c r="MTD156" s="655"/>
      <c r="MTE156" s="655"/>
      <c r="MTF156" s="655"/>
      <c r="MTG156" s="655"/>
      <c r="MTH156" s="655"/>
      <c r="MTI156" s="655"/>
      <c r="MTJ156" s="655"/>
      <c r="MTK156" s="655"/>
      <c r="MTL156" s="655"/>
      <c r="MTM156" s="655"/>
      <c r="MTN156" s="655"/>
      <c r="MTO156" s="655"/>
      <c r="MTP156" s="655"/>
      <c r="MTQ156" s="655"/>
      <c r="MTR156" s="655"/>
      <c r="MTS156" s="655"/>
      <c r="MTT156" s="655"/>
      <c r="MTU156" s="655"/>
      <c r="MTV156" s="655"/>
      <c r="MTW156" s="655"/>
      <c r="MTX156" s="655"/>
      <c r="MTY156" s="655"/>
      <c r="MTZ156" s="655"/>
      <c r="MUA156" s="655"/>
      <c r="MUB156" s="655"/>
      <c r="MUC156" s="655"/>
      <c r="MUD156" s="655"/>
      <c r="MUE156" s="655"/>
      <c r="MUF156" s="655"/>
      <c r="MUG156" s="655"/>
      <c r="MUH156" s="655"/>
      <c r="MUI156" s="655"/>
      <c r="MUJ156" s="655"/>
      <c r="MUK156" s="655"/>
      <c r="MUL156" s="655"/>
      <c r="MUM156" s="655"/>
      <c r="MUN156" s="655"/>
      <c r="MUO156" s="655"/>
      <c r="MUP156" s="655"/>
      <c r="MUQ156" s="655"/>
      <c r="MUR156" s="655"/>
      <c r="MUS156" s="655"/>
      <c r="MUT156" s="655"/>
      <c r="MUU156" s="655"/>
      <c r="MUV156" s="655"/>
      <c r="MUW156" s="655"/>
      <c r="MUX156" s="655"/>
      <c r="MUY156" s="655"/>
      <c r="MUZ156" s="655"/>
      <c r="MVA156" s="655"/>
      <c r="MVB156" s="655"/>
      <c r="MVC156" s="655"/>
      <c r="MVD156" s="655"/>
      <c r="MVE156" s="655"/>
      <c r="MVF156" s="655"/>
      <c r="MVG156" s="655"/>
      <c r="MVH156" s="655"/>
      <c r="MVI156" s="655"/>
      <c r="MVJ156" s="655"/>
      <c r="MVK156" s="655"/>
      <c r="MVL156" s="655"/>
      <c r="MVM156" s="655"/>
      <c r="MVN156" s="655"/>
      <c r="MVO156" s="655"/>
      <c r="MVP156" s="655"/>
      <c r="MVQ156" s="655"/>
      <c r="MVR156" s="655"/>
      <c r="MVS156" s="655"/>
      <c r="MVT156" s="655"/>
      <c r="MVU156" s="655"/>
      <c r="MVV156" s="655"/>
      <c r="MVW156" s="655"/>
      <c r="MVX156" s="655"/>
      <c r="MVY156" s="655"/>
      <c r="MVZ156" s="655"/>
      <c r="MWA156" s="655"/>
      <c r="MWB156" s="655"/>
      <c r="MWC156" s="655"/>
      <c r="MWD156" s="655"/>
      <c r="MWE156" s="655"/>
      <c r="MWF156" s="655"/>
      <c r="MWG156" s="655"/>
      <c r="MWH156" s="655"/>
      <c r="MWI156" s="655"/>
      <c r="MWJ156" s="655"/>
      <c r="MWK156" s="655"/>
      <c r="MWL156" s="655"/>
      <c r="MWM156" s="655"/>
      <c r="MWN156" s="655"/>
      <c r="MWO156" s="655"/>
      <c r="MWP156" s="655"/>
      <c r="MWQ156" s="655"/>
      <c r="MWR156" s="655"/>
      <c r="MWS156" s="655"/>
      <c r="MWT156" s="655"/>
      <c r="MWU156" s="655"/>
      <c r="MWV156" s="655"/>
      <c r="MWW156" s="655"/>
      <c r="MWX156" s="655"/>
      <c r="MWY156" s="655"/>
      <c r="MWZ156" s="655"/>
      <c r="MXA156" s="655"/>
      <c r="MXB156" s="655"/>
      <c r="MXC156" s="655"/>
      <c r="MXD156" s="655"/>
      <c r="MXE156" s="655"/>
      <c r="MXF156" s="655"/>
      <c r="MXG156" s="655"/>
      <c r="MXH156" s="655"/>
      <c r="MXI156" s="655"/>
      <c r="MXJ156" s="655"/>
      <c r="MXK156" s="655"/>
      <c r="MXL156" s="655"/>
      <c r="MXM156" s="655"/>
      <c r="MXN156" s="655"/>
      <c r="MXO156" s="655"/>
      <c r="MXP156" s="655"/>
      <c r="MXQ156" s="655"/>
      <c r="MXR156" s="655"/>
      <c r="MXS156" s="655"/>
      <c r="MXT156" s="655"/>
      <c r="MXU156" s="655"/>
      <c r="MXV156" s="655"/>
      <c r="MXW156" s="655"/>
      <c r="MXX156" s="655"/>
      <c r="MXY156" s="655"/>
      <c r="MXZ156" s="655"/>
      <c r="MYA156" s="655"/>
      <c r="MYB156" s="655"/>
      <c r="MYC156" s="655"/>
      <c r="MYD156" s="655"/>
      <c r="MYE156" s="655"/>
      <c r="MYF156" s="655"/>
      <c r="MYG156" s="655"/>
      <c r="MYH156" s="655"/>
      <c r="MYI156" s="655"/>
      <c r="MYJ156" s="655"/>
      <c r="MYK156" s="655"/>
      <c r="MYL156" s="655"/>
      <c r="MYM156" s="655"/>
      <c r="MYN156" s="655"/>
      <c r="MYO156" s="655"/>
      <c r="MYP156" s="655"/>
      <c r="MYQ156" s="655"/>
      <c r="MYR156" s="655"/>
      <c r="MYS156" s="655"/>
      <c r="MYT156" s="655"/>
      <c r="MYU156" s="655"/>
      <c r="MYV156" s="655"/>
      <c r="MYW156" s="655"/>
      <c r="MYX156" s="655"/>
      <c r="MYY156" s="655"/>
      <c r="MYZ156" s="655"/>
      <c r="MZA156" s="655"/>
      <c r="MZB156" s="655"/>
      <c r="MZC156" s="655"/>
      <c r="MZD156" s="655"/>
      <c r="MZE156" s="655"/>
      <c r="MZF156" s="655"/>
      <c r="MZG156" s="655"/>
      <c r="MZH156" s="655"/>
      <c r="MZI156" s="655"/>
      <c r="MZJ156" s="655"/>
      <c r="MZK156" s="655"/>
      <c r="MZL156" s="655"/>
      <c r="MZM156" s="655"/>
      <c r="MZN156" s="655"/>
      <c r="MZO156" s="655"/>
      <c r="MZP156" s="655"/>
      <c r="MZQ156" s="655"/>
      <c r="MZR156" s="655"/>
      <c r="MZS156" s="655"/>
      <c r="MZT156" s="655"/>
      <c r="MZU156" s="655"/>
      <c r="MZV156" s="655"/>
      <c r="MZW156" s="655"/>
      <c r="MZX156" s="655"/>
      <c r="MZY156" s="655"/>
      <c r="MZZ156" s="655"/>
      <c r="NAA156" s="655"/>
      <c r="NAB156" s="655"/>
      <c r="NAC156" s="655"/>
      <c r="NAD156" s="655"/>
      <c r="NAE156" s="655"/>
      <c r="NAF156" s="655"/>
      <c r="NAG156" s="655"/>
      <c r="NAH156" s="655"/>
      <c r="NAI156" s="655"/>
      <c r="NAJ156" s="655"/>
      <c r="NAK156" s="655"/>
      <c r="NAL156" s="655"/>
      <c r="NAM156" s="655"/>
      <c r="NAN156" s="655"/>
      <c r="NAO156" s="655"/>
      <c r="NAP156" s="655"/>
      <c r="NAQ156" s="655"/>
      <c r="NAR156" s="655"/>
      <c r="NAS156" s="655"/>
      <c r="NAT156" s="655"/>
      <c r="NAU156" s="655"/>
      <c r="NAV156" s="655"/>
      <c r="NAW156" s="655"/>
      <c r="NAX156" s="655"/>
      <c r="NAY156" s="655"/>
      <c r="NAZ156" s="655"/>
      <c r="NBA156" s="655"/>
      <c r="NBB156" s="655"/>
      <c r="NBC156" s="655"/>
      <c r="NBD156" s="655"/>
      <c r="NBE156" s="655"/>
      <c r="NBF156" s="655"/>
      <c r="NBG156" s="655"/>
      <c r="NBH156" s="655"/>
      <c r="NBI156" s="655"/>
      <c r="NBJ156" s="655"/>
      <c r="NBK156" s="655"/>
      <c r="NBL156" s="655"/>
      <c r="NBM156" s="655"/>
      <c r="NBN156" s="655"/>
      <c r="NBO156" s="655"/>
      <c r="NBP156" s="655"/>
      <c r="NBQ156" s="655"/>
      <c r="NBR156" s="655"/>
      <c r="NBS156" s="655"/>
      <c r="NBT156" s="655"/>
      <c r="NBU156" s="655"/>
      <c r="NBV156" s="655"/>
      <c r="NBW156" s="655"/>
      <c r="NBX156" s="655"/>
      <c r="NBY156" s="655"/>
      <c r="NBZ156" s="655"/>
      <c r="NCA156" s="655"/>
      <c r="NCB156" s="655"/>
      <c r="NCC156" s="655"/>
      <c r="NCD156" s="655"/>
      <c r="NCE156" s="655"/>
      <c r="NCF156" s="655"/>
      <c r="NCG156" s="655"/>
      <c r="NCH156" s="655"/>
      <c r="NCI156" s="655"/>
      <c r="NCJ156" s="655"/>
      <c r="NCK156" s="655"/>
      <c r="NCL156" s="655"/>
      <c r="NCM156" s="655"/>
      <c r="NCN156" s="655"/>
      <c r="NCO156" s="655"/>
      <c r="NCP156" s="655"/>
      <c r="NCQ156" s="655"/>
      <c r="NCR156" s="655"/>
      <c r="NCS156" s="655"/>
      <c r="NCT156" s="655"/>
      <c r="NCU156" s="655"/>
      <c r="NCV156" s="655"/>
      <c r="NCW156" s="655"/>
      <c r="NCX156" s="655"/>
      <c r="NCY156" s="655"/>
      <c r="NCZ156" s="655"/>
      <c r="NDA156" s="655"/>
      <c r="NDB156" s="655"/>
      <c r="NDC156" s="655"/>
      <c r="NDD156" s="655"/>
      <c r="NDE156" s="655"/>
      <c r="NDF156" s="655"/>
      <c r="NDG156" s="655"/>
      <c r="NDH156" s="655"/>
      <c r="NDI156" s="655"/>
      <c r="NDJ156" s="655"/>
      <c r="NDK156" s="655"/>
      <c r="NDL156" s="655"/>
      <c r="NDM156" s="655"/>
      <c r="NDN156" s="655"/>
      <c r="NDO156" s="655"/>
      <c r="NDP156" s="655"/>
      <c r="NDQ156" s="655"/>
      <c r="NDR156" s="655"/>
      <c r="NDS156" s="655"/>
      <c r="NDT156" s="655"/>
      <c r="NDU156" s="655"/>
      <c r="NDV156" s="655"/>
      <c r="NDW156" s="655"/>
      <c r="NDX156" s="655"/>
      <c r="NDY156" s="655"/>
      <c r="NDZ156" s="655"/>
      <c r="NEA156" s="655"/>
      <c r="NEB156" s="655"/>
      <c r="NEC156" s="655"/>
      <c r="NED156" s="655"/>
      <c r="NEE156" s="655"/>
      <c r="NEF156" s="655"/>
      <c r="NEG156" s="655"/>
      <c r="NEH156" s="655"/>
      <c r="NEI156" s="655"/>
      <c r="NEJ156" s="655"/>
      <c r="NEK156" s="655"/>
      <c r="NEL156" s="655"/>
      <c r="NEM156" s="655"/>
      <c r="NEN156" s="655"/>
      <c r="NEO156" s="655"/>
      <c r="NEP156" s="655"/>
      <c r="NEQ156" s="655"/>
      <c r="NER156" s="655"/>
      <c r="NES156" s="655"/>
      <c r="NET156" s="655"/>
      <c r="NEU156" s="655"/>
      <c r="NEV156" s="655"/>
      <c r="NEW156" s="655"/>
      <c r="NEX156" s="655"/>
      <c r="NEY156" s="655"/>
      <c r="NEZ156" s="655"/>
      <c r="NFA156" s="655"/>
      <c r="NFB156" s="655"/>
      <c r="NFC156" s="655"/>
      <c r="NFD156" s="655"/>
      <c r="NFE156" s="655"/>
      <c r="NFF156" s="655"/>
      <c r="NFG156" s="655"/>
      <c r="NFH156" s="655"/>
      <c r="NFI156" s="655"/>
      <c r="NFJ156" s="655"/>
      <c r="NFK156" s="655"/>
      <c r="NFL156" s="655"/>
      <c r="NFM156" s="655"/>
      <c r="NFN156" s="655"/>
      <c r="NFO156" s="655"/>
      <c r="NFP156" s="655"/>
      <c r="NFQ156" s="655"/>
      <c r="NFR156" s="655"/>
      <c r="NFS156" s="655"/>
      <c r="NFT156" s="655"/>
      <c r="NFU156" s="655"/>
      <c r="NFV156" s="655"/>
      <c r="NFW156" s="655"/>
      <c r="NFX156" s="655"/>
      <c r="NFY156" s="655"/>
      <c r="NFZ156" s="655"/>
      <c r="NGA156" s="655"/>
      <c r="NGB156" s="655"/>
      <c r="NGC156" s="655"/>
      <c r="NGD156" s="655"/>
      <c r="NGE156" s="655"/>
      <c r="NGF156" s="655"/>
      <c r="NGG156" s="655"/>
      <c r="NGH156" s="655"/>
      <c r="NGI156" s="655"/>
      <c r="NGJ156" s="655"/>
      <c r="NGK156" s="655"/>
      <c r="NGL156" s="655"/>
      <c r="NGM156" s="655"/>
      <c r="NGN156" s="655"/>
      <c r="NGO156" s="655"/>
      <c r="NGP156" s="655"/>
      <c r="NGQ156" s="655"/>
      <c r="NGR156" s="655"/>
      <c r="NGS156" s="655"/>
      <c r="NGT156" s="655"/>
      <c r="NGU156" s="655"/>
      <c r="NGV156" s="655"/>
      <c r="NGW156" s="655"/>
      <c r="NGX156" s="655"/>
      <c r="NGY156" s="655"/>
      <c r="NGZ156" s="655"/>
      <c r="NHA156" s="655"/>
      <c r="NHB156" s="655"/>
      <c r="NHC156" s="655"/>
      <c r="NHD156" s="655"/>
      <c r="NHE156" s="655"/>
      <c r="NHF156" s="655"/>
      <c r="NHG156" s="655"/>
      <c r="NHH156" s="655"/>
      <c r="NHI156" s="655"/>
      <c r="NHJ156" s="655"/>
      <c r="NHK156" s="655"/>
      <c r="NHL156" s="655"/>
      <c r="NHM156" s="655"/>
      <c r="NHN156" s="655"/>
      <c r="NHO156" s="655"/>
      <c r="NHP156" s="655"/>
      <c r="NHQ156" s="655"/>
      <c r="NHR156" s="655"/>
      <c r="NHS156" s="655"/>
      <c r="NHT156" s="655"/>
      <c r="NHU156" s="655"/>
      <c r="NHV156" s="655"/>
      <c r="NHW156" s="655"/>
      <c r="NHX156" s="655"/>
      <c r="NHY156" s="655"/>
      <c r="NHZ156" s="655"/>
      <c r="NIA156" s="655"/>
      <c r="NIB156" s="655"/>
      <c r="NIC156" s="655"/>
      <c r="NID156" s="655"/>
      <c r="NIE156" s="655"/>
      <c r="NIF156" s="655"/>
      <c r="NIG156" s="655"/>
      <c r="NIH156" s="655"/>
      <c r="NII156" s="655"/>
      <c r="NIJ156" s="655"/>
      <c r="NIK156" s="655"/>
      <c r="NIL156" s="655"/>
      <c r="NIM156" s="655"/>
      <c r="NIN156" s="655"/>
      <c r="NIO156" s="655"/>
      <c r="NIP156" s="655"/>
      <c r="NIQ156" s="655"/>
      <c r="NIR156" s="655"/>
      <c r="NIS156" s="655"/>
      <c r="NIT156" s="655"/>
      <c r="NIU156" s="655"/>
      <c r="NIV156" s="655"/>
      <c r="NIW156" s="655"/>
      <c r="NIX156" s="655"/>
      <c r="NIY156" s="655"/>
      <c r="NIZ156" s="655"/>
      <c r="NJA156" s="655"/>
      <c r="NJB156" s="655"/>
      <c r="NJC156" s="655"/>
      <c r="NJD156" s="655"/>
      <c r="NJE156" s="655"/>
      <c r="NJF156" s="655"/>
      <c r="NJG156" s="655"/>
      <c r="NJH156" s="655"/>
      <c r="NJI156" s="655"/>
      <c r="NJJ156" s="655"/>
      <c r="NJK156" s="655"/>
      <c r="NJL156" s="655"/>
      <c r="NJM156" s="655"/>
      <c r="NJN156" s="655"/>
      <c r="NJO156" s="655"/>
      <c r="NJP156" s="655"/>
      <c r="NJQ156" s="655"/>
      <c r="NJR156" s="655"/>
      <c r="NJS156" s="655"/>
      <c r="NJT156" s="655"/>
      <c r="NJU156" s="655"/>
      <c r="NJV156" s="655"/>
      <c r="NJW156" s="655"/>
      <c r="NJX156" s="655"/>
      <c r="NJY156" s="655"/>
      <c r="NJZ156" s="655"/>
      <c r="NKA156" s="655"/>
      <c r="NKB156" s="655"/>
      <c r="NKC156" s="655"/>
      <c r="NKD156" s="655"/>
      <c r="NKE156" s="655"/>
      <c r="NKF156" s="655"/>
      <c r="NKG156" s="655"/>
      <c r="NKH156" s="655"/>
      <c r="NKI156" s="655"/>
      <c r="NKJ156" s="655"/>
      <c r="NKK156" s="655"/>
      <c r="NKL156" s="655"/>
      <c r="NKM156" s="655"/>
      <c r="NKN156" s="655"/>
      <c r="NKO156" s="655"/>
      <c r="NKP156" s="655"/>
      <c r="NKQ156" s="655"/>
      <c r="NKR156" s="655"/>
      <c r="NKS156" s="655"/>
      <c r="NKT156" s="655"/>
      <c r="NKU156" s="655"/>
      <c r="NKV156" s="655"/>
      <c r="NKW156" s="655"/>
      <c r="NKX156" s="655"/>
      <c r="NKY156" s="655"/>
      <c r="NKZ156" s="655"/>
      <c r="NLA156" s="655"/>
      <c r="NLB156" s="655"/>
      <c r="NLC156" s="655"/>
      <c r="NLD156" s="655"/>
      <c r="NLE156" s="655"/>
      <c r="NLF156" s="655"/>
      <c r="NLG156" s="655"/>
      <c r="NLH156" s="655"/>
      <c r="NLI156" s="655"/>
      <c r="NLJ156" s="655"/>
      <c r="NLK156" s="655"/>
      <c r="NLL156" s="655"/>
      <c r="NLM156" s="655"/>
      <c r="NLN156" s="655"/>
      <c r="NLO156" s="655"/>
      <c r="NLP156" s="655"/>
      <c r="NLQ156" s="655"/>
      <c r="NLR156" s="655"/>
      <c r="NLS156" s="655"/>
      <c r="NLT156" s="655"/>
      <c r="NLU156" s="655"/>
      <c r="NLV156" s="655"/>
      <c r="NLW156" s="655"/>
      <c r="NLX156" s="655"/>
      <c r="NLY156" s="655"/>
      <c r="NLZ156" s="655"/>
      <c r="NMA156" s="655"/>
      <c r="NMB156" s="655"/>
      <c r="NMC156" s="655"/>
      <c r="NMD156" s="655"/>
      <c r="NME156" s="655"/>
      <c r="NMF156" s="655"/>
      <c r="NMG156" s="655"/>
      <c r="NMH156" s="655"/>
      <c r="NMI156" s="655"/>
      <c r="NMJ156" s="655"/>
      <c r="NMK156" s="655"/>
      <c r="NML156" s="655"/>
      <c r="NMM156" s="655"/>
      <c r="NMN156" s="655"/>
      <c r="NMO156" s="655"/>
      <c r="NMP156" s="655"/>
      <c r="NMQ156" s="655"/>
      <c r="NMR156" s="655"/>
      <c r="NMS156" s="655"/>
      <c r="NMT156" s="655"/>
      <c r="NMU156" s="655"/>
      <c r="NMV156" s="655"/>
      <c r="NMW156" s="655"/>
      <c r="NMX156" s="655"/>
      <c r="NMY156" s="655"/>
      <c r="NMZ156" s="655"/>
      <c r="NNA156" s="655"/>
      <c r="NNB156" s="655"/>
      <c r="NNC156" s="655"/>
      <c r="NND156" s="655"/>
      <c r="NNE156" s="655"/>
      <c r="NNF156" s="655"/>
      <c r="NNG156" s="655"/>
      <c r="NNH156" s="655"/>
      <c r="NNI156" s="655"/>
      <c r="NNJ156" s="655"/>
      <c r="NNK156" s="655"/>
      <c r="NNL156" s="655"/>
      <c r="NNM156" s="655"/>
      <c r="NNN156" s="655"/>
      <c r="NNO156" s="655"/>
      <c r="NNP156" s="655"/>
      <c r="NNQ156" s="655"/>
      <c r="NNR156" s="655"/>
      <c r="NNS156" s="655"/>
      <c r="NNT156" s="655"/>
      <c r="NNU156" s="655"/>
      <c r="NNV156" s="655"/>
      <c r="NNW156" s="655"/>
      <c r="NNX156" s="655"/>
      <c r="NNY156" s="655"/>
      <c r="NNZ156" s="655"/>
      <c r="NOA156" s="655"/>
      <c r="NOB156" s="655"/>
      <c r="NOC156" s="655"/>
      <c r="NOD156" s="655"/>
      <c r="NOE156" s="655"/>
      <c r="NOF156" s="655"/>
      <c r="NOG156" s="655"/>
      <c r="NOH156" s="655"/>
      <c r="NOI156" s="655"/>
      <c r="NOJ156" s="655"/>
      <c r="NOK156" s="655"/>
      <c r="NOL156" s="655"/>
      <c r="NOM156" s="655"/>
      <c r="NON156" s="655"/>
      <c r="NOO156" s="655"/>
      <c r="NOP156" s="655"/>
      <c r="NOQ156" s="655"/>
      <c r="NOR156" s="655"/>
      <c r="NOS156" s="655"/>
      <c r="NOT156" s="655"/>
      <c r="NOU156" s="655"/>
      <c r="NOV156" s="655"/>
      <c r="NOW156" s="655"/>
      <c r="NOX156" s="655"/>
      <c r="NOY156" s="655"/>
      <c r="NOZ156" s="655"/>
      <c r="NPA156" s="655"/>
      <c r="NPB156" s="655"/>
      <c r="NPC156" s="655"/>
      <c r="NPD156" s="655"/>
      <c r="NPE156" s="655"/>
      <c r="NPF156" s="655"/>
      <c r="NPG156" s="655"/>
      <c r="NPH156" s="655"/>
      <c r="NPI156" s="655"/>
      <c r="NPJ156" s="655"/>
      <c r="NPK156" s="655"/>
      <c r="NPL156" s="655"/>
      <c r="NPM156" s="655"/>
      <c r="NPN156" s="655"/>
      <c r="NPO156" s="655"/>
      <c r="NPP156" s="655"/>
      <c r="NPQ156" s="655"/>
      <c r="NPR156" s="655"/>
      <c r="NPS156" s="655"/>
      <c r="NPT156" s="655"/>
      <c r="NPU156" s="655"/>
      <c r="NPV156" s="655"/>
      <c r="NPW156" s="655"/>
      <c r="NPX156" s="655"/>
      <c r="NPY156" s="655"/>
      <c r="NPZ156" s="655"/>
      <c r="NQA156" s="655"/>
      <c r="NQB156" s="655"/>
      <c r="NQC156" s="655"/>
      <c r="NQD156" s="655"/>
      <c r="NQE156" s="655"/>
      <c r="NQF156" s="655"/>
      <c r="NQG156" s="655"/>
      <c r="NQH156" s="655"/>
      <c r="NQI156" s="655"/>
      <c r="NQJ156" s="655"/>
      <c r="NQK156" s="655"/>
      <c r="NQL156" s="655"/>
      <c r="NQM156" s="655"/>
      <c r="NQN156" s="655"/>
      <c r="NQO156" s="655"/>
      <c r="NQP156" s="655"/>
      <c r="NQQ156" s="655"/>
      <c r="NQR156" s="655"/>
      <c r="NQS156" s="655"/>
      <c r="NQT156" s="655"/>
      <c r="NQU156" s="655"/>
      <c r="NQV156" s="655"/>
      <c r="NQW156" s="655"/>
      <c r="NQX156" s="655"/>
      <c r="NQY156" s="655"/>
      <c r="NQZ156" s="655"/>
      <c r="NRA156" s="655"/>
      <c r="NRB156" s="655"/>
      <c r="NRC156" s="655"/>
      <c r="NRD156" s="655"/>
      <c r="NRE156" s="655"/>
      <c r="NRF156" s="655"/>
      <c r="NRG156" s="655"/>
      <c r="NRH156" s="655"/>
      <c r="NRI156" s="655"/>
      <c r="NRJ156" s="655"/>
      <c r="NRK156" s="655"/>
      <c r="NRL156" s="655"/>
      <c r="NRM156" s="655"/>
      <c r="NRN156" s="655"/>
      <c r="NRO156" s="655"/>
      <c r="NRP156" s="655"/>
      <c r="NRQ156" s="655"/>
      <c r="NRR156" s="655"/>
      <c r="NRS156" s="655"/>
      <c r="NRT156" s="655"/>
      <c r="NRU156" s="655"/>
      <c r="NRV156" s="655"/>
      <c r="NRW156" s="655"/>
      <c r="NRX156" s="655"/>
      <c r="NRY156" s="655"/>
      <c r="NRZ156" s="655"/>
      <c r="NSA156" s="655"/>
      <c r="NSB156" s="655"/>
      <c r="NSC156" s="655"/>
      <c r="NSD156" s="655"/>
      <c r="NSE156" s="655"/>
      <c r="NSF156" s="655"/>
      <c r="NSG156" s="655"/>
      <c r="NSH156" s="655"/>
      <c r="NSI156" s="655"/>
      <c r="NSJ156" s="655"/>
      <c r="NSK156" s="655"/>
      <c r="NSL156" s="655"/>
      <c r="NSM156" s="655"/>
      <c r="NSN156" s="655"/>
      <c r="NSO156" s="655"/>
      <c r="NSP156" s="655"/>
      <c r="NSQ156" s="655"/>
      <c r="NSR156" s="655"/>
      <c r="NSS156" s="655"/>
      <c r="NST156" s="655"/>
      <c r="NSU156" s="655"/>
      <c r="NSV156" s="655"/>
      <c r="NSW156" s="655"/>
      <c r="NSX156" s="655"/>
      <c r="NSY156" s="655"/>
      <c r="NSZ156" s="655"/>
      <c r="NTA156" s="655"/>
      <c r="NTB156" s="655"/>
      <c r="NTC156" s="655"/>
      <c r="NTD156" s="655"/>
      <c r="NTE156" s="655"/>
      <c r="NTF156" s="655"/>
      <c r="NTG156" s="655"/>
      <c r="NTH156" s="655"/>
      <c r="NTI156" s="655"/>
      <c r="NTJ156" s="655"/>
      <c r="NTK156" s="655"/>
      <c r="NTL156" s="655"/>
      <c r="NTM156" s="655"/>
      <c r="NTN156" s="655"/>
      <c r="NTO156" s="655"/>
      <c r="NTP156" s="655"/>
      <c r="NTQ156" s="655"/>
      <c r="NTR156" s="655"/>
      <c r="NTS156" s="655"/>
      <c r="NTT156" s="655"/>
      <c r="NTU156" s="655"/>
      <c r="NTV156" s="655"/>
      <c r="NTW156" s="655"/>
      <c r="NTX156" s="655"/>
      <c r="NTY156" s="655"/>
      <c r="NTZ156" s="655"/>
      <c r="NUA156" s="655"/>
      <c r="NUB156" s="655"/>
      <c r="NUC156" s="655"/>
      <c r="NUD156" s="655"/>
      <c r="NUE156" s="655"/>
      <c r="NUF156" s="655"/>
      <c r="NUG156" s="655"/>
      <c r="NUH156" s="655"/>
      <c r="NUI156" s="655"/>
      <c r="NUJ156" s="655"/>
      <c r="NUK156" s="655"/>
      <c r="NUL156" s="655"/>
      <c r="NUM156" s="655"/>
      <c r="NUN156" s="655"/>
      <c r="NUO156" s="655"/>
      <c r="NUP156" s="655"/>
      <c r="NUQ156" s="655"/>
      <c r="NUR156" s="655"/>
      <c r="NUS156" s="655"/>
      <c r="NUT156" s="655"/>
      <c r="NUU156" s="655"/>
      <c r="NUV156" s="655"/>
      <c r="NUW156" s="655"/>
      <c r="NUX156" s="655"/>
      <c r="NUY156" s="655"/>
      <c r="NUZ156" s="655"/>
      <c r="NVA156" s="655"/>
      <c r="NVB156" s="655"/>
      <c r="NVC156" s="655"/>
      <c r="NVD156" s="655"/>
      <c r="NVE156" s="655"/>
      <c r="NVF156" s="655"/>
      <c r="NVG156" s="655"/>
      <c r="NVH156" s="655"/>
      <c r="NVI156" s="655"/>
      <c r="NVJ156" s="655"/>
      <c r="NVK156" s="655"/>
      <c r="NVL156" s="655"/>
      <c r="NVM156" s="655"/>
      <c r="NVN156" s="655"/>
      <c r="NVO156" s="655"/>
      <c r="NVP156" s="655"/>
      <c r="NVQ156" s="655"/>
      <c r="NVR156" s="655"/>
      <c r="NVS156" s="655"/>
      <c r="NVT156" s="655"/>
      <c r="NVU156" s="655"/>
      <c r="NVV156" s="655"/>
      <c r="NVW156" s="655"/>
      <c r="NVX156" s="655"/>
      <c r="NVY156" s="655"/>
      <c r="NVZ156" s="655"/>
      <c r="NWA156" s="655"/>
      <c r="NWB156" s="655"/>
      <c r="NWC156" s="655"/>
      <c r="NWD156" s="655"/>
      <c r="NWE156" s="655"/>
      <c r="NWF156" s="655"/>
      <c r="NWG156" s="655"/>
      <c r="NWH156" s="655"/>
      <c r="NWI156" s="655"/>
      <c r="NWJ156" s="655"/>
      <c r="NWK156" s="655"/>
      <c r="NWL156" s="655"/>
      <c r="NWM156" s="655"/>
      <c r="NWN156" s="655"/>
      <c r="NWO156" s="655"/>
      <c r="NWP156" s="655"/>
      <c r="NWQ156" s="655"/>
      <c r="NWR156" s="655"/>
      <c r="NWS156" s="655"/>
      <c r="NWT156" s="655"/>
      <c r="NWU156" s="655"/>
      <c r="NWV156" s="655"/>
      <c r="NWW156" s="655"/>
      <c r="NWX156" s="655"/>
      <c r="NWY156" s="655"/>
      <c r="NWZ156" s="655"/>
      <c r="NXA156" s="655"/>
      <c r="NXB156" s="655"/>
      <c r="NXC156" s="655"/>
      <c r="NXD156" s="655"/>
      <c r="NXE156" s="655"/>
      <c r="NXF156" s="655"/>
      <c r="NXG156" s="655"/>
      <c r="NXH156" s="655"/>
      <c r="NXI156" s="655"/>
      <c r="NXJ156" s="655"/>
      <c r="NXK156" s="655"/>
      <c r="NXL156" s="655"/>
      <c r="NXM156" s="655"/>
      <c r="NXN156" s="655"/>
      <c r="NXO156" s="655"/>
      <c r="NXP156" s="655"/>
      <c r="NXQ156" s="655"/>
      <c r="NXR156" s="655"/>
      <c r="NXS156" s="655"/>
      <c r="NXT156" s="655"/>
      <c r="NXU156" s="655"/>
      <c r="NXV156" s="655"/>
      <c r="NXW156" s="655"/>
      <c r="NXX156" s="655"/>
      <c r="NXY156" s="655"/>
      <c r="NXZ156" s="655"/>
      <c r="NYA156" s="655"/>
      <c r="NYB156" s="655"/>
      <c r="NYC156" s="655"/>
      <c r="NYD156" s="655"/>
      <c r="NYE156" s="655"/>
      <c r="NYF156" s="655"/>
      <c r="NYG156" s="655"/>
      <c r="NYH156" s="655"/>
      <c r="NYI156" s="655"/>
      <c r="NYJ156" s="655"/>
      <c r="NYK156" s="655"/>
      <c r="NYL156" s="655"/>
      <c r="NYM156" s="655"/>
      <c r="NYN156" s="655"/>
      <c r="NYO156" s="655"/>
      <c r="NYP156" s="655"/>
      <c r="NYQ156" s="655"/>
      <c r="NYR156" s="655"/>
      <c r="NYS156" s="655"/>
      <c r="NYT156" s="655"/>
      <c r="NYU156" s="655"/>
      <c r="NYV156" s="655"/>
      <c r="NYW156" s="655"/>
      <c r="NYX156" s="655"/>
      <c r="NYY156" s="655"/>
      <c r="NYZ156" s="655"/>
      <c r="NZA156" s="655"/>
      <c r="NZB156" s="655"/>
      <c r="NZC156" s="655"/>
      <c r="NZD156" s="655"/>
      <c r="NZE156" s="655"/>
      <c r="NZF156" s="655"/>
      <c r="NZG156" s="655"/>
      <c r="NZH156" s="655"/>
      <c r="NZI156" s="655"/>
      <c r="NZJ156" s="655"/>
      <c r="NZK156" s="655"/>
      <c r="NZL156" s="655"/>
      <c r="NZM156" s="655"/>
      <c r="NZN156" s="655"/>
      <c r="NZO156" s="655"/>
      <c r="NZP156" s="655"/>
      <c r="NZQ156" s="655"/>
      <c r="NZR156" s="655"/>
      <c r="NZS156" s="655"/>
      <c r="NZT156" s="655"/>
      <c r="NZU156" s="655"/>
      <c r="NZV156" s="655"/>
      <c r="NZW156" s="655"/>
      <c r="NZX156" s="655"/>
      <c r="NZY156" s="655"/>
      <c r="NZZ156" s="655"/>
      <c r="OAA156" s="655"/>
      <c r="OAB156" s="655"/>
      <c r="OAC156" s="655"/>
      <c r="OAD156" s="655"/>
      <c r="OAE156" s="655"/>
      <c r="OAF156" s="655"/>
      <c r="OAG156" s="655"/>
      <c r="OAH156" s="655"/>
      <c r="OAI156" s="655"/>
      <c r="OAJ156" s="655"/>
      <c r="OAK156" s="655"/>
      <c r="OAL156" s="655"/>
      <c r="OAM156" s="655"/>
      <c r="OAN156" s="655"/>
      <c r="OAO156" s="655"/>
      <c r="OAP156" s="655"/>
      <c r="OAQ156" s="655"/>
      <c r="OAR156" s="655"/>
      <c r="OAS156" s="655"/>
      <c r="OAT156" s="655"/>
      <c r="OAU156" s="655"/>
      <c r="OAV156" s="655"/>
      <c r="OAW156" s="655"/>
      <c r="OAX156" s="655"/>
      <c r="OAY156" s="655"/>
      <c r="OAZ156" s="655"/>
      <c r="OBA156" s="655"/>
      <c r="OBB156" s="655"/>
      <c r="OBC156" s="655"/>
      <c r="OBD156" s="655"/>
      <c r="OBE156" s="655"/>
      <c r="OBF156" s="655"/>
      <c r="OBG156" s="655"/>
      <c r="OBH156" s="655"/>
      <c r="OBI156" s="655"/>
      <c r="OBJ156" s="655"/>
      <c r="OBK156" s="655"/>
      <c r="OBL156" s="655"/>
      <c r="OBM156" s="655"/>
      <c r="OBN156" s="655"/>
      <c r="OBO156" s="655"/>
      <c r="OBP156" s="655"/>
      <c r="OBQ156" s="655"/>
      <c r="OBR156" s="655"/>
      <c r="OBS156" s="655"/>
      <c r="OBT156" s="655"/>
      <c r="OBU156" s="655"/>
      <c r="OBV156" s="655"/>
      <c r="OBW156" s="655"/>
      <c r="OBX156" s="655"/>
      <c r="OBY156" s="655"/>
      <c r="OBZ156" s="655"/>
      <c r="OCA156" s="655"/>
      <c r="OCB156" s="655"/>
      <c r="OCC156" s="655"/>
      <c r="OCD156" s="655"/>
      <c r="OCE156" s="655"/>
      <c r="OCF156" s="655"/>
      <c r="OCG156" s="655"/>
      <c r="OCH156" s="655"/>
      <c r="OCI156" s="655"/>
      <c r="OCJ156" s="655"/>
      <c r="OCK156" s="655"/>
      <c r="OCL156" s="655"/>
      <c r="OCM156" s="655"/>
      <c r="OCN156" s="655"/>
      <c r="OCO156" s="655"/>
      <c r="OCP156" s="655"/>
      <c r="OCQ156" s="655"/>
      <c r="OCR156" s="655"/>
      <c r="OCS156" s="655"/>
      <c r="OCT156" s="655"/>
      <c r="OCU156" s="655"/>
      <c r="OCV156" s="655"/>
      <c r="OCW156" s="655"/>
      <c r="OCX156" s="655"/>
      <c r="OCY156" s="655"/>
      <c r="OCZ156" s="655"/>
      <c r="ODA156" s="655"/>
      <c r="ODB156" s="655"/>
      <c r="ODC156" s="655"/>
      <c r="ODD156" s="655"/>
      <c r="ODE156" s="655"/>
      <c r="ODF156" s="655"/>
      <c r="ODG156" s="655"/>
      <c r="ODH156" s="655"/>
      <c r="ODI156" s="655"/>
      <c r="ODJ156" s="655"/>
      <c r="ODK156" s="655"/>
      <c r="ODL156" s="655"/>
      <c r="ODM156" s="655"/>
      <c r="ODN156" s="655"/>
      <c r="ODO156" s="655"/>
      <c r="ODP156" s="655"/>
      <c r="ODQ156" s="655"/>
      <c r="ODR156" s="655"/>
      <c r="ODS156" s="655"/>
      <c r="ODT156" s="655"/>
      <c r="ODU156" s="655"/>
      <c r="ODV156" s="655"/>
      <c r="ODW156" s="655"/>
      <c r="ODX156" s="655"/>
      <c r="ODY156" s="655"/>
      <c r="ODZ156" s="655"/>
      <c r="OEA156" s="655"/>
      <c r="OEB156" s="655"/>
      <c r="OEC156" s="655"/>
      <c r="OED156" s="655"/>
      <c r="OEE156" s="655"/>
      <c r="OEF156" s="655"/>
      <c r="OEG156" s="655"/>
      <c r="OEH156" s="655"/>
      <c r="OEI156" s="655"/>
      <c r="OEJ156" s="655"/>
      <c r="OEK156" s="655"/>
      <c r="OEL156" s="655"/>
      <c r="OEM156" s="655"/>
      <c r="OEN156" s="655"/>
      <c r="OEO156" s="655"/>
      <c r="OEP156" s="655"/>
      <c r="OEQ156" s="655"/>
      <c r="OER156" s="655"/>
      <c r="OES156" s="655"/>
      <c r="OET156" s="655"/>
      <c r="OEU156" s="655"/>
      <c r="OEV156" s="655"/>
      <c r="OEW156" s="655"/>
      <c r="OEX156" s="655"/>
      <c r="OEY156" s="655"/>
      <c r="OEZ156" s="655"/>
      <c r="OFA156" s="655"/>
      <c r="OFB156" s="655"/>
      <c r="OFC156" s="655"/>
      <c r="OFD156" s="655"/>
      <c r="OFE156" s="655"/>
      <c r="OFF156" s="655"/>
      <c r="OFG156" s="655"/>
      <c r="OFH156" s="655"/>
      <c r="OFI156" s="655"/>
      <c r="OFJ156" s="655"/>
      <c r="OFK156" s="655"/>
      <c r="OFL156" s="655"/>
      <c r="OFM156" s="655"/>
      <c r="OFN156" s="655"/>
      <c r="OFO156" s="655"/>
      <c r="OFP156" s="655"/>
      <c r="OFQ156" s="655"/>
      <c r="OFR156" s="655"/>
      <c r="OFS156" s="655"/>
      <c r="OFT156" s="655"/>
      <c r="OFU156" s="655"/>
      <c r="OFV156" s="655"/>
      <c r="OFW156" s="655"/>
      <c r="OFX156" s="655"/>
      <c r="OFY156" s="655"/>
      <c r="OFZ156" s="655"/>
      <c r="OGA156" s="655"/>
      <c r="OGB156" s="655"/>
      <c r="OGC156" s="655"/>
      <c r="OGD156" s="655"/>
      <c r="OGE156" s="655"/>
      <c r="OGF156" s="655"/>
      <c r="OGG156" s="655"/>
      <c r="OGH156" s="655"/>
      <c r="OGI156" s="655"/>
      <c r="OGJ156" s="655"/>
      <c r="OGK156" s="655"/>
      <c r="OGL156" s="655"/>
      <c r="OGM156" s="655"/>
      <c r="OGN156" s="655"/>
      <c r="OGO156" s="655"/>
      <c r="OGP156" s="655"/>
      <c r="OGQ156" s="655"/>
      <c r="OGR156" s="655"/>
      <c r="OGS156" s="655"/>
      <c r="OGT156" s="655"/>
      <c r="OGU156" s="655"/>
      <c r="OGV156" s="655"/>
      <c r="OGW156" s="655"/>
      <c r="OGX156" s="655"/>
      <c r="OGY156" s="655"/>
      <c r="OGZ156" s="655"/>
      <c r="OHA156" s="655"/>
      <c r="OHB156" s="655"/>
      <c r="OHC156" s="655"/>
      <c r="OHD156" s="655"/>
      <c r="OHE156" s="655"/>
      <c r="OHF156" s="655"/>
      <c r="OHG156" s="655"/>
      <c r="OHH156" s="655"/>
      <c r="OHI156" s="655"/>
      <c r="OHJ156" s="655"/>
      <c r="OHK156" s="655"/>
      <c r="OHL156" s="655"/>
      <c r="OHM156" s="655"/>
      <c r="OHN156" s="655"/>
      <c r="OHO156" s="655"/>
      <c r="OHP156" s="655"/>
      <c r="OHQ156" s="655"/>
      <c r="OHR156" s="655"/>
      <c r="OHS156" s="655"/>
      <c r="OHT156" s="655"/>
      <c r="OHU156" s="655"/>
      <c r="OHV156" s="655"/>
      <c r="OHW156" s="655"/>
      <c r="OHX156" s="655"/>
      <c r="OHY156" s="655"/>
      <c r="OHZ156" s="655"/>
      <c r="OIA156" s="655"/>
      <c r="OIB156" s="655"/>
      <c r="OIC156" s="655"/>
      <c r="OID156" s="655"/>
      <c r="OIE156" s="655"/>
      <c r="OIF156" s="655"/>
      <c r="OIG156" s="655"/>
      <c r="OIH156" s="655"/>
      <c r="OII156" s="655"/>
      <c r="OIJ156" s="655"/>
      <c r="OIK156" s="655"/>
      <c r="OIL156" s="655"/>
      <c r="OIM156" s="655"/>
      <c r="OIN156" s="655"/>
      <c r="OIO156" s="655"/>
      <c r="OIP156" s="655"/>
      <c r="OIQ156" s="655"/>
      <c r="OIR156" s="655"/>
      <c r="OIS156" s="655"/>
      <c r="OIT156" s="655"/>
      <c r="OIU156" s="655"/>
      <c r="OIV156" s="655"/>
      <c r="OIW156" s="655"/>
      <c r="OIX156" s="655"/>
      <c r="OIY156" s="655"/>
      <c r="OIZ156" s="655"/>
      <c r="OJA156" s="655"/>
      <c r="OJB156" s="655"/>
      <c r="OJC156" s="655"/>
      <c r="OJD156" s="655"/>
      <c r="OJE156" s="655"/>
      <c r="OJF156" s="655"/>
      <c r="OJG156" s="655"/>
      <c r="OJH156" s="655"/>
      <c r="OJI156" s="655"/>
      <c r="OJJ156" s="655"/>
      <c r="OJK156" s="655"/>
      <c r="OJL156" s="655"/>
      <c r="OJM156" s="655"/>
      <c r="OJN156" s="655"/>
      <c r="OJO156" s="655"/>
      <c r="OJP156" s="655"/>
      <c r="OJQ156" s="655"/>
      <c r="OJR156" s="655"/>
      <c r="OJS156" s="655"/>
      <c r="OJT156" s="655"/>
      <c r="OJU156" s="655"/>
      <c r="OJV156" s="655"/>
      <c r="OJW156" s="655"/>
      <c r="OJX156" s="655"/>
      <c r="OJY156" s="655"/>
      <c r="OJZ156" s="655"/>
      <c r="OKA156" s="655"/>
      <c r="OKB156" s="655"/>
      <c r="OKC156" s="655"/>
      <c r="OKD156" s="655"/>
      <c r="OKE156" s="655"/>
      <c r="OKF156" s="655"/>
      <c r="OKG156" s="655"/>
      <c r="OKH156" s="655"/>
      <c r="OKI156" s="655"/>
      <c r="OKJ156" s="655"/>
      <c r="OKK156" s="655"/>
      <c r="OKL156" s="655"/>
      <c r="OKM156" s="655"/>
      <c r="OKN156" s="655"/>
      <c r="OKO156" s="655"/>
      <c r="OKP156" s="655"/>
      <c r="OKQ156" s="655"/>
      <c r="OKR156" s="655"/>
      <c r="OKS156" s="655"/>
      <c r="OKT156" s="655"/>
      <c r="OKU156" s="655"/>
      <c r="OKV156" s="655"/>
      <c r="OKW156" s="655"/>
      <c r="OKX156" s="655"/>
      <c r="OKY156" s="655"/>
      <c r="OKZ156" s="655"/>
      <c r="OLA156" s="655"/>
      <c r="OLB156" s="655"/>
      <c r="OLC156" s="655"/>
      <c r="OLD156" s="655"/>
      <c r="OLE156" s="655"/>
      <c r="OLF156" s="655"/>
      <c r="OLG156" s="655"/>
      <c r="OLH156" s="655"/>
      <c r="OLI156" s="655"/>
      <c r="OLJ156" s="655"/>
      <c r="OLK156" s="655"/>
      <c r="OLL156" s="655"/>
      <c r="OLM156" s="655"/>
      <c r="OLN156" s="655"/>
      <c r="OLO156" s="655"/>
      <c r="OLP156" s="655"/>
      <c r="OLQ156" s="655"/>
      <c r="OLR156" s="655"/>
      <c r="OLS156" s="655"/>
      <c r="OLT156" s="655"/>
      <c r="OLU156" s="655"/>
      <c r="OLV156" s="655"/>
      <c r="OLW156" s="655"/>
      <c r="OLX156" s="655"/>
      <c r="OLY156" s="655"/>
      <c r="OLZ156" s="655"/>
      <c r="OMA156" s="655"/>
      <c r="OMB156" s="655"/>
      <c r="OMC156" s="655"/>
      <c r="OMD156" s="655"/>
      <c r="OME156" s="655"/>
      <c r="OMF156" s="655"/>
      <c r="OMG156" s="655"/>
      <c r="OMH156" s="655"/>
      <c r="OMI156" s="655"/>
      <c r="OMJ156" s="655"/>
      <c r="OMK156" s="655"/>
      <c r="OML156" s="655"/>
      <c r="OMM156" s="655"/>
      <c r="OMN156" s="655"/>
      <c r="OMO156" s="655"/>
      <c r="OMP156" s="655"/>
      <c r="OMQ156" s="655"/>
      <c r="OMR156" s="655"/>
      <c r="OMS156" s="655"/>
      <c r="OMT156" s="655"/>
      <c r="OMU156" s="655"/>
      <c r="OMV156" s="655"/>
      <c r="OMW156" s="655"/>
      <c r="OMX156" s="655"/>
      <c r="OMY156" s="655"/>
      <c r="OMZ156" s="655"/>
      <c r="ONA156" s="655"/>
      <c r="ONB156" s="655"/>
      <c r="ONC156" s="655"/>
      <c r="OND156" s="655"/>
      <c r="ONE156" s="655"/>
      <c r="ONF156" s="655"/>
      <c r="ONG156" s="655"/>
      <c r="ONH156" s="655"/>
      <c r="ONI156" s="655"/>
      <c r="ONJ156" s="655"/>
      <c r="ONK156" s="655"/>
      <c r="ONL156" s="655"/>
      <c r="ONM156" s="655"/>
      <c r="ONN156" s="655"/>
      <c r="ONO156" s="655"/>
      <c r="ONP156" s="655"/>
      <c r="ONQ156" s="655"/>
      <c r="ONR156" s="655"/>
      <c r="ONS156" s="655"/>
      <c r="ONT156" s="655"/>
      <c r="ONU156" s="655"/>
      <c r="ONV156" s="655"/>
      <c r="ONW156" s="655"/>
      <c r="ONX156" s="655"/>
      <c r="ONY156" s="655"/>
      <c r="ONZ156" s="655"/>
      <c r="OOA156" s="655"/>
      <c r="OOB156" s="655"/>
      <c r="OOC156" s="655"/>
      <c r="OOD156" s="655"/>
      <c r="OOE156" s="655"/>
      <c r="OOF156" s="655"/>
      <c r="OOG156" s="655"/>
      <c r="OOH156" s="655"/>
      <c r="OOI156" s="655"/>
      <c r="OOJ156" s="655"/>
      <c r="OOK156" s="655"/>
      <c r="OOL156" s="655"/>
      <c r="OOM156" s="655"/>
      <c r="OON156" s="655"/>
      <c r="OOO156" s="655"/>
      <c r="OOP156" s="655"/>
      <c r="OOQ156" s="655"/>
      <c r="OOR156" s="655"/>
      <c r="OOS156" s="655"/>
      <c r="OOT156" s="655"/>
      <c r="OOU156" s="655"/>
      <c r="OOV156" s="655"/>
      <c r="OOW156" s="655"/>
      <c r="OOX156" s="655"/>
      <c r="OOY156" s="655"/>
      <c r="OOZ156" s="655"/>
      <c r="OPA156" s="655"/>
      <c r="OPB156" s="655"/>
      <c r="OPC156" s="655"/>
      <c r="OPD156" s="655"/>
      <c r="OPE156" s="655"/>
      <c r="OPF156" s="655"/>
      <c r="OPG156" s="655"/>
      <c r="OPH156" s="655"/>
      <c r="OPI156" s="655"/>
      <c r="OPJ156" s="655"/>
      <c r="OPK156" s="655"/>
      <c r="OPL156" s="655"/>
      <c r="OPM156" s="655"/>
      <c r="OPN156" s="655"/>
      <c r="OPO156" s="655"/>
      <c r="OPP156" s="655"/>
      <c r="OPQ156" s="655"/>
      <c r="OPR156" s="655"/>
      <c r="OPS156" s="655"/>
      <c r="OPT156" s="655"/>
      <c r="OPU156" s="655"/>
      <c r="OPV156" s="655"/>
      <c r="OPW156" s="655"/>
      <c r="OPX156" s="655"/>
      <c r="OPY156" s="655"/>
      <c r="OPZ156" s="655"/>
      <c r="OQA156" s="655"/>
      <c r="OQB156" s="655"/>
      <c r="OQC156" s="655"/>
      <c r="OQD156" s="655"/>
      <c r="OQE156" s="655"/>
      <c r="OQF156" s="655"/>
      <c r="OQG156" s="655"/>
      <c r="OQH156" s="655"/>
      <c r="OQI156" s="655"/>
      <c r="OQJ156" s="655"/>
      <c r="OQK156" s="655"/>
      <c r="OQL156" s="655"/>
      <c r="OQM156" s="655"/>
      <c r="OQN156" s="655"/>
      <c r="OQO156" s="655"/>
      <c r="OQP156" s="655"/>
      <c r="OQQ156" s="655"/>
      <c r="OQR156" s="655"/>
      <c r="OQS156" s="655"/>
      <c r="OQT156" s="655"/>
      <c r="OQU156" s="655"/>
      <c r="OQV156" s="655"/>
      <c r="OQW156" s="655"/>
      <c r="OQX156" s="655"/>
      <c r="OQY156" s="655"/>
      <c r="OQZ156" s="655"/>
      <c r="ORA156" s="655"/>
      <c r="ORB156" s="655"/>
      <c r="ORC156" s="655"/>
      <c r="ORD156" s="655"/>
      <c r="ORE156" s="655"/>
      <c r="ORF156" s="655"/>
      <c r="ORG156" s="655"/>
      <c r="ORH156" s="655"/>
      <c r="ORI156" s="655"/>
      <c r="ORJ156" s="655"/>
      <c r="ORK156" s="655"/>
      <c r="ORL156" s="655"/>
      <c r="ORM156" s="655"/>
      <c r="ORN156" s="655"/>
      <c r="ORO156" s="655"/>
      <c r="ORP156" s="655"/>
      <c r="ORQ156" s="655"/>
      <c r="ORR156" s="655"/>
      <c r="ORS156" s="655"/>
      <c r="ORT156" s="655"/>
      <c r="ORU156" s="655"/>
      <c r="ORV156" s="655"/>
      <c r="ORW156" s="655"/>
      <c r="ORX156" s="655"/>
      <c r="ORY156" s="655"/>
      <c r="ORZ156" s="655"/>
      <c r="OSA156" s="655"/>
      <c r="OSB156" s="655"/>
      <c r="OSC156" s="655"/>
      <c r="OSD156" s="655"/>
      <c r="OSE156" s="655"/>
      <c r="OSF156" s="655"/>
      <c r="OSG156" s="655"/>
      <c r="OSH156" s="655"/>
      <c r="OSI156" s="655"/>
      <c r="OSJ156" s="655"/>
      <c r="OSK156" s="655"/>
      <c r="OSL156" s="655"/>
      <c r="OSM156" s="655"/>
      <c r="OSN156" s="655"/>
      <c r="OSO156" s="655"/>
      <c r="OSP156" s="655"/>
      <c r="OSQ156" s="655"/>
      <c r="OSR156" s="655"/>
      <c r="OSS156" s="655"/>
      <c r="OST156" s="655"/>
      <c r="OSU156" s="655"/>
      <c r="OSV156" s="655"/>
      <c r="OSW156" s="655"/>
      <c r="OSX156" s="655"/>
      <c r="OSY156" s="655"/>
      <c r="OSZ156" s="655"/>
      <c r="OTA156" s="655"/>
      <c r="OTB156" s="655"/>
      <c r="OTC156" s="655"/>
      <c r="OTD156" s="655"/>
      <c r="OTE156" s="655"/>
      <c r="OTF156" s="655"/>
      <c r="OTG156" s="655"/>
      <c r="OTH156" s="655"/>
      <c r="OTI156" s="655"/>
      <c r="OTJ156" s="655"/>
      <c r="OTK156" s="655"/>
      <c r="OTL156" s="655"/>
      <c r="OTM156" s="655"/>
      <c r="OTN156" s="655"/>
      <c r="OTO156" s="655"/>
      <c r="OTP156" s="655"/>
      <c r="OTQ156" s="655"/>
      <c r="OTR156" s="655"/>
      <c r="OTS156" s="655"/>
      <c r="OTT156" s="655"/>
      <c r="OTU156" s="655"/>
      <c r="OTV156" s="655"/>
      <c r="OTW156" s="655"/>
      <c r="OTX156" s="655"/>
      <c r="OTY156" s="655"/>
      <c r="OTZ156" s="655"/>
      <c r="OUA156" s="655"/>
      <c r="OUB156" s="655"/>
      <c r="OUC156" s="655"/>
      <c r="OUD156" s="655"/>
      <c r="OUE156" s="655"/>
      <c r="OUF156" s="655"/>
      <c r="OUG156" s="655"/>
      <c r="OUH156" s="655"/>
      <c r="OUI156" s="655"/>
      <c r="OUJ156" s="655"/>
      <c r="OUK156" s="655"/>
      <c r="OUL156" s="655"/>
      <c r="OUM156" s="655"/>
      <c r="OUN156" s="655"/>
      <c r="OUO156" s="655"/>
      <c r="OUP156" s="655"/>
      <c r="OUQ156" s="655"/>
      <c r="OUR156" s="655"/>
      <c r="OUS156" s="655"/>
      <c r="OUT156" s="655"/>
      <c r="OUU156" s="655"/>
      <c r="OUV156" s="655"/>
      <c r="OUW156" s="655"/>
      <c r="OUX156" s="655"/>
      <c r="OUY156" s="655"/>
      <c r="OUZ156" s="655"/>
      <c r="OVA156" s="655"/>
      <c r="OVB156" s="655"/>
      <c r="OVC156" s="655"/>
      <c r="OVD156" s="655"/>
      <c r="OVE156" s="655"/>
      <c r="OVF156" s="655"/>
      <c r="OVG156" s="655"/>
      <c r="OVH156" s="655"/>
      <c r="OVI156" s="655"/>
      <c r="OVJ156" s="655"/>
      <c r="OVK156" s="655"/>
      <c r="OVL156" s="655"/>
      <c r="OVM156" s="655"/>
      <c r="OVN156" s="655"/>
      <c r="OVO156" s="655"/>
      <c r="OVP156" s="655"/>
      <c r="OVQ156" s="655"/>
      <c r="OVR156" s="655"/>
      <c r="OVS156" s="655"/>
      <c r="OVT156" s="655"/>
      <c r="OVU156" s="655"/>
      <c r="OVV156" s="655"/>
      <c r="OVW156" s="655"/>
      <c r="OVX156" s="655"/>
      <c r="OVY156" s="655"/>
      <c r="OVZ156" s="655"/>
      <c r="OWA156" s="655"/>
      <c r="OWB156" s="655"/>
      <c r="OWC156" s="655"/>
      <c r="OWD156" s="655"/>
      <c r="OWE156" s="655"/>
      <c r="OWF156" s="655"/>
      <c r="OWG156" s="655"/>
      <c r="OWH156" s="655"/>
      <c r="OWI156" s="655"/>
      <c r="OWJ156" s="655"/>
      <c r="OWK156" s="655"/>
      <c r="OWL156" s="655"/>
      <c r="OWM156" s="655"/>
      <c r="OWN156" s="655"/>
      <c r="OWO156" s="655"/>
      <c r="OWP156" s="655"/>
      <c r="OWQ156" s="655"/>
      <c r="OWR156" s="655"/>
      <c r="OWS156" s="655"/>
      <c r="OWT156" s="655"/>
      <c r="OWU156" s="655"/>
      <c r="OWV156" s="655"/>
      <c r="OWW156" s="655"/>
      <c r="OWX156" s="655"/>
      <c r="OWY156" s="655"/>
      <c r="OWZ156" s="655"/>
      <c r="OXA156" s="655"/>
      <c r="OXB156" s="655"/>
      <c r="OXC156" s="655"/>
      <c r="OXD156" s="655"/>
      <c r="OXE156" s="655"/>
      <c r="OXF156" s="655"/>
      <c r="OXG156" s="655"/>
      <c r="OXH156" s="655"/>
      <c r="OXI156" s="655"/>
      <c r="OXJ156" s="655"/>
      <c r="OXK156" s="655"/>
      <c r="OXL156" s="655"/>
      <c r="OXM156" s="655"/>
      <c r="OXN156" s="655"/>
      <c r="OXO156" s="655"/>
      <c r="OXP156" s="655"/>
      <c r="OXQ156" s="655"/>
      <c r="OXR156" s="655"/>
      <c r="OXS156" s="655"/>
      <c r="OXT156" s="655"/>
      <c r="OXU156" s="655"/>
      <c r="OXV156" s="655"/>
      <c r="OXW156" s="655"/>
      <c r="OXX156" s="655"/>
      <c r="OXY156" s="655"/>
      <c r="OXZ156" s="655"/>
      <c r="OYA156" s="655"/>
      <c r="OYB156" s="655"/>
      <c r="OYC156" s="655"/>
      <c r="OYD156" s="655"/>
      <c r="OYE156" s="655"/>
      <c r="OYF156" s="655"/>
      <c r="OYG156" s="655"/>
      <c r="OYH156" s="655"/>
      <c r="OYI156" s="655"/>
      <c r="OYJ156" s="655"/>
      <c r="OYK156" s="655"/>
      <c r="OYL156" s="655"/>
      <c r="OYM156" s="655"/>
      <c r="OYN156" s="655"/>
      <c r="OYO156" s="655"/>
      <c r="OYP156" s="655"/>
      <c r="OYQ156" s="655"/>
      <c r="OYR156" s="655"/>
      <c r="OYS156" s="655"/>
      <c r="OYT156" s="655"/>
      <c r="OYU156" s="655"/>
      <c r="OYV156" s="655"/>
      <c r="OYW156" s="655"/>
      <c r="OYX156" s="655"/>
      <c r="OYY156" s="655"/>
      <c r="OYZ156" s="655"/>
      <c r="OZA156" s="655"/>
      <c r="OZB156" s="655"/>
      <c r="OZC156" s="655"/>
      <c r="OZD156" s="655"/>
      <c r="OZE156" s="655"/>
      <c r="OZF156" s="655"/>
      <c r="OZG156" s="655"/>
      <c r="OZH156" s="655"/>
      <c r="OZI156" s="655"/>
      <c r="OZJ156" s="655"/>
      <c r="OZK156" s="655"/>
      <c r="OZL156" s="655"/>
      <c r="OZM156" s="655"/>
      <c r="OZN156" s="655"/>
      <c r="OZO156" s="655"/>
      <c r="OZP156" s="655"/>
      <c r="OZQ156" s="655"/>
      <c r="OZR156" s="655"/>
      <c r="OZS156" s="655"/>
      <c r="OZT156" s="655"/>
      <c r="OZU156" s="655"/>
      <c r="OZV156" s="655"/>
      <c r="OZW156" s="655"/>
      <c r="OZX156" s="655"/>
      <c r="OZY156" s="655"/>
      <c r="OZZ156" s="655"/>
      <c r="PAA156" s="655"/>
      <c r="PAB156" s="655"/>
      <c r="PAC156" s="655"/>
      <c r="PAD156" s="655"/>
      <c r="PAE156" s="655"/>
      <c r="PAF156" s="655"/>
      <c r="PAG156" s="655"/>
      <c r="PAH156" s="655"/>
      <c r="PAI156" s="655"/>
      <c r="PAJ156" s="655"/>
      <c r="PAK156" s="655"/>
      <c r="PAL156" s="655"/>
      <c r="PAM156" s="655"/>
      <c r="PAN156" s="655"/>
      <c r="PAO156" s="655"/>
      <c r="PAP156" s="655"/>
      <c r="PAQ156" s="655"/>
      <c r="PAR156" s="655"/>
      <c r="PAS156" s="655"/>
      <c r="PAT156" s="655"/>
      <c r="PAU156" s="655"/>
      <c r="PAV156" s="655"/>
      <c r="PAW156" s="655"/>
      <c r="PAX156" s="655"/>
      <c r="PAY156" s="655"/>
      <c r="PAZ156" s="655"/>
      <c r="PBA156" s="655"/>
      <c r="PBB156" s="655"/>
      <c r="PBC156" s="655"/>
      <c r="PBD156" s="655"/>
      <c r="PBE156" s="655"/>
      <c r="PBF156" s="655"/>
      <c r="PBG156" s="655"/>
      <c r="PBH156" s="655"/>
      <c r="PBI156" s="655"/>
      <c r="PBJ156" s="655"/>
      <c r="PBK156" s="655"/>
      <c r="PBL156" s="655"/>
      <c r="PBM156" s="655"/>
      <c r="PBN156" s="655"/>
      <c r="PBO156" s="655"/>
      <c r="PBP156" s="655"/>
      <c r="PBQ156" s="655"/>
      <c r="PBR156" s="655"/>
      <c r="PBS156" s="655"/>
      <c r="PBT156" s="655"/>
      <c r="PBU156" s="655"/>
      <c r="PBV156" s="655"/>
      <c r="PBW156" s="655"/>
      <c r="PBX156" s="655"/>
      <c r="PBY156" s="655"/>
      <c r="PBZ156" s="655"/>
      <c r="PCA156" s="655"/>
      <c r="PCB156" s="655"/>
      <c r="PCC156" s="655"/>
      <c r="PCD156" s="655"/>
      <c r="PCE156" s="655"/>
      <c r="PCF156" s="655"/>
      <c r="PCG156" s="655"/>
      <c r="PCH156" s="655"/>
      <c r="PCI156" s="655"/>
      <c r="PCJ156" s="655"/>
      <c r="PCK156" s="655"/>
      <c r="PCL156" s="655"/>
      <c r="PCM156" s="655"/>
      <c r="PCN156" s="655"/>
      <c r="PCO156" s="655"/>
      <c r="PCP156" s="655"/>
      <c r="PCQ156" s="655"/>
      <c r="PCR156" s="655"/>
      <c r="PCS156" s="655"/>
      <c r="PCT156" s="655"/>
      <c r="PCU156" s="655"/>
      <c r="PCV156" s="655"/>
      <c r="PCW156" s="655"/>
      <c r="PCX156" s="655"/>
      <c r="PCY156" s="655"/>
      <c r="PCZ156" s="655"/>
      <c r="PDA156" s="655"/>
      <c r="PDB156" s="655"/>
      <c r="PDC156" s="655"/>
      <c r="PDD156" s="655"/>
      <c r="PDE156" s="655"/>
      <c r="PDF156" s="655"/>
      <c r="PDG156" s="655"/>
      <c r="PDH156" s="655"/>
      <c r="PDI156" s="655"/>
      <c r="PDJ156" s="655"/>
      <c r="PDK156" s="655"/>
      <c r="PDL156" s="655"/>
      <c r="PDM156" s="655"/>
      <c r="PDN156" s="655"/>
      <c r="PDO156" s="655"/>
      <c r="PDP156" s="655"/>
      <c r="PDQ156" s="655"/>
      <c r="PDR156" s="655"/>
      <c r="PDS156" s="655"/>
      <c r="PDT156" s="655"/>
      <c r="PDU156" s="655"/>
      <c r="PDV156" s="655"/>
      <c r="PDW156" s="655"/>
      <c r="PDX156" s="655"/>
      <c r="PDY156" s="655"/>
      <c r="PDZ156" s="655"/>
      <c r="PEA156" s="655"/>
      <c r="PEB156" s="655"/>
      <c r="PEC156" s="655"/>
      <c r="PED156" s="655"/>
      <c r="PEE156" s="655"/>
      <c r="PEF156" s="655"/>
      <c r="PEG156" s="655"/>
      <c r="PEH156" s="655"/>
      <c r="PEI156" s="655"/>
      <c r="PEJ156" s="655"/>
      <c r="PEK156" s="655"/>
      <c r="PEL156" s="655"/>
      <c r="PEM156" s="655"/>
      <c r="PEN156" s="655"/>
      <c r="PEO156" s="655"/>
      <c r="PEP156" s="655"/>
      <c r="PEQ156" s="655"/>
      <c r="PER156" s="655"/>
      <c r="PES156" s="655"/>
      <c r="PET156" s="655"/>
      <c r="PEU156" s="655"/>
      <c r="PEV156" s="655"/>
      <c r="PEW156" s="655"/>
      <c r="PEX156" s="655"/>
      <c r="PEY156" s="655"/>
      <c r="PEZ156" s="655"/>
      <c r="PFA156" s="655"/>
      <c r="PFB156" s="655"/>
      <c r="PFC156" s="655"/>
      <c r="PFD156" s="655"/>
      <c r="PFE156" s="655"/>
      <c r="PFF156" s="655"/>
      <c r="PFG156" s="655"/>
      <c r="PFH156" s="655"/>
      <c r="PFI156" s="655"/>
      <c r="PFJ156" s="655"/>
      <c r="PFK156" s="655"/>
      <c r="PFL156" s="655"/>
      <c r="PFM156" s="655"/>
      <c r="PFN156" s="655"/>
      <c r="PFO156" s="655"/>
      <c r="PFP156" s="655"/>
      <c r="PFQ156" s="655"/>
      <c r="PFR156" s="655"/>
      <c r="PFS156" s="655"/>
      <c r="PFT156" s="655"/>
      <c r="PFU156" s="655"/>
      <c r="PFV156" s="655"/>
      <c r="PFW156" s="655"/>
      <c r="PFX156" s="655"/>
      <c r="PFY156" s="655"/>
      <c r="PFZ156" s="655"/>
      <c r="PGA156" s="655"/>
      <c r="PGB156" s="655"/>
      <c r="PGC156" s="655"/>
      <c r="PGD156" s="655"/>
      <c r="PGE156" s="655"/>
      <c r="PGF156" s="655"/>
      <c r="PGG156" s="655"/>
      <c r="PGH156" s="655"/>
      <c r="PGI156" s="655"/>
      <c r="PGJ156" s="655"/>
      <c r="PGK156" s="655"/>
      <c r="PGL156" s="655"/>
      <c r="PGM156" s="655"/>
      <c r="PGN156" s="655"/>
      <c r="PGO156" s="655"/>
      <c r="PGP156" s="655"/>
      <c r="PGQ156" s="655"/>
      <c r="PGR156" s="655"/>
      <c r="PGS156" s="655"/>
      <c r="PGT156" s="655"/>
      <c r="PGU156" s="655"/>
      <c r="PGV156" s="655"/>
      <c r="PGW156" s="655"/>
      <c r="PGX156" s="655"/>
      <c r="PGY156" s="655"/>
      <c r="PGZ156" s="655"/>
      <c r="PHA156" s="655"/>
      <c r="PHB156" s="655"/>
      <c r="PHC156" s="655"/>
      <c r="PHD156" s="655"/>
      <c r="PHE156" s="655"/>
      <c r="PHF156" s="655"/>
      <c r="PHG156" s="655"/>
      <c r="PHH156" s="655"/>
      <c r="PHI156" s="655"/>
      <c r="PHJ156" s="655"/>
      <c r="PHK156" s="655"/>
      <c r="PHL156" s="655"/>
      <c r="PHM156" s="655"/>
      <c r="PHN156" s="655"/>
      <c r="PHO156" s="655"/>
      <c r="PHP156" s="655"/>
      <c r="PHQ156" s="655"/>
      <c r="PHR156" s="655"/>
      <c r="PHS156" s="655"/>
      <c r="PHT156" s="655"/>
      <c r="PHU156" s="655"/>
      <c r="PHV156" s="655"/>
      <c r="PHW156" s="655"/>
      <c r="PHX156" s="655"/>
      <c r="PHY156" s="655"/>
      <c r="PHZ156" s="655"/>
      <c r="PIA156" s="655"/>
      <c r="PIB156" s="655"/>
      <c r="PIC156" s="655"/>
      <c r="PID156" s="655"/>
      <c r="PIE156" s="655"/>
      <c r="PIF156" s="655"/>
      <c r="PIG156" s="655"/>
      <c r="PIH156" s="655"/>
      <c r="PII156" s="655"/>
      <c r="PIJ156" s="655"/>
      <c r="PIK156" s="655"/>
      <c r="PIL156" s="655"/>
      <c r="PIM156" s="655"/>
      <c r="PIN156" s="655"/>
      <c r="PIO156" s="655"/>
      <c r="PIP156" s="655"/>
      <c r="PIQ156" s="655"/>
      <c r="PIR156" s="655"/>
      <c r="PIS156" s="655"/>
      <c r="PIT156" s="655"/>
      <c r="PIU156" s="655"/>
      <c r="PIV156" s="655"/>
      <c r="PIW156" s="655"/>
      <c r="PIX156" s="655"/>
      <c r="PIY156" s="655"/>
      <c r="PIZ156" s="655"/>
      <c r="PJA156" s="655"/>
      <c r="PJB156" s="655"/>
      <c r="PJC156" s="655"/>
      <c r="PJD156" s="655"/>
      <c r="PJE156" s="655"/>
      <c r="PJF156" s="655"/>
      <c r="PJG156" s="655"/>
      <c r="PJH156" s="655"/>
      <c r="PJI156" s="655"/>
      <c r="PJJ156" s="655"/>
      <c r="PJK156" s="655"/>
      <c r="PJL156" s="655"/>
      <c r="PJM156" s="655"/>
      <c r="PJN156" s="655"/>
      <c r="PJO156" s="655"/>
      <c r="PJP156" s="655"/>
      <c r="PJQ156" s="655"/>
      <c r="PJR156" s="655"/>
      <c r="PJS156" s="655"/>
      <c r="PJT156" s="655"/>
      <c r="PJU156" s="655"/>
      <c r="PJV156" s="655"/>
      <c r="PJW156" s="655"/>
      <c r="PJX156" s="655"/>
      <c r="PJY156" s="655"/>
      <c r="PJZ156" s="655"/>
      <c r="PKA156" s="655"/>
      <c r="PKB156" s="655"/>
      <c r="PKC156" s="655"/>
      <c r="PKD156" s="655"/>
      <c r="PKE156" s="655"/>
      <c r="PKF156" s="655"/>
      <c r="PKG156" s="655"/>
      <c r="PKH156" s="655"/>
      <c r="PKI156" s="655"/>
      <c r="PKJ156" s="655"/>
      <c r="PKK156" s="655"/>
      <c r="PKL156" s="655"/>
      <c r="PKM156" s="655"/>
      <c r="PKN156" s="655"/>
      <c r="PKO156" s="655"/>
      <c r="PKP156" s="655"/>
      <c r="PKQ156" s="655"/>
      <c r="PKR156" s="655"/>
      <c r="PKS156" s="655"/>
      <c r="PKT156" s="655"/>
      <c r="PKU156" s="655"/>
      <c r="PKV156" s="655"/>
      <c r="PKW156" s="655"/>
      <c r="PKX156" s="655"/>
      <c r="PKY156" s="655"/>
      <c r="PKZ156" s="655"/>
      <c r="PLA156" s="655"/>
      <c r="PLB156" s="655"/>
      <c r="PLC156" s="655"/>
      <c r="PLD156" s="655"/>
      <c r="PLE156" s="655"/>
      <c r="PLF156" s="655"/>
      <c r="PLG156" s="655"/>
      <c r="PLH156" s="655"/>
      <c r="PLI156" s="655"/>
      <c r="PLJ156" s="655"/>
      <c r="PLK156" s="655"/>
      <c r="PLL156" s="655"/>
      <c r="PLM156" s="655"/>
      <c r="PLN156" s="655"/>
      <c r="PLO156" s="655"/>
      <c r="PLP156" s="655"/>
      <c r="PLQ156" s="655"/>
      <c r="PLR156" s="655"/>
      <c r="PLS156" s="655"/>
      <c r="PLT156" s="655"/>
      <c r="PLU156" s="655"/>
      <c r="PLV156" s="655"/>
      <c r="PLW156" s="655"/>
      <c r="PLX156" s="655"/>
      <c r="PLY156" s="655"/>
      <c r="PLZ156" s="655"/>
      <c r="PMA156" s="655"/>
      <c r="PMB156" s="655"/>
      <c r="PMC156" s="655"/>
      <c r="PMD156" s="655"/>
      <c r="PME156" s="655"/>
      <c r="PMF156" s="655"/>
      <c r="PMG156" s="655"/>
      <c r="PMH156" s="655"/>
      <c r="PMI156" s="655"/>
      <c r="PMJ156" s="655"/>
      <c r="PMK156" s="655"/>
      <c r="PML156" s="655"/>
      <c r="PMM156" s="655"/>
      <c r="PMN156" s="655"/>
      <c r="PMO156" s="655"/>
      <c r="PMP156" s="655"/>
      <c r="PMQ156" s="655"/>
      <c r="PMR156" s="655"/>
      <c r="PMS156" s="655"/>
      <c r="PMT156" s="655"/>
      <c r="PMU156" s="655"/>
      <c r="PMV156" s="655"/>
      <c r="PMW156" s="655"/>
      <c r="PMX156" s="655"/>
      <c r="PMY156" s="655"/>
      <c r="PMZ156" s="655"/>
      <c r="PNA156" s="655"/>
      <c r="PNB156" s="655"/>
      <c r="PNC156" s="655"/>
      <c r="PND156" s="655"/>
      <c r="PNE156" s="655"/>
      <c r="PNF156" s="655"/>
      <c r="PNG156" s="655"/>
      <c r="PNH156" s="655"/>
      <c r="PNI156" s="655"/>
      <c r="PNJ156" s="655"/>
      <c r="PNK156" s="655"/>
      <c r="PNL156" s="655"/>
      <c r="PNM156" s="655"/>
      <c r="PNN156" s="655"/>
      <c r="PNO156" s="655"/>
      <c r="PNP156" s="655"/>
      <c r="PNQ156" s="655"/>
      <c r="PNR156" s="655"/>
      <c r="PNS156" s="655"/>
      <c r="PNT156" s="655"/>
      <c r="PNU156" s="655"/>
      <c r="PNV156" s="655"/>
      <c r="PNW156" s="655"/>
      <c r="PNX156" s="655"/>
      <c r="PNY156" s="655"/>
      <c r="PNZ156" s="655"/>
      <c r="POA156" s="655"/>
      <c r="POB156" s="655"/>
      <c r="POC156" s="655"/>
      <c r="POD156" s="655"/>
      <c r="POE156" s="655"/>
      <c r="POF156" s="655"/>
      <c r="POG156" s="655"/>
      <c r="POH156" s="655"/>
      <c r="POI156" s="655"/>
      <c r="POJ156" s="655"/>
      <c r="POK156" s="655"/>
      <c r="POL156" s="655"/>
      <c r="POM156" s="655"/>
      <c r="PON156" s="655"/>
      <c r="POO156" s="655"/>
      <c r="POP156" s="655"/>
      <c r="POQ156" s="655"/>
      <c r="POR156" s="655"/>
      <c r="POS156" s="655"/>
      <c r="POT156" s="655"/>
      <c r="POU156" s="655"/>
      <c r="POV156" s="655"/>
      <c r="POW156" s="655"/>
      <c r="POX156" s="655"/>
      <c r="POY156" s="655"/>
      <c r="POZ156" s="655"/>
      <c r="PPA156" s="655"/>
      <c r="PPB156" s="655"/>
      <c r="PPC156" s="655"/>
      <c r="PPD156" s="655"/>
      <c r="PPE156" s="655"/>
      <c r="PPF156" s="655"/>
      <c r="PPG156" s="655"/>
      <c r="PPH156" s="655"/>
      <c r="PPI156" s="655"/>
      <c r="PPJ156" s="655"/>
      <c r="PPK156" s="655"/>
      <c r="PPL156" s="655"/>
      <c r="PPM156" s="655"/>
      <c r="PPN156" s="655"/>
      <c r="PPO156" s="655"/>
      <c r="PPP156" s="655"/>
      <c r="PPQ156" s="655"/>
      <c r="PPR156" s="655"/>
      <c r="PPS156" s="655"/>
      <c r="PPT156" s="655"/>
      <c r="PPU156" s="655"/>
      <c r="PPV156" s="655"/>
      <c r="PPW156" s="655"/>
      <c r="PPX156" s="655"/>
      <c r="PPY156" s="655"/>
      <c r="PPZ156" s="655"/>
      <c r="PQA156" s="655"/>
      <c r="PQB156" s="655"/>
      <c r="PQC156" s="655"/>
      <c r="PQD156" s="655"/>
      <c r="PQE156" s="655"/>
      <c r="PQF156" s="655"/>
      <c r="PQG156" s="655"/>
      <c r="PQH156" s="655"/>
      <c r="PQI156" s="655"/>
      <c r="PQJ156" s="655"/>
      <c r="PQK156" s="655"/>
      <c r="PQL156" s="655"/>
      <c r="PQM156" s="655"/>
      <c r="PQN156" s="655"/>
      <c r="PQO156" s="655"/>
      <c r="PQP156" s="655"/>
      <c r="PQQ156" s="655"/>
      <c r="PQR156" s="655"/>
      <c r="PQS156" s="655"/>
      <c r="PQT156" s="655"/>
      <c r="PQU156" s="655"/>
      <c r="PQV156" s="655"/>
      <c r="PQW156" s="655"/>
      <c r="PQX156" s="655"/>
      <c r="PQY156" s="655"/>
      <c r="PQZ156" s="655"/>
      <c r="PRA156" s="655"/>
      <c r="PRB156" s="655"/>
      <c r="PRC156" s="655"/>
      <c r="PRD156" s="655"/>
      <c r="PRE156" s="655"/>
      <c r="PRF156" s="655"/>
      <c r="PRG156" s="655"/>
      <c r="PRH156" s="655"/>
      <c r="PRI156" s="655"/>
      <c r="PRJ156" s="655"/>
      <c r="PRK156" s="655"/>
      <c r="PRL156" s="655"/>
      <c r="PRM156" s="655"/>
      <c r="PRN156" s="655"/>
      <c r="PRO156" s="655"/>
      <c r="PRP156" s="655"/>
      <c r="PRQ156" s="655"/>
      <c r="PRR156" s="655"/>
      <c r="PRS156" s="655"/>
      <c r="PRT156" s="655"/>
      <c r="PRU156" s="655"/>
      <c r="PRV156" s="655"/>
      <c r="PRW156" s="655"/>
      <c r="PRX156" s="655"/>
      <c r="PRY156" s="655"/>
      <c r="PRZ156" s="655"/>
      <c r="PSA156" s="655"/>
      <c r="PSB156" s="655"/>
      <c r="PSC156" s="655"/>
      <c r="PSD156" s="655"/>
      <c r="PSE156" s="655"/>
      <c r="PSF156" s="655"/>
      <c r="PSG156" s="655"/>
      <c r="PSH156" s="655"/>
      <c r="PSI156" s="655"/>
      <c r="PSJ156" s="655"/>
      <c r="PSK156" s="655"/>
      <c r="PSL156" s="655"/>
      <c r="PSM156" s="655"/>
      <c r="PSN156" s="655"/>
      <c r="PSO156" s="655"/>
      <c r="PSP156" s="655"/>
      <c r="PSQ156" s="655"/>
      <c r="PSR156" s="655"/>
      <c r="PSS156" s="655"/>
      <c r="PST156" s="655"/>
      <c r="PSU156" s="655"/>
      <c r="PSV156" s="655"/>
      <c r="PSW156" s="655"/>
      <c r="PSX156" s="655"/>
      <c r="PSY156" s="655"/>
      <c r="PSZ156" s="655"/>
      <c r="PTA156" s="655"/>
      <c r="PTB156" s="655"/>
      <c r="PTC156" s="655"/>
      <c r="PTD156" s="655"/>
      <c r="PTE156" s="655"/>
      <c r="PTF156" s="655"/>
      <c r="PTG156" s="655"/>
      <c r="PTH156" s="655"/>
      <c r="PTI156" s="655"/>
      <c r="PTJ156" s="655"/>
      <c r="PTK156" s="655"/>
      <c r="PTL156" s="655"/>
      <c r="PTM156" s="655"/>
      <c r="PTN156" s="655"/>
      <c r="PTO156" s="655"/>
      <c r="PTP156" s="655"/>
      <c r="PTQ156" s="655"/>
      <c r="PTR156" s="655"/>
      <c r="PTS156" s="655"/>
      <c r="PTT156" s="655"/>
      <c r="PTU156" s="655"/>
      <c r="PTV156" s="655"/>
      <c r="PTW156" s="655"/>
      <c r="PTX156" s="655"/>
      <c r="PTY156" s="655"/>
      <c r="PTZ156" s="655"/>
      <c r="PUA156" s="655"/>
      <c r="PUB156" s="655"/>
      <c r="PUC156" s="655"/>
      <c r="PUD156" s="655"/>
      <c r="PUE156" s="655"/>
      <c r="PUF156" s="655"/>
      <c r="PUG156" s="655"/>
      <c r="PUH156" s="655"/>
      <c r="PUI156" s="655"/>
      <c r="PUJ156" s="655"/>
      <c r="PUK156" s="655"/>
      <c r="PUL156" s="655"/>
      <c r="PUM156" s="655"/>
      <c r="PUN156" s="655"/>
      <c r="PUO156" s="655"/>
      <c r="PUP156" s="655"/>
      <c r="PUQ156" s="655"/>
      <c r="PUR156" s="655"/>
      <c r="PUS156" s="655"/>
      <c r="PUT156" s="655"/>
      <c r="PUU156" s="655"/>
      <c r="PUV156" s="655"/>
      <c r="PUW156" s="655"/>
      <c r="PUX156" s="655"/>
      <c r="PUY156" s="655"/>
      <c r="PUZ156" s="655"/>
      <c r="PVA156" s="655"/>
      <c r="PVB156" s="655"/>
      <c r="PVC156" s="655"/>
      <c r="PVD156" s="655"/>
      <c r="PVE156" s="655"/>
      <c r="PVF156" s="655"/>
      <c r="PVG156" s="655"/>
      <c r="PVH156" s="655"/>
      <c r="PVI156" s="655"/>
      <c r="PVJ156" s="655"/>
      <c r="PVK156" s="655"/>
      <c r="PVL156" s="655"/>
      <c r="PVM156" s="655"/>
      <c r="PVN156" s="655"/>
      <c r="PVO156" s="655"/>
      <c r="PVP156" s="655"/>
      <c r="PVQ156" s="655"/>
      <c r="PVR156" s="655"/>
      <c r="PVS156" s="655"/>
      <c r="PVT156" s="655"/>
      <c r="PVU156" s="655"/>
      <c r="PVV156" s="655"/>
      <c r="PVW156" s="655"/>
      <c r="PVX156" s="655"/>
      <c r="PVY156" s="655"/>
      <c r="PVZ156" s="655"/>
      <c r="PWA156" s="655"/>
      <c r="PWB156" s="655"/>
      <c r="PWC156" s="655"/>
      <c r="PWD156" s="655"/>
      <c r="PWE156" s="655"/>
      <c r="PWF156" s="655"/>
      <c r="PWG156" s="655"/>
      <c r="PWH156" s="655"/>
      <c r="PWI156" s="655"/>
      <c r="PWJ156" s="655"/>
      <c r="PWK156" s="655"/>
      <c r="PWL156" s="655"/>
      <c r="PWM156" s="655"/>
      <c r="PWN156" s="655"/>
      <c r="PWO156" s="655"/>
      <c r="PWP156" s="655"/>
      <c r="PWQ156" s="655"/>
      <c r="PWR156" s="655"/>
      <c r="PWS156" s="655"/>
      <c r="PWT156" s="655"/>
      <c r="PWU156" s="655"/>
      <c r="PWV156" s="655"/>
      <c r="PWW156" s="655"/>
      <c r="PWX156" s="655"/>
      <c r="PWY156" s="655"/>
      <c r="PWZ156" s="655"/>
      <c r="PXA156" s="655"/>
      <c r="PXB156" s="655"/>
      <c r="PXC156" s="655"/>
      <c r="PXD156" s="655"/>
      <c r="PXE156" s="655"/>
      <c r="PXF156" s="655"/>
      <c r="PXG156" s="655"/>
      <c r="PXH156" s="655"/>
      <c r="PXI156" s="655"/>
      <c r="PXJ156" s="655"/>
      <c r="PXK156" s="655"/>
      <c r="PXL156" s="655"/>
      <c r="PXM156" s="655"/>
      <c r="PXN156" s="655"/>
      <c r="PXO156" s="655"/>
      <c r="PXP156" s="655"/>
      <c r="PXQ156" s="655"/>
      <c r="PXR156" s="655"/>
      <c r="PXS156" s="655"/>
      <c r="PXT156" s="655"/>
      <c r="PXU156" s="655"/>
      <c r="PXV156" s="655"/>
      <c r="PXW156" s="655"/>
      <c r="PXX156" s="655"/>
      <c r="PXY156" s="655"/>
      <c r="PXZ156" s="655"/>
      <c r="PYA156" s="655"/>
      <c r="PYB156" s="655"/>
      <c r="PYC156" s="655"/>
      <c r="PYD156" s="655"/>
      <c r="PYE156" s="655"/>
      <c r="PYF156" s="655"/>
      <c r="PYG156" s="655"/>
      <c r="PYH156" s="655"/>
      <c r="PYI156" s="655"/>
      <c r="PYJ156" s="655"/>
      <c r="PYK156" s="655"/>
      <c r="PYL156" s="655"/>
      <c r="PYM156" s="655"/>
      <c r="PYN156" s="655"/>
      <c r="PYO156" s="655"/>
      <c r="PYP156" s="655"/>
      <c r="PYQ156" s="655"/>
      <c r="PYR156" s="655"/>
      <c r="PYS156" s="655"/>
      <c r="PYT156" s="655"/>
      <c r="PYU156" s="655"/>
      <c r="PYV156" s="655"/>
      <c r="PYW156" s="655"/>
      <c r="PYX156" s="655"/>
      <c r="PYY156" s="655"/>
      <c r="PYZ156" s="655"/>
      <c r="PZA156" s="655"/>
      <c r="PZB156" s="655"/>
      <c r="PZC156" s="655"/>
      <c r="PZD156" s="655"/>
      <c r="PZE156" s="655"/>
      <c r="PZF156" s="655"/>
      <c r="PZG156" s="655"/>
      <c r="PZH156" s="655"/>
      <c r="PZI156" s="655"/>
      <c r="PZJ156" s="655"/>
      <c r="PZK156" s="655"/>
      <c r="PZL156" s="655"/>
      <c r="PZM156" s="655"/>
      <c r="PZN156" s="655"/>
      <c r="PZO156" s="655"/>
      <c r="PZP156" s="655"/>
      <c r="PZQ156" s="655"/>
      <c r="PZR156" s="655"/>
      <c r="PZS156" s="655"/>
      <c r="PZT156" s="655"/>
      <c r="PZU156" s="655"/>
      <c r="PZV156" s="655"/>
      <c r="PZW156" s="655"/>
      <c r="PZX156" s="655"/>
      <c r="PZY156" s="655"/>
      <c r="PZZ156" s="655"/>
      <c r="QAA156" s="655"/>
      <c r="QAB156" s="655"/>
      <c r="QAC156" s="655"/>
      <c r="QAD156" s="655"/>
      <c r="QAE156" s="655"/>
      <c r="QAF156" s="655"/>
      <c r="QAG156" s="655"/>
      <c r="QAH156" s="655"/>
      <c r="QAI156" s="655"/>
      <c r="QAJ156" s="655"/>
      <c r="QAK156" s="655"/>
      <c r="QAL156" s="655"/>
      <c r="QAM156" s="655"/>
      <c r="QAN156" s="655"/>
      <c r="QAO156" s="655"/>
      <c r="QAP156" s="655"/>
      <c r="QAQ156" s="655"/>
      <c r="QAR156" s="655"/>
      <c r="QAS156" s="655"/>
      <c r="QAT156" s="655"/>
      <c r="QAU156" s="655"/>
      <c r="QAV156" s="655"/>
      <c r="QAW156" s="655"/>
      <c r="QAX156" s="655"/>
      <c r="QAY156" s="655"/>
      <c r="QAZ156" s="655"/>
      <c r="QBA156" s="655"/>
      <c r="QBB156" s="655"/>
      <c r="QBC156" s="655"/>
      <c r="QBD156" s="655"/>
      <c r="QBE156" s="655"/>
      <c r="QBF156" s="655"/>
      <c r="QBG156" s="655"/>
      <c r="QBH156" s="655"/>
      <c r="QBI156" s="655"/>
      <c r="QBJ156" s="655"/>
      <c r="QBK156" s="655"/>
      <c r="QBL156" s="655"/>
      <c r="QBM156" s="655"/>
      <c r="QBN156" s="655"/>
      <c r="QBO156" s="655"/>
      <c r="QBP156" s="655"/>
      <c r="QBQ156" s="655"/>
      <c r="QBR156" s="655"/>
      <c r="QBS156" s="655"/>
      <c r="QBT156" s="655"/>
      <c r="QBU156" s="655"/>
      <c r="QBV156" s="655"/>
      <c r="QBW156" s="655"/>
      <c r="QBX156" s="655"/>
      <c r="QBY156" s="655"/>
      <c r="QBZ156" s="655"/>
      <c r="QCA156" s="655"/>
      <c r="QCB156" s="655"/>
      <c r="QCC156" s="655"/>
      <c r="QCD156" s="655"/>
      <c r="QCE156" s="655"/>
      <c r="QCF156" s="655"/>
      <c r="QCG156" s="655"/>
      <c r="QCH156" s="655"/>
      <c r="QCI156" s="655"/>
      <c r="QCJ156" s="655"/>
      <c r="QCK156" s="655"/>
      <c r="QCL156" s="655"/>
      <c r="QCM156" s="655"/>
      <c r="QCN156" s="655"/>
      <c r="QCO156" s="655"/>
      <c r="QCP156" s="655"/>
      <c r="QCQ156" s="655"/>
      <c r="QCR156" s="655"/>
      <c r="QCS156" s="655"/>
      <c r="QCT156" s="655"/>
      <c r="QCU156" s="655"/>
      <c r="QCV156" s="655"/>
      <c r="QCW156" s="655"/>
      <c r="QCX156" s="655"/>
      <c r="QCY156" s="655"/>
      <c r="QCZ156" s="655"/>
      <c r="QDA156" s="655"/>
      <c r="QDB156" s="655"/>
      <c r="QDC156" s="655"/>
      <c r="QDD156" s="655"/>
      <c r="QDE156" s="655"/>
      <c r="QDF156" s="655"/>
      <c r="QDG156" s="655"/>
      <c r="QDH156" s="655"/>
      <c r="QDI156" s="655"/>
      <c r="QDJ156" s="655"/>
      <c r="QDK156" s="655"/>
      <c r="QDL156" s="655"/>
      <c r="QDM156" s="655"/>
      <c r="QDN156" s="655"/>
      <c r="QDO156" s="655"/>
      <c r="QDP156" s="655"/>
      <c r="QDQ156" s="655"/>
      <c r="QDR156" s="655"/>
      <c r="QDS156" s="655"/>
      <c r="QDT156" s="655"/>
      <c r="QDU156" s="655"/>
      <c r="QDV156" s="655"/>
      <c r="QDW156" s="655"/>
      <c r="QDX156" s="655"/>
      <c r="QDY156" s="655"/>
      <c r="QDZ156" s="655"/>
      <c r="QEA156" s="655"/>
      <c r="QEB156" s="655"/>
      <c r="QEC156" s="655"/>
      <c r="QED156" s="655"/>
      <c r="QEE156" s="655"/>
      <c r="QEF156" s="655"/>
      <c r="QEG156" s="655"/>
      <c r="QEH156" s="655"/>
      <c r="QEI156" s="655"/>
      <c r="QEJ156" s="655"/>
      <c r="QEK156" s="655"/>
      <c r="QEL156" s="655"/>
      <c r="QEM156" s="655"/>
      <c r="QEN156" s="655"/>
      <c r="QEO156" s="655"/>
      <c r="QEP156" s="655"/>
      <c r="QEQ156" s="655"/>
      <c r="QER156" s="655"/>
      <c r="QES156" s="655"/>
      <c r="QET156" s="655"/>
      <c r="QEU156" s="655"/>
      <c r="QEV156" s="655"/>
      <c r="QEW156" s="655"/>
      <c r="QEX156" s="655"/>
      <c r="QEY156" s="655"/>
      <c r="QEZ156" s="655"/>
      <c r="QFA156" s="655"/>
      <c r="QFB156" s="655"/>
      <c r="QFC156" s="655"/>
      <c r="QFD156" s="655"/>
      <c r="QFE156" s="655"/>
      <c r="QFF156" s="655"/>
      <c r="QFG156" s="655"/>
      <c r="QFH156" s="655"/>
      <c r="QFI156" s="655"/>
      <c r="QFJ156" s="655"/>
      <c r="QFK156" s="655"/>
      <c r="QFL156" s="655"/>
      <c r="QFM156" s="655"/>
      <c r="QFN156" s="655"/>
      <c r="QFO156" s="655"/>
      <c r="QFP156" s="655"/>
      <c r="QFQ156" s="655"/>
      <c r="QFR156" s="655"/>
      <c r="QFS156" s="655"/>
      <c r="QFT156" s="655"/>
      <c r="QFU156" s="655"/>
      <c r="QFV156" s="655"/>
      <c r="QFW156" s="655"/>
      <c r="QFX156" s="655"/>
      <c r="QFY156" s="655"/>
      <c r="QFZ156" s="655"/>
      <c r="QGA156" s="655"/>
      <c r="QGB156" s="655"/>
      <c r="QGC156" s="655"/>
      <c r="QGD156" s="655"/>
      <c r="QGE156" s="655"/>
      <c r="QGF156" s="655"/>
      <c r="QGG156" s="655"/>
      <c r="QGH156" s="655"/>
      <c r="QGI156" s="655"/>
      <c r="QGJ156" s="655"/>
      <c r="QGK156" s="655"/>
      <c r="QGL156" s="655"/>
      <c r="QGM156" s="655"/>
      <c r="QGN156" s="655"/>
      <c r="QGO156" s="655"/>
      <c r="QGP156" s="655"/>
      <c r="QGQ156" s="655"/>
      <c r="QGR156" s="655"/>
      <c r="QGS156" s="655"/>
      <c r="QGT156" s="655"/>
      <c r="QGU156" s="655"/>
      <c r="QGV156" s="655"/>
      <c r="QGW156" s="655"/>
      <c r="QGX156" s="655"/>
      <c r="QGY156" s="655"/>
      <c r="QGZ156" s="655"/>
      <c r="QHA156" s="655"/>
      <c r="QHB156" s="655"/>
      <c r="QHC156" s="655"/>
      <c r="QHD156" s="655"/>
      <c r="QHE156" s="655"/>
      <c r="QHF156" s="655"/>
      <c r="QHG156" s="655"/>
      <c r="QHH156" s="655"/>
      <c r="QHI156" s="655"/>
      <c r="QHJ156" s="655"/>
      <c r="QHK156" s="655"/>
      <c r="QHL156" s="655"/>
      <c r="QHM156" s="655"/>
      <c r="QHN156" s="655"/>
      <c r="QHO156" s="655"/>
      <c r="QHP156" s="655"/>
      <c r="QHQ156" s="655"/>
      <c r="QHR156" s="655"/>
      <c r="QHS156" s="655"/>
      <c r="QHT156" s="655"/>
      <c r="QHU156" s="655"/>
      <c r="QHV156" s="655"/>
      <c r="QHW156" s="655"/>
      <c r="QHX156" s="655"/>
      <c r="QHY156" s="655"/>
      <c r="QHZ156" s="655"/>
      <c r="QIA156" s="655"/>
      <c r="QIB156" s="655"/>
      <c r="QIC156" s="655"/>
      <c r="QID156" s="655"/>
      <c r="QIE156" s="655"/>
      <c r="QIF156" s="655"/>
      <c r="QIG156" s="655"/>
      <c r="QIH156" s="655"/>
      <c r="QII156" s="655"/>
      <c r="QIJ156" s="655"/>
      <c r="QIK156" s="655"/>
      <c r="QIL156" s="655"/>
      <c r="QIM156" s="655"/>
      <c r="QIN156" s="655"/>
      <c r="QIO156" s="655"/>
      <c r="QIP156" s="655"/>
      <c r="QIQ156" s="655"/>
      <c r="QIR156" s="655"/>
      <c r="QIS156" s="655"/>
      <c r="QIT156" s="655"/>
      <c r="QIU156" s="655"/>
      <c r="QIV156" s="655"/>
      <c r="QIW156" s="655"/>
      <c r="QIX156" s="655"/>
      <c r="QIY156" s="655"/>
      <c r="QIZ156" s="655"/>
      <c r="QJA156" s="655"/>
      <c r="QJB156" s="655"/>
      <c r="QJC156" s="655"/>
      <c r="QJD156" s="655"/>
      <c r="QJE156" s="655"/>
      <c r="QJF156" s="655"/>
      <c r="QJG156" s="655"/>
      <c r="QJH156" s="655"/>
      <c r="QJI156" s="655"/>
      <c r="QJJ156" s="655"/>
      <c r="QJK156" s="655"/>
      <c r="QJL156" s="655"/>
      <c r="QJM156" s="655"/>
      <c r="QJN156" s="655"/>
      <c r="QJO156" s="655"/>
      <c r="QJP156" s="655"/>
      <c r="QJQ156" s="655"/>
      <c r="QJR156" s="655"/>
      <c r="QJS156" s="655"/>
      <c r="QJT156" s="655"/>
      <c r="QJU156" s="655"/>
      <c r="QJV156" s="655"/>
      <c r="QJW156" s="655"/>
      <c r="QJX156" s="655"/>
      <c r="QJY156" s="655"/>
      <c r="QJZ156" s="655"/>
      <c r="QKA156" s="655"/>
      <c r="QKB156" s="655"/>
      <c r="QKC156" s="655"/>
      <c r="QKD156" s="655"/>
      <c r="QKE156" s="655"/>
      <c r="QKF156" s="655"/>
      <c r="QKG156" s="655"/>
      <c r="QKH156" s="655"/>
      <c r="QKI156" s="655"/>
      <c r="QKJ156" s="655"/>
      <c r="QKK156" s="655"/>
      <c r="QKL156" s="655"/>
      <c r="QKM156" s="655"/>
      <c r="QKN156" s="655"/>
      <c r="QKO156" s="655"/>
      <c r="QKP156" s="655"/>
      <c r="QKQ156" s="655"/>
      <c r="QKR156" s="655"/>
      <c r="QKS156" s="655"/>
      <c r="QKT156" s="655"/>
      <c r="QKU156" s="655"/>
      <c r="QKV156" s="655"/>
      <c r="QKW156" s="655"/>
      <c r="QKX156" s="655"/>
      <c r="QKY156" s="655"/>
      <c r="QKZ156" s="655"/>
      <c r="QLA156" s="655"/>
      <c r="QLB156" s="655"/>
      <c r="QLC156" s="655"/>
      <c r="QLD156" s="655"/>
      <c r="QLE156" s="655"/>
      <c r="QLF156" s="655"/>
      <c r="QLG156" s="655"/>
      <c r="QLH156" s="655"/>
      <c r="QLI156" s="655"/>
      <c r="QLJ156" s="655"/>
      <c r="QLK156" s="655"/>
      <c r="QLL156" s="655"/>
      <c r="QLM156" s="655"/>
      <c r="QLN156" s="655"/>
      <c r="QLO156" s="655"/>
      <c r="QLP156" s="655"/>
      <c r="QLQ156" s="655"/>
      <c r="QLR156" s="655"/>
      <c r="QLS156" s="655"/>
      <c r="QLT156" s="655"/>
      <c r="QLU156" s="655"/>
      <c r="QLV156" s="655"/>
      <c r="QLW156" s="655"/>
      <c r="QLX156" s="655"/>
      <c r="QLY156" s="655"/>
      <c r="QLZ156" s="655"/>
      <c r="QMA156" s="655"/>
      <c r="QMB156" s="655"/>
      <c r="QMC156" s="655"/>
      <c r="QMD156" s="655"/>
      <c r="QME156" s="655"/>
      <c r="QMF156" s="655"/>
      <c r="QMG156" s="655"/>
      <c r="QMH156" s="655"/>
      <c r="QMI156" s="655"/>
      <c r="QMJ156" s="655"/>
      <c r="QMK156" s="655"/>
      <c r="QML156" s="655"/>
      <c r="QMM156" s="655"/>
      <c r="QMN156" s="655"/>
      <c r="QMO156" s="655"/>
      <c r="QMP156" s="655"/>
      <c r="QMQ156" s="655"/>
      <c r="QMR156" s="655"/>
      <c r="QMS156" s="655"/>
      <c r="QMT156" s="655"/>
      <c r="QMU156" s="655"/>
      <c r="QMV156" s="655"/>
      <c r="QMW156" s="655"/>
      <c r="QMX156" s="655"/>
      <c r="QMY156" s="655"/>
      <c r="QMZ156" s="655"/>
      <c r="QNA156" s="655"/>
      <c r="QNB156" s="655"/>
      <c r="QNC156" s="655"/>
      <c r="QND156" s="655"/>
      <c r="QNE156" s="655"/>
      <c r="QNF156" s="655"/>
      <c r="QNG156" s="655"/>
      <c r="QNH156" s="655"/>
      <c r="QNI156" s="655"/>
      <c r="QNJ156" s="655"/>
      <c r="QNK156" s="655"/>
      <c r="QNL156" s="655"/>
      <c r="QNM156" s="655"/>
      <c r="QNN156" s="655"/>
      <c r="QNO156" s="655"/>
      <c r="QNP156" s="655"/>
      <c r="QNQ156" s="655"/>
      <c r="QNR156" s="655"/>
      <c r="QNS156" s="655"/>
      <c r="QNT156" s="655"/>
      <c r="QNU156" s="655"/>
      <c r="QNV156" s="655"/>
      <c r="QNW156" s="655"/>
      <c r="QNX156" s="655"/>
      <c r="QNY156" s="655"/>
      <c r="QNZ156" s="655"/>
      <c r="QOA156" s="655"/>
      <c r="QOB156" s="655"/>
      <c r="QOC156" s="655"/>
      <c r="QOD156" s="655"/>
      <c r="QOE156" s="655"/>
      <c r="QOF156" s="655"/>
      <c r="QOG156" s="655"/>
      <c r="QOH156" s="655"/>
      <c r="QOI156" s="655"/>
      <c r="QOJ156" s="655"/>
      <c r="QOK156" s="655"/>
      <c r="QOL156" s="655"/>
      <c r="QOM156" s="655"/>
      <c r="QON156" s="655"/>
      <c r="QOO156" s="655"/>
      <c r="QOP156" s="655"/>
      <c r="QOQ156" s="655"/>
      <c r="QOR156" s="655"/>
      <c r="QOS156" s="655"/>
      <c r="QOT156" s="655"/>
      <c r="QOU156" s="655"/>
      <c r="QOV156" s="655"/>
      <c r="QOW156" s="655"/>
      <c r="QOX156" s="655"/>
      <c r="QOY156" s="655"/>
      <c r="QOZ156" s="655"/>
      <c r="QPA156" s="655"/>
      <c r="QPB156" s="655"/>
      <c r="QPC156" s="655"/>
      <c r="QPD156" s="655"/>
      <c r="QPE156" s="655"/>
      <c r="QPF156" s="655"/>
      <c r="QPG156" s="655"/>
      <c r="QPH156" s="655"/>
      <c r="QPI156" s="655"/>
      <c r="QPJ156" s="655"/>
      <c r="QPK156" s="655"/>
      <c r="QPL156" s="655"/>
      <c r="QPM156" s="655"/>
      <c r="QPN156" s="655"/>
      <c r="QPO156" s="655"/>
      <c r="QPP156" s="655"/>
      <c r="QPQ156" s="655"/>
      <c r="QPR156" s="655"/>
      <c r="QPS156" s="655"/>
      <c r="QPT156" s="655"/>
      <c r="QPU156" s="655"/>
      <c r="QPV156" s="655"/>
      <c r="QPW156" s="655"/>
      <c r="QPX156" s="655"/>
      <c r="QPY156" s="655"/>
      <c r="QPZ156" s="655"/>
      <c r="QQA156" s="655"/>
      <c r="QQB156" s="655"/>
      <c r="QQC156" s="655"/>
      <c r="QQD156" s="655"/>
      <c r="QQE156" s="655"/>
      <c r="QQF156" s="655"/>
      <c r="QQG156" s="655"/>
      <c r="QQH156" s="655"/>
      <c r="QQI156" s="655"/>
      <c r="QQJ156" s="655"/>
      <c r="QQK156" s="655"/>
      <c r="QQL156" s="655"/>
      <c r="QQM156" s="655"/>
      <c r="QQN156" s="655"/>
      <c r="QQO156" s="655"/>
      <c r="QQP156" s="655"/>
      <c r="QQQ156" s="655"/>
      <c r="QQR156" s="655"/>
      <c r="QQS156" s="655"/>
      <c r="QQT156" s="655"/>
      <c r="QQU156" s="655"/>
      <c r="QQV156" s="655"/>
      <c r="QQW156" s="655"/>
      <c r="QQX156" s="655"/>
      <c r="QQY156" s="655"/>
      <c r="QQZ156" s="655"/>
      <c r="QRA156" s="655"/>
      <c r="QRB156" s="655"/>
      <c r="QRC156" s="655"/>
      <c r="QRD156" s="655"/>
      <c r="QRE156" s="655"/>
      <c r="QRF156" s="655"/>
      <c r="QRG156" s="655"/>
      <c r="QRH156" s="655"/>
      <c r="QRI156" s="655"/>
      <c r="QRJ156" s="655"/>
      <c r="QRK156" s="655"/>
      <c r="QRL156" s="655"/>
      <c r="QRM156" s="655"/>
      <c r="QRN156" s="655"/>
      <c r="QRO156" s="655"/>
      <c r="QRP156" s="655"/>
      <c r="QRQ156" s="655"/>
      <c r="QRR156" s="655"/>
      <c r="QRS156" s="655"/>
      <c r="QRT156" s="655"/>
      <c r="QRU156" s="655"/>
      <c r="QRV156" s="655"/>
      <c r="QRW156" s="655"/>
      <c r="QRX156" s="655"/>
      <c r="QRY156" s="655"/>
      <c r="QRZ156" s="655"/>
      <c r="QSA156" s="655"/>
      <c r="QSB156" s="655"/>
      <c r="QSC156" s="655"/>
      <c r="QSD156" s="655"/>
      <c r="QSE156" s="655"/>
      <c r="QSF156" s="655"/>
      <c r="QSG156" s="655"/>
      <c r="QSH156" s="655"/>
      <c r="QSI156" s="655"/>
      <c r="QSJ156" s="655"/>
      <c r="QSK156" s="655"/>
      <c r="QSL156" s="655"/>
      <c r="QSM156" s="655"/>
      <c r="QSN156" s="655"/>
      <c r="QSO156" s="655"/>
      <c r="QSP156" s="655"/>
      <c r="QSQ156" s="655"/>
      <c r="QSR156" s="655"/>
      <c r="QSS156" s="655"/>
      <c r="QST156" s="655"/>
      <c r="QSU156" s="655"/>
      <c r="QSV156" s="655"/>
      <c r="QSW156" s="655"/>
      <c r="QSX156" s="655"/>
      <c r="QSY156" s="655"/>
      <c r="QSZ156" s="655"/>
      <c r="QTA156" s="655"/>
      <c r="QTB156" s="655"/>
      <c r="QTC156" s="655"/>
      <c r="QTD156" s="655"/>
      <c r="QTE156" s="655"/>
      <c r="QTF156" s="655"/>
      <c r="QTG156" s="655"/>
      <c r="QTH156" s="655"/>
      <c r="QTI156" s="655"/>
      <c r="QTJ156" s="655"/>
      <c r="QTK156" s="655"/>
      <c r="QTL156" s="655"/>
      <c r="QTM156" s="655"/>
      <c r="QTN156" s="655"/>
      <c r="QTO156" s="655"/>
      <c r="QTP156" s="655"/>
      <c r="QTQ156" s="655"/>
      <c r="QTR156" s="655"/>
      <c r="QTS156" s="655"/>
      <c r="QTT156" s="655"/>
      <c r="QTU156" s="655"/>
      <c r="QTV156" s="655"/>
      <c r="QTW156" s="655"/>
      <c r="QTX156" s="655"/>
      <c r="QTY156" s="655"/>
      <c r="QTZ156" s="655"/>
      <c r="QUA156" s="655"/>
      <c r="QUB156" s="655"/>
      <c r="QUC156" s="655"/>
      <c r="QUD156" s="655"/>
      <c r="QUE156" s="655"/>
      <c r="QUF156" s="655"/>
      <c r="QUG156" s="655"/>
      <c r="QUH156" s="655"/>
      <c r="QUI156" s="655"/>
      <c r="QUJ156" s="655"/>
      <c r="QUK156" s="655"/>
      <c r="QUL156" s="655"/>
      <c r="QUM156" s="655"/>
      <c r="QUN156" s="655"/>
      <c r="QUO156" s="655"/>
      <c r="QUP156" s="655"/>
      <c r="QUQ156" s="655"/>
      <c r="QUR156" s="655"/>
      <c r="QUS156" s="655"/>
      <c r="QUT156" s="655"/>
      <c r="QUU156" s="655"/>
      <c r="QUV156" s="655"/>
      <c r="QUW156" s="655"/>
      <c r="QUX156" s="655"/>
      <c r="QUY156" s="655"/>
      <c r="QUZ156" s="655"/>
      <c r="QVA156" s="655"/>
      <c r="QVB156" s="655"/>
      <c r="QVC156" s="655"/>
      <c r="QVD156" s="655"/>
      <c r="QVE156" s="655"/>
      <c r="QVF156" s="655"/>
      <c r="QVG156" s="655"/>
      <c r="QVH156" s="655"/>
      <c r="QVI156" s="655"/>
      <c r="QVJ156" s="655"/>
      <c r="QVK156" s="655"/>
      <c r="QVL156" s="655"/>
      <c r="QVM156" s="655"/>
      <c r="QVN156" s="655"/>
      <c r="QVO156" s="655"/>
      <c r="QVP156" s="655"/>
      <c r="QVQ156" s="655"/>
      <c r="QVR156" s="655"/>
      <c r="QVS156" s="655"/>
      <c r="QVT156" s="655"/>
      <c r="QVU156" s="655"/>
      <c r="QVV156" s="655"/>
      <c r="QVW156" s="655"/>
      <c r="QVX156" s="655"/>
      <c r="QVY156" s="655"/>
      <c r="QVZ156" s="655"/>
      <c r="QWA156" s="655"/>
      <c r="QWB156" s="655"/>
      <c r="QWC156" s="655"/>
      <c r="QWD156" s="655"/>
      <c r="QWE156" s="655"/>
      <c r="QWF156" s="655"/>
      <c r="QWG156" s="655"/>
      <c r="QWH156" s="655"/>
      <c r="QWI156" s="655"/>
      <c r="QWJ156" s="655"/>
      <c r="QWK156" s="655"/>
      <c r="QWL156" s="655"/>
      <c r="QWM156" s="655"/>
      <c r="QWN156" s="655"/>
      <c r="QWO156" s="655"/>
      <c r="QWP156" s="655"/>
      <c r="QWQ156" s="655"/>
      <c r="QWR156" s="655"/>
      <c r="QWS156" s="655"/>
      <c r="QWT156" s="655"/>
      <c r="QWU156" s="655"/>
      <c r="QWV156" s="655"/>
      <c r="QWW156" s="655"/>
      <c r="QWX156" s="655"/>
      <c r="QWY156" s="655"/>
      <c r="QWZ156" s="655"/>
      <c r="QXA156" s="655"/>
      <c r="QXB156" s="655"/>
      <c r="QXC156" s="655"/>
      <c r="QXD156" s="655"/>
      <c r="QXE156" s="655"/>
      <c r="QXF156" s="655"/>
      <c r="QXG156" s="655"/>
      <c r="QXH156" s="655"/>
      <c r="QXI156" s="655"/>
      <c r="QXJ156" s="655"/>
      <c r="QXK156" s="655"/>
      <c r="QXL156" s="655"/>
      <c r="QXM156" s="655"/>
      <c r="QXN156" s="655"/>
      <c r="QXO156" s="655"/>
      <c r="QXP156" s="655"/>
      <c r="QXQ156" s="655"/>
      <c r="QXR156" s="655"/>
      <c r="QXS156" s="655"/>
      <c r="QXT156" s="655"/>
      <c r="QXU156" s="655"/>
      <c r="QXV156" s="655"/>
      <c r="QXW156" s="655"/>
      <c r="QXX156" s="655"/>
      <c r="QXY156" s="655"/>
      <c r="QXZ156" s="655"/>
      <c r="QYA156" s="655"/>
      <c r="QYB156" s="655"/>
      <c r="QYC156" s="655"/>
      <c r="QYD156" s="655"/>
      <c r="QYE156" s="655"/>
      <c r="QYF156" s="655"/>
      <c r="QYG156" s="655"/>
      <c r="QYH156" s="655"/>
      <c r="QYI156" s="655"/>
      <c r="QYJ156" s="655"/>
      <c r="QYK156" s="655"/>
      <c r="QYL156" s="655"/>
      <c r="QYM156" s="655"/>
      <c r="QYN156" s="655"/>
      <c r="QYO156" s="655"/>
      <c r="QYP156" s="655"/>
      <c r="QYQ156" s="655"/>
      <c r="QYR156" s="655"/>
      <c r="QYS156" s="655"/>
      <c r="QYT156" s="655"/>
      <c r="QYU156" s="655"/>
      <c r="QYV156" s="655"/>
      <c r="QYW156" s="655"/>
      <c r="QYX156" s="655"/>
      <c r="QYY156" s="655"/>
      <c r="QYZ156" s="655"/>
      <c r="QZA156" s="655"/>
      <c r="QZB156" s="655"/>
      <c r="QZC156" s="655"/>
      <c r="QZD156" s="655"/>
      <c r="QZE156" s="655"/>
      <c r="QZF156" s="655"/>
      <c r="QZG156" s="655"/>
      <c r="QZH156" s="655"/>
      <c r="QZI156" s="655"/>
      <c r="QZJ156" s="655"/>
      <c r="QZK156" s="655"/>
      <c r="QZL156" s="655"/>
      <c r="QZM156" s="655"/>
      <c r="QZN156" s="655"/>
      <c r="QZO156" s="655"/>
      <c r="QZP156" s="655"/>
      <c r="QZQ156" s="655"/>
      <c r="QZR156" s="655"/>
      <c r="QZS156" s="655"/>
      <c r="QZT156" s="655"/>
      <c r="QZU156" s="655"/>
      <c r="QZV156" s="655"/>
      <c r="QZW156" s="655"/>
      <c r="QZX156" s="655"/>
      <c r="QZY156" s="655"/>
      <c r="QZZ156" s="655"/>
      <c r="RAA156" s="655"/>
      <c r="RAB156" s="655"/>
      <c r="RAC156" s="655"/>
      <c r="RAD156" s="655"/>
      <c r="RAE156" s="655"/>
      <c r="RAF156" s="655"/>
      <c r="RAG156" s="655"/>
      <c r="RAH156" s="655"/>
      <c r="RAI156" s="655"/>
      <c r="RAJ156" s="655"/>
      <c r="RAK156" s="655"/>
      <c r="RAL156" s="655"/>
      <c r="RAM156" s="655"/>
      <c r="RAN156" s="655"/>
      <c r="RAO156" s="655"/>
      <c r="RAP156" s="655"/>
      <c r="RAQ156" s="655"/>
      <c r="RAR156" s="655"/>
      <c r="RAS156" s="655"/>
      <c r="RAT156" s="655"/>
      <c r="RAU156" s="655"/>
      <c r="RAV156" s="655"/>
      <c r="RAW156" s="655"/>
      <c r="RAX156" s="655"/>
      <c r="RAY156" s="655"/>
      <c r="RAZ156" s="655"/>
      <c r="RBA156" s="655"/>
      <c r="RBB156" s="655"/>
      <c r="RBC156" s="655"/>
      <c r="RBD156" s="655"/>
      <c r="RBE156" s="655"/>
      <c r="RBF156" s="655"/>
      <c r="RBG156" s="655"/>
      <c r="RBH156" s="655"/>
      <c r="RBI156" s="655"/>
      <c r="RBJ156" s="655"/>
      <c r="RBK156" s="655"/>
      <c r="RBL156" s="655"/>
      <c r="RBM156" s="655"/>
      <c r="RBN156" s="655"/>
      <c r="RBO156" s="655"/>
      <c r="RBP156" s="655"/>
      <c r="RBQ156" s="655"/>
      <c r="RBR156" s="655"/>
      <c r="RBS156" s="655"/>
      <c r="RBT156" s="655"/>
      <c r="RBU156" s="655"/>
      <c r="RBV156" s="655"/>
      <c r="RBW156" s="655"/>
      <c r="RBX156" s="655"/>
      <c r="RBY156" s="655"/>
      <c r="RBZ156" s="655"/>
      <c r="RCA156" s="655"/>
      <c r="RCB156" s="655"/>
      <c r="RCC156" s="655"/>
      <c r="RCD156" s="655"/>
      <c r="RCE156" s="655"/>
      <c r="RCF156" s="655"/>
      <c r="RCG156" s="655"/>
      <c r="RCH156" s="655"/>
      <c r="RCI156" s="655"/>
      <c r="RCJ156" s="655"/>
      <c r="RCK156" s="655"/>
      <c r="RCL156" s="655"/>
      <c r="RCM156" s="655"/>
      <c r="RCN156" s="655"/>
      <c r="RCO156" s="655"/>
      <c r="RCP156" s="655"/>
      <c r="RCQ156" s="655"/>
      <c r="RCR156" s="655"/>
      <c r="RCS156" s="655"/>
      <c r="RCT156" s="655"/>
      <c r="RCU156" s="655"/>
      <c r="RCV156" s="655"/>
      <c r="RCW156" s="655"/>
      <c r="RCX156" s="655"/>
      <c r="RCY156" s="655"/>
      <c r="RCZ156" s="655"/>
      <c r="RDA156" s="655"/>
      <c r="RDB156" s="655"/>
      <c r="RDC156" s="655"/>
      <c r="RDD156" s="655"/>
      <c r="RDE156" s="655"/>
      <c r="RDF156" s="655"/>
      <c r="RDG156" s="655"/>
      <c r="RDH156" s="655"/>
      <c r="RDI156" s="655"/>
      <c r="RDJ156" s="655"/>
      <c r="RDK156" s="655"/>
      <c r="RDL156" s="655"/>
      <c r="RDM156" s="655"/>
      <c r="RDN156" s="655"/>
      <c r="RDO156" s="655"/>
      <c r="RDP156" s="655"/>
      <c r="RDQ156" s="655"/>
      <c r="RDR156" s="655"/>
      <c r="RDS156" s="655"/>
      <c r="RDT156" s="655"/>
      <c r="RDU156" s="655"/>
      <c r="RDV156" s="655"/>
      <c r="RDW156" s="655"/>
      <c r="RDX156" s="655"/>
      <c r="RDY156" s="655"/>
      <c r="RDZ156" s="655"/>
      <c r="REA156" s="655"/>
      <c r="REB156" s="655"/>
      <c r="REC156" s="655"/>
      <c r="RED156" s="655"/>
      <c r="REE156" s="655"/>
      <c r="REF156" s="655"/>
      <c r="REG156" s="655"/>
      <c r="REH156" s="655"/>
      <c r="REI156" s="655"/>
      <c r="REJ156" s="655"/>
      <c r="REK156" s="655"/>
      <c r="REL156" s="655"/>
      <c r="REM156" s="655"/>
      <c r="REN156" s="655"/>
      <c r="REO156" s="655"/>
      <c r="REP156" s="655"/>
      <c r="REQ156" s="655"/>
      <c r="RER156" s="655"/>
      <c r="RES156" s="655"/>
      <c r="RET156" s="655"/>
      <c r="REU156" s="655"/>
      <c r="REV156" s="655"/>
      <c r="REW156" s="655"/>
      <c r="REX156" s="655"/>
      <c r="REY156" s="655"/>
      <c r="REZ156" s="655"/>
      <c r="RFA156" s="655"/>
      <c r="RFB156" s="655"/>
      <c r="RFC156" s="655"/>
      <c r="RFD156" s="655"/>
      <c r="RFE156" s="655"/>
      <c r="RFF156" s="655"/>
      <c r="RFG156" s="655"/>
      <c r="RFH156" s="655"/>
      <c r="RFI156" s="655"/>
      <c r="RFJ156" s="655"/>
      <c r="RFK156" s="655"/>
      <c r="RFL156" s="655"/>
      <c r="RFM156" s="655"/>
      <c r="RFN156" s="655"/>
      <c r="RFO156" s="655"/>
      <c r="RFP156" s="655"/>
      <c r="RFQ156" s="655"/>
      <c r="RFR156" s="655"/>
      <c r="RFS156" s="655"/>
      <c r="RFT156" s="655"/>
      <c r="RFU156" s="655"/>
      <c r="RFV156" s="655"/>
      <c r="RFW156" s="655"/>
      <c r="RFX156" s="655"/>
      <c r="RFY156" s="655"/>
      <c r="RFZ156" s="655"/>
      <c r="RGA156" s="655"/>
      <c r="RGB156" s="655"/>
      <c r="RGC156" s="655"/>
      <c r="RGD156" s="655"/>
      <c r="RGE156" s="655"/>
      <c r="RGF156" s="655"/>
      <c r="RGG156" s="655"/>
      <c r="RGH156" s="655"/>
      <c r="RGI156" s="655"/>
      <c r="RGJ156" s="655"/>
      <c r="RGK156" s="655"/>
      <c r="RGL156" s="655"/>
      <c r="RGM156" s="655"/>
      <c r="RGN156" s="655"/>
      <c r="RGO156" s="655"/>
      <c r="RGP156" s="655"/>
      <c r="RGQ156" s="655"/>
      <c r="RGR156" s="655"/>
      <c r="RGS156" s="655"/>
      <c r="RGT156" s="655"/>
      <c r="RGU156" s="655"/>
      <c r="RGV156" s="655"/>
      <c r="RGW156" s="655"/>
      <c r="RGX156" s="655"/>
      <c r="RGY156" s="655"/>
      <c r="RGZ156" s="655"/>
      <c r="RHA156" s="655"/>
      <c r="RHB156" s="655"/>
      <c r="RHC156" s="655"/>
      <c r="RHD156" s="655"/>
      <c r="RHE156" s="655"/>
      <c r="RHF156" s="655"/>
      <c r="RHG156" s="655"/>
      <c r="RHH156" s="655"/>
      <c r="RHI156" s="655"/>
      <c r="RHJ156" s="655"/>
      <c r="RHK156" s="655"/>
      <c r="RHL156" s="655"/>
      <c r="RHM156" s="655"/>
      <c r="RHN156" s="655"/>
      <c r="RHO156" s="655"/>
      <c r="RHP156" s="655"/>
      <c r="RHQ156" s="655"/>
      <c r="RHR156" s="655"/>
      <c r="RHS156" s="655"/>
      <c r="RHT156" s="655"/>
      <c r="RHU156" s="655"/>
      <c r="RHV156" s="655"/>
      <c r="RHW156" s="655"/>
      <c r="RHX156" s="655"/>
      <c r="RHY156" s="655"/>
      <c r="RHZ156" s="655"/>
      <c r="RIA156" s="655"/>
      <c r="RIB156" s="655"/>
      <c r="RIC156" s="655"/>
      <c r="RID156" s="655"/>
      <c r="RIE156" s="655"/>
      <c r="RIF156" s="655"/>
      <c r="RIG156" s="655"/>
      <c r="RIH156" s="655"/>
      <c r="RII156" s="655"/>
      <c r="RIJ156" s="655"/>
      <c r="RIK156" s="655"/>
      <c r="RIL156" s="655"/>
      <c r="RIM156" s="655"/>
      <c r="RIN156" s="655"/>
      <c r="RIO156" s="655"/>
      <c r="RIP156" s="655"/>
      <c r="RIQ156" s="655"/>
      <c r="RIR156" s="655"/>
      <c r="RIS156" s="655"/>
      <c r="RIT156" s="655"/>
      <c r="RIU156" s="655"/>
      <c r="RIV156" s="655"/>
      <c r="RIW156" s="655"/>
      <c r="RIX156" s="655"/>
      <c r="RIY156" s="655"/>
      <c r="RIZ156" s="655"/>
      <c r="RJA156" s="655"/>
      <c r="RJB156" s="655"/>
      <c r="RJC156" s="655"/>
      <c r="RJD156" s="655"/>
      <c r="RJE156" s="655"/>
      <c r="RJF156" s="655"/>
      <c r="RJG156" s="655"/>
      <c r="RJH156" s="655"/>
      <c r="RJI156" s="655"/>
      <c r="RJJ156" s="655"/>
      <c r="RJK156" s="655"/>
      <c r="RJL156" s="655"/>
      <c r="RJM156" s="655"/>
      <c r="RJN156" s="655"/>
      <c r="RJO156" s="655"/>
      <c r="RJP156" s="655"/>
      <c r="RJQ156" s="655"/>
      <c r="RJR156" s="655"/>
      <c r="RJS156" s="655"/>
      <c r="RJT156" s="655"/>
      <c r="RJU156" s="655"/>
      <c r="RJV156" s="655"/>
      <c r="RJW156" s="655"/>
      <c r="RJX156" s="655"/>
      <c r="RJY156" s="655"/>
      <c r="RJZ156" s="655"/>
      <c r="RKA156" s="655"/>
      <c r="RKB156" s="655"/>
      <c r="RKC156" s="655"/>
      <c r="RKD156" s="655"/>
      <c r="RKE156" s="655"/>
      <c r="RKF156" s="655"/>
      <c r="RKG156" s="655"/>
      <c r="RKH156" s="655"/>
      <c r="RKI156" s="655"/>
      <c r="RKJ156" s="655"/>
      <c r="RKK156" s="655"/>
      <c r="RKL156" s="655"/>
      <c r="RKM156" s="655"/>
      <c r="RKN156" s="655"/>
      <c r="RKO156" s="655"/>
      <c r="RKP156" s="655"/>
      <c r="RKQ156" s="655"/>
      <c r="RKR156" s="655"/>
      <c r="RKS156" s="655"/>
      <c r="RKT156" s="655"/>
      <c r="RKU156" s="655"/>
      <c r="RKV156" s="655"/>
      <c r="RKW156" s="655"/>
      <c r="RKX156" s="655"/>
      <c r="RKY156" s="655"/>
      <c r="RKZ156" s="655"/>
      <c r="RLA156" s="655"/>
      <c r="RLB156" s="655"/>
      <c r="RLC156" s="655"/>
      <c r="RLD156" s="655"/>
      <c r="RLE156" s="655"/>
      <c r="RLF156" s="655"/>
      <c r="RLG156" s="655"/>
      <c r="RLH156" s="655"/>
      <c r="RLI156" s="655"/>
      <c r="RLJ156" s="655"/>
      <c r="RLK156" s="655"/>
      <c r="RLL156" s="655"/>
      <c r="RLM156" s="655"/>
      <c r="RLN156" s="655"/>
      <c r="RLO156" s="655"/>
      <c r="RLP156" s="655"/>
      <c r="RLQ156" s="655"/>
      <c r="RLR156" s="655"/>
      <c r="RLS156" s="655"/>
      <c r="RLT156" s="655"/>
      <c r="RLU156" s="655"/>
      <c r="RLV156" s="655"/>
      <c r="RLW156" s="655"/>
      <c r="RLX156" s="655"/>
      <c r="RLY156" s="655"/>
      <c r="RLZ156" s="655"/>
      <c r="RMA156" s="655"/>
      <c r="RMB156" s="655"/>
      <c r="RMC156" s="655"/>
      <c r="RMD156" s="655"/>
      <c r="RME156" s="655"/>
      <c r="RMF156" s="655"/>
      <c r="RMG156" s="655"/>
      <c r="RMH156" s="655"/>
      <c r="RMI156" s="655"/>
      <c r="RMJ156" s="655"/>
      <c r="RMK156" s="655"/>
      <c r="RML156" s="655"/>
      <c r="RMM156" s="655"/>
      <c r="RMN156" s="655"/>
      <c r="RMO156" s="655"/>
      <c r="RMP156" s="655"/>
      <c r="RMQ156" s="655"/>
      <c r="RMR156" s="655"/>
      <c r="RMS156" s="655"/>
      <c r="RMT156" s="655"/>
      <c r="RMU156" s="655"/>
      <c r="RMV156" s="655"/>
      <c r="RMW156" s="655"/>
      <c r="RMX156" s="655"/>
      <c r="RMY156" s="655"/>
      <c r="RMZ156" s="655"/>
      <c r="RNA156" s="655"/>
      <c r="RNB156" s="655"/>
      <c r="RNC156" s="655"/>
      <c r="RND156" s="655"/>
      <c r="RNE156" s="655"/>
      <c r="RNF156" s="655"/>
      <c r="RNG156" s="655"/>
      <c r="RNH156" s="655"/>
      <c r="RNI156" s="655"/>
      <c r="RNJ156" s="655"/>
      <c r="RNK156" s="655"/>
      <c r="RNL156" s="655"/>
      <c r="RNM156" s="655"/>
      <c r="RNN156" s="655"/>
      <c r="RNO156" s="655"/>
      <c r="RNP156" s="655"/>
      <c r="RNQ156" s="655"/>
      <c r="RNR156" s="655"/>
      <c r="RNS156" s="655"/>
      <c r="RNT156" s="655"/>
      <c r="RNU156" s="655"/>
      <c r="RNV156" s="655"/>
      <c r="RNW156" s="655"/>
      <c r="RNX156" s="655"/>
      <c r="RNY156" s="655"/>
      <c r="RNZ156" s="655"/>
      <c r="ROA156" s="655"/>
      <c r="ROB156" s="655"/>
      <c r="ROC156" s="655"/>
      <c r="ROD156" s="655"/>
      <c r="ROE156" s="655"/>
      <c r="ROF156" s="655"/>
      <c r="ROG156" s="655"/>
      <c r="ROH156" s="655"/>
      <c r="ROI156" s="655"/>
      <c r="ROJ156" s="655"/>
      <c r="ROK156" s="655"/>
      <c r="ROL156" s="655"/>
      <c r="ROM156" s="655"/>
      <c r="RON156" s="655"/>
      <c r="ROO156" s="655"/>
      <c r="ROP156" s="655"/>
      <c r="ROQ156" s="655"/>
      <c r="ROR156" s="655"/>
      <c r="ROS156" s="655"/>
      <c r="ROT156" s="655"/>
      <c r="ROU156" s="655"/>
      <c r="ROV156" s="655"/>
      <c r="ROW156" s="655"/>
      <c r="ROX156" s="655"/>
      <c r="ROY156" s="655"/>
      <c r="ROZ156" s="655"/>
      <c r="RPA156" s="655"/>
      <c r="RPB156" s="655"/>
      <c r="RPC156" s="655"/>
      <c r="RPD156" s="655"/>
      <c r="RPE156" s="655"/>
      <c r="RPF156" s="655"/>
      <c r="RPG156" s="655"/>
      <c r="RPH156" s="655"/>
      <c r="RPI156" s="655"/>
      <c r="RPJ156" s="655"/>
      <c r="RPK156" s="655"/>
      <c r="RPL156" s="655"/>
      <c r="RPM156" s="655"/>
      <c r="RPN156" s="655"/>
      <c r="RPO156" s="655"/>
      <c r="RPP156" s="655"/>
      <c r="RPQ156" s="655"/>
      <c r="RPR156" s="655"/>
      <c r="RPS156" s="655"/>
      <c r="RPT156" s="655"/>
      <c r="RPU156" s="655"/>
      <c r="RPV156" s="655"/>
      <c r="RPW156" s="655"/>
      <c r="RPX156" s="655"/>
      <c r="RPY156" s="655"/>
      <c r="RPZ156" s="655"/>
      <c r="RQA156" s="655"/>
      <c r="RQB156" s="655"/>
      <c r="RQC156" s="655"/>
      <c r="RQD156" s="655"/>
      <c r="RQE156" s="655"/>
      <c r="RQF156" s="655"/>
      <c r="RQG156" s="655"/>
      <c r="RQH156" s="655"/>
      <c r="RQI156" s="655"/>
      <c r="RQJ156" s="655"/>
      <c r="RQK156" s="655"/>
      <c r="RQL156" s="655"/>
      <c r="RQM156" s="655"/>
      <c r="RQN156" s="655"/>
      <c r="RQO156" s="655"/>
      <c r="RQP156" s="655"/>
      <c r="RQQ156" s="655"/>
      <c r="RQR156" s="655"/>
      <c r="RQS156" s="655"/>
      <c r="RQT156" s="655"/>
      <c r="RQU156" s="655"/>
      <c r="RQV156" s="655"/>
      <c r="RQW156" s="655"/>
      <c r="RQX156" s="655"/>
      <c r="RQY156" s="655"/>
      <c r="RQZ156" s="655"/>
      <c r="RRA156" s="655"/>
      <c r="RRB156" s="655"/>
      <c r="RRC156" s="655"/>
      <c r="RRD156" s="655"/>
      <c r="RRE156" s="655"/>
      <c r="RRF156" s="655"/>
      <c r="RRG156" s="655"/>
      <c r="RRH156" s="655"/>
      <c r="RRI156" s="655"/>
      <c r="RRJ156" s="655"/>
      <c r="RRK156" s="655"/>
      <c r="RRL156" s="655"/>
      <c r="RRM156" s="655"/>
      <c r="RRN156" s="655"/>
      <c r="RRO156" s="655"/>
      <c r="RRP156" s="655"/>
      <c r="RRQ156" s="655"/>
      <c r="RRR156" s="655"/>
      <c r="RRS156" s="655"/>
      <c r="RRT156" s="655"/>
      <c r="RRU156" s="655"/>
      <c r="RRV156" s="655"/>
      <c r="RRW156" s="655"/>
      <c r="RRX156" s="655"/>
      <c r="RRY156" s="655"/>
      <c r="RRZ156" s="655"/>
      <c r="RSA156" s="655"/>
      <c r="RSB156" s="655"/>
      <c r="RSC156" s="655"/>
      <c r="RSD156" s="655"/>
      <c r="RSE156" s="655"/>
      <c r="RSF156" s="655"/>
      <c r="RSG156" s="655"/>
      <c r="RSH156" s="655"/>
      <c r="RSI156" s="655"/>
      <c r="RSJ156" s="655"/>
      <c r="RSK156" s="655"/>
      <c r="RSL156" s="655"/>
      <c r="RSM156" s="655"/>
      <c r="RSN156" s="655"/>
      <c r="RSO156" s="655"/>
      <c r="RSP156" s="655"/>
      <c r="RSQ156" s="655"/>
      <c r="RSR156" s="655"/>
      <c r="RSS156" s="655"/>
      <c r="RST156" s="655"/>
      <c r="RSU156" s="655"/>
      <c r="RSV156" s="655"/>
      <c r="RSW156" s="655"/>
      <c r="RSX156" s="655"/>
      <c r="RSY156" s="655"/>
      <c r="RSZ156" s="655"/>
      <c r="RTA156" s="655"/>
      <c r="RTB156" s="655"/>
      <c r="RTC156" s="655"/>
      <c r="RTD156" s="655"/>
      <c r="RTE156" s="655"/>
      <c r="RTF156" s="655"/>
      <c r="RTG156" s="655"/>
      <c r="RTH156" s="655"/>
      <c r="RTI156" s="655"/>
      <c r="RTJ156" s="655"/>
      <c r="RTK156" s="655"/>
      <c r="RTL156" s="655"/>
      <c r="RTM156" s="655"/>
      <c r="RTN156" s="655"/>
      <c r="RTO156" s="655"/>
      <c r="RTP156" s="655"/>
      <c r="RTQ156" s="655"/>
      <c r="RTR156" s="655"/>
      <c r="RTS156" s="655"/>
      <c r="RTT156" s="655"/>
      <c r="RTU156" s="655"/>
      <c r="RTV156" s="655"/>
      <c r="RTW156" s="655"/>
      <c r="RTX156" s="655"/>
      <c r="RTY156" s="655"/>
      <c r="RTZ156" s="655"/>
      <c r="RUA156" s="655"/>
      <c r="RUB156" s="655"/>
      <c r="RUC156" s="655"/>
      <c r="RUD156" s="655"/>
      <c r="RUE156" s="655"/>
      <c r="RUF156" s="655"/>
      <c r="RUG156" s="655"/>
      <c r="RUH156" s="655"/>
      <c r="RUI156" s="655"/>
      <c r="RUJ156" s="655"/>
      <c r="RUK156" s="655"/>
      <c r="RUL156" s="655"/>
      <c r="RUM156" s="655"/>
      <c r="RUN156" s="655"/>
      <c r="RUO156" s="655"/>
      <c r="RUP156" s="655"/>
      <c r="RUQ156" s="655"/>
      <c r="RUR156" s="655"/>
      <c r="RUS156" s="655"/>
      <c r="RUT156" s="655"/>
      <c r="RUU156" s="655"/>
      <c r="RUV156" s="655"/>
      <c r="RUW156" s="655"/>
      <c r="RUX156" s="655"/>
      <c r="RUY156" s="655"/>
      <c r="RUZ156" s="655"/>
      <c r="RVA156" s="655"/>
      <c r="RVB156" s="655"/>
      <c r="RVC156" s="655"/>
      <c r="RVD156" s="655"/>
      <c r="RVE156" s="655"/>
      <c r="RVF156" s="655"/>
      <c r="RVG156" s="655"/>
      <c r="RVH156" s="655"/>
      <c r="RVI156" s="655"/>
      <c r="RVJ156" s="655"/>
      <c r="RVK156" s="655"/>
      <c r="RVL156" s="655"/>
      <c r="RVM156" s="655"/>
      <c r="RVN156" s="655"/>
      <c r="RVO156" s="655"/>
      <c r="RVP156" s="655"/>
      <c r="RVQ156" s="655"/>
      <c r="RVR156" s="655"/>
      <c r="RVS156" s="655"/>
      <c r="RVT156" s="655"/>
      <c r="RVU156" s="655"/>
      <c r="RVV156" s="655"/>
      <c r="RVW156" s="655"/>
      <c r="RVX156" s="655"/>
      <c r="RVY156" s="655"/>
      <c r="RVZ156" s="655"/>
      <c r="RWA156" s="655"/>
      <c r="RWB156" s="655"/>
      <c r="RWC156" s="655"/>
      <c r="RWD156" s="655"/>
      <c r="RWE156" s="655"/>
      <c r="RWF156" s="655"/>
      <c r="RWG156" s="655"/>
      <c r="RWH156" s="655"/>
      <c r="RWI156" s="655"/>
      <c r="RWJ156" s="655"/>
      <c r="RWK156" s="655"/>
      <c r="RWL156" s="655"/>
      <c r="RWM156" s="655"/>
      <c r="RWN156" s="655"/>
      <c r="RWO156" s="655"/>
      <c r="RWP156" s="655"/>
      <c r="RWQ156" s="655"/>
      <c r="RWR156" s="655"/>
      <c r="RWS156" s="655"/>
      <c r="RWT156" s="655"/>
      <c r="RWU156" s="655"/>
      <c r="RWV156" s="655"/>
      <c r="RWW156" s="655"/>
      <c r="RWX156" s="655"/>
      <c r="RWY156" s="655"/>
      <c r="RWZ156" s="655"/>
      <c r="RXA156" s="655"/>
      <c r="RXB156" s="655"/>
      <c r="RXC156" s="655"/>
      <c r="RXD156" s="655"/>
      <c r="RXE156" s="655"/>
      <c r="RXF156" s="655"/>
      <c r="RXG156" s="655"/>
      <c r="RXH156" s="655"/>
      <c r="RXI156" s="655"/>
      <c r="RXJ156" s="655"/>
      <c r="RXK156" s="655"/>
      <c r="RXL156" s="655"/>
      <c r="RXM156" s="655"/>
      <c r="RXN156" s="655"/>
      <c r="RXO156" s="655"/>
      <c r="RXP156" s="655"/>
      <c r="RXQ156" s="655"/>
      <c r="RXR156" s="655"/>
      <c r="RXS156" s="655"/>
      <c r="RXT156" s="655"/>
      <c r="RXU156" s="655"/>
      <c r="RXV156" s="655"/>
      <c r="RXW156" s="655"/>
      <c r="RXX156" s="655"/>
      <c r="RXY156" s="655"/>
      <c r="RXZ156" s="655"/>
      <c r="RYA156" s="655"/>
      <c r="RYB156" s="655"/>
      <c r="RYC156" s="655"/>
      <c r="RYD156" s="655"/>
      <c r="RYE156" s="655"/>
      <c r="RYF156" s="655"/>
      <c r="RYG156" s="655"/>
      <c r="RYH156" s="655"/>
      <c r="RYI156" s="655"/>
      <c r="RYJ156" s="655"/>
      <c r="RYK156" s="655"/>
      <c r="RYL156" s="655"/>
      <c r="RYM156" s="655"/>
      <c r="RYN156" s="655"/>
      <c r="RYO156" s="655"/>
      <c r="RYP156" s="655"/>
      <c r="RYQ156" s="655"/>
      <c r="RYR156" s="655"/>
      <c r="RYS156" s="655"/>
      <c r="RYT156" s="655"/>
      <c r="RYU156" s="655"/>
      <c r="RYV156" s="655"/>
      <c r="RYW156" s="655"/>
      <c r="RYX156" s="655"/>
      <c r="RYY156" s="655"/>
      <c r="RYZ156" s="655"/>
      <c r="RZA156" s="655"/>
      <c r="RZB156" s="655"/>
      <c r="RZC156" s="655"/>
      <c r="RZD156" s="655"/>
      <c r="RZE156" s="655"/>
      <c r="RZF156" s="655"/>
      <c r="RZG156" s="655"/>
      <c r="RZH156" s="655"/>
      <c r="RZI156" s="655"/>
      <c r="RZJ156" s="655"/>
      <c r="RZK156" s="655"/>
      <c r="RZL156" s="655"/>
      <c r="RZM156" s="655"/>
      <c r="RZN156" s="655"/>
      <c r="RZO156" s="655"/>
      <c r="RZP156" s="655"/>
      <c r="RZQ156" s="655"/>
      <c r="RZR156" s="655"/>
      <c r="RZS156" s="655"/>
      <c r="RZT156" s="655"/>
      <c r="RZU156" s="655"/>
      <c r="RZV156" s="655"/>
      <c r="RZW156" s="655"/>
      <c r="RZX156" s="655"/>
      <c r="RZY156" s="655"/>
      <c r="RZZ156" s="655"/>
      <c r="SAA156" s="655"/>
      <c r="SAB156" s="655"/>
      <c r="SAC156" s="655"/>
      <c r="SAD156" s="655"/>
      <c r="SAE156" s="655"/>
      <c r="SAF156" s="655"/>
      <c r="SAG156" s="655"/>
      <c r="SAH156" s="655"/>
      <c r="SAI156" s="655"/>
      <c r="SAJ156" s="655"/>
      <c r="SAK156" s="655"/>
      <c r="SAL156" s="655"/>
      <c r="SAM156" s="655"/>
      <c r="SAN156" s="655"/>
      <c r="SAO156" s="655"/>
      <c r="SAP156" s="655"/>
      <c r="SAQ156" s="655"/>
      <c r="SAR156" s="655"/>
      <c r="SAS156" s="655"/>
      <c r="SAT156" s="655"/>
      <c r="SAU156" s="655"/>
      <c r="SAV156" s="655"/>
      <c r="SAW156" s="655"/>
      <c r="SAX156" s="655"/>
      <c r="SAY156" s="655"/>
      <c r="SAZ156" s="655"/>
      <c r="SBA156" s="655"/>
      <c r="SBB156" s="655"/>
      <c r="SBC156" s="655"/>
      <c r="SBD156" s="655"/>
      <c r="SBE156" s="655"/>
      <c r="SBF156" s="655"/>
      <c r="SBG156" s="655"/>
      <c r="SBH156" s="655"/>
      <c r="SBI156" s="655"/>
      <c r="SBJ156" s="655"/>
      <c r="SBK156" s="655"/>
      <c r="SBL156" s="655"/>
      <c r="SBM156" s="655"/>
      <c r="SBN156" s="655"/>
      <c r="SBO156" s="655"/>
      <c r="SBP156" s="655"/>
      <c r="SBQ156" s="655"/>
      <c r="SBR156" s="655"/>
      <c r="SBS156" s="655"/>
      <c r="SBT156" s="655"/>
      <c r="SBU156" s="655"/>
      <c r="SBV156" s="655"/>
      <c r="SBW156" s="655"/>
      <c r="SBX156" s="655"/>
      <c r="SBY156" s="655"/>
      <c r="SBZ156" s="655"/>
      <c r="SCA156" s="655"/>
      <c r="SCB156" s="655"/>
      <c r="SCC156" s="655"/>
      <c r="SCD156" s="655"/>
      <c r="SCE156" s="655"/>
      <c r="SCF156" s="655"/>
      <c r="SCG156" s="655"/>
      <c r="SCH156" s="655"/>
      <c r="SCI156" s="655"/>
      <c r="SCJ156" s="655"/>
      <c r="SCK156" s="655"/>
      <c r="SCL156" s="655"/>
      <c r="SCM156" s="655"/>
      <c r="SCN156" s="655"/>
      <c r="SCO156" s="655"/>
      <c r="SCP156" s="655"/>
      <c r="SCQ156" s="655"/>
      <c r="SCR156" s="655"/>
      <c r="SCS156" s="655"/>
      <c r="SCT156" s="655"/>
      <c r="SCU156" s="655"/>
      <c r="SCV156" s="655"/>
      <c r="SCW156" s="655"/>
      <c r="SCX156" s="655"/>
      <c r="SCY156" s="655"/>
      <c r="SCZ156" s="655"/>
      <c r="SDA156" s="655"/>
      <c r="SDB156" s="655"/>
      <c r="SDC156" s="655"/>
      <c r="SDD156" s="655"/>
      <c r="SDE156" s="655"/>
      <c r="SDF156" s="655"/>
      <c r="SDG156" s="655"/>
      <c r="SDH156" s="655"/>
      <c r="SDI156" s="655"/>
      <c r="SDJ156" s="655"/>
      <c r="SDK156" s="655"/>
      <c r="SDL156" s="655"/>
      <c r="SDM156" s="655"/>
      <c r="SDN156" s="655"/>
      <c r="SDO156" s="655"/>
      <c r="SDP156" s="655"/>
      <c r="SDQ156" s="655"/>
      <c r="SDR156" s="655"/>
      <c r="SDS156" s="655"/>
      <c r="SDT156" s="655"/>
      <c r="SDU156" s="655"/>
      <c r="SDV156" s="655"/>
      <c r="SDW156" s="655"/>
      <c r="SDX156" s="655"/>
      <c r="SDY156" s="655"/>
      <c r="SDZ156" s="655"/>
      <c r="SEA156" s="655"/>
      <c r="SEB156" s="655"/>
      <c r="SEC156" s="655"/>
      <c r="SED156" s="655"/>
      <c r="SEE156" s="655"/>
      <c r="SEF156" s="655"/>
      <c r="SEG156" s="655"/>
      <c r="SEH156" s="655"/>
      <c r="SEI156" s="655"/>
      <c r="SEJ156" s="655"/>
      <c r="SEK156" s="655"/>
      <c r="SEL156" s="655"/>
      <c r="SEM156" s="655"/>
      <c r="SEN156" s="655"/>
      <c r="SEO156" s="655"/>
      <c r="SEP156" s="655"/>
      <c r="SEQ156" s="655"/>
      <c r="SER156" s="655"/>
      <c r="SES156" s="655"/>
      <c r="SET156" s="655"/>
      <c r="SEU156" s="655"/>
      <c r="SEV156" s="655"/>
      <c r="SEW156" s="655"/>
      <c r="SEX156" s="655"/>
      <c r="SEY156" s="655"/>
      <c r="SEZ156" s="655"/>
      <c r="SFA156" s="655"/>
      <c r="SFB156" s="655"/>
      <c r="SFC156" s="655"/>
      <c r="SFD156" s="655"/>
      <c r="SFE156" s="655"/>
      <c r="SFF156" s="655"/>
      <c r="SFG156" s="655"/>
      <c r="SFH156" s="655"/>
      <c r="SFI156" s="655"/>
      <c r="SFJ156" s="655"/>
      <c r="SFK156" s="655"/>
      <c r="SFL156" s="655"/>
      <c r="SFM156" s="655"/>
      <c r="SFN156" s="655"/>
      <c r="SFO156" s="655"/>
      <c r="SFP156" s="655"/>
      <c r="SFQ156" s="655"/>
      <c r="SFR156" s="655"/>
      <c r="SFS156" s="655"/>
      <c r="SFT156" s="655"/>
      <c r="SFU156" s="655"/>
      <c r="SFV156" s="655"/>
      <c r="SFW156" s="655"/>
      <c r="SFX156" s="655"/>
      <c r="SFY156" s="655"/>
      <c r="SFZ156" s="655"/>
      <c r="SGA156" s="655"/>
      <c r="SGB156" s="655"/>
      <c r="SGC156" s="655"/>
      <c r="SGD156" s="655"/>
      <c r="SGE156" s="655"/>
      <c r="SGF156" s="655"/>
      <c r="SGG156" s="655"/>
      <c r="SGH156" s="655"/>
      <c r="SGI156" s="655"/>
      <c r="SGJ156" s="655"/>
      <c r="SGK156" s="655"/>
      <c r="SGL156" s="655"/>
      <c r="SGM156" s="655"/>
      <c r="SGN156" s="655"/>
      <c r="SGO156" s="655"/>
      <c r="SGP156" s="655"/>
      <c r="SGQ156" s="655"/>
      <c r="SGR156" s="655"/>
      <c r="SGS156" s="655"/>
      <c r="SGT156" s="655"/>
      <c r="SGU156" s="655"/>
      <c r="SGV156" s="655"/>
      <c r="SGW156" s="655"/>
      <c r="SGX156" s="655"/>
      <c r="SGY156" s="655"/>
      <c r="SGZ156" s="655"/>
      <c r="SHA156" s="655"/>
      <c r="SHB156" s="655"/>
      <c r="SHC156" s="655"/>
      <c r="SHD156" s="655"/>
      <c r="SHE156" s="655"/>
      <c r="SHF156" s="655"/>
      <c r="SHG156" s="655"/>
      <c r="SHH156" s="655"/>
      <c r="SHI156" s="655"/>
      <c r="SHJ156" s="655"/>
      <c r="SHK156" s="655"/>
      <c r="SHL156" s="655"/>
      <c r="SHM156" s="655"/>
      <c r="SHN156" s="655"/>
      <c r="SHO156" s="655"/>
      <c r="SHP156" s="655"/>
      <c r="SHQ156" s="655"/>
      <c r="SHR156" s="655"/>
      <c r="SHS156" s="655"/>
      <c r="SHT156" s="655"/>
      <c r="SHU156" s="655"/>
      <c r="SHV156" s="655"/>
      <c r="SHW156" s="655"/>
      <c r="SHX156" s="655"/>
      <c r="SHY156" s="655"/>
      <c r="SHZ156" s="655"/>
      <c r="SIA156" s="655"/>
      <c r="SIB156" s="655"/>
      <c r="SIC156" s="655"/>
      <c r="SID156" s="655"/>
      <c r="SIE156" s="655"/>
      <c r="SIF156" s="655"/>
      <c r="SIG156" s="655"/>
      <c r="SIH156" s="655"/>
      <c r="SII156" s="655"/>
      <c r="SIJ156" s="655"/>
      <c r="SIK156" s="655"/>
      <c r="SIL156" s="655"/>
      <c r="SIM156" s="655"/>
      <c r="SIN156" s="655"/>
      <c r="SIO156" s="655"/>
      <c r="SIP156" s="655"/>
      <c r="SIQ156" s="655"/>
      <c r="SIR156" s="655"/>
      <c r="SIS156" s="655"/>
      <c r="SIT156" s="655"/>
      <c r="SIU156" s="655"/>
      <c r="SIV156" s="655"/>
      <c r="SIW156" s="655"/>
      <c r="SIX156" s="655"/>
      <c r="SIY156" s="655"/>
      <c r="SIZ156" s="655"/>
      <c r="SJA156" s="655"/>
      <c r="SJB156" s="655"/>
      <c r="SJC156" s="655"/>
      <c r="SJD156" s="655"/>
      <c r="SJE156" s="655"/>
      <c r="SJF156" s="655"/>
      <c r="SJG156" s="655"/>
      <c r="SJH156" s="655"/>
      <c r="SJI156" s="655"/>
      <c r="SJJ156" s="655"/>
      <c r="SJK156" s="655"/>
      <c r="SJL156" s="655"/>
      <c r="SJM156" s="655"/>
      <c r="SJN156" s="655"/>
      <c r="SJO156" s="655"/>
      <c r="SJP156" s="655"/>
      <c r="SJQ156" s="655"/>
      <c r="SJR156" s="655"/>
      <c r="SJS156" s="655"/>
      <c r="SJT156" s="655"/>
      <c r="SJU156" s="655"/>
      <c r="SJV156" s="655"/>
      <c r="SJW156" s="655"/>
      <c r="SJX156" s="655"/>
      <c r="SJY156" s="655"/>
      <c r="SJZ156" s="655"/>
      <c r="SKA156" s="655"/>
      <c r="SKB156" s="655"/>
      <c r="SKC156" s="655"/>
      <c r="SKD156" s="655"/>
      <c r="SKE156" s="655"/>
      <c r="SKF156" s="655"/>
      <c r="SKG156" s="655"/>
      <c r="SKH156" s="655"/>
      <c r="SKI156" s="655"/>
      <c r="SKJ156" s="655"/>
      <c r="SKK156" s="655"/>
      <c r="SKL156" s="655"/>
      <c r="SKM156" s="655"/>
      <c r="SKN156" s="655"/>
      <c r="SKO156" s="655"/>
      <c r="SKP156" s="655"/>
      <c r="SKQ156" s="655"/>
      <c r="SKR156" s="655"/>
      <c r="SKS156" s="655"/>
      <c r="SKT156" s="655"/>
      <c r="SKU156" s="655"/>
      <c r="SKV156" s="655"/>
      <c r="SKW156" s="655"/>
      <c r="SKX156" s="655"/>
      <c r="SKY156" s="655"/>
      <c r="SKZ156" s="655"/>
      <c r="SLA156" s="655"/>
      <c r="SLB156" s="655"/>
      <c r="SLC156" s="655"/>
      <c r="SLD156" s="655"/>
      <c r="SLE156" s="655"/>
      <c r="SLF156" s="655"/>
      <c r="SLG156" s="655"/>
      <c r="SLH156" s="655"/>
      <c r="SLI156" s="655"/>
      <c r="SLJ156" s="655"/>
      <c r="SLK156" s="655"/>
      <c r="SLL156" s="655"/>
      <c r="SLM156" s="655"/>
      <c r="SLN156" s="655"/>
      <c r="SLO156" s="655"/>
      <c r="SLP156" s="655"/>
      <c r="SLQ156" s="655"/>
      <c r="SLR156" s="655"/>
      <c r="SLS156" s="655"/>
      <c r="SLT156" s="655"/>
      <c r="SLU156" s="655"/>
      <c r="SLV156" s="655"/>
      <c r="SLW156" s="655"/>
      <c r="SLX156" s="655"/>
      <c r="SLY156" s="655"/>
      <c r="SLZ156" s="655"/>
      <c r="SMA156" s="655"/>
      <c r="SMB156" s="655"/>
      <c r="SMC156" s="655"/>
      <c r="SMD156" s="655"/>
      <c r="SME156" s="655"/>
      <c r="SMF156" s="655"/>
      <c r="SMG156" s="655"/>
      <c r="SMH156" s="655"/>
      <c r="SMI156" s="655"/>
      <c r="SMJ156" s="655"/>
      <c r="SMK156" s="655"/>
      <c r="SML156" s="655"/>
      <c r="SMM156" s="655"/>
      <c r="SMN156" s="655"/>
      <c r="SMO156" s="655"/>
      <c r="SMP156" s="655"/>
      <c r="SMQ156" s="655"/>
      <c r="SMR156" s="655"/>
      <c r="SMS156" s="655"/>
      <c r="SMT156" s="655"/>
      <c r="SMU156" s="655"/>
      <c r="SMV156" s="655"/>
      <c r="SMW156" s="655"/>
      <c r="SMX156" s="655"/>
      <c r="SMY156" s="655"/>
      <c r="SMZ156" s="655"/>
      <c r="SNA156" s="655"/>
      <c r="SNB156" s="655"/>
      <c r="SNC156" s="655"/>
      <c r="SND156" s="655"/>
      <c r="SNE156" s="655"/>
      <c r="SNF156" s="655"/>
      <c r="SNG156" s="655"/>
      <c r="SNH156" s="655"/>
      <c r="SNI156" s="655"/>
      <c r="SNJ156" s="655"/>
      <c r="SNK156" s="655"/>
      <c r="SNL156" s="655"/>
      <c r="SNM156" s="655"/>
      <c r="SNN156" s="655"/>
      <c r="SNO156" s="655"/>
      <c r="SNP156" s="655"/>
      <c r="SNQ156" s="655"/>
      <c r="SNR156" s="655"/>
      <c r="SNS156" s="655"/>
      <c r="SNT156" s="655"/>
      <c r="SNU156" s="655"/>
      <c r="SNV156" s="655"/>
      <c r="SNW156" s="655"/>
      <c r="SNX156" s="655"/>
      <c r="SNY156" s="655"/>
      <c r="SNZ156" s="655"/>
      <c r="SOA156" s="655"/>
      <c r="SOB156" s="655"/>
      <c r="SOC156" s="655"/>
      <c r="SOD156" s="655"/>
      <c r="SOE156" s="655"/>
      <c r="SOF156" s="655"/>
      <c r="SOG156" s="655"/>
      <c r="SOH156" s="655"/>
      <c r="SOI156" s="655"/>
      <c r="SOJ156" s="655"/>
      <c r="SOK156" s="655"/>
      <c r="SOL156" s="655"/>
      <c r="SOM156" s="655"/>
      <c r="SON156" s="655"/>
      <c r="SOO156" s="655"/>
      <c r="SOP156" s="655"/>
      <c r="SOQ156" s="655"/>
      <c r="SOR156" s="655"/>
      <c r="SOS156" s="655"/>
      <c r="SOT156" s="655"/>
      <c r="SOU156" s="655"/>
      <c r="SOV156" s="655"/>
      <c r="SOW156" s="655"/>
      <c r="SOX156" s="655"/>
      <c r="SOY156" s="655"/>
      <c r="SOZ156" s="655"/>
      <c r="SPA156" s="655"/>
      <c r="SPB156" s="655"/>
      <c r="SPC156" s="655"/>
      <c r="SPD156" s="655"/>
      <c r="SPE156" s="655"/>
      <c r="SPF156" s="655"/>
      <c r="SPG156" s="655"/>
      <c r="SPH156" s="655"/>
      <c r="SPI156" s="655"/>
      <c r="SPJ156" s="655"/>
      <c r="SPK156" s="655"/>
      <c r="SPL156" s="655"/>
      <c r="SPM156" s="655"/>
      <c r="SPN156" s="655"/>
      <c r="SPO156" s="655"/>
      <c r="SPP156" s="655"/>
      <c r="SPQ156" s="655"/>
      <c r="SPR156" s="655"/>
      <c r="SPS156" s="655"/>
      <c r="SPT156" s="655"/>
      <c r="SPU156" s="655"/>
      <c r="SPV156" s="655"/>
      <c r="SPW156" s="655"/>
      <c r="SPX156" s="655"/>
      <c r="SPY156" s="655"/>
      <c r="SPZ156" s="655"/>
      <c r="SQA156" s="655"/>
      <c r="SQB156" s="655"/>
      <c r="SQC156" s="655"/>
      <c r="SQD156" s="655"/>
      <c r="SQE156" s="655"/>
      <c r="SQF156" s="655"/>
      <c r="SQG156" s="655"/>
      <c r="SQH156" s="655"/>
      <c r="SQI156" s="655"/>
      <c r="SQJ156" s="655"/>
      <c r="SQK156" s="655"/>
      <c r="SQL156" s="655"/>
      <c r="SQM156" s="655"/>
      <c r="SQN156" s="655"/>
      <c r="SQO156" s="655"/>
      <c r="SQP156" s="655"/>
      <c r="SQQ156" s="655"/>
      <c r="SQR156" s="655"/>
      <c r="SQS156" s="655"/>
      <c r="SQT156" s="655"/>
      <c r="SQU156" s="655"/>
      <c r="SQV156" s="655"/>
      <c r="SQW156" s="655"/>
      <c r="SQX156" s="655"/>
      <c r="SQY156" s="655"/>
      <c r="SQZ156" s="655"/>
      <c r="SRA156" s="655"/>
      <c r="SRB156" s="655"/>
      <c r="SRC156" s="655"/>
      <c r="SRD156" s="655"/>
      <c r="SRE156" s="655"/>
      <c r="SRF156" s="655"/>
      <c r="SRG156" s="655"/>
      <c r="SRH156" s="655"/>
      <c r="SRI156" s="655"/>
      <c r="SRJ156" s="655"/>
      <c r="SRK156" s="655"/>
      <c r="SRL156" s="655"/>
      <c r="SRM156" s="655"/>
      <c r="SRN156" s="655"/>
      <c r="SRO156" s="655"/>
      <c r="SRP156" s="655"/>
      <c r="SRQ156" s="655"/>
      <c r="SRR156" s="655"/>
      <c r="SRS156" s="655"/>
      <c r="SRT156" s="655"/>
      <c r="SRU156" s="655"/>
      <c r="SRV156" s="655"/>
      <c r="SRW156" s="655"/>
      <c r="SRX156" s="655"/>
      <c r="SRY156" s="655"/>
      <c r="SRZ156" s="655"/>
      <c r="SSA156" s="655"/>
      <c r="SSB156" s="655"/>
      <c r="SSC156" s="655"/>
      <c r="SSD156" s="655"/>
      <c r="SSE156" s="655"/>
      <c r="SSF156" s="655"/>
      <c r="SSG156" s="655"/>
      <c r="SSH156" s="655"/>
      <c r="SSI156" s="655"/>
      <c r="SSJ156" s="655"/>
      <c r="SSK156" s="655"/>
      <c r="SSL156" s="655"/>
      <c r="SSM156" s="655"/>
      <c r="SSN156" s="655"/>
      <c r="SSO156" s="655"/>
      <c r="SSP156" s="655"/>
      <c r="SSQ156" s="655"/>
      <c r="SSR156" s="655"/>
      <c r="SSS156" s="655"/>
      <c r="SST156" s="655"/>
      <c r="SSU156" s="655"/>
      <c r="SSV156" s="655"/>
      <c r="SSW156" s="655"/>
      <c r="SSX156" s="655"/>
      <c r="SSY156" s="655"/>
      <c r="SSZ156" s="655"/>
      <c r="STA156" s="655"/>
      <c r="STB156" s="655"/>
      <c r="STC156" s="655"/>
      <c r="STD156" s="655"/>
      <c r="STE156" s="655"/>
      <c r="STF156" s="655"/>
      <c r="STG156" s="655"/>
      <c r="STH156" s="655"/>
      <c r="STI156" s="655"/>
      <c r="STJ156" s="655"/>
      <c r="STK156" s="655"/>
      <c r="STL156" s="655"/>
      <c r="STM156" s="655"/>
      <c r="STN156" s="655"/>
      <c r="STO156" s="655"/>
      <c r="STP156" s="655"/>
      <c r="STQ156" s="655"/>
      <c r="STR156" s="655"/>
      <c r="STS156" s="655"/>
      <c r="STT156" s="655"/>
      <c r="STU156" s="655"/>
      <c r="STV156" s="655"/>
      <c r="STW156" s="655"/>
      <c r="STX156" s="655"/>
      <c r="STY156" s="655"/>
      <c r="STZ156" s="655"/>
      <c r="SUA156" s="655"/>
      <c r="SUB156" s="655"/>
      <c r="SUC156" s="655"/>
      <c r="SUD156" s="655"/>
      <c r="SUE156" s="655"/>
      <c r="SUF156" s="655"/>
      <c r="SUG156" s="655"/>
      <c r="SUH156" s="655"/>
      <c r="SUI156" s="655"/>
      <c r="SUJ156" s="655"/>
      <c r="SUK156" s="655"/>
      <c r="SUL156" s="655"/>
      <c r="SUM156" s="655"/>
      <c r="SUN156" s="655"/>
      <c r="SUO156" s="655"/>
      <c r="SUP156" s="655"/>
      <c r="SUQ156" s="655"/>
      <c r="SUR156" s="655"/>
      <c r="SUS156" s="655"/>
      <c r="SUT156" s="655"/>
      <c r="SUU156" s="655"/>
      <c r="SUV156" s="655"/>
      <c r="SUW156" s="655"/>
      <c r="SUX156" s="655"/>
      <c r="SUY156" s="655"/>
      <c r="SUZ156" s="655"/>
      <c r="SVA156" s="655"/>
      <c r="SVB156" s="655"/>
      <c r="SVC156" s="655"/>
      <c r="SVD156" s="655"/>
      <c r="SVE156" s="655"/>
      <c r="SVF156" s="655"/>
      <c r="SVG156" s="655"/>
      <c r="SVH156" s="655"/>
      <c r="SVI156" s="655"/>
      <c r="SVJ156" s="655"/>
      <c r="SVK156" s="655"/>
      <c r="SVL156" s="655"/>
      <c r="SVM156" s="655"/>
      <c r="SVN156" s="655"/>
      <c r="SVO156" s="655"/>
      <c r="SVP156" s="655"/>
      <c r="SVQ156" s="655"/>
      <c r="SVR156" s="655"/>
      <c r="SVS156" s="655"/>
      <c r="SVT156" s="655"/>
      <c r="SVU156" s="655"/>
      <c r="SVV156" s="655"/>
      <c r="SVW156" s="655"/>
      <c r="SVX156" s="655"/>
      <c r="SVY156" s="655"/>
      <c r="SVZ156" s="655"/>
      <c r="SWA156" s="655"/>
      <c r="SWB156" s="655"/>
      <c r="SWC156" s="655"/>
      <c r="SWD156" s="655"/>
      <c r="SWE156" s="655"/>
      <c r="SWF156" s="655"/>
      <c r="SWG156" s="655"/>
      <c r="SWH156" s="655"/>
      <c r="SWI156" s="655"/>
      <c r="SWJ156" s="655"/>
      <c r="SWK156" s="655"/>
      <c r="SWL156" s="655"/>
      <c r="SWM156" s="655"/>
      <c r="SWN156" s="655"/>
      <c r="SWO156" s="655"/>
      <c r="SWP156" s="655"/>
      <c r="SWQ156" s="655"/>
      <c r="SWR156" s="655"/>
      <c r="SWS156" s="655"/>
      <c r="SWT156" s="655"/>
      <c r="SWU156" s="655"/>
      <c r="SWV156" s="655"/>
      <c r="SWW156" s="655"/>
      <c r="SWX156" s="655"/>
      <c r="SWY156" s="655"/>
      <c r="SWZ156" s="655"/>
      <c r="SXA156" s="655"/>
      <c r="SXB156" s="655"/>
      <c r="SXC156" s="655"/>
      <c r="SXD156" s="655"/>
      <c r="SXE156" s="655"/>
      <c r="SXF156" s="655"/>
      <c r="SXG156" s="655"/>
      <c r="SXH156" s="655"/>
      <c r="SXI156" s="655"/>
      <c r="SXJ156" s="655"/>
      <c r="SXK156" s="655"/>
      <c r="SXL156" s="655"/>
      <c r="SXM156" s="655"/>
      <c r="SXN156" s="655"/>
      <c r="SXO156" s="655"/>
      <c r="SXP156" s="655"/>
      <c r="SXQ156" s="655"/>
      <c r="SXR156" s="655"/>
      <c r="SXS156" s="655"/>
      <c r="SXT156" s="655"/>
      <c r="SXU156" s="655"/>
      <c r="SXV156" s="655"/>
      <c r="SXW156" s="655"/>
      <c r="SXX156" s="655"/>
      <c r="SXY156" s="655"/>
      <c r="SXZ156" s="655"/>
      <c r="SYA156" s="655"/>
      <c r="SYB156" s="655"/>
      <c r="SYC156" s="655"/>
      <c r="SYD156" s="655"/>
      <c r="SYE156" s="655"/>
      <c r="SYF156" s="655"/>
      <c r="SYG156" s="655"/>
      <c r="SYH156" s="655"/>
      <c r="SYI156" s="655"/>
      <c r="SYJ156" s="655"/>
      <c r="SYK156" s="655"/>
      <c r="SYL156" s="655"/>
      <c r="SYM156" s="655"/>
      <c r="SYN156" s="655"/>
      <c r="SYO156" s="655"/>
      <c r="SYP156" s="655"/>
      <c r="SYQ156" s="655"/>
      <c r="SYR156" s="655"/>
      <c r="SYS156" s="655"/>
      <c r="SYT156" s="655"/>
      <c r="SYU156" s="655"/>
      <c r="SYV156" s="655"/>
      <c r="SYW156" s="655"/>
      <c r="SYX156" s="655"/>
      <c r="SYY156" s="655"/>
      <c r="SYZ156" s="655"/>
      <c r="SZA156" s="655"/>
      <c r="SZB156" s="655"/>
      <c r="SZC156" s="655"/>
      <c r="SZD156" s="655"/>
      <c r="SZE156" s="655"/>
      <c r="SZF156" s="655"/>
      <c r="SZG156" s="655"/>
      <c r="SZH156" s="655"/>
      <c r="SZI156" s="655"/>
      <c r="SZJ156" s="655"/>
      <c r="SZK156" s="655"/>
      <c r="SZL156" s="655"/>
      <c r="SZM156" s="655"/>
      <c r="SZN156" s="655"/>
      <c r="SZO156" s="655"/>
      <c r="SZP156" s="655"/>
      <c r="SZQ156" s="655"/>
      <c r="SZR156" s="655"/>
      <c r="SZS156" s="655"/>
      <c r="SZT156" s="655"/>
      <c r="SZU156" s="655"/>
      <c r="SZV156" s="655"/>
      <c r="SZW156" s="655"/>
      <c r="SZX156" s="655"/>
      <c r="SZY156" s="655"/>
      <c r="SZZ156" s="655"/>
      <c r="TAA156" s="655"/>
      <c r="TAB156" s="655"/>
      <c r="TAC156" s="655"/>
      <c r="TAD156" s="655"/>
      <c r="TAE156" s="655"/>
      <c r="TAF156" s="655"/>
      <c r="TAG156" s="655"/>
      <c r="TAH156" s="655"/>
      <c r="TAI156" s="655"/>
      <c r="TAJ156" s="655"/>
      <c r="TAK156" s="655"/>
      <c r="TAL156" s="655"/>
      <c r="TAM156" s="655"/>
      <c r="TAN156" s="655"/>
      <c r="TAO156" s="655"/>
      <c r="TAP156" s="655"/>
      <c r="TAQ156" s="655"/>
      <c r="TAR156" s="655"/>
      <c r="TAS156" s="655"/>
      <c r="TAT156" s="655"/>
      <c r="TAU156" s="655"/>
      <c r="TAV156" s="655"/>
      <c r="TAW156" s="655"/>
      <c r="TAX156" s="655"/>
      <c r="TAY156" s="655"/>
      <c r="TAZ156" s="655"/>
      <c r="TBA156" s="655"/>
      <c r="TBB156" s="655"/>
      <c r="TBC156" s="655"/>
      <c r="TBD156" s="655"/>
      <c r="TBE156" s="655"/>
      <c r="TBF156" s="655"/>
      <c r="TBG156" s="655"/>
      <c r="TBH156" s="655"/>
      <c r="TBI156" s="655"/>
      <c r="TBJ156" s="655"/>
      <c r="TBK156" s="655"/>
      <c r="TBL156" s="655"/>
      <c r="TBM156" s="655"/>
      <c r="TBN156" s="655"/>
      <c r="TBO156" s="655"/>
      <c r="TBP156" s="655"/>
      <c r="TBQ156" s="655"/>
      <c r="TBR156" s="655"/>
      <c r="TBS156" s="655"/>
      <c r="TBT156" s="655"/>
      <c r="TBU156" s="655"/>
      <c r="TBV156" s="655"/>
      <c r="TBW156" s="655"/>
      <c r="TBX156" s="655"/>
      <c r="TBY156" s="655"/>
      <c r="TBZ156" s="655"/>
      <c r="TCA156" s="655"/>
      <c r="TCB156" s="655"/>
      <c r="TCC156" s="655"/>
      <c r="TCD156" s="655"/>
      <c r="TCE156" s="655"/>
      <c r="TCF156" s="655"/>
      <c r="TCG156" s="655"/>
      <c r="TCH156" s="655"/>
      <c r="TCI156" s="655"/>
      <c r="TCJ156" s="655"/>
      <c r="TCK156" s="655"/>
      <c r="TCL156" s="655"/>
      <c r="TCM156" s="655"/>
      <c r="TCN156" s="655"/>
      <c r="TCO156" s="655"/>
      <c r="TCP156" s="655"/>
      <c r="TCQ156" s="655"/>
      <c r="TCR156" s="655"/>
      <c r="TCS156" s="655"/>
      <c r="TCT156" s="655"/>
      <c r="TCU156" s="655"/>
      <c r="TCV156" s="655"/>
      <c r="TCW156" s="655"/>
      <c r="TCX156" s="655"/>
      <c r="TCY156" s="655"/>
      <c r="TCZ156" s="655"/>
      <c r="TDA156" s="655"/>
      <c r="TDB156" s="655"/>
      <c r="TDC156" s="655"/>
      <c r="TDD156" s="655"/>
      <c r="TDE156" s="655"/>
      <c r="TDF156" s="655"/>
      <c r="TDG156" s="655"/>
      <c r="TDH156" s="655"/>
      <c r="TDI156" s="655"/>
      <c r="TDJ156" s="655"/>
      <c r="TDK156" s="655"/>
      <c r="TDL156" s="655"/>
      <c r="TDM156" s="655"/>
      <c r="TDN156" s="655"/>
      <c r="TDO156" s="655"/>
      <c r="TDP156" s="655"/>
      <c r="TDQ156" s="655"/>
      <c r="TDR156" s="655"/>
      <c r="TDS156" s="655"/>
      <c r="TDT156" s="655"/>
      <c r="TDU156" s="655"/>
      <c r="TDV156" s="655"/>
      <c r="TDW156" s="655"/>
      <c r="TDX156" s="655"/>
      <c r="TDY156" s="655"/>
      <c r="TDZ156" s="655"/>
      <c r="TEA156" s="655"/>
      <c r="TEB156" s="655"/>
      <c r="TEC156" s="655"/>
      <c r="TED156" s="655"/>
      <c r="TEE156" s="655"/>
      <c r="TEF156" s="655"/>
      <c r="TEG156" s="655"/>
      <c r="TEH156" s="655"/>
      <c r="TEI156" s="655"/>
      <c r="TEJ156" s="655"/>
      <c r="TEK156" s="655"/>
      <c r="TEL156" s="655"/>
      <c r="TEM156" s="655"/>
      <c r="TEN156" s="655"/>
      <c r="TEO156" s="655"/>
      <c r="TEP156" s="655"/>
      <c r="TEQ156" s="655"/>
      <c r="TER156" s="655"/>
      <c r="TES156" s="655"/>
      <c r="TET156" s="655"/>
      <c r="TEU156" s="655"/>
      <c r="TEV156" s="655"/>
      <c r="TEW156" s="655"/>
      <c r="TEX156" s="655"/>
      <c r="TEY156" s="655"/>
      <c r="TEZ156" s="655"/>
      <c r="TFA156" s="655"/>
      <c r="TFB156" s="655"/>
      <c r="TFC156" s="655"/>
      <c r="TFD156" s="655"/>
      <c r="TFE156" s="655"/>
      <c r="TFF156" s="655"/>
      <c r="TFG156" s="655"/>
      <c r="TFH156" s="655"/>
      <c r="TFI156" s="655"/>
      <c r="TFJ156" s="655"/>
      <c r="TFK156" s="655"/>
      <c r="TFL156" s="655"/>
      <c r="TFM156" s="655"/>
      <c r="TFN156" s="655"/>
      <c r="TFO156" s="655"/>
      <c r="TFP156" s="655"/>
      <c r="TFQ156" s="655"/>
      <c r="TFR156" s="655"/>
      <c r="TFS156" s="655"/>
      <c r="TFT156" s="655"/>
      <c r="TFU156" s="655"/>
      <c r="TFV156" s="655"/>
      <c r="TFW156" s="655"/>
      <c r="TFX156" s="655"/>
      <c r="TFY156" s="655"/>
      <c r="TFZ156" s="655"/>
      <c r="TGA156" s="655"/>
      <c r="TGB156" s="655"/>
      <c r="TGC156" s="655"/>
      <c r="TGD156" s="655"/>
      <c r="TGE156" s="655"/>
      <c r="TGF156" s="655"/>
      <c r="TGG156" s="655"/>
      <c r="TGH156" s="655"/>
      <c r="TGI156" s="655"/>
      <c r="TGJ156" s="655"/>
      <c r="TGK156" s="655"/>
      <c r="TGL156" s="655"/>
      <c r="TGM156" s="655"/>
      <c r="TGN156" s="655"/>
      <c r="TGO156" s="655"/>
      <c r="TGP156" s="655"/>
      <c r="TGQ156" s="655"/>
      <c r="TGR156" s="655"/>
      <c r="TGS156" s="655"/>
      <c r="TGT156" s="655"/>
      <c r="TGU156" s="655"/>
      <c r="TGV156" s="655"/>
      <c r="TGW156" s="655"/>
      <c r="TGX156" s="655"/>
      <c r="TGY156" s="655"/>
      <c r="TGZ156" s="655"/>
      <c r="THA156" s="655"/>
      <c r="THB156" s="655"/>
      <c r="THC156" s="655"/>
      <c r="THD156" s="655"/>
      <c r="THE156" s="655"/>
      <c r="THF156" s="655"/>
      <c r="THG156" s="655"/>
      <c r="THH156" s="655"/>
      <c r="THI156" s="655"/>
      <c r="THJ156" s="655"/>
      <c r="THK156" s="655"/>
      <c r="THL156" s="655"/>
      <c r="THM156" s="655"/>
      <c r="THN156" s="655"/>
      <c r="THO156" s="655"/>
      <c r="THP156" s="655"/>
      <c r="THQ156" s="655"/>
      <c r="THR156" s="655"/>
      <c r="THS156" s="655"/>
      <c r="THT156" s="655"/>
      <c r="THU156" s="655"/>
      <c r="THV156" s="655"/>
      <c r="THW156" s="655"/>
      <c r="THX156" s="655"/>
      <c r="THY156" s="655"/>
      <c r="THZ156" s="655"/>
      <c r="TIA156" s="655"/>
      <c r="TIB156" s="655"/>
      <c r="TIC156" s="655"/>
      <c r="TID156" s="655"/>
      <c r="TIE156" s="655"/>
      <c r="TIF156" s="655"/>
      <c r="TIG156" s="655"/>
      <c r="TIH156" s="655"/>
      <c r="TII156" s="655"/>
      <c r="TIJ156" s="655"/>
      <c r="TIK156" s="655"/>
      <c r="TIL156" s="655"/>
      <c r="TIM156" s="655"/>
      <c r="TIN156" s="655"/>
      <c r="TIO156" s="655"/>
      <c r="TIP156" s="655"/>
      <c r="TIQ156" s="655"/>
      <c r="TIR156" s="655"/>
      <c r="TIS156" s="655"/>
      <c r="TIT156" s="655"/>
      <c r="TIU156" s="655"/>
      <c r="TIV156" s="655"/>
      <c r="TIW156" s="655"/>
      <c r="TIX156" s="655"/>
      <c r="TIY156" s="655"/>
      <c r="TIZ156" s="655"/>
      <c r="TJA156" s="655"/>
      <c r="TJB156" s="655"/>
      <c r="TJC156" s="655"/>
      <c r="TJD156" s="655"/>
      <c r="TJE156" s="655"/>
      <c r="TJF156" s="655"/>
      <c r="TJG156" s="655"/>
      <c r="TJH156" s="655"/>
      <c r="TJI156" s="655"/>
      <c r="TJJ156" s="655"/>
      <c r="TJK156" s="655"/>
      <c r="TJL156" s="655"/>
      <c r="TJM156" s="655"/>
      <c r="TJN156" s="655"/>
      <c r="TJO156" s="655"/>
      <c r="TJP156" s="655"/>
      <c r="TJQ156" s="655"/>
      <c r="TJR156" s="655"/>
      <c r="TJS156" s="655"/>
      <c r="TJT156" s="655"/>
      <c r="TJU156" s="655"/>
      <c r="TJV156" s="655"/>
      <c r="TJW156" s="655"/>
      <c r="TJX156" s="655"/>
      <c r="TJY156" s="655"/>
      <c r="TJZ156" s="655"/>
      <c r="TKA156" s="655"/>
      <c r="TKB156" s="655"/>
      <c r="TKC156" s="655"/>
      <c r="TKD156" s="655"/>
      <c r="TKE156" s="655"/>
      <c r="TKF156" s="655"/>
      <c r="TKG156" s="655"/>
      <c r="TKH156" s="655"/>
      <c r="TKI156" s="655"/>
      <c r="TKJ156" s="655"/>
      <c r="TKK156" s="655"/>
      <c r="TKL156" s="655"/>
      <c r="TKM156" s="655"/>
      <c r="TKN156" s="655"/>
      <c r="TKO156" s="655"/>
      <c r="TKP156" s="655"/>
      <c r="TKQ156" s="655"/>
      <c r="TKR156" s="655"/>
      <c r="TKS156" s="655"/>
      <c r="TKT156" s="655"/>
      <c r="TKU156" s="655"/>
      <c r="TKV156" s="655"/>
      <c r="TKW156" s="655"/>
      <c r="TKX156" s="655"/>
      <c r="TKY156" s="655"/>
      <c r="TKZ156" s="655"/>
      <c r="TLA156" s="655"/>
      <c r="TLB156" s="655"/>
      <c r="TLC156" s="655"/>
      <c r="TLD156" s="655"/>
      <c r="TLE156" s="655"/>
      <c r="TLF156" s="655"/>
      <c r="TLG156" s="655"/>
      <c r="TLH156" s="655"/>
      <c r="TLI156" s="655"/>
      <c r="TLJ156" s="655"/>
      <c r="TLK156" s="655"/>
      <c r="TLL156" s="655"/>
      <c r="TLM156" s="655"/>
      <c r="TLN156" s="655"/>
      <c r="TLO156" s="655"/>
      <c r="TLP156" s="655"/>
      <c r="TLQ156" s="655"/>
      <c r="TLR156" s="655"/>
      <c r="TLS156" s="655"/>
      <c r="TLT156" s="655"/>
      <c r="TLU156" s="655"/>
      <c r="TLV156" s="655"/>
      <c r="TLW156" s="655"/>
      <c r="TLX156" s="655"/>
      <c r="TLY156" s="655"/>
      <c r="TLZ156" s="655"/>
      <c r="TMA156" s="655"/>
      <c r="TMB156" s="655"/>
      <c r="TMC156" s="655"/>
      <c r="TMD156" s="655"/>
      <c r="TME156" s="655"/>
      <c r="TMF156" s="655"/>
      <c r="TMG156" s="655"/>
      <c r="TMH156" s="655"/>
      <c r="TMI156" s="655"/>
      <c r="TMJ156" s="655"/>
      <c r="TMK156" s="655"/>
      <c r="TML156" s="655"/>
      <c r="TMM156" s="655"/>
      <c r="TMN156" s="655"/>
      <c r="TMO156" s="655"/>
      <c r="TMP156" s="655"/>
      <c r="TMQ156" s="655"/>
      <c r="TMR156" s="655"/>
      <c r="TMS156" s="655"/>
      <c r="TMT156" s="655"/>
      <c r="TMU156" s="655"/>
      <c r="TMV156" s="655"/>
      <c r="TMW156" s="655"/>
      <c r="TMX156" s="655"/>
      <c r="TMY156" s="655"/>
      <c r="TMZ156" s="655"/>
      <c r="TNA156" s="655"/>
      <c r="TNB156" s="655"/>
      <c r="TNC156" s="655"/>
      <c r="TND156" s="655"/>
      <c r="TNE156" s="655"/>
      <c r="TNF156" s="655"/>
      <c r="TNG156" s="655"/>
      <c r="TNH156" s="655"/>
      <c r="TNI156" s="655"/>
      <c r="TNJ156" s="655"/>
      <c r="TNK156" s="655"/>
      <c r="TNL156" s="655"/>
      <c r="TNM156" s="655"/>
      <c r="TNN156" s="655"/>
      <c r="TNO156" s="655"/>
      <c r="TNP156" s="655"/>
      <c r="TNQ156" s="655"/>
      <c r="TNR156" s="655"/>
      <c r="TNS156" s="655"/>
      <c r="TNT156" s="655"/>
      <c r="TNU156" s="655"/>
      <c r="TNV156" s="655"/>
      <c r="TNW156" s="655"/>
      <c r="TNX156" s="655"/>
      <c r="TNY156" s="655"/>
      <c r="TNZ156" s="655"/>
      <c r="TOA156" s="655"/>
      <c r="TOB156" s="655"/>
      <c r="TOC156" s="655"/>
      <c r="TOD156" s="655"/>
      <c r="TOE156" s="655"/>
      <c r="TOF156" s="655"/>
      <c r="TOG156" s="655"/>
      <c r="TOH156" s="655"/>
      <c r="TOI156" s="655"/>
      <c r="TOJ156" s="655"/>
      <c r="TOK156" s="655"/>
      <c r="TOL156" s="655"/>
      <c r="TOM156" s="655"/>
      <c r="TON156" s="655"/>
      <c r="TOO156" s="655"/>
      <c r="TOP156" s="655"/>
      <c r="TOQ156" s="655"/>
      <c r="TOR156" s="655"/>
      <c r="TOS156" s="655"/>
      <c r="TOT156" s="655"/>
      <c r="TOU156" s="655"/>
      <c r="TOV156" s="655"/>
      <c r="TOW156" s="655"/>
      <c r="TOX156" s="655"/>
      <c r="TOY156" s="655"/>
      <c r="TOZ156" s="655"/>
      <c r="TPA156" s="655"/>
      <c r="TPB156" s="655"/>
      <c r="TPC156" s="655"/>
      <c r="TPD156" s="655"/>
      <c r="TPE156" s="655"/>
      <c r="TPF156" s="655"/>
      <c r="TPG156" s="655"/>
      <c r="TPH156" s="655"/>
      <c r="TPI156" s="655"/>
      <c r="TPJ156" s="655"/>
      <c r="TPK156" s="655"/>
      <c r="TPL156" s="655"/>
      <c r="TPM156" s="655"/>
      <c r="TPN156" s="655"/>
      <c r="TPO156" s="655"/>
      <c r="TPP156" s="655"/>
      <c r="TPQ156" s="655"/>
      <c r="TPR156" s="655"/>
      <c r="TPS156" s="655"/>
      <c r="TPT156" s="655"/>
      <c r="TPU156" s="655"/>
      <c r="TPV156" s="655"/>
      <c r="TPW156" s="655"/>
      <c r="TPX156" s="655"/>
      <c r="TPY156" s="655"/>
      <c r="TPZ156" s="655"/>
      <c r="TQA156" s="655"/>
      <c r="TQB156" s="655"/>
      <c r="TQC156" s="655"/>
      <c r="TQD156" s="655"/>
      <c r="TQE156" s="655"/>
      <c r="TQF156" s="655"/>
      <c r="TQG156" s="655"/>
      <c r="TQH156" s="655"/>
      <c r="TQI156" s="655"/>
      <c r="TQJ156" s="655"/>
      <c r="TQK156" s="655"/>
      <c r="TQL156" s="655"/>
      <c r="TQM156" s="655"/>
      <c r="TQN156" s="655"/>
      <c r="TQO156" s="655"/>
      <c r="TQP156" s="655"/>
      <c r="TQQ156" s="655"/>
      <c r="TQR156" s="655"/>
      <c r="TQS156" s="655"/>
      <c r="TQT156" s="655"/>
      <c r="TQU156" s="655"/>
      <c r="TQV156" s="655"/>
      <c r="TQW156" s="655"/>
      <c r="TQX156" s="655"/>
      <c r="TQY156" s="655"/>
      <c r="TQZ156" s="655"/>
      <c r="TRA156" s="655"/>
      <c r="TRB156" s="655"/>
      <c r="TRC156" s="655"/>
      <c r="TRD156" s="655"/>
      <c r="TRE156" s="655"/>
      <c r="TRF156" s="655"/>
      <c r="TRG156" s="655"/>
      <c r="TRH156" s="655"/>
      <c r="TRI156" s="655"/>
      <c r="TRJ156" s="655"/>
      <c r="TRK156" s="655"/>
      <c r="TRL156" s="655"/>
      <c r="TRM156" s="655"/>
      <c r="TRN156" s="655"/>
      <c r="TRO156" s="655"/>
      <c r="TRP156" s="655"/>
      <c r="TRQ156" s="655"/>
      <c r="TRR156" s="655"/>
      <c r="TRS156" s="655"/>
      <c r="TRT156" s="655"/>
      <c r="TRU156" s="655"/>
      <c r="TRV156" s="655"/>
      <c r="TRW156" s="655"/>
      <c r="TRX156" s="655"/>
      <c r="TRY156" s="655"/>
      <c r="TRZ156" s="655"/>
      <c r="TSA156" s="655"/>
      <c r="TSB156" s="655"/>
      <c r="TSC156" s="655"/>
      <c r="TSD156" s="655"/>
      <c r="TSE156" s="655"/>
      <c r="TSF156" s="655"/>
      <c r="TSG156" s="655"/>
      <c r="TSH156" s="655"/>
      <c r="TSI156" s="655"/>
      <c r="TSJ156" s="655"/>
      <c r="TSK156" s="655"/>
      <c r="TSL156" s="655"/>
      <c r="TSM156" s="655"/>
      <c r="TSN156" s="655"/>
      <c r="TSO156" s="655"/>
      <c r="TSP156" s="655"/>
      <c r="TSQ156" s="655"/>
      <c r="TSR156" s="655"/>
      <c r="TSS156" s="655"/>
      <c r="TST156" s="655"/>
      <c r="TSU156" s="655"/>
      <c r="TSV156" s="655"/>
      <c r="TSW156" s="655"/>
      <c r="TSX156" s="655"/>
      <c r="TSY156" s="655"/>
      <c r="TSZ156" s="655"/>
      <c r="TTA156" s="655"/>
      <c r="TTB156" s="655"/>
      <c r="TTC156" s="655"/>
      <c r="TTD156" s="655"/>
      <c r="TTE156" s="655"/>
      <c r="TTF156" s="655"/>
      <c r="TTG156" s="655"/>
      <c r="TTH156" s="655"/>
      <c r="TTI156" s="655"/>
      <c r="TTJ156" s="655"/>
      <c r="TTK156" s="655"/>
      <c r="TTL156" s="655"/>
      <c r="TTM156" s="655"/>
      <c r="TTN156" s="655"/>
      <c r="TTO156" s="655"/>
      <c r="TTP156" s="655"/>
      <c r="TTQ156" s="655"/>
      <c r="TTR156" s="655"/>
      <c r="TTS156" s="655"/>
      <c r="TTT156" s="655"/>
      <c r="TTU156" s="655"/>
      <c r="TTV156" s="655"/>
      <c r="TTW156" s="655"/>
      <c r="TTX156" s="655"/>
      <c r="TTY156" s="655"/>
      <c r="TTZ156" s="655"/>
      <c r="TUA156" s="655"/>
      <c r="TUB156" s="655"/>
      <c r="TUC156" s="655"/>
      <c r="TUD156" s="655"/>
      <c r="TUE156" s="655"/>
      <c r="TUF156" s="655"/>
      <c r="TUG156" s="655"/>
      <c r="TUH156" s="655"/>
      <c r="TUI156" s="655"/>
      <c r="TUJ156" s="655"/>
      <c r="TUK156" s="655"/>
      <c r="TUL156" s="655"/>
      <c r="TUM156" s="655"/>
      <c r="TUN156" s="655"/>
      <c r="TUO156" s="655"/>
      <c r="TUP156" s="655"/>
      <c r="TUQ156" s="655"/>
      <c r="TUR156" s="655"/>
      <c r="TUS156" s="655"/>
      <c r="TUT156" s="655"/>
      <c r="TUU156" s="655"/>
      <c r="TUV156" s="655"/>
      <c r="TUW156" s="655"/>
      <c r="TUX156" s="655"/>
      <c r="TUY156" s="655"/>
      <c r="TUZ156" s="655"/>
      <c r="TVA156" s="655"/>
      <c r="TVB156" s="655"/>
      <c r="TVC156" s="655"/>
      <c r="TVD156" s="655"/>
      <c r="TVE156" s="655"/>
      <c r="TVF156" s="655"/>
      <c r="TVG156" s="655"/>
      <c r="TVH156" s="655"/>
      <c r="TVI156" s="655"/>
      <c r="TVJ156" s="655"/>
      <c r="TVK156" s="655"/>
      <c r="TVL156" s="655"/>
      <c r="TVM156" s="655"/>
      <c r="TVN156" s="655"/>
      <c r="TVO156" s="655"/>
      <c r="TVP156" s="655"/>
      <c r="TVQ156" s="655"/>
      <c r="TVR156" s="655"/>
      <c r="TVS156" s="655"/>
      <c r="TVT156" s="655"/>
      <c r="TVU156" s="655"/>
      <c r="TVV156" s="655"/>
      <c r="TVW156" s="655"/>
      <c r="TVX156" s="655"/>
      <c r="TVY156" s="655"/>
      <c r="TVZ156" s="655"/>
      <c r="TWA156" s="655"/>
      <c r="TWB156" s="655"/>
      <c r="TWC156" s="655"/>
      <c r="TWD156" s="655"/>
      <c r="TWE156" s="655"/>
      <c r="TWF156" s="655"/>
      <c r="TWG156" s="655"/>
      <c r="TWH156" s="655"/>
      <c r="TWI156" s="655"/>
      <c r="TWJ156" s="655"/>
      <c r="TWK156" s="655"/>
      <c r="TWL156" s="655"/>
      <c r="TWM156" s="655"/>
      <c r="TWN156" s="655"/>
      <c r="TWO156" s="655"/>
      <c r="TWP156" s="655"/>
      <c r="TWQ156" s="655"/>
      <c r="TWR156" s="655"/>
      <c r="TWS156" s="655"/>
      <c r="TWT156" s="655"/>
      <c r="TWU156" s="655"/>
      <c r="TWV156" s="655"/>
      <c r="TWW156" s="655"/>
      <c r="TWX156" s="655"/>
      <c r="TWY156" s="655"/>
      <c r="TWZ156" s="655"/>
      <c r="TXA156" s="655"/>
      <c r="TXB156" s="655"/>
      <c r="TXC156" s="655"/>
      <c r="TXD156" s="655"/>
      <c r="TXE156" s="655"/>
      <c r="TXF156" s="655"/>
      <c r="TXG156" s="655"/>
      <c r="TXH156" s="655"/>
      <c r="TXI156" s="655"/>
      <c r="TXJ156" s="655"/>
      <c r="TXK156" s="655"/>
      <c r="TXL156" s="655"/>
      <c r="TXM156" s="655"/>
      <c r="TXN156" s="655"/>
      <c r="TXO156" s="655"/>
      <c r="TXP156" s="655"/>
      <c r="TXQ156" s="655"/>
      <c r="TXR156" s="655"/>
      <c r="TXS156" s="655"/>
      <c r="TXT156" s="655"/>
      <c r="TXU156" s="655"/>
      <c r="TXV156" s="655"/>
      <c r="TXW156" s="655"/>
      <c r="TXX156" s="655"/>
      <c r="TXY156" s="655"/>
      <c r="TXZ156" s="655"/>
      <c r="TYA156" s="655"/>
      <c r="TYB156" s="655"/>
      <c r="TYC156" s="655"/>
      <c r="TYD156" s="655"/>
      <c r="TYE156" s="655"/>
      <c r="TYF156" s="655"/>
      <c r="TYG156" s="655"/>
      <c r="TYH156" s="655"/>
      <c r="TYI156" s="655"/>
      <c r="TYJ156" s="655"/>
      <c r="TYK156" s="655"/>
      <c r="TYL156" s="655"/>
      <c r="TYM156" s="655"/>
      <c r="TYN156" s="655"/>
      <c r="TYO156" s="655"/>
      <c r="TYP156" s="655"/>
      <c r="TYQ156" s="655"/>
      <c r="TYR156" s="655"/>
      <c r="TYS156" s="655"/>
      <c r="TYT156" s="655"/>
      <c r="TYU156" s="655"/>
      <c r="TYV156" s="655"/>
      <c r="TYW156" s="655"/>
      <c r="TYX156" s="655"/>
      <c r="TYY156" s="655"/>
      <c r="TYZ156" s="655"/>
      <c r="TZA156" s="655"/>
      <c r="TZB156" s="655"/>
      <c r="TZC156" s="655"/>
      <c r="TZD156" s="655"/>
      <c r="TZE156" s="655"/>
      <c r="TZF156" s="655"/>
      <c r="TZG156" s="655"/>
      <c r="TZH156" s="655"/>
      <c r="TZI156" s="655"/>
      <c r="TZJ156" s="655"/>
      <c r="TZK156" s="655"/>
      <c r="TZL156" s="655"/>
      <c r="TZM156" s="655"/>
      <c r="TZN156" s="655"/>
      <c r="TZO156" s="655"/>
      <c r="TZP156" s="655"/>
      <c r="TZQ156" s="655"/>
      <c r="TZR156" s="655"/>
      <c r="TZS156" s="655"/>
      <c r="TZT156" s="655"/>
      <c r="TZU156" s="655"/>
      <c r="TZV156" s="655"/>
      <c r="TZW156" s="655"/>
      <c r="TZX156" s="655"/>
      <c r="TZY156" s="655"/>
      <c r="TZZ156" s="655"/>
      <c r="UAA156" s="655"/>
      <c r="UAB156" s="655"/>
      <c r="UAC156" s="655"/>
      <c r="UAD156" s="655"/>
      <c r="UAE156" s="655"/>
      <c r="UAF156" s="655"/>
      <c r="UAG156" s="655"/>
      <c r="UAH156" s="655"/>
      <c r="UAI156" s="655"/>
      <c r="UAJ156" s="655"/>
      <c r="UAK156" s="655"/>
      <c r="UAL156" s="655"/>
      <c r="UAM156" s="655"/>
      <c r="UAN156" s="655"/>
      <c r="UAO156" s="655"/>
      <c r="UAP156" s="655"/>
      <c r="UAQ156" s="655"/>
      <c r="UAR156" s="655"/>
      <c r="UAS156" s="655"/>
      <c r="UAT156" s="655"/>
      <c r="UAU156" s="655"/>
      <c r="UAV156" s="655"/>
      <c r="UAW156" s="655"/>
      <c r="UAX156" s="655"/>
      <c r="UAY156" s="655"/>
      <c r="UAZ156" s="655"/>
      <c r="UBA156" s="655"/>
      <c r="UBB156" s="655"/>
      <c r="UBC156" s="655"/>
      <c r="UBD156" s="655"/>
      <c r="UBE156" s="655"/>
      <c r="UBF156" s="655"/>
      <c r="UBG156" s="655"/>
      <c r="UBH156" s="655"/>
      <c r="UBI156" s="655"/>
      <c r="UBJ156" s="655"/>
      <c r="UBK156" s="655"/>
      <c r="UBL156" s="655"/>
      <c r="UBM156" s="655"/>
      <c r="UBN156" s="655"/>
      <c r="UBO156" s="655"/>
      <c r="UBP156" s="655"/>
      <c r="UBQ156" s="655"/>
      <c r="UBR156" s="655"/>
      <c r="UBS156" s="655"/>
      <c r="UBT156" s="655"/>
      <c r="UBU156" s="655"/>
      <c r="UBV156" s="655"/>
      <c r="UBW156" s="655"/>
      <c r="UBX156" s="655"/>
      <c r="UBY156" s="655"/>
      <c r="UBZ156" s="655"/>
      <c r="UCA156" s="655"/>
      <c r="UCB156" s="655"/>
      <c r="UCC156" s="655"/>
      <c r="UCD156" s="655"/>
      <c r="UCE156" s="655"/>
      <c r="UCF156" s="655"/>
      <c r="UCG156" s="655"/>
      <c r="UCH156" s="655"/>
      <c r="UCI156" s="655"/>
      <c r="UCJ156" s="655"/>
      <c r="UCK156" s="655"/>
      <c r="UCL156" s="655"/>
      <c r="UCM156" s="655"/>
      <c r="UCN156" s="655"/>
      <c r="UCO156" s="655"/>
      <c r="UCP156" s="655"/>
      <c r="UCQ156" s="655"/>
      <c r="UCR156" s="655"/>
      <c r="UCS156" s="655"/>
      <c r="UCT156" s="655"/>
      <c r="UCU156" s="655"/>
      <c r="UCV156" s="655"/>
      <c r="UCW156" s="655"/>
      <c r="UCX156" s="655"/>
      <c r="UCY156" s="655"/>
      <c r="UCZ156" s="655"/>
      <c r="UDA156" s="655"/>
      <c r="UDB156" s="655"/>
      <c r="UDC156" s="655"/>
      <c r="UDD156" s="655"/>
      <c r="UDE156" s="655"/>
      <c r="UDF156" s="655"/>
      <c r="UDG156" s="655"/>
      <c r="UDH156" s="655"/>
      <c r="UDI156" s="655"/>
      <c r="UDJ156" s="655"/>
      <c r="UDK156" s="655"/>
      <c r="UDL156" s="655"/>
      <c r="UDM156" s="655"/>
      <c r="UDN156" s="655"/>
      <c r="UDO156" s="655"/>
      <c r="UDP156" s="655"/>
      <c r="UDQ156" s="655"/>
      <c r="UDR156" s="655"/>
      <c r="UDS156" s="655"/>
      <c r="UDT156" s="655"/>
      <c r="UDU156" s="655"/>
      <c r="UDV156" s="655"/>
      <c r="UDW156" s="655"/>
      <c r="UDX156" s="655"/>
      <c r="UDY156" s="655"/>
      <c r="UDZ156" s="655"/>
      <c r="UEA156" s="655"/>
      <c r="UEB156" s="655"/>
      <c r="UEC156" s="655"/>
      <c r="UED156" s="655"/>
      <c r="UEE156" s="655"/>
      <c r="UEF156" s="655"/>
      <c r="UEG156" s="655"/>
      <c r="UEH156" s="655"/>
      <c r="UEI156" s="655"/>
      <c r="UEJ156" s="655"/>
      <c r="UEK156" s="655"/>
      <c r="UEL156" s="655"/>
      <c r="UEM156" s="655"/>
      <c r="UEN156" s="655"/>
      <c r="UEO156" s="655"/>
      <c r="UEP156" s="655"/>
      <c r="UEQ156" s="655"/>
      <c r="UER156" s="655"/>
      <c r="UES156" s="655"/>
      <c r="UET156" s="655"/>
      <c r="UEU156" s="655"/>
      <c r="UEV156" s="655"/>
      <c r="UEW156" s="655"/>
      <c r="UEX156" s="655"/>
      <c r="UEY156" s="655"/>
      <c r="UEZ156" s="655"/>
      <c r="UFA156" s="655"/>
      <c r="UFB156" s="655"/>
      <c r="UFC156" s="655"/>
      <c r="UFD156" s="655"/>
      <c r="UFE156" s="655"/>
      <c r="UFF156" s="655"/>
      <c r="UFG156" s="655"/>
      <c r="UFH156" s="655"/>
      <c r="UFI156" s="655"/>
      <c r="UFJ156" s="655"/>
      <c r="UFK156" s="655"/>
      <c r="UFL156" s="655"/>
      <c r="UFM156" s="655"/>
      <c r="UFN156" s="655"/>
      <c r="UFO156" s="655"/>
      <c r="UFP156" s="655"/>
      <c r="UFQ156" s="655"/>
      <c r="UFR156" s="655"/>
      <c r="UFS156" s="655"/>
      <c r="UFT156" s="655"/>
      <c r="UFU156" s="655"/>
      <c r="UFV156" s="655"/>
      <c r="UFW156" s="655"/>
      <c r="UFX156" s="655"/>
      <c r="UFY156" s="655"/>
      <c r="UFZ156" s="655"/>
      <c r="UGA156" s="655"/>
      <c r="UGB156" s="655"/>
      <c r="UGC156" s="655"/>
      <c r="UGD156" s="655"/>
      <c r="UGE156" s="655"/>
      <c r="UGF156" s="655"/>
      <c r="UGG156" s="655"/>
      <c r="UGH156" s="655"/>
      <c r="UGI156" s="655"/>
      <c r="UGJ156" s="655"/>
      <c r="UGK156" s="655"/>
      <c r="UGL156" s="655"/>
      <c r="UGM156" s="655"/>
      <c r="UGN156" s="655"/>
      <c r="UGO156" s="655"/>
      <c r="UGP156" s="655"/>
      <c r="UGQ156" s="655"/>
      <c r="UGR156" s="655"/>
      <c r="UGS156" s="655"/>
      <c r="UGT156" s="655"/>
      <c r="UGU156" s="655"/>
      <c r="UGV156" s="655"/>
      <c r="UGW156" s="655"/>
      <c r="UGX156" s="655"/>
      <c r="UGY156" s="655"/>
      <c r="UGZ156" s="655"/>
      <c r="UHA156" s="655"/>
      <c r="UHB156" s="655"/>
      <c r="UHC156" s="655"/>
      <c r="UHD156" s="655"/>
      <c r="UHE156" s="655"/>
      <c r="UHF156" s="655"/>
      <c r="UHG156" s="655"/>
      <c r="UHH156" s="655"/>
      <c r="UHI156" s="655"/>
      <c r="UHJ156" s="655"/>
      <c r="UHK156" s="655"/>
      <c r="UHL156" s="655"/>
      <c r="UHM156" s="655"/>
      <c r="UHN156" s="655"/>
      <c r="UHO156" s="655"/>
      <c r="UHP156" s="655"/>
      <c r="UHQ156" s="655"/>
      <c r="UHR156" s="655"/>
      <c r="UHS156" s="655"/>
      <c r="UHT156" s="655"/>
      <c r="UHU156" s="655"/>
      <c r="UHV156" s="655"/>
      <c r="UHW156" s="655"/>
      <c r="UHX156" s="655"/>
      <c r="UHY156" s="655"/>
      <c r="UHZ156" s="655"/>
      <c r="UIA156" s="655"/>
      <c r="UIB156" s="655"/>
      <c r="UIC156" s="655"/>
      <c r="UID156" s="655"/>
      <c r="UIE156" s="655"/>
      <c r="UIF156" s="655"/>
      <c r="UIG156" s="655"/>
      <c r="UIH156" s="655"/>
      <c r="UII156" s="655"/>
      <c r="UIJ156" s="655"/>
      <c r="UIK156" s="655"/>
      <c r="UIL156" s="655"/>
      <c r="UIM156" s="655"/>
      <c r="UIN156" s="655"/>
      <c r="UIO156" s="655"/>
      <c r="UIP156" s="655"/>
      <c r="UIQ156" s="655"/>
      <c r="UIR156" s="655"/>
      <c r="UIS156" s="655"/>
      <c r="UIT156" s="655"/>
      <c r="UIU156" s="655"/>
      <c r="UIV156" s="655"/>
      <c r="UIW156" s="655"/>
      <c r="UIX156" s="655"/>
      <c r="UIY156" s="655"/>
      <c r="UIZ156" s="655"/>
      <c r="UJA156" s="655"/>
      <c r="UJB156" s="655"/>
      <c r="UJC156" s="655"/>
      <c r="UJD156" s="655"/>
      <c r="UJE156" s="655"/>
      <c r="UJF156" s="655"/>
      <c r="UJG156" s="655"/>
      <c r="UJH156" s="655"/>
      <c r="UJI156" s="655"/>
      <c r="UJJ156" s="655"/>
      <c r="UJK156" s="655"/>
      <c r="UJL156" s="655"/>
      <c r="UJM156" s="655"/>
      <c r="UJN156" s="655"/>
      <c r="UJO156" s="655"/>
      <c r="UJP156" s="655"/>
      <c r="UJQ156" s="655"/>
      <c r="UJR156" s="655"/>
      <c r="UJS156" s="655"/>
      <c r="UJT156" s="655"/>
      <c r="UJU156" s="655"/>
      <c r="UJV156" s="655"/>
      <c r="UJW156" s="655"/>
      <c r="UJX156" s="655"/>
      <c r="UJY156" s="655"/>
      <c r="UJZ156" s="655"/>
      <c r="UKA156" s="655"/>
      <c r="UKB156" s="655"/>
      <c r="UKC156" s="655"/>
      <c r="UKD156" s="655"/>
      <c r="UKE156" s="655"/>
      <c r="UKF156" s="655"/>
      <c r="UKG156" s="655"/>
      <c r="UKH156" s="655"/>
      <c r="UKI156" s="655"/>
      <c r="UKJ156" s="655"/>
      <c r="UKK156" s="655"/>
      <c r="UKL156" s="655"/>
      <c r="UKM156" s="655"/>
      <c r="UKN156" s="655"/>
      <c r="UKO156" s="655"/>
      <c r="UKP156" s="655"/>
      <c r="UKQ156" s="655"/>
      <c r="UKR156" s="655"/>
      <c r="UKS156" s="655"/>
      <c r="UKT156" s="655"/>
      <c r="UKU156" s="655"/>
      <c r="UKV156" s="655"/>
      <c r="UKW156" s="655"/>
      <c r="UKX156" s="655"/>
      <c r="UKY156" s="655"/>
      <c r="UKZ156" s="655"/>
      <c r="ULA156" s="655"/>
      <c r="ULB156" s="655"/>
      <c r="ULC156" s="655"/>
      <c r="ULD156" s="655"/>
      <c r="ULE156" s="655"/>
      <c r="ULF156" s="655"/>
      <c r="ULG156" s="655"/>
      <c r="ULH156" s="655"/>
      <c r="ULI156" s="655"/>
      <c r="ULJ156" s="655"/>
      <c r="ULK156" s="655"/>
      <c r="ULL156" s="655"/>
      <c r="ULM156" s="655"/>
      <c r="ULN156" s="655"/>
      <c r="ULO156" s="655"/>
      <c r="ULP156" s="655"/>
      <c r="ULQ156" s="655"/>
      <c r="ULR156" s="655"/>
      <c r="ULS156" s="655"/>
      <c r="ULT156" s="655"/>
      <c r="ULU156" s="655"/>
      <c r="ULV156" s="655"/>
      <c r="ULW156" s="655"/>
      <c r="ULX156" s="655"/>
      <c r="ULY156" s="655"/>
      <c r="ULZ156" s="655"/>
      <c r="UMA156" s="655"/>
      <c r="UMB156" s="655"/>
      <c r="UMC156" s="655"/>
      <c r="UMD156" s="655"/>
      <c r="UME156" s="655"/>
      <c r="UMF156" s="655"/>
      <c r="UMG156" s="655"/>
      <c r="UMH156" s="655"/>
      <c r="UMI156" s="655"/>
      <c r="UMJ156" s="655"/>
      <c r="UMK156" s="655"/>
      <c r="UML156" s="655"/>
      <c r="UMM156" s="655"/>
      <c r="UMN156" s="655"/>
      <c r="UMO156" s="655"/>
      <c r="UMP156" s="655"/>
      <c r="UMQ156" s="655"/>
      <c r="UMR156" s="655"/>
      <c r="UMS156" s="655"/>
      <c r="UMT156" s="655"/>
      <c r="UMU156" s="655"/>
      <c r="UMV156" s="655"/>
      <c r="UMW156" s="655"/>
      <c r="UMX156" s="655"/>
      <c r="UMY156" s="655"/>
      <c r="UMZ156" s="655"/>
      <c r="UNA156" s="655"/>
      <c r="UNB156" s="655"/>
      <c r="UNC156" s="655"/>
      <c r="UND156" s="655"/>
      <c r="UNE156" s="655"/>
      <c r="UNF156" s="655"/>
      <c r="UNG156" s="655"/>
      <c r="UNH156" s="655"/>
      <c r="UNI156" s="655"/>
      <c r="UNJ156" s="655"/>
      <c r="UNK156" s="655"/>
      <c r="UNL156" s="655"/>
      <c r="UNM156" s="655"/>
      <c r="UNN156" s="655"/>
      <c r="UNO156" s="655"/>
      <c r="UNP156" s="655"/>
      <c r="UNQ156" s="655"/>
      <c r="UNR156" s="655"/>
      <c r="UNS156" s="655"/>
      <c r="UNT156" s="655"/>
      <c r="UNU156" s="655"/>
      <c r="UNV156" s="655"/>
      <c r="UNW156" s="655"/>
      <c r="UNX156" s="655"/>
      <c r="UNY156" s="655"/>
      <c r="UNZ156" s="655"/>
      <c r="UOA156" s="655"/>
      <c r="UOB156" s="655"/>
      <c r="UOC156" s="655"/>
      <c r="UOD156" s="655"/>
      <c r="UOE156" s="655"/>
      <c r="UOF156" s="655"/>
      <c r="UOG156" s="655"/>
      <c r="UOH156" s="655"/>
      <c r="UOI156" s="655"/>
      <c r="UOJ156" s="655"/>
      <c r="UOK156" s="655"/>
      <c r="UOL156" s="655"/>
      <c r="UOM156" s="655"/>
      <c r="UON156" s="655"/>
      <c r="UOO156" s="655"/>
      <c r="UOP156" s="655"/>
      <c r="UOQ156" s="655"/>
      <c r="UOR156" s="655"/>
      <c r="UOS156" s="655"/>
      <c r="UOT156" s="655"/>
      <c r="UOU156" s="655"/>
      <c r="UOV156" s="655"/>
      <c r="UOW156" s="655"/>
      <c r="UOX156" s="655"/>
      <c r="UOY156" s="655"/>
      <c r="UOZ156" s="655"/>
      <c r="UPA156" s="655"/>
      <c r="UPB156" s="655"/>
      <c r="UPC156" s="655"/>
      <c r="UPD156" s="655"/>
      <c r="UPE156" s="655"/>
      <c r="UPF156" s="655"/>
      <c r="UPG156" s="655"/>
      <c r="UPH156" s="655"/>
      <c r="UPI156" s="655"/>
      <c r="UPJ156" s="655"/>
      <c r="UPK156" s="655"/>
      <c r="UPL156" s="655"/>
      <c r="UPM156" s="655"/>
      <c r="UPN156" s="655"/>
      <c r="UPO156" s="655"/>
      <c r="UPP156" s="655"/>
      <c r="UPQ156" s="655"/>
      <c r="UPR156" s="655"/>
      <c r="UPS156" s="655"/>
      <c r="UPT156" s="655"/>
      <c r="UPU156" s="655"/>
      <c r="UPV156" s="655"/>
      <c r="UPW156" s="655"/>
      <c r="UPX156" s="655"/>
      <c r="UPY156" s="655"/>
      <c r="UPZ156" s="655"/>
      <c r="UQA156" s="655"/>
      <c r="UQB156" s="655"/>
      <c r="UQC156" s="655"/>
      <c r="UQD156" s="655"/>
      <c r="UQE156" s="655"/>
      <c r="UQF156" s="655"/>
      <c r="UQG156" s="655"/>
      <c r="UQH156" s="655"/>
      <c r="UQI156" s="655"/>
      <c r="UQJ156" s="655"/>
      <c r="UQK156" s="655"/>
      <c r="UQL156" s="655"/>
      <c r="UQM156" s="655"/>
      <c r="UQN156" s="655"/>
      <c r="UQO156" s="655"/>
      <c r="UQP156" s="655"/>
      <c r="UQQ156" s="655"/>
      <c r="UQR156" s="655"/>
      <c r="UQS156" s="655"/>
      <c r="UQT156" s="655"/>
      <c r="UQU156" s="655"/>
      <c r="UQV156" s="655"/>
      <c r="UQW156" s="655"/>
      <c r="UQX156" s="655"/>
      <c r="UQY156" s="655"/>
      <c r="UQZ156" s="655"/>
      <c r="URA156" s="655"/>
      <c r="URB156" s="655"/>
      <c r="URC156" s="655"/>
      <c r="URD156" s="655"/>
      <c r="URE156" s="655"/>
      <c r="URF156" s="655"/>
      <c r="URG156" s="655"/>
      <c r="URH156" s="655"/>
      <c r="URI156" s="655"/>
      <c r="URJ156" s="655"/>
      <c r="URK156" s="655"/>
      <c r="URL156" s="655"/>
      <c r="URM156" s="655"/>
      <c r="URN156" s="655"/>
      <c r="URO156" s="655"/>
      <c r="URP156" s="655"/>
      <c r="URQ156" s="655"/>
      <c r="URR156" s="655"/>
      <c r="URS156" s="655"/>
      <c r="URT156" s="655"/>
      <c r="URU156" s="655"/>
      <c r="URV156" s="655"/>
      <c r="URW156" s="655"/>
      <c r="URX156" s="655"/>
      <c r="URY156" s="655"/>
      <c r="URZ156" s="655"/>
      <c r="USA156" s="655"/>
      <c r="USB156" s="655"/>
      <c r="USC156" s="655"/>
      <c r="USD156" s="655"/>
      <c r="USE156" s="655"/>
      <c r="USF156" s="655"/>
      <c r="USG156" s="655"/>
      <c r="USH156" s="655"/>
      <c r="USI156" s="655"/>
      <c r="USJ156" s="655"/>
      <c r="USK156" s="655"/>
      <c r="USL156" s="655"/>
      <c r="USM156" s="655"/>
      <c r="USN156" s="655"/>
      <c r="USO156" s="655"/>
      <c r="USP156" s="655"/>
      <c r="USQ156" s="655"/>
      <c r="USR156" s="655"/>
      <c r="USS156" s="655"/>
      <c r="UST156" s="655"/>
      <c r="USU156" s="655"/>
      <c r="USV156" s="655"/>
      <c r="USW156" s="655"/>
      <c r="USX156" s="655"/>
      <c r="USY156" s="655"/>
      <c r="USZ156" s="655"/>
      <c r="UTA156" s="655"/>
      <c r="UTB156" s="655"/>
      <c r="UTC156" s="655"/>
      <c r="UTD156" s="655"/>
      <c r="UTE156" s="655"/>
      <c r="UTF156" s="655"/>
      <c r="UTG156" s="655"/>
      <c r="UTH156" s="655"/>
      <c r="UTI156" s="655"/>
      <c r="UTJ156" s="655"/>
      <c r="UTK156" s="655"/>
      <c r="UTL156" s="655"/>
      <c r="UTM156" s="655"/>
      <c r="UTN156" s="655"/>
      <c r="UTO156" s="655"/>
      <c r="UTP156" s="655"/>
      <c r="UTQ156" s="655"/>
      <c r="UTR156" s="655"/>
      <c r="UTS156" s="655"/>
      <c r="UTT156" s="655"/>
      <c r="UTU156" s="655"/>
      <c r="UTV156" s="655"/>
      <c r="UTW156" s="655"/>
      <c r="UTX156" s="655"/>
      <c r="UTY156" s="655"/>
      <c r="UTZ156" s="655"/>
      <c r="UUA156" s="655"/>
      <c r="UUB156" s="655"/>
      <c r="UUC156" s="655"/>
      <c r="UUD156" s="655"/>
      <c r="UUE156" s="655"/>
      <c r="UUF156" s="655"/>
      <c r="UUG156" s="655"/>
      <c r="UUH156" s="655"/>
      <c r="UUI156" s="655"/>
      <c r="UUJ156" s="655"/>
      <c r="UUK156" s="655"/>
      <c r="UUL156" s="655"/>
      <c r="UUM156" s="655"/>
      <c r="UUN156" s="655"/>
      <c r="UUO156" s="655"/>
      <c r="UUP156" s="655"/>
      <c r="UUQ156" s="655"/>
      <c r="UUR156" s="655"/>
      <c r="UUS156" s="655"/>
      <c r="UUT156" s="655"/>
      <c r="UUU156" s="655"/>
      <c r="UUV156" s="655"/>
      <c r="UUW156" s="655"/>
      <c r="UUX156" s="655"/>
      <c r="UUY156" s="655"/>
      <c r="UUZ156" s="655"/>
      <c r="UVA156" s="655"/>
      <c r="UVB156" s="655"/>
      <c r="UVC156" s="655"/>
      <c r="UVD156" s="655"/>
      <c r="UVE156" s="655"/>
      <c r="UVF156" s="655"/>
      <c r="UVG156" s="655"/>
      <c r="UVH156" s="655"/>
      <c r="UVI156" s="655"/>
      <c r="UVJ156" s="655"/>
      <c r="UVK156" s="655"/>
      <c r="UVL156" s="655"/>
      <c r="UVM156" s="655"/>
      <c r="UVN156" s="655"/>
      <c r="UVO156" s="655"/>
      <c r="UVP156" s="655"/>
      <c r="UVQ156" s="655"/>
      <c r="UVR156" s="655"/>
      <c r="UVS156" s="655"/>
      <c r="UVT156" s="655"/>
      <c r="UVU156" s="655"/>
      <c r="UVV156" s="655"/>
      <c r="UVW156" s="655"/>
      <c r="UVX156" s="655"/>
      <c r="UVY156" s="655"/>
      <c r="UVZ156" s="655"/>
      <c r="UWA156" s="655"/>
      <c r="UWB156" s="655"/>
      <c r="UWC156" s="655"/>
      <c r="UWD156" s="655"/>
      <c r="UWE156" s="655"/>
      <c r="UWF156" s="655"/>
      <c r="UWG156" s="655"/>
      <c r="UWH156" s="655"/>
      <c r="UWI156" s="655"/>
      <c r="UWJ156" s="655"/>
      <c r="UWK156" s="655"/>
      <c r="UWL156" s="655"/>
      <c r="UWM156" s="655"/>
      <c r="UWN156" s="655"/>
      <c r="UWO156" s="655"/>
      <c r="UWP156" s="655"/>
      <c r="UWQ156" s="655"/>
      <c r="UWR156" s="655"/>
      <c r="UWS156" s="655"/>
      <c r="UWT156" s="655"/>
      <c r="UWU156" s="655"/>
      <c r="UWV156" s="655"/>
      <c r="UWW156" s="655"/>
      <c r="UWX156" s="655"/>
      <c r="UWY156" s="655"/>
      <c r="UWZ156" s="655"/>
      <c r="UXA156" s="655"/>
      <c r="UXB156" s="655"/>
      <c r="UXC156" s="655"/>
      <c r="UXD156" s="655"/>
      <c r="UXE156" s="655"/>
      <c r="UXF156" s="655"/>
      <c r="UXG156" s="655"/>
      <c r="UXH156" s="655"/>
      <c r="UXI156" s="655"/>
      <c r="UXJ156" s="655"/>
      <c r="UXK156" s="655"/>
      <c r="UXL156" s="655"/>
      <c r="UXM156" s="655"/>
      <c r="UXN156" s="655"/>
      <c r="UXO156" s="655"/>
      <c r="UXP156" s="655"/>
      <c r="UXQ156" s="655"/>
      <c r="UXR156" s="655"/>
      <c r="UXS156" s="655"/>
      <c r="UXT156" s="655"/>
      <c r="UXU156" s="655"/>
      <c r="UXV156" s="655"/>
      <c r="UXW156" s="655"/>
      <c r="UXX156" s="655"/>
      <c r="UXY156" s="655"/>
      <c r="UXZ156" s="655"/>
      <c r="UYA156" s="655"/>
      <c r="UYB156" s="655"/>
      <c r="UYC156" s="655"/>
      <c r="UYD156" s="655"/>
      <c r="UYE156" s="655"/>
      <c r="UYF156" s="655"/>
      <c r="UYG156" s="655"/>
      <c r="UYH156" s="655"/>
      <c r="UYI156" s="655"/>
      <c r="UYJ156" s="655"/>
      <c r="UYK156" s="655"/>
      <c r="UYL156" s="655"/>
      <c r="UYM156" s="655"/>
      <c r="UYN156" s="655"/>
      <c r="UYO156" s="655"/>
      <c r="UYP156" s="655"/>
      <c r="UYQ156" s="655"/>
      <c r="UYR156" s="655"/>
      <c r="UYS156" s="655"/>
      <c r="UYT156" s="655"/>
      <c r="UYU156" s="655"/>
      <c r="UYV156" s="655"/>
      <c r="UYW156" s="655"/>
      <c r="UYX156" s="655"/>
      <c r="UYY156" s="655"/>
      <c r="UYZ156" s="655"/>
      <c r="UZA156" s="655"/>
      <c r="UZB156" s="655"/>
      <c r="UZC156" s="655"/>
      <c r="UZD156" s="655"/>
      <c r="UZE156" s="655"/>
      <c r="UZF156" s="655"/>
      <c r="UZG156" s="655"/>
      <c r="UZH156" s="655"/>
      <c r="UZI156" s="655"/>
      <c r="UZJ156" s="655"/>
      <c r="UZK156" s="655"/>
      <c r="UZL156" s="655"/>
      <c r="UZM156" s="655"/>
      <c r="UZN156" s="655"/>
      <c r="UZO156" s="655"/>
      <c r="UZP156" s="655"/>
      <c r="UZQ156" s="655"/>
      <c r="UZR156" s="655"/>
      <c r="UZS156" s="655"/>
      <c r="UZT156" s="655"/>
      <c r="UZU156" s="655"/>
      <c r="UZV156" s="655"/>
      <c r="UZW156" s="655"/>
      <c r="UZX156" s="655"/>
      <c r="UZY156" s="655"/>
      <c r="UZZ156" s="655"/>
      <c r="VAA156" s="655"/>
      <c r="VAB156" s="655"/>
      <c r="VAC156" s="655"/>
      <c r="VAD156" s="655"/>
      <c r="VAE156" s="655"/>
      <c r="VAF156" s="655"/>
      <c r="VAG156" s="655"/>
      <c r="VAH156" s="655"/>
      <c r="VAI156" s="655"/>
      <c r="VAJ156" s="655"/>
      <c r="VAK156" s="655"/>
      <c r="VAL156" s="655"/>
      <c r="VAM156" s="655"/>
      <c r="VAN156" s="655"/>
      <c r="VAO156" s="655"/>
      <c r="VAP156" s="655"/>
      <c r="VAQ156" s="655"/>
      <c r="VAR156" s="655"/>
      <c r="VAS156" s="655"/>
      <c r="VAT156" s="655"/>
      <c r="VAU156" s="655"/>
      <c r="VAV156" s="655"/>
      <c r="VAW156" s="655"/>
      <c r="VAX156" s="655"/>
      <c r="VAY156" s="655"/>
      <c r="VAZ156" s="655"/>
      <c r="VBA156" s="655"/>
      <c r="VBB156" s="655"/>
      <c r="VBC156" s="655"/>
      <c r="VBD156" s="655"/>
      <c r="VBE156" s="655"/>
      <c r="VBF156" s="655"/>
      <c r="VBG156" s="655"/>
      <c r="VBH156" s="655"/>
      <c r="VBI156" s="655"/>
      <c r="VBJ156" s="655"/>
      <c r="VBK156" s="655"/>
      <c r="VBL156" s="655"/>
      <c r="VBM156" s="655"/>
      <c r="VBN156" s="655"/>
      <c r="VBO156" s="655"/>
      <c r="VBP156" s="655"/>
      <c r="VBQ156" s="655"/>
      <c r="VBR156" s="655"/>
      <c r="VBS156" s="655"/>
      <c r="VBT156" s="655"/>
      <c r="VBU156" s="655"/>
      <c r="VBV156" s="655"/>
      <c r="VBW156" s="655"/>
      <c r="VBX156" s="655"/>
      <c r="VBY156" s="655"/>
      <c r="VBZ156" s="655"/>
      <c r="VCA156" s="655"/>
      <c r="VCB156" s="655"/>
      <c r="VCC156" s="655"/>
      <c r="VCD156" s="655"/>
      <c r="VCE156" s="655"/>
      <c r="VCF156" s="655"/>
      <c r="VCG156" s="655"/>
      <c r="VCH156" s="655"/>
      <c r="VCI156" s="655"/>
      <c r="VCJ156" s="655"/>
      <c r="VCK156" s="655"/>
      <c r="VCL156" s="655"/>
      <c r="VCM156" s="655"/>
      <c r="VCN156" s="655"/>
      <c r="VCO156" s="655"/>
      <c r="VCP156" s="655"/>
      <c r="VCQ156" s="655"/>
      <c r="VCR156" s="655"/>
      <c r="VCS156" s="655"/>
      <c r="VCT156" s="655"/>
      <c r="VCU156" s="655"/>
      <c r="VCV156" s="655"/>
      <c r="VCW156" s="655"/>
      <c r="VCX156" s="655"/>
      <c r="VCY156" s="655"/>
      <c r="VCZ156" s="655"/>
      <c r="VDA156" s="655"/>
      <c r="VDB156" s="655"/>
      <c r="VDC156" s="655"/>
      <c r="VDD156" s="655"/>
      <c r="VDE156" s="655"/>
      <c r="VDF156" s="655"/>
      <c r="VDG156" s="655"/>
      <c r="VDH156" s="655"/>
      <c r="VDI156" s="655"/>
      <c r="VDJ156" s="655"/>
      <c r="VDK156" s="655"/>
      <c r="VDL156" s="655"/>
      <c r="VDM156" s="655"/>
      <c r="VDN156" s="655"/>
      <c r="VDO156" s="655"/>
      <c r="VDP156" s="655"/>
      <c r="VDQ156" s="655"/>
      <c r="VDR156" s="655"/>
      <c r="VDS156" s="655"/>
      <c r="VDT156" s="655"/>
      <c r="VDU156" s="655"/>
      <c r="VDV156" s="655"/>
      <c r="VDW156" s="655"/>
      <c r="VDX156" s="655"/>
      <c r="VDY156" s="655"/>
      <c r="VDZ156" s="655"/>
      <c r="VEA156" s="655"/>
      <c r="VEB156" s="655"/>
      <c r="VEC156" s="655"/>
      <c r="VED156" s="655"/>
      <c r="VEE156" s="655"/>
      <c r="VEF156" s="655"/>
      <c r="VEG156" s="655"/>
      <c r="VEH156" s="655"/>
      <c r="VEI156" s="655"/>
      <c r="VEJ156" s="655"/>
      <c r="VEK156" s="655"/>
      <c r="VEL156" s="655"/>
      <c r="VEM156" s="655"/>
      <c r="VEN156" s="655"/>
      <c r="VEO156" s="655"/>
      <c r="VEP156" s="655"/>
      <c r="VEQ156" s="655"/>
      <c r="VER156" s="655"/>
      <c r="VES156" s="655"/>
      <c r="VET156" s="655"/>
      <c r="VEU156" s="655"/>
      <c r="VEV156" s="655"/>
      <c r="VEW156" s="655"/>
      <c r="VEX156" s="655"/>
      <c r="VEY156" s="655"/>
      <c r="VEZ156" s="655"/>
      <c r="VFA156" s="655"/>
      <c r="VFB156" s="655"/>
      <c r="VFC156" s="655"/>
      <c r="VFD156" s="655"/>
      <c r="VFE156" s="655"/>
      <c r="VFF156" s="655"/>
      <c r="VFG156" s="655"/>
      <c r="VFH156" s="655"/>
      <c r="VFI156" s="655"/>
      <c r="VFJ156" s="655"/>
      <c r="VFK156" s="655"/>
      <c r="VFL156" s="655"/>
      <c r="VFM156" s="655"/>
      <c r="VFN156" s="655"/>
      <c r="VFO156" s="655"/>
      <c r="VFP156" s="655"/>
      <c r="VFQ156" s="655"/>
      <c r="VFR156" s="655"/>
      <c r="VFS156" s="655"/>
      <c r="VFT156" s="655"/>
      <c r="VFU156" s="655"/>
      <c r="VFV156" s="655"/>
      <c r="VFW156" s="655"/>
      <c r="VFX156" s="655"/>
      <c r="VFY156" s="655"/>
      <c r="VFZ156" s="655"/>
      <c r="VGA156" s="655"/>
      <c r="VGB156" s="655"/>
      <c r="VGC156" s="655"/>
      <c r="VGD156" s="655"/>
      <c r="VGE156" s="655"/>
      <c r="VGF156" s="655"/>
      <c r="VGG156" s="655"/>
      <c r="VGH156" s="655"/>
      <c r="VGI156" s="655"/>
      <c r="VGJ156" s="655"/>
      <c r="VGK156" s="655"/>
      <c r="VGL156" s="655"/>
      <c r="VGM156" s="655"/>
      <c r="VGN156" s="655"/>
      <c r="VGO156" s="655"/>
      <c r="VGP156" s="655"/>
      <c r="VGQ156" s="655"/>
      <c r="VGR156" s="655"/>
      <c r="VGS156" s="655"/>
      <c r="VGT156" s="655"/>
      <c r="VGU156" s="655"/>
      <c r="VGV156" s="655"/>
      <c r="VGW156" s="655"/>
      <c r="VGX156" s="655"/>
      <c r="VGY156" s="655"/>
      <c r="VGZ156" s="655"/>
      <c r="VHA156" s="655"/>
      <c r="VHB156" s="655"/>
      <c r="VHC156" s="655"/>
      <c r="VHD156" s="655"/>
      <c r="VHE156" s="655"/>
      <c r="VHF156" s="655"/>
      <c r="VHG156" s="655"/>
      <c r="VHH156" s="655"/>
      <c r="VHI156" s="655"/>
      <c r="VHJ156" s="655"/>
      <c r="VHK156" s="655"/>
      <c r="VHL156" s="655"/>
      <c r="VHM156" s="655"/>
      <c r="VHN156" s="655"/>
      <c r="VHO156" s="655"/>
      <c r="VHP156" s="655"/>
      <c r="VHQ156" s="655"/>
      <c r="VHR156" s="655"/>
      <c r="VHS156" s="655"/>
      <c r="VHT156" s="655"/>
      <c r="VHU156" s="655"/>
      <c r="VHV156" s="655"/>
      <c r="VHW156" s="655"/>
      <c r="VHX156" s="655"/>
      <c r="VHY156" s="655"/>
      <c r="VHZ156" s="655"/>
      <c r="VIA156" s="655"/>
      <c r="VIB156" s="655"/>
      <c r="VIC156" s="655"/>
      <c r="VID156" s="655"/>
      <c r="VIE156" s="655"/>
      <c r="VIF156" s="655"/>
      <c r="VIG156" s="655"/>
      <c r="VIH156" s="655"/>
      <c r="VII156" s="655"/>
      <c r="VIJ156" s="655"/>
      <c r="VIK156" s="655"/>
      <c r="VIL156" s="655"/>
      <c r="VIM156" s="655"/>
      <c r="VIN156" s="655"/>
      <c r="VIO156" s="655"/>
      <c r="VIP156" s="655"/>
      <c r="VIQ156" s="655"/>
      <c r="VIR156" s="655"/>
      <c r="VIS156" s="655"/>
      <c r="VIT156" s="655"/>
      <c r="VIU156" s="655"/>
      <c r="VIV156" s="655"/>
      <c r="VIW156" s="655"/>
      <c r="VIX156" s="655"/>
      <c r="VIY156" s="655"/>
      <c r="VIZ156" s="655"/>
      <c r="VJA156" s="655"/>
      <c r="VJB156" s="655"/>
      <c r="VJC156" s="655"/>
      <c r="VJD156" s="655"/>
      <c r="VJE156" s="655"/>
      <c r="VJF156" s="655"/>
      <c r="VJG156" s="655"/>
      <c r="VJH156" s="655"/>
      <c r="VJI156" s="655"/>
      <c r="VJJ156" s="655"/>
      <c r="VJK156" s="655"/>
      <c r="VJL156" s="655"/>
      <c r="VJM156" s="655"/>
      <c r="VJN156" s="655"/>
      <c r="VJO156" s="655"/>
      <c r="VJP156" s="655"/>
      <c r="VJQ156" s="655"/>
      <c r="VJR156" s="655"/>
      <c r="VJS156" s="655"/>
      <c r="VJT156" s="655"/>
      <c r="VJU156" s="655"/>
      <c r="VJV156" s="655"/>
      <c r="VJW156" s="655"/>
      <c r="VJX156" s="655"/>
      <c r="VJY156" s="655"/>
      <c r="VJZ156" s="655"/>
      <c r="VKA156" s="655"/>
      <c r="VKB156" s="655"/>
      <c r="VKC156" s="655"/>
      <c r="VKD156" s="655"/>
      <c r="VKE156" s="655"/>
      <c r="VKF156" s="655"/>
      <c r="VKG156" s="655"/>
      <c r="VKH156" s="655"/>
      <c r="VKI156" s="655"/>
      <c r="VKJ156" s="655"/>
      <c r="VKK156" s="655"/>
      <c r="VKL156" s="655"/>
      <c r="VKM156" s="655"/>
      <c r="VKN156" s="655"/>
      <c r="VKO156" s="655"/>
      <c r="VKP156" s="655"/>
      <c r="VKQ156" s="655"/>
      <c r="VKR156" s="655"/>
      <c r="VKS156" s="655"/>
      <c r="VKT156" s="655"/>
      <c r="VKU156" s="655"/>
      <c r="VKV156" s="655"/>
      <c r="VKW156" s="655"/>
      <c r="VKX156" s="655"/>
      <c r="VKY156" s="655"/>
      <c r="VKZ156" s="655"/>
      <c r="VLA156" s="655"/>
      <c r="VLB156" s="655"/>
      <c r="VLC156" s="655"/>
      <c r="VLD156" s="655"/>
      <c r="VLE156" s="655"/>
      <c r="VLF156" s="655"/>
      <c r="VLG156" s="655"/>
      <c r="VLH156" s="655"/>
      <c r="VLI156" s="655"/>
      <c r="VLJ156" s="655"/>
      <c r="VLK156" s="655"/>
      <c r="VLL156" s="655"/>
      <c r="VLM156" s="655"/>
      <c r="VLN156" s="655"/>
      <c r="VLO156" s="655"/>
      <c r="VLP156" s="655"/>
      <c r="VLQ156" s="655"/>
      <c r="VLR156" s="655"/>
      <c r="VLS156" s="655"/>
      <c r="VLT156" s="655"/>
      <c r="VLU156" s="655"/>
      <c r="VLV156" s="655"/>
      <c r="VLW156" s="655"/>
      <c r="VLX156" s="655"/>
      <c r="VLY156" s="655"/>
      <c r="VLZ156" s="655"/>
      <c r="VMA156" s="655"/>
      <c r="VMB156" s="655"/>
      <c r="VMC156" s="655"/>
      <c r="VMD156" s="655"/>
      <c r="VME156" s="655"/>
      <c r="VMF156" s="655"/>
      <c r="VMG156" s="655"/>
      <c r="VMH156" s="655"/>
      <c r="VMI156" s="655"/>
      <c r="VMJ156" s="655"/>
      <c r="VMK156" s="655"/>
      <c r="VML156" s="655"/>
      <c r="VMM156" s="655"/>
      <c r="VMN156" s="655"/>
      <c r="VMO156" s="655"/>
      <c r="VMP156" s="655"/>
      <c r="VMQ156" s="655"/>
      <c r="VMR156" s="655"/>
      <c r="VMS156" s="655"/>
      <c r="VMT156" s="655"/>
      <c r="VMU156" s="655"/>
      <c r="VMV156" s="655"/>
      <c r="VMW156" s="655"/>
      <c r="VMX156" s="655"/>
      <c r="VMY156" s="655"/>
      <c r="VMZ156" s="655"/>
      <c r="VNA156" s="655"/>
      <c r="VNB156" s="655"/>
      <c r="VNC156" s="655"/>
      <c r="VND156" s="655"/>
      <c r="VNE156" s="655"/>
      <c r="VNF156" s="655"/>
      <c r="VNG156" s="655"/>
      <c r="VNH156" s="655"/>
      <c r="VNI156" s="655"/>
      <c r="VNJ156" s="655"/>
      <c r="VNK156" s="655"/>
      <c r="VNL156" s="655"/>
      <c r="VNM156" s="655"/>
      <c r="VNN156" s="655"/>
      <c r="VNO156" s="655"/>
      <c r="VNP156" s="655"/>
      <c r="VNQ156" s="655"/>
      <c r="VNR156" s="655"/>
      <c r="VNS156" s="655"/>
      <c r="VNT156" s="655"/>
      <c r="VNU156" s="655"/>
      <c r="VNV156" s="655"/>
      <c r="VNW156" s="655"/>
      <c r="VNX156" s="655"/>
      <c r="VNY156" s="655"/>
      <c r="VNZ156" s="655"/>
      <c r="VOA156" s="655"/>
      <c r="VOB156" s="655"/>
      <c r="VOC156" s="655"/>
      <c r="VOD156" s="655"/>
      <c r="VOE156" s="655"/>
      <c r="VOF156" s="655"/>
      <c r="VOG156" s="655"/>
      <c r="VOH156" s="655"/>
      <c r="VOI156" s="655"/>
      <c r="VOJ156" s="655"/>
      <c r="VOK156" s="655"/>
      <c r="VOL156" s="655"/>
      <c r="VOM156" s="655"/>
      <c r="VON156" s="655"/>
      <c r="VOO156" s="655"/>
      <c r="VOP156" s="655"/>
      <c r="VOQ156" s="655"/>
      <c r="VOR156" s="655"/>
      <c r="VOS156" s="655"/>
      <c r="VOT156" s="655"/>
      <c r="VOU156" s="655"/>
      <c r="VOV156" s="655"/>
      <c r="VOW156" s="655"/>
      <c r="VOX156" s="655"/>
      <c r="VOY156" s="655"/>
      <c r="VOZ156" s="655"/>
      <c r="VPA156" s="655"/>
      <c r="VPB156" s="655"/>
      <c r="VPC156" s="655"/>
      <c r="VPD156" s="655"/>
      <c r="VPE156" s="655"/>
      <c r="VPF156" s="655"/>
      <c r="VPG156" s="655"/>
      <c r="VPH156" s="655"/>
      <c r="VPI156" s="655"/>
      <c r="VPJ156" s="655"/>
      <c r="VPK156" s="655"/>
      <c r="VPL156" s="655"/>
      <c r="VPM156" s="655"/>
      <c r="VPN156" s="655"/>
      <c r="VPO156" s="655"/>
      <c r="VPP156" s="655"/>
      <c r="VPQ156" s="655"/>
      <c r="VPR156" s="655"/>
      <c r="VPS156" s="655"/>
      <c r="VPT156" s="655"/>
      <c r="VPU156" s="655"/>
      <c r="VPV156" s="655"/>
      <c r="VPW156" s="655"/>
      <c r="VPX156" s="655"/>
      <c r="VPY156" s="655"/>
      <c r="VPZ156" s="655"/>
      <c r="VQA156" s="655"/>
      <c r="VQB156" s="655"/>
      <c r="VQC156" s="655"/>
      <c r="VQD156" s="655"/>
      <c r="VQE156" s="655"/>
      <c r="VQF156" s="655"/>
      <c r="VQG156" s="655"/>
      <c r="VQH156" s="655"/>
      <c r="VQI156" s="655"/>
      <c r="VQJ156" s="655"/>
      <c r="VQK156" s="655"/>
      <c r="VQL156" s="655"/>
      <c r="VQM156" s="655"/>
      <c r="VQN156" s="655"/>
      <c r="VQO156" s="655"/>
      <c r="VQP156" s="655"/>
      <c r="VQQ156" s="655"/>
      <c r="VQR156" s="655"/>
      <c r="VQS156" s="655"/>
      <c r="VQT156" s="655"/>
      <c r="VQU156" s="655"/>
      <c r="VQV156" s="655"/>
      <c r="VQW156" s="655"/>
      <c r="VQX156" s="655"/>
      <c r="VQY156" s="655"/>
      <c r="VQZ156" s="655"/>
      <c r="VRA156" s="655"/>
      <c r="VRB156" s="655"/>
      <c r="VRC156" s="655"/>
      <c r="VRD156" s="655"/>
      <c r="VRE156" s="655"/>
      <c r="VRF156" s="655"/>
      <c r="VRG156" s="655"/>
      <c r="VRH156" s="655"/>
      <c r="VRI156" s="655"/>
      <c r="VRJ156" s="655"/>
      <c r="VRK156" s="655"/>
      <c r="VRL156" s="655"/>
      <c r="VRM156" s="655"/>
      <c r="VRN156" s="655"/>
      <c r="VRO156" s="655"/>
      <c r="VRP156" s="655"/>
      <c r="VRQ156" s="655"/>
      <c r="VRR156" s="655"/>
      <c r="VRS156" s="655"/>
      <c r="VRT156" s="655"/>
      <c r="VRU156" s="655"/>
      <c r="VRV156" s="655"/>
      <c r="VRW156" s="655"/>
      <c r="VRX156" s="655"/>
      <c r="VRY156" s="655"/>
      <c r="VRZ156" s="655"/>
      <c r="VSA156" s="655"/>
      <c r="VSB156" s="655"/>
      <c r="VSC156" s="655"/>
      <c r="VSD156" s="655"/>
      <c r="VSE156" s="655"/>
      <c r="VSF156" s="655"/>
      <c r="VSG156" s="655"/>
      <c r="VSH156" s="655"/>
      <c r="VSI156" s="655"/>
      <c r="VSJ156" s="655"/>
      <c r="VSK156" s="655"/>
      <c r="VSL156" s="655"/>
      <c r="VSM156" s="655"/>
      <c r="VSN156" s="655"/>
      <c r="VSO156" s="655"/>
      <c r="VSP156" s="655"/>
      <c r="VSQ156" s="655"/>
      <c r="VSR156" s="655"/>
      <c r="VSS156" s="655"/>
      <c r="VST156" s="655"/>
      <c r="VSU156" s="655"/>
      <c r="VSV156" s="655"/>
      <c r="VSW156" s="655"/>
      <c r="VSX156" s="655"/>
      <c r="VSY156" s="655"/>
      <c r="VSZ156" s="655"/>
      <c r="VTA156" s="655"/>
      <c r="VTB156" s="655"/>
      <c r="VTC156" s="655"/>
      <c r="VTD156" s="655"/>
      <c r="VTE156" s="655"/>
      <c r="VTF156" s="655"/>
      <c r="VTG156" s="655"/>
      <c r="VTH156" s="655"/>
      <c r="VTI156" s="655"/>
      <c r="VTJ156" s="655"/>
      <c r="VTK156" s="655"/>
      <c r="VTL156" s="655"/>
      <c r="VTM156" s="655"/>
      <c r="VTN156" s="655"/>
      <c r="VTO156" s="655"/>
      <c r="VTP156" s="655"/>
      <c r="VTQ156" s="655"/>
      <c r="VTR156" s="655"/>
      <c r="VTS156" s="655"/>
      <c r="VTT156" s="655"/>
      <c r="VTU156" s="655"/>
      <c r="VTV156" s="655"/>
      <c r="VTW156" s="655"/>
      <c r="VTX156" s="655"/>
      <c r="VTY156" s="655"/>
      <c r="VTZ156" s="655"/>
      <c r="VUA156" s="655"/>
      <c r="VUB156" s="655"/>
      <c r="VUC156" s="655"/>
      <c r="VUD156" s="655"/>
      <c r="VUE156" s="655"/>
      <c r="VUF156" s="655"/>
      <c r="VUG156" s="655"/>
      <c r="VUH156" s="655"/>
      <c r="VUI156" s="655"/>
      <c r="VUJ156" s="655"/>
      <c r="VUK156" s="655"/>
      <c r="VUL156" s="655"/>
      <c r="VUM156" s="655"/>
      <c r="VUN156" s="655"/>
      <c r="VUO156" s="655"/>
      <c r="VUP156" s="655"/>
      <c r="VUQ156" s="655"/>
      <c r="VUR156" s="655"/>
      <c r="VUS156" s="655"/>
      <c r="VUT156" s="655"/>
      <c r="VUU156" s="655"/>
      <c r="VUV156" s="655"/>
      <c r="VUW156" s="655"/>
      <c r="VUX156" s="655"/>
      <c r="VUY156" s="655"/>
      <c r="VUZ156" s="655"/>
      <c r="VVA156" s="655"/>
      <c r="VVB156" s="655"/>
      <c r="VVC156" s="655"/>
      <c r="VVD156" s="655"/>
      <c r="VVE156" s="655"/>
      <c r="VVF156" s="655"/>
      <c r="VVG156" s="655"/>
      <c r="VVH156" s="655"/>
      <c r="VVI156" s="655"/>
      <c r="VVJ156" s="655"/>
      <c r="VVK156" s="655"/>
      <c r="VVL156" s="655"/>
      <c r="VVM156" s="655"/>
      <c r="VVN156" s="655"/>
      <c r="VVO156" s="655"/>
      <c r="VVP156" s="655"/>
      <c r="VVQ156" s="655"/>
      <c r="VVR156" s="655"/>
      <c r="VVS156" s="655"/>
      <c r="VVT156" s="655"/>
      <c r="VVU156" s="655"/>
      <c r="VVV156" s="655"/>
      <c r="VVW156" s="655"/>
      <c r="VVX156" s="655"/>
      <c r="VVY156" s="655"/>
      <c r="VVZ156" s="655"/>
      <c r="VWA156" s="655"/>
      <c r="VWB156" s="655"/>
      <c r="VWC156" s="655"/>
      <c r="VWD156" s="655"/>
      <c r="VWE156" s="655"/>
      <c r="VWF156" s="655"/>
      <c r="VWG156" s="655"/>
      <c r="VWH156" s="655"/>
      <c r="VWI156" s="655"/>
      <c r="VWJ156" s="655"/>
      <c r="VWK156" s="655"/>
      <c r="VWL156" s="655"/>
      <c r="VWM156" s="655"/>
      <c r="VWN156" s="655"/>
      <c r="VWO156" s="655"/>
      <c r="VWP156" s="655"/>
      <c r="VWQ156" s="655"/>
      <c r="VWR156" s="655"/>
      <c r="VWS156" s="655"/>
      <c r="VWT156" s="655"/>
      <c r="VWU156" s="655"/>
      <c r="VWV156" s="655"/>
      <c r="VWW156" s="655"/>
      <c r="VWX156" s="655"/>
      <c r="VWY156" s="655"/>
      <c r="VWZ156" s="655"/>
      <c r="VXA156" s="655"/>
      <c r="VXB156" s="655"/>
      <c r="VXC156" s="655"/>
      <c r="VXD156" s="655"/>
      <c r="VXE156" s="655"/>
      <c r="VXF156" s="655"/>
      <c r="VXG156" s="655"/>
      <c r="VXH156" s="655"/>
      <c r="VXI156" s="655"/>
      <c r="VXJ156" s="655"/>
      <c r="VXK156" s="655"/>
      <c r="VXL156" s="655"/>
      <c r="VXM156" s="655"/>
      <c r="VXN156" s="655"/>
      <c r="VXO156" s="655"/>
      <c r="VXP156" s="655"/>
      <c r="VXQ156" s="655"/>
      <c r="VXR156" s="655"/>
      <c r="VXS156" s="655"/>
      <c r="VXT156" s="655"/>
      <c r="VXU156" s="655"/>
      <c r="VXV156" s="655"/>
      <c r="VXW156" s="655"/>
      <c r="VXX156" s="655"/>
      <c r="VXY156" s="655"/>
      <c r="VXZ156" s="655"/>
      <c r="VYA156" s="655"/>
      <c r="VYB156" s="655"/>
      <c r="VYC156" s="655"/>
      <c r="VYD156" s="655"/>
      <c r="VYE156" s="655"/>
      <c r="VYF156" s="655"/>
      <c r="VYG156" s="655"/>
      <c r="VYH156" s="655"/>
      <c r="VYI156" s="655"/>
      <c r="VYJ156" s="655"/>
      <c r="VYK156" s="655"/>
      <c r="VYL156" s="655"/>
      <c r="VYM156" s="655"/>
      <c r="VYN156" s="655"/>
      <c r="VYO156" s="655"/>
      <c r="VYP156" s="655"/>
      <c r="VYQ156" s="655"/>
      <c r="VYR156" s="655"/>
      <c r="VYS156" s="655"/>
      <c r="VYT156" s="655"/>
      <c r="VYU156" s="655"/>
      <c r="VYV156" s="655"/>
      <c r="VYW156" s="655"/>
      <c r="VYX156" s="655"/>
      <c r="VYY156" s="655"/>
      <c r="VYZ156" s="655"/>
      <c r="VZA156" s="655"/>
      <c r="VZB156" s="655"/>
      <c r="VZC156" s="655"/>
      <c r="VZD156" s="655"/>
      <c r="VZE156" s="655"/>
      <c r="VZF156" s="655"/>
      <c r="VZG156" s="655"/>
      <c r="VZH156" s="655"/>
      <c r="VZI156" s="655"/>
      <c r="VZJ156" s="655"/>
      <c r="VZK156" s="655"/>
      <c r="VZL156" s="655"/>
      <c r="VZM156" s="655"/>
      <c r="VZN156" s="655"/>
      <c r="VZO156" s="655"/>
      <c r="VZP156" s="655"/>
      <c r="VZQ156" s="655"/>
      <c r="VZR156" s="655"/>
      <c r="VZS156" s="655"/>
      <c r="VZT156" s="655"/>
      <c r="VZU156" s="655"/>
      <c r="VZV156" s="655"/>
      <c r="VZW156" s="655"/>
      <c r="VZX156" s="655"/>
      <c r="VZY156" s="655"/>
      <c r="VZZ156" s="655"/>
      <c r="WAA156" s="655"/>
      <c r="WAB156" s="655"/>
      <c r="WAC156" s="655"/>
      <c r="WAD156" s="655"/>
      <c r="WAE156" s="655"/>
      <c r="WAF156" s="655"/>
      <c r="WAG156" s="655"/>
      <c r="WAH156" s="655"/>
      <c r="WAI156" s="655"/>
      <c r="WAJ156" s="655"/>
      <c r="WAK156" s="655"/>
      <c r="WAL156" s="655"/>
      <c r="WAM156" s="655"/>
      <c r="WAN156" s="655"/>
      <c r="WAO156" s="655"/>
      <c r="WAP156" s="655"/>
      <c r="WAQ156" s="655"/>
      <c r="WAR156" s="655"/>
      <c r="WAS156" s="655"/>
      <c r="WAT156" s="655"/>
      <c r="WAU156" s="655"/>
      <c r="WAV156" s="655"/>
      <c r="WAW156" s="655"/>
      <c r="WAX156" s="655"/>
      <c r="WAY156" s="655"/>
      <c r="WAZ156" s="655"/>
      <c r="WBA156" s="655"/>
      <c r="WBB156" s="655"/>
      <c r="WBC156" s="655"/>
      <c r="WBD156" s="655"/>
      <c r="WBE156" s="655"/>
      <c r="WBF156" s="655"/>
      <c r="WBG156" s="655"/>
      <c r="WBH156" s="655"/>
      <c r="WBI156" s="655"/>
      <c r="WBJ156" s="655"/>
      <c r="WBK156" s="655"/>
      <c r="WBL156" s="655"/>
      <c r="WBM156" s="655"/>
      <c r="WBN156" s="655"/>
      <c r="WBO156" s="655"/>
      <c r="WBP156" s="655"/>
      <c r="WBQ156" s="655"/>
      <c r="WBR156" s="655"/>
      <c r="WBS156" s="655"/>
      <c r="WBT156" s="655"/>
      <c r="WBU156" s="655"/>
      <c r="WBV156" s="655"/>
      <c r="WBW156" s="655"/>
      <c r="WBX156" s="655"/>
      <c r="WBY156" s="655"/>
      <c r="WBZ156" s="655"/>
      <c r="WCA156" s="655"/>
      <c r="WCB156" s="655"/>
      <c r="WCC156" s="655"/>
      <c r="WCD156" s="655"/>
      <c r="WCE156" s="655"/>
      <c r="WCF156" s="655"/>
      <c r="WCG156" s="655"/>
      <c r="WCH156" s="655"/>
      <c r="WCI156" s="655"/>
      <c r="WCJ156" s="655"/>
      <c r="WCK156" s="655"/>
      <c r="WCL156" s="655"/>
      <c r="WCM156" s="655"/>
      <c r="WCN156" s="655"/>
      <c r="WCO156" s="655"/>
      <c r="WCP156" s="655"/>
      <c r="WCQ156" s="655"/>
      <c r="WCR156" s="655"/>
      <c r="WCS156" s="655"/>
      <c r="WCT156" s="655"/>
      <c r="WCU156" s="655"/>
      <c r="WCV156" s="655"/>
      <c r="WCW156" s="655"/>
      <c r="WCX156" s="655"/>
      <c r="WCY156" s="655"/>
      <c r="WCZ156" s="655"/>
      <c r="WDA156" s="655"/>
      <c r="WDB156" s="655"/>
      <c r="WDC156" s="655"/>
      <c r="WDD156" s="655"/>
      <c r="WDE156" s="655"/>
      <c r="WDF156" s="655"/>
      <c r="WDG156" s="655"/>
      <c r="WDH156" s="655"/>
      <c r="WDI156" s="655"/>
      <c r="WDJ156" s="655"/>
      <c r="WDK156" s="655"/>
      <c r="WDL156" s="655"/>
      <c r="WDM156" s="655"/>
      <c r="WDN156" s="655"/>
      <c r="WDO156" s="655"/>
      <c r="WDP156" s="655"/>
      <c r="WDQ156" s="655"/>
      <c r="WDR156" s="655"/>
      <c r="WDS156" s="655"/>
      <c r="WDT156" s="655"/>
      <c r="WDU156" s="655"/>
      <c r="WDV156" s="655"/>
      <c r="WDW156" s="655"/>
      <c r="WDX156" s="655"/>
      <c r="WDY156" s="655"/>
      <c r="WDZ156" s="655"/>
      <c r="WEA156" s="655"/>
      <c r="WEB156" s="655"/>
      <c r="WEC156" s="655"/>
      <c r="WED156" s="655"/>
      <c r="WEE156" s="655"/>
      <c r="WEF156" s="655"/>
      <c r="WEG156" s="655"/>
      <c r="WEH156" s="655"/>
      <c r="WEI156" s="655"/>
      <c r="WEJ156" s="655"/>
      <c r="WEK156" s="655"/>
      <c r="WEL156" s="655"/>
      <c r="WEM156" s="655"/>
      <c r="WEN156" s="655"/>
      <c r="WEO156" s="655"/>
      <c r="WEP156" s="655"/>
      <c r="WEQ156" s="655"/>
      <c r="WER156" s="655"/>
      <c r="WES156" s="655"/>
      <c r="WET156" s="655"/>
      <c r="WEU156" s="655"/>
      <c r="WEV156" s="655"/>
      <c r="WEW156" s="655"/>
      <c r="WEX156" s="655"/>
      <c r="WEY156" s="655"/>
      <c r="WEZ156" s="655"/>
      <c r="WFA156" s="655"/>
      <c r="WFB156" s="655"/>
      <c r="WFC156" s="655"/>
      <c r="WFD156" s="655"/>
      <c r="WFE156" s="655"/>
      <c r="WFF156" s="655"/>
      <c r="WFG156" s="655"/>
      <c r="WFH156" s="655"/>
      <c r="WFI156" s="655"/>
      <c r="WFJ156" s="655"/>
      <c r="WFK156" s="655"/>
      <c r="WFL156" s="655"/>
      <c r="WFM156" s="655"/>
      <c r="WFN156" s="655"/>
      <c r="WFO156" s="655"/>
      <c r="WFP156" s="655"/>
      <c r="WFQ156" s="655"/>
      <c r="WFR156" s="655"/>
      <c r="WFS156" s="655"/>
      <c r="WFT156" s="655"/>
      <c r="WFU156" s="655"/>
      <c r="WFV156" s="655"/>
      <c r="WFW156" s="655"/>
      <c r="WFX156" s="655"/>
      <c r="WFY156" s="655"/>
      <c r="WFZ156" s="655"/>
      <c r="WGA156" s="655"/>
      <c r="WGB156" s="655"/>
      <c r="WGC156" s="655"/>
      <c r="WGD156" s="655"/>
      <c r="WGE156" s="655"/>
      <c r="WGF156" s="655"/>
      <c r="WGG156" s="655"/>
      <c r="WGH156" s="655"/>
      <c r="WGI156" s="655"/>
      <c r="WGJ156" s="655"/>
      <c r="WGK156" s="655"/>
      <c r="WGL156" s="655"/>
      <c r="WGM156" s="655"/>
      <c r="WGN156" s="655"/>
      <c r="WGO156" s="655"/>
      <c r="WGP156" s="655"/>
      <c r="WGQ156" s="655"/>
      <c r="WGR156" s="655"/>
      <c r="WGS156" s="655"/>
      <c r="WGT156" s="655"/>
      <c r="WGU156" s="655"/>
      <c r="WGV156" s="655"/>
      <c r="WGW156" s="655"/>
      <c r="WGX156" s="655"/>
      <c r="WGY156" s="655"/>
      <c r="WGZ156" s="655"/>
      <c r="WHA156" s="655"/>
      <c r="WHB156" s="655"/>
      <c r="WHC156" s="655"/>
      <c r="WHD156" s="655"/>
      <c r="WHE156" s="655"/>
      <c r="WHF156" s="655"/>
      <c r="WHG156" s="655"/>
      <c r="WHH156" s="655"/>
      <c r="WHI156" s="655"/>
      <c r="WHJ156" s="655"/>
      <c r="WHK156" s="655"/>
      <c r="WHL156" s="655"/>
      <c r="WHM156" s="655"/>
      <c r="WHN156" s="655"/>
      <c r="WHO156" s="655"/>
      <c r="WHP156" s="655"/>
      <c r="WHQ156" s="655"/>
      <c r="WHR156" s="655"/>
      <c r="WHS156" s="655"/>
      <c r="WHT156" s="655"/>
      <c r="WHU156" s="655"/>
      <c r="WHV156" s="655"/>
      <c r="WHW156" s="655"/>
      <c r="WHX156" s="655"/>
      <c r="WHY156" s="655"/>
      <c r="WHZ156" s="655"/>
      <c r="WIA156" s="655"/>
      <c r="WIB156" s="655"/>
      <c r="WIC156" s="655"/>
      <c r="WID156" s="655"/>
      <c r="WIE156" s="655"/>
      <c r="WIF156" s="655"/>
      <c r="WIG156" s="655"/>
      <c r="WIH156" s="655"/>
      <c r="WII156" s="655"/>
      <c r="WIJ156" s="655"/>
      <c r="WIK156" s="655"/>
      <c r="WIL156" s="655"/>
      <c r="WIM156" s="655"/>
      <c r="WIN156" s="655"/>
      <c r="WIO156" s="655"/>
      <c r="WIP156" s="655"/>
      <c r="WIQ156" s="655"/>
      <c r="WIR156" s="655"/>
      <c r="WIS156" s="655"/>
      <c r="WIT156" s="655"/>
      <c r="WIU156" s="655"/>
      <c r="WIV156" s="655"/>
      <c r="WIW156" s="655"/>
      <c r="WIX156" s="655"/>
      <c r="WIY156" s="655"/>
      <c r="WIZ156" s="655"/>
      <c r="WJA156" s="655"/>
      <c r="WJB156" s="655"/>
      <c r="WJC156" s="655"/>
      <c r="WJD156" s="655"/>
      <c r="WJE156" s="655"/>
      <c r="WJF156" s="655"/>
      <c r="WJG156" s="655"/>
      <c r="WJH156" s="655"/>
      <c r="WJI156" s="655"/>
      <c r="WJJ156" s="655"/>
      <c r="WJK156" s="655"/>
      <c r="WJL156" s="655"/>
      <c r="WJM156" s="655"/>
      <c r="WJN156" s="655"/>
      <c r="WJO156" s="655"/>
      <c r="WJP156" s="655"/>
      <c r="WJQ156" s="655"/>
      <c r="WJR156" s="655"/>
      <c r="WJS156" s="655"/>
      <c r="WJT156" s="655"/>
      <c r="WJU156" s="655"/>
      <c r="WJV156" s="655"/>
      <c r="WJW156" s="655"/>
      <c r="WJX156" s="655"/>
      <c r="WJY156" s="655"/>
      <c r="WJZ156" s="655"/>
      <c r="WKA156" s="655"/>
      <c r="WKB156" s="655"/>
      <c r="WKC156" s="655"/>
      <c r="WKD156" s="655"/>
      <c r="WKE156" s="655"/>
      <c r="WKF156" s="655"/>
      <c r="WKG156" s="655"/>
      <c r="WKH156" s="655"/>
      <c r="WKI156" s="655"/>
      <c r="WKJ156" s="655"/>
      <c r="WKK156" s="655"/>
      <c r="WKL156" s="655"/>
      <c r="WKM156" s="655"/>
      <c r="WKN156" s="655"/>
      <c r="WKO156" s="655"/>
      <c r="WKP156" s="655"/>
      <c r="WKQ156" s="655"/>
      <c r="WKR156" s="655"/>
      <c r="WKS156" s="655"/>
      <c r="WKT156" s="655"/>
      <c r="WKU156" s="655"/>
      <c r="WKV156" s="655"/>
      <c r="WKW156" s="655"/>
      <c r="WKX156" s="655"/>
      <c r="WKY156" s="655"/>
      <c r="WKZ156" s="655"/>
      <c r="WLA156" s="655"/>
      <c r="WLB156" s="655"/>
      <c r="WLC156" s="655"/>
      <c r="WLD156" s="655"/>
      <c r="WLE156" s="655"/>
      <c r="WLF156" s="655"/>
      <c r="WLG156" s="655"/>
      <c r="WLH156" s="655"/>
      <c r="WLI156" s="655"/>
      <c r="WLJ156" s="655"/>
      <c r="WLK156" s="655"/>
      <c r="WLL156" s="655"/>
      <c r="WLM156" s="655"/>
      <c r="WLN156" s="655"/>
      <c r="WLO156" s="655"/>
      <c r="WLP156" s="655"/>
      <c r="WLQ156" s="655"/>
      <c r="WLR156" s="655"/>
      <c r="WLS156" s="655"/>
      <c r="WLT156" s="655"/>
      <c r="WLU156" s="655"/>
      <c r="WLV156" s="655"/>
      <c r="WLW156" s="655"/>
      <c r="WLX156" s="655"/>
      <c r="WLY156" s="655"/>
      <c r="WLZ156" s="655"/>
      <c r="WMA156" s="655"/>
      <c r="WMB156" s="655"/>
      <c r="WMC156" s="655"/>
      <c r="WMD156" s="655"/>
      <c r="WME156" s="655"/>
      <c r="WMF156" s="655"/>
      <c r="WMG156" s="655"/>
      <c r="WMH156" s="655"/>
      <c r="WMI156" s="655"/>
      <c r="WMJ156" s="655"/>
      <c r="WMK156" s="655"/>
      <c r="WML156" s="655"/>
      <c r="WMM156" s="655"/>
      <c r="WMN156" s="655"/>
      <c r="WMO156" s="655"/>
      <c r="WMP156" s="655"/>
      <c r="WMQ156" s="655"/>
      <c r="WMR156" s="655"/>
      <c r="WMS156" s="655"/>
      <c r="WMT156" s="655"/>
      <c r="WMU156" s="655"/>
      <c r="WMV156" s="655"/>
      <c r="WMW156" s="655"/>
      <c r="WMX156" s="655"/>
      <c r="WMY156" s="655"/>
      <c r="WMZ156" s="655"/>
      <c r="WNA156" s="655"/>
      <c r="WNB156" s="655"/>
      <c r="WNC156" s="655"/>
      <c r="WND156" s="655"/>
      <c r="WNE156" s="655"/>
      <c r="WNF156" s="655"/>
      <c r="WNG156" s="655"/>
      <c r="WNH156" s="655"/>
      <c r="WNI156" s="655"/>
      <c r="WNJ156" s="655"/>
      <c r="WNK156" s="655"/>
      <c r="WNL156" s="655"/>
      <c r="WNM156" s="655"/>
      <c r="WNN156" s="655"/>
      <c r="WNO156" s="655"/>
      <c r="WNP156" s="655"/>
      <c r="WNQ156" s="655"/>
      <c r="WNR156" s="655"/>
      <c r="WNS156" s="655"/>
      <c r="WNT156" s="655"/>
      <c r="WNU156" s="655"/>
      <c r="WNV156" s="655"/>
      <c r="WNW156" s="655"/>
      <c r="WNX156" s="655"/>
      <c r="WNY156" s="655"/>
      <c r="WNZ156" s="655"/>
      <c r="WOA156" s="655"/>
      <c r="WOB156" s="655"/>
      <c r="WOC156" s="655"/>
      <c r="WOD156" s="655"/>
      <c r="WOE156" s="655"/>
      <c r="WOF156" s="655"/>
      <c r="WOG156" s="655"/>
      <c r="WOH156" s="655"/>
      <c r="WOI156" s="655"/>
      <c r="WOJ156" s="655"/>
      <c r="WOK156" s="655"/>
      <c r="WOL156" s="655"/>
      <c r="WOM156" s="655"/>
      <c r="WON156" s="655"/>
      <c r="WOO156" s="655"/>
      <c r="WOP156" s="655"/>
      <c r="WOQ156" s="655"/>
      <c r="WOR156" s="655"/>
      <c r="WOS156" s="655"/>
      <c r="WOT156" s="655"/>
      <c r="WOU156" s="655"/>
      <c r="WOV156" s="655"/>
      <c r="WOW156" s="655"/>
      <c r="WOX156" s="655"/>
      <c r="WOY156" s="655"/>
      <c r="WOZ156" s="655"/>
      <c r="WPA156" s="655"/>
      <c r="WPB156" s="655"/>
      <c r="WPC156" s="655"/>
      <c r="WPD156" s="655"/>
      <c r="WPE156" s="655"/>
      <c r="WPF156" s="655"/>
      <c r="WPG156" s="655"/>
      <c r="WPH156" s="655"/>
      <c r="WPI156" s="655"/>
      <c r="WPJ156" s="655"/>
      <c r="WPK156" s="655"/>
      <c r="WPL156" s="655"/>
      <c r="WPM156" s="655"/>
      <c r="WPN156" s="655"/>
      <c r="WPO156" s="655"/>
      <c r="WPP156" s="655"/>
      <c r="WPQ156" s="655"/>
      <c r="WPR156" s="655"/>
      <c r="WPS156" s="655"/>
      <c r="WPT156" s="655"/>
      <c r="WPU156" s="655"/>
      <c r="WPV156" s="655"/>
      <c r="WPW156" s="655"/>
      <c r="WPX156" s="655"/>
      <c r="WPY156" s="655"/>
      <c r="WPZ156" s="655"/>
      <c r="WQA156" s="655"/>
      <c r="WQB156" s="655"/>
      <c r="WQC156" s="655"/>
      <c r="WQD156" s="655"/>
      <c r="WQE156" s="655"/>
      <c r="WQF156" s="655"/>
      <c r="WQG156" s="655"/>
      <c r="WQH156" s="655"/>
      <c r="WQI156" s="655"/>
      <c r="WQJ156" s="655"/>
      <c r="WQK156" s="655"/>
      <c r="WQL156" s="655"/>
      <c r="WQM156" s="655"/>
      <c r="WQN156" s="655"/>
      <c r="WQO156" s="655"/>
      <c r="WQP156" s="655"/>
      <c r="WQQ156" s="655"/>
      <c r="WQR156" s="655"/>
      <c r="WQS156" s="655"/>
      <c r="WQT156" s="655"/>
      <c r="WQU156" s="655"/>
      <c r="WQV156" s="655"/>
      <c r="WQW156" s="655"/>
      <c r="WQX156" s="655"/>
      <c r="WQY156" s="655"/>
      <c r="WQZ156" s="655"/>
      <c r="WRA156" s="655"/>
      <c r="WRB156" s="655"/>
      <c r="WRC156" s="655"/>
      <c r="WRD156" s="655"/>
      <c r="WRE156" s="655"/>
      <c r="WRF156" s="655"/>
      <c r="WRG156" s="655"/>
      <c r="WRH156" s="655"/>
      <c r="WRI156" s="655"/>
      <c r="WRJ156" s="655"/>
      <c r="WRK156" s="655"/>
      <c r="WRL156" s="655"/>
      <c r="WRM156" s="655"/>
      <c r="WRN156" s="655"/>
      <c r="WRO156" s="655"/>
      <c r="WRP156" s="655"/>
      <c r="WRQ156" s="655"/>
      <c r="WRR156" s="655"/>
      <c r="WRS156" s="655"/>
      <c r="WRT156" s="655"/>
      <c r="WRU156" s="655"/>
      <c r="WRV156" s="655"/>
      <c r="WRW156" s="655"/>
      <c r="WRX156" s="655"/>
      <c r="WRY156" s="655"/>
      <c r="WRZ156" s="655"/>
      <c r="WSA156" s="655"/>
      <c r="WSB156" s="655"/>
      <c r="WSC156" s="655"/>
      <c r="WSD156" s="655"/>
      <c r="WSE156" s="655"/>
      <c r="WSF156" s="655"/>
      <c r="WSG156" s="655"/>
      <c r="WSH156" s="655"/>
      <c r="WSI156" s="655"/>
      <c r="WSJ156" s="655"/>
      <c r="WSK156" s="655"/>
      <c r="WSL156" s="655"/>
      <c r="WSM156" s="655"/>
      <c r="WSN156" s="655"/>
      <c r="WSO156" s="655"/>
      <c r="WSP156" s="655"/>
      <c r="WSQ156" s="655"/>
      <c r="WSR156" s="655"/>
      <c r="WSS156" s="655"/>
      <c r="WST156" s="655"/>
      <c r="WSU156" s="655"/>
      <c r="WSV156" s="655"/>
      <c r="WSW156" s="655"/>
      <c r="WSX156" s="655"/>
      <c r="WSY156" s="655"/>
      <c r="WSZ156" s="655"/>
      <c r="WTA156" s="655"/>
      <c r="WTB156" s="655"/>
      <c r="WTC156" s="655"/>
      <c r="WTD156" s="655"/>
      <c r="WTE156" s="655"/>
      <c r="WTF156" s="655"/>
      <c r="WTG156" s="655"/>
      <c r="WTH156" s="655"/>
      <c r="WTI156" s="655"/>
      <c r="WTJ156" s="655"/>
      <c r="WTK156" s="655"/>
      <c r="WTL156" s="655"/>
      <c r="WTM156" s="655"/>
      <c r="WTN156" s="655"/>
      <c r="WTO156" s="655"/>
      <c r="WTP156" s="655"/>
      <c r="WTQ156" s="655"/>
      <c r="WTR156" s="655"/>
      <c r="WTS156" s="655"/>
      <c r="WTT156" s="655"/>
      <c r="WTU156" s="655"/>
      <c r="WTV156" s="655"/>
      <c r="WTW156" s="655"/>
      <c r="WTX156" s="655"/>
      <c r="WTY156" s="655"/>
      <c r="WTZ156" s="655"/>
      <c r="WUA156" s="655"/>
      <c r="WUB156" s="655"/>
      <c r="WUC156" s="655"/>
      <c r="WUD156" s="655"/>
      <c r="WUE156" s="655"/>
      <c r="WUF156" s="655"/>
      <c r="WUG156" s="655"/>
      <c r="WUH156" s="655"/>
      <c r="WUI156" s="655"/>
      <c r="WUJ156" s="655"/>
      <c r="WUK156" s="655"/>
      <c r="WUL156" s="655"/>
      <c r="WUM156" s="655"/>
      <c r="WUN156" s="655"/>
      <c r="WUO156" s="655"/>
      <c r="WUP156" s="655"/>
      <c r="WUQ156" s="655"/>
      <c r="WUR156" s="655"/>
      <c r="WUS156" s="655"/>
      <c r="WUT156" s="655"/>
      <c r="WUU156" s="655"/>
      <c r="WUV156" s="655"/>
      <c r="WUW156" s="655"/>
      <c r="WUX156" s="655"/>
      <c r="WUY156" s="655"/>
      <c r="WUZ156" s="655"/>
      <c r="WVA156" s="655"/>
      <c r="WVB156" s="655"/>
      <c r="WVC156" s="655"/>
      <c r="WVD156" s="655"/>
      <c r="WVE156" s="655"/>
      <c r="WVF156" s="655"/>
      <c r="WVG156" s="655"/>
      <c r="WVH156" s="655"/>
      <c r="WVI156" s="655"/>
      <c r="WVJ156" s="655"/>
      <c r="WVK156" s="655"/>
      <c r="WVL156" s="655"/>
      <c r="WVM156" s="655"/>
      <c r="WVN156" s="655"/>
      <c r="WVO156" s="655"/>
      <c r="WVP156" s="655"/>
      <c r="WVQ156" s="655"/>
      <c r="WVR156" s="655"/>
      <c r="WVS156" s="655"/>
      <c r="WVT156" s="655"/>
      <c r="WVU156" s="655"/>
      <c r="WVV156" s="655"/>
      <c r="WVW156" s="655"/>
      <c r="WVX156" s="655"/>
      <c r="WVY156" s="655"/>
      <c r="WVZ156" s="655"/>
      <c r="WWA156" s="655"/>
      <c r="WWB156" s="655"/>
      <c r="WWC156" s="655"/>
      <c r="WWD156" s="655"/>
      <c r="WWE156" s="655"/>
      <c r="WWF156" s="655"/>
      <c r="WWG156" s="655"/>
      <c r="WWH156" s="655"/>
      <c r="WWI156" s="655"/>
      <c r="WWJ156" s="655"/>
      <c r="WWK156" s="655"/>
      <c r="WWL156" s="655"/>
      <c r="WWM156" s="655"/>
      <c r="WWN156" s="655"/>
      <c r="WWO156" s="655"/>
      <c r="WWP156" s="655"/>
      <c r="WWQ156" s="655"/>
      <c r="WWR156" s="655"/>
      <c r="WWS156" s="655"/>
      <c r="WWT156" s="655"/>
      <c r="WWU156" s="655"/>
      <c r="WWV156" s="655"/>
      <c r="WWW156" s="655"/>
      <c r="WWX156" s="655"/>
      <c r="WWY156" s="655"/>
      <c r="WWZ156" s="655"/>
      <c r="WXA156" s="655"/>
      <c r="WXB156" s="655"/>
      <c r="WXC156" s="655"/>
      <c r="WXD156" s="655"/>
      <c r="WXE156" s="655"/>
      <c r="WXF156" s="655"/>
      <c r="WXG156" s="655"/>
      <c r="WXH156" s="655"/>
      <c r="WXI156" s="655"/>
      <c r="WXJ156" s="655"/>
      <c r="WXK156" s="655"/>
      <c r="WXL156" s="655"/>
      <c r="WXM156" s="655"/>
      <c r="WXN156" s="655"/>
      <c r="WXO156" s="655"/>
      <c r="WXP156" s="655"/>
      <c r="WXQ156" s="655"/>
      <c r="WXR156" s="655"/>
      <c r="WXS156" s="655"/>
      <c r="WXT156" s="655"/>
      <c r="WXU156" s="655"/>
      <c r="WXV156" s="655"/>
      <c r="WXW156" s="655"/>
      <c r="WXX156" s="655"/>
      <c r="WXY156" s="655"/>
      <c r="WXZ156" s="655"/>
      <c r="WYA156" s="655"/>
      <c r="WYB156" s="655"/>
      <c r="WYC156" s="655"/>
      <c r="WYD156" s="655"/>
      <c r="WYE156" s="655"/>
      <c r="WYF156" s="655"/>
      <c r="WYG156" s="655"/>
      <c r="WYH156" s="655"/>
      <c r="WYI156" s="655"/>
      <c r="WYJ156" s="655"/>
      <c r="WYK156" s="655"/>
      <c r="WYL156" s="655"/>
      <c r="WYM156" s="655"/>
      <c r="WYN156" s="655"/>
      <c r="WYO156" s="655"/>
      <c r="WYP156" s="655"/>
      <c r="WYQ156" s="655"/>
      <c r="WYR156" s="655"/>
      <c r="WYS156" s="655"/>
      <c r="WYT156" s="655"/>
      <c r="WYU156" s="655"/>
      <c r="WYV156" s="655"/>
      <c r="WYW156" s="655"/>
      <c r="WYX156" s="655"/>
      <c r="WYY156" s="655"/>
      <c r="WYZ156" s="655"/>
      <c r="WZA156" s="655"/>
      <c r="WZB156" s="655"/>
      <c r="WZC156" s="655"/>
      <c r="WZD156" s="655"/>
      <c r="WZE156" s="655"/>
      <c r="WZF156" s="655"/>
      <c r="WZG156" s="655"/>
      <c r="WZH156" s="655"/>
      <c r="WZI156" s="655"/>
      <c r="WZJ156" s="655"/>
      <c r="WZK156" s="655"/>
      <c r="WZL156" s="655"/>
      <c r="WZM156" s="655"/>
      <c r="WZN156" s="655"/>
      <c r="WZO156" s="655"/>
      <c r="WZP156" s="655"/>
      <c r="WZQ156" s="655"/>
      <c r="WZR156" s="655"/>
      <c r="WZS156" s="655"/>
      <c r="WZT156" s="655"/>
      <c r="WZU156" s="655"/>
      <c r="WZV156" s="655"/>
      <c r="WZW156" s="655"/>
      <c r="WZX156" s="655"/>
      <c r="WZY156" s="655"/>
      <c r="WZZ156" s="655"/>
      <c r="XAA156" s="655"/>
      <c r="XAB156" s="655"/>
      <c r="XAC156" s="655"/>
      <c r="XAD156" s="655"/>
      <c r="XAE156" s="655"/>
      <c r="XAF156" s="655"/>
      <c r="XAG156" s="655"/>
      <c r="XAH156" s="655"/>
      <c r="XAI156" s="655"/>
      <c r="XAJ156" s="655"/>
      <c r="XAK156" s="655"/>
      <c r="XAL156" s="655"/>
      <c r="XAM156" s="655"/>
      <c r="XAN156" s="655"/>
      <c r="XAO156" s="655"/>
      <c r="XAP156" s="655"/>
      <c r="XAQ156" s="655"/>
      <c r="XAR156" s="655"/>
      <c r="XAS156" s="655"/>
      <c r="XAT156" s="655"/>
      <c r="XAU156" s="655"/>
      <c r="XAV156" s="655"/>
      <c r="XAW156" s="655"/>
      <c r="XAX156" s="655"/>
      <c r="XAY156" s="655"/>
      <c r="XAZ156" s="655"/>
      <c r="XBA156" s="655"/>
      <c r="XBB156" s="655"/>
      <c r="XBC156" s="655"/>
      <c r="XBD156" s="655"/>
      <c r="XBE156" s="655"/>
      <c r="XBF156" s="655"/>
      <c r="XBG156" s="655"/>
      <c r="XBH156" s="655"/>
      <c r="XBI156" s="655"/>
      <c r="XBJ156" s="655"/>
      <c r="XBK156" s="655"/>
      <c r="XBL156" s="655"/>
      <c r="XBM156" s="655"/>
      <c r="XBN156" s="655"/>
      <c r="XBO156" s="655"/>
      <c r="XBP156" s="655"/>
      <c r="XBQ156" s="655"/>
      <c r="XBR156" s="655"/>
      <c r="XBS156" s="655"/>
      <c r="XBT156" s="655"/>
      <c r="XBU156" s="655"/>
      <c r="XBV156" s="655"/>
      <c r="XBW156" s="655"/>
      <c r="XBX156" s="655"/>
      <c r="XBY156" s="655"/>
      <c r="XBZ156" s="655"/>
      <c r="XCA156" s="655"/>
      <c r="XCB156" s="655"/>
      <c r="XCC156" s="655"/>
      <c r="XCD156" s="655"/>
      <c r="XCE156" s="655"/>
      <c r="XCF156" s="655"/>
      <c r="XCG156" s="655"/>
      <c r="XCH156" s="655"/>
      <c r="XCI156" s="655"/>
      <c r="XCJ156" s="655"/>
      <c r="XCK156" s="655"/>
      <c r="XCL156" s="655"/>
      <c r="XCM156" s="655"/>
      <c r="XCN156" s="655"/>
      <c r="XCO156" s="655"/>
      <c r="XCP156" s="655"/>
      <c r="XCQ156" s="655"/>
      <c r="XCR156" s="655"/>
      <c r="XCS156" s="655"/>
      <c r="XCT156" s="655"/>
      <c r="XCU156" s="655"/>
      <c r="XCV156" s="655"/>
      <c r="XCW156" s="655"/>
      <c r="XCX156" s="655"/>
      <c r="XCY156" s="655"/>
      <c r="XCZ156" s="655"/>
      <c r="XDA156" s="655"/>
      <c r="XDB156" s="655"/>
      <c r="XDC156" s="655"/>
      <c r="XDD156" s="655"/>
      <c r="XDE156" s="655"/>
      <c r="XDF156" s="655"/>
      <c r="XDG156" s="655"/>
      <c r="XDH156" s="655"/>
      <c r="XDI156" s="655"/>
      <c r="XDJ156" s="655"/>
      <c r="XDK156" s="655"/>
      <c r="XDL156" s="655"/>
      <c r="XDM156" s="655"/>
      <c r="XDN156" s="655"/>
      <c r="XDO156" s="655"/>
      <c r="XDP156" s="655"/>
      <c r="XDQ156" s="655"/>
      <c r="XDR156" s="655"/>
      <c r="XDS156" s="655"/>
      <c r="XDT156" s="655"/>
      <c r="XDU156" s="655"/>
      <c r="XDV156" s="655"/>
      <c r="XDW156" s="655"/>
      <c r="XDX156" s="655"/>
      <c r="XDY156" s="655"/>
      <c r="XDZ156" s="655"/>
      <c r="XEA156" s="655"/>
      <c r="XEB156" s="655"/>
      <c r="XEC156" s="655"/>
      <c r="XED156" s="655"/>
      <c r="XEE156" s="655"/>
      <c r="XEF156" s="655"/>
      <c r="XEG156" s="655"/>
      <c r="XEH156" s="655"/>
      <c r="XEI156" s="655"/>
      <c r="XEJ156" s="655"/>
      <c r="XEK156" s="655"/>
      <c r="XEL156" s="655"/>
      <c r="XEM156" s="655"/>
      <c r="XEN156" s="655"/>
      <c r="XEO156" s="655"/>
      <c r="XEP156" s="655"/>
      <c r="XEQ156" s="655"/>
      <c r="XER156" s="655"/>
      <c r="XES156" s="655"/>
      <c r="XET156" s="655"/>
      <c r="XEU156" s="655"/>
      <c r="XEV156" s="655"/>
      <c r="XEW156" s="655"/>
      <c r="XEX156" s="655"/>
      <c r="XEY156" s="655"/>
      <c r="XEZ156" s="655"/>
      <c r="XFA156" s="655"/>
      <c r="XFB156" s="655"/>
      <c r="XFC156" s="655"/>
      <c r="XFD156" s="655"/>
    </row>
    <row r="166" spans="4:9" ht="17.25" thickBot="1"/>
    <row r="167" spans="4:9" ht="26.25" thickBot="1">
      <c r="D167" s="657"/>
      <c r="E167" s="657"/>
      <c r="F167" s="657"/>
      <c r="G167" s="648"/>
      <c r="H167" s="658" t="s">
        <v>14475</v>
      </c>
      <c r="I167" s="659"/>
    </row>
    <row r="168" spans="4:9" ht="25.5">
      <c r="E168" s="656"/>
      <c r="F168" s="656"/>
      <c r="G168" s="8"/>
      <c r="H168" s="649" t="s">
        <v>14474</v>
      </c>
      <c r="I168" s="650">
        <f>I29</f>
        <v>558782.99000000022</v>
      </c>
    </row>
    <row r="169" spans="4:9" ht="26.25" thickBot="1">
      <c r="E169" s="656"/>
      <c r="F169" s="656"/>
      <c r="G169" s="8"/>
      <c r="H169" s="651" t="s">
        <v>13043</v>
      </c>
      <c r="I169" s="652">
        <v>70064.62</v>
      </c>
    </row>
    <row r="170" spans="4:9" ht="26.25" thickBot="1">
      <c r="E170" s="656"/>
      <c r="F170" s="656"/>
      <c r="G170" s="8"/>
      <c r="H170" s="653" t="s">
        <v>20</v>
      </c>
      <c r="I170" s="654">
        <f>SUM(I168:I169)</f>
        <v>628847.61000000022</v>
      </c>
    </row>
  </sheetData>
  <autoFilter ref="A11:I153" xr:uid="{00000000-0009-0000-0000-000000000000}"/>
  <mergeCells count="4121">
    <mergeCell ref="E168:F168"/>
    <mergeCell ref="D167:F167"/>
    <mergeCell ref="E169:F169"/>
    <mergeCell ref="E170:F170"/>
    <mergeCell ref="H167:I167"/>
    <mergeCell ref="B94:H94"/>
    <mergeCell ref="B30:H30"/>
    <mergeCell ref="B68:H68"/>
    <mergeCell ref="B144:H144"/>
    <mergeCell ref="A155:D155"/>
    <mergeCell ref="B110:H110"/>
    <mergeCell ref="B86:H86"/>
    <mergeCell ref="B60:H60"/>
    <mergeCell ref="B78:H78"/>
    <mergeCell ref="B101:H101"/>
    <mergeCell ref="A1:I1"/>
    <mergeCell ref="A4:I4"/>
    <mergeCell ref="A2:I2"/>
    <mergeCell ref="F7:H7"/>
    <mergeCell ref="F8:G10"/>
    <mergeCell ref="A7:A8"/>
    <mergeCell ref="A9:A10"/>
    <mergeCell ref="B9:E10"/>
    <mergeCell ref="B7:E8"/>
    <mergeCell ref="C136:F136"/>
    <mergeCell ref="CC156:CF156"/>
    <mergeCell ref="CG156:CJ156"/>
    <mergeCell ref="CK156:CN156"/>
    <mergeCell ref="CO156:CR156"/>
    <mergeCell ref="CS156:CV156"/>
    <mergeCell ref="BI156:BL156"/>
    <mergeCell ref="BM156:BP156"/>
    <mergeCell ref="BQ156:BT156"/>
    <mergeCell ref="BU156:BX156"/>
    <mergeCell ref="BY156:CB156"/>
    <mergeCell ref="BE156:BH156"/>
    <mergeCell ref="U156:X156"/>
    <mergeCell ref="Y156:AB156"/>
    <mergeCell ref="AC156:AF156"/>
    <mergeCell ref="AG156:AJ156"/>
    <mergeCell ref="AK156:AN156"/>
    <mergeCell ref="A156:D156"/>
    <mergeCell ref="E156:H156"/>
    <mergeCell ref="I156:L156"/>
    <mergeCell ref="M156:P156"/>
    <mergeCell ref="Q156:T156"/>
    <mergeCell ref="AO156:AR156"/>
    <mergeCell ref="AS156:AV156"/>
    <mergeCell ref="AW156:AZ156"/>
    <mergeCell ref="BA156:BD156"/>
    <mergeCell ref="FE156:FH156"/>
    <mergeCell ref="FI156:FL156"/>
    <mergeCell ref="FM156:FP156"/>
    <mergeCell ref="FQ156:FT156"/>
    <mergeCell ref="FU156:FX156"/>
    <mergeCell ref="EK156:EN156"/>
    <mergeCell ref="EO156:ER156"/>
    <mergeCell ref="ES156:EV156"/>
    <mergeCell ref="EW156:EZ156"/>
    <mergeCell ref="FA156:FD156"/>
    <mergeCell ref="DQ156:DT156"/>
    <mergeCell ref="DU156:DX156"/>
    <mergeCell ref="DY156:EB156"/>
    <mergeCell ref="EC156:EF156"/>
    <mergeCell ref="EG156:EJ156"/>
    <mergeCell ref="CW156:CZ156"/>
    <mergeCell ref="DA156:DD156"/>
    <mergeCell ref="DE156:DH156"/>
    <mergeCell ref="DI156:DL156"/>
    <mergeCell ref="DM156:DP156"/>
    <mergeCell ref="IG156:IJ156"/>
    <mergeCell ref="IK156:IN156"/>
    <mergeCell ref="IO156:IR156"/>
    <mergeCell ref="IS156:IV156"/>
    <mergeCell ref="IW156:IZ156"/>
    <mergeCell ref="HM156:HP156"/>
    <mergeCell ref="HQ156:HT156"/>
    <mergeCell ref="HU156:HX156"/>
    <mergeCell ref="HY156:IB156"/>
    <mergeCell ref="IC156:IF156"/>
    <mergeCell ref="GS156:GV156"/>
    <mergeCell ref="GW156:GZ156"/>
    <mergeCell ref="HA156:HD156"/>
    <mergeCell ref="HE156:HH156"/>
    <mergeCell ref="HI156:HL156"/>
    <mergeCell ref="FY156:GB156"/>
    <mergeCell ref="GC156:GF156"/>
    <mergeCell ref="GG156:GJ156"/>
    <mergeCell ref="GK156:GN156"/>
    <mergeCell ref="GO156:GR156"/>
    <mergeCell ref="LI156:LL156"/>
    <mergeCell ref="LM156:LP156"/>
    <mergeCell ref="LQ156:LT156"/>
    <mergeCell ref="LU156:LX156"/>
    <mergeCell ref="LY156:MB156"/>
    <mergeCell ref="KO156:KR156"/>
    <mergeCell ref="KS156:KV156"/>
    <mergeCell ref="KW156:KZ156"/>
    <mergeCell ref="LA156:LD156"/>
    <mergeCell ref="LE156:LH156"/>
    <mergeCell ref="JU156:JX156"/>
    <mergeCell ref="JY156:KB156"/>
    <mergeCell ref="KC156:KF156"/>
    <mergeCell ref="KG156:KJ156"/>
    <mergeCell ref="KK156:KN156"/>
    <mergeCell ref="JA156:JD156"/>
    <mergeCell ref="JE156:JH156"/>
    <mergeCell ref="JI156:JL156"/>
    <mergeCell ref="JM156:JP156"/>
    <mergeCell ref="JQ156:JT156"/>
    <mergeCell ref="OK156:ON156"/>
    <mergeCell ref="OO156:OR156"/>
    <mergeCell ref="OS156:OV156"/>
    <mergeCell ref="OW156:OZ156"/>
    <mergeCell ref="PA156:PD156"/>
    <mergeCell ref="NQ156:NT156"/>
    <mergeCell ref="NU156:NX156"/>
    <mergeCell ref="NY156:OB156"/>
    <mergeCell ref="OC156:OF156"/>
    <mergeCell ref="OG156:OJ156"/>
    <mergeCell ref="MW156:MZ156"/>
    <mergeCell ref="NA156:ND156"/>
    <mergeCell ref="NE156:NH156"/>
    <mergeCell ref="NI156:NL156"/>
    <mergeCell ref="NM156:NP156"/>
    <mergeCell ref="MC156:MF156"/>
    <mergeCell ref="MG156:MJ156"/>
    <mergeCell ref="MK156:MN156"/>
    <mergeCell ref="MO156:MR156"/>
    <mergeCell ref="MS156:MV156"/>
    <mergeCell ref="RM156:RP156"/>
    <mergeCell ref="RQ156:RT156"/>
    <mergeCell ref="RU156:RX156"/>
    <mergeCell ref="RY156:SB156"/>
    <mergeCell ref="SC156:SF156"/>
    <mergeCell ref="QS156:QV156"/>
    <mergeCell ref="QW156:QZ156"/>
    <mergeCell ref="RA156:RD156"/>
    <mergeCell ref="RE156:RH156"/>
    <mergeCell ref="RI156:RL156"/>
    <mergeCell ref="PY156:QB156"/>
    <mergeCell ref="QC156:QF156"/>
    <mergeCell ref="QG156:QJ156"/>
    <mergeCell ref="QK156:QN156"/>
    <mergeCell ref="QO156:QR156"/>
    <mergeCell ref="PE156:PH156"/>
    <mergeCell ref="PI156:PL156"/>
    <mergeCell ref="PM156:PP156"/>
    <mergeCell ref="PQ156:PT156"/>
    <mergeCell ref="PU156:PX156"/>
    <mergeCell ref="UO156:UR156"/>
    <mergeCell ref="US156:UV156"/>
    <mergeCell ref="UW156:UZ156"/>
    <mergeCell ref="VA156:VD156"/>
    <mergeCell ref="VE156:VH156"/>
    <mergeCell ref="TU156:TX156"/>
    <mergeCell ref="TY156:UB156"/>
    <mergeCell ref="UC156:UF156"/>
    <mergeCell ref="UG156:UJ156"/>
    <mergeCell ref="UK156:UN156"/>
    <mergeCell ref="TA156:TD156"/>
    <mergeCell ref="TE156:TH156"/>
    <mergeCell ref="TI156:TL156"/>
    <mergeCell ref="TM156:TP156"/>
    <mergeCell ref="TQ156:TT156"/>
    <mergeCell ref="SG156:SJ156"/>
    <mergeCell ref="SK156:SN156"/>
    <mergeCell ref="SO156:SR156"/>
    <mergeCell ref="SS156:SV156"/>
    <mergeCell ref="SW156:SZ156"/>
    <mergeCell ref="XQ156:XT156"/>
    <mergeCell ref="XU156:XX156"/>
    <mergeCell ref="XY156:YB156"/>
    <mergeCell ref="YC156:YF156"/>
    <mergeCell ref="YG156:YJ156"/>
    <mergeCell ref="WW156:WZ156"/>
    <mergeCell ref="XA156:XD156"/>
    <mergeCell ref="XE156:XH156"/>
    <mergeCell ref="XI156:XL156"/>
    <mergeCell ref="XM156:XP156"/>
    <mergeCell ref="WC156:WF156"/>
    <mergeCell ref="WG156:WJ156"/>
    <mergeCell ref="WK156:WN156"/>
    <mergeCell ref="WO156:WR156"/>
    <mergeCell ref="WS156:WV156"/>
    <mergeCell ref="VI156:VL156"/>
    <mergeCell ref="VM156:VP156"/>
    <mergeCell ref="VQ156:VT156"/>
    <mergeCell ref="VU156:VX156"/>
    <mergeCell ref="VY156:WB156"/>
    <mergeCell ref="AAS156:AAV156"/>
    <mergeCell ref="AAW156:AAZ156"/>
    <mergeCell ref="ABA156:ABD156"/>
    <mergeCell ref="ABE156:ABH156"/>
    <mergeCell ref="ABI156:ABL156"/>
    <mergeCell ref="ZY156:AAB156"/>
    <mergeCell ref="AAC156:AAF156"/>
    <mergeCell ref="AAG156:AAJ156"/>
    <mergeCell ref="AAK156:AAN156"/>
    <mergeCell ref="AAO156:AAR156"/>
    <mergeCell ref="ZE156:ZH156"/>
    <mergeCell ref="ZI156:ZL156"/>
    <mergeCell ref="ZM156:ZP156"/>
    <mergeCell ref="ZQ156:ZT156"/>
    <mergeCell ref="ZU156:ZX156"/>
    <mergeCell ref="YK156:YN156"/>
    <mergeCell ref="YO156:YR156"/>
    <mergeCell ref="YS156:YV156"/>
    <mergeCell ref="YW156:YZ156"/>
    <mergeCell ref="ZA156:ZD156"/>
    <mergeCell ref="ADU156:ADX156"/>
    <mergeCell ref="ADY156:AEB156"/>
    <mergeCell ref="AEC156:AEF156"/>
    <mergeCell ref="AEG156:AEJ156"/>
    <mergeCell ref="AEK156:AEN156"/>
    <mergeCell ref="ADA156:ADD156"/>
    <mergeCell ref="ADE156:ADH156"/>
    <mergeCell ref="ADI156:ADL156"/>
    <mergeCell ref="ADM156:ADP156"/>
    <mergeCell ref="ADQ156:ADT156"/>
    <mergeCell ref="ACG156:ACJ156"/>
    <mergeCell ref="ACK156:ACN156"/>
    <mergeCell ref="ACO156:ACR156"/>
    <mergeCell ref="ACS156:ACV156"/>
    <mergeCell ref="ACW156:ACZ156"/>
    <mergeCell ref="ABM156:ABP156"/>
    <mergeCell ref="ABQ156:ABT156"/>
    <mergeCell ref="ABU156:ABX156"/>
    <mergeCell ref="ABY156:ACB156"/>
    <mergeCell ref="ACC156:ACF156"/>
    <mergeCell ref="AGW156:AGZ156"/>
    <mergeCell ref="AHA156:AHD156"/>
    <mergeCell ref="AHE156:AHH156"/>
    <mergeCell ref="AHI156:AHL156"/>
    <mergeCell ref="AHM156:AHP156"/>
    <mergeCell ref="AGC156:AGF156"/>
    <mergeCell ref="AGG156:AGJ156"/>
    <mergeCell ref="AGK156:AGN156"/>
    <mergeCell ref="AGO156:AGR156"/>
    <mergeCell ref="AGS156:AGV156"/>
    <mergeCell ref="AFI156:AFL156"/>
    <mergeCell ref="AFM156:AFP156"/>
    <mergeCell ref="AFQ156:AFT156"/>
    <mergeCell ref="AFU156:AFX156"/>
    <mergeCell ref="AFY156:AGB156"/>
    <mergeCell ref="AEO156:AER156"/>
    <mergeCell ref="AES156:AEV156"/>
    <mergeCell ref="AEW156:AEZ156"/>
    <mergeCell ref="AFA156:AFD156"/>
    <mergeCell ref="AFE156:AFH156"/>
    <mergeCell ref="AJY156:AKB156"/>
    <mergeCell ref="AKC156:AKF156"/>
    <mergeCell ref="AKG156:AKJ156"/>
    <mergeCell ref="AKK156:AKN156"/>
    <mergeCell ref="AKO156:AKR156"/>
    <mergeCell ref="AJE156:AJH156"/>
    <mergeCell ref="AJI156:AJL156"/>
    <mergeCell ref="AJM156:AJP156"/>
    <mergeCell ref="AJQ156:AJT156"/>
    <mergeCell ref="AJU156:AJX156"/>
    <mergeCell ref="AIK156:AIN156"/>
    <mergeCell ref="AIO156:AIR156"/>
    <mergeCell ref="AIS156:AIV156"/>
    <mergeCell ref="AIW156:AIZ156"/>
    <mergeCell ref="AJA156:AJD156"/>
    <mergeCell ref="AHQ156:AHT156"/>
    <mergeCell ref="AHU156:AHX156"/>
    <mergeCell ref="AHY156:AIB156"/>
    <mergeCell ref="AIC156:AIF156"/>
    <mergeCell ref="AIG156:AIJ156"/>
    <mergeCell ref="ANA156:AND156"/>
    <mergeCell ref="ANE156:ANH156"/>
    <mergeCell ref="ANI156:ANL156"/>
    <mergeCell ref="ANM156:ANP156"/>
    <mergeCell ref="ANQ156:ANT156"/>
    <mergeCell ref="AMG156:AMJ156"/>
    <mergeCell ref="AMK156:AMN156"/>
    <mergeCell ref="AMO156:AMR156"/>
    <mergeCell ref="AMS156:AMV156"/>
    <mergeCell ref="AMW156:AMZ156"/>
    <mergeCell ref="ALM156:ALP156"/>
    <mergeCell ref="ALQ156:ALT156"/>
    <mergeCell ref="ALU156:ALX156"/>
    <mergeCell ref="ALY156:AMB156"/>
    <mergeCell ref="AMC156:AMF156"/>
    <mergeCell ref="AKS156:AKV156"/>
    <mergeCell ref="AKW156:AKZ156"/>
    <mergeCell ref="ALA156:ALD156"/>
    <mergeCell ref="ALE156:ALH156"/>
    <mergeCell ref="ALI156:ALL156"/>
    <mergeCell ref="AQC156:AQF156"/>
    <mergeCell ref="AQG156:AQJ156"/>
    <mergeCell ref="AQK156:AQN156"/>
    <mergeCell ref="AQO156:AQR156"/>
    <mergeCell ref="AQS156:AQV156"/>
    <mergeCell ref="API156:APL156"/>
    <mergeCell ref="APM156:APP156"/>
    <mergeCell ref="APQ156:APT156"/>
    <mergeCell ref="APU156:APX156"/>
    <mergeCell ref="APY156:AQB156"/>
    <mergeCell ref="AOO156:AOR156"/>
    <mergeCell ref="AOS156:AOV156"/>
    <mergeCell ref="AOW156:AOZ156"/>
    <mergeCell ref="APA156:APD156"/>
    <mergeCell ref="APE156:APH156"/>
    <mergeCell ref="ANU156:ANX156"/>
    <mergeCell ref="ANY156:AOB156"/>
    <mergeCell ref="AOC156:AOF156"/>
    <mergeCell ref="AOG156:AOJ156"/>
    <mergeCell ref="AOK156:AON156"/>
    <mergeCell ref="ATE156:ATH156"/>
    <mergeCell ref="ATI156:ATL156"/>
    <mergeCell ref="ATM156:ATP156"/>
    <mergeCell ref="ATQ156:ATT156"/>
    <mergeCell ref="ATU156:ATX156"/>
    <mergeCell ref="ASK156:ASN156"/>
    <mergeCell ref="ASO156:ASR156"/>
    <mergeCell ref="ASS156:ASV156"/>
    <mergeCell ref="ASW156:ASZ156"/>
    <mergeCell ref="ATA156:ATD156"/>
    <mergeCell ref="ARQ156:ART156"/>
    <mergeCell ref="ARU156:ARX156"/>
    <mergeCell ref="ARY156:ASB156"/>
    <mergeCell ref="ASC156:ASF156"/>
    <mergeCell ref="ASG156:ASJ156"/>
    <mergeCell ref="AQW156:AQZ156"/>
    <mergeCell ref="ARA156:ARD156"/>
    <mergeCell ref="ARE156:ARH156"/>
    <mergeCell ref="ARI156:ARL156"/>
    <mergeCell ref="ARM156:ARP156"/>
    <mergeCell ref="AWG156:AWJ156"/>
    <mergeCell ref="AWK156:AWN156"/>
    <mergeCell ref="AWO156:AWR156"/>
    <mergeCell ref="AWS156:AWV156"/>
    <mergeCell ref="AWW156:AWZ156"/>
    <mergeCell ref="AVM156:AVP156"/>
    <mergeCell ref="AVQ156:AVT156"/>
    <mergeCell ref="AVU156:AVX156"/>
    <mergeCell ref="AVY156:AWB156"/>
    <mergeCell ref="AWC156:AWF156"/>
    <mergeCell ref="AUS156:AUV156"/>
    <mergeCell ref="AUW156:AUZ156"/>
    <mergeCell ref="AVA156:AVD156"/>
    <mergeCell ref="AVE156:AVH156"/>
    <mergeCell ref="AVI156:AVL156"/>
    <mergeCell ref="ATY156:AUB156"/>
    <mergeCell ref="AUC156:AUF156"/>
    <mergeCell ref="AUG156:AUJ156"/>
    <mergeCell ref="AUK156:AUN156"/>
    <mergeCell ref="AUO156:AUR156"/>
    <mergeCell ref="AZI156:AZL156"/>
    <mergeCell ref="AZM156:AZP156"/>
    <mergeCell ref="AZQ156:AZT156"/>
    <mergeCell ref="AZU156:AZX156"/>
    <mergeCell ref="AZY156:BAB156"/>
    <mergeCell ref="AYO156:AYR156"/>
    <mergeCell ref="AYS156:AYV156"/>
    <mergeCell ref="AYW156:AYZ156"/>
    <mergeCell ref="AZA156:AZD156"/>
    <mergeCell ref="AZE156:AZH156"/>
    <mergeCell ref="AXU156:AXX156"/>
    <mergeCell ref="AXY156:AYB156"/>
    <mergeCell ref="AYC156:AYF156"/>
    <mergeCell ref="AYG156:AYJ156"/>
    <mergeCell ref="AYK156:AYN156"/>
    <mergeCell ref="AXA156:AXD156"/>
    <mergeCell ref="AXE156:AXH156"/>
    <mergeCell ref="AXI156:AXL156"/>
    <mergeCell ref="AXM156:AXP156"/>
    <mergeCell ref="AXQ156:AXT156"/>
    <mergeCell ref="BCK156:BCN156"/>
    <mergeCell ref="BCO156:BCR156"/>
    <mergeCell ref="BCS156:BCV156"/>
    <mergeCell ref="BCW156:BCZ156"/>
    <mergeCell ref="BDA156:BDD156"/>
    <mergeCell ref="BBQ156:BBT156"/>
    <mergeCell ref="BBU156:BBX156"/>
    <mergeCell ref="BBY156:BCB156"/>
    <mergeCell ref="BCC156:BCF156"/>
    <mergeCell ref="BCG156:BCJ156"/>
    <mergeCell ref="BAW156:BAZ156"/>
    <mergeCell ref="BBA156:BBD156"/>
    <mergeCell ref="BBE156:BBH156"/>
    <mergeCell ref="BBI156:BBL156"/>
    <mergeCell ref="BBM156:BBP156"/>
    <mergeCell ref="BAC156:BAF156"/>
    <mergeCell ref="BAG156:BAJ156"/>
    <mergeCell ref="BAK156:BAN156"/>
    <mergeCell ref="BAO156:BAR156"/>
    <mergeCell ref="BAS156:BAV156"/>
    <mergeCell ref="BFM156:BFP156"/>
    <mergeCell ref="BFQ156:BFT156"/>
    <mergeCell ref="BFU156:BFX156"/>
    <mergeCell ref="BFY156:BGB156"/>
    <mergeCell ref="BGC156:BGF156"/>
    <mergeCell ref="BES156:BEV156"/>
    <mergeCell ref="BEW156:BEZ156"/>
    <mergeCell ref="BFA156:BFD156"/>
    <mergeCell ref="BFE156:BFH156"/>
    <mergeCell ref="BFI156:BFL156"/>
    <mergeCell ref="BDY156:BEB156"/>
    <mergeCell ref="BEC156:BEF156"/>
    <mergeCell ref="BEG156:BEJ156"/>
    <mergeCell ref="BEK156:BEN156"/>
    <mergeCell ref="BEO156:BER156"/>
    <mergeCell ref="BDE156:BDH156"/>
    <mergeCell ref="BDI156:BDL156"/>
    <mergeCell ref="BDM156:BDP156"/>
    <mergeCell ref="BDQ156:BDT156"/>
    <mergeCell ref="BDU156:BDX156"/>
    <mergeCell ref="BIO156:BIR156"/>
    <mergeCell ref="BIS156:BIV156"/>
    <mergeCell ref="BIW156:BIZ156"/>
    <mergeCell ref="BJA156:BJD156"/>
    <mergeCell ref="BJE156:BJH156"/>
    <mergeCell ref="BHU156:BHX156"/>
    <mergeCell ref="BHY156:BIB156"/>
    <mergeCell ref="BIC156:BIF156"/>
    <mergeCell ref="BIG156:BIJ156"/>
    <mergeCell ref="BIK156:BIN156"/>
    <mergeCell ref="BHA156:BHD156"/>
    <mergeCell ref="BHE156:BHH156"/>
    <mergeCell ref="BHI156:BHL156"/>
    <mergeCell ref="BHM156:BHP156"/>
    <mergeCell ref="BHQ156:BHT156"/>
    <mergeCell ref="BGG156:BGJ156"/>
    <mergeCell ref="BGK156:BGN156"/>
    <mergeCell ref="BGO156:BGR156"/>
    <mergeCell ref="BGS156:BGV156"/>
    <mergeCell ref="BGW156:BGZ156"/>
    <mergeCell ref="BLQ156:BLT156"/>
    <mergeCell ref="BLU156:BLX156"/>
    <mergeCell ref="BLY156:BMB156"/>
    <mergeCell ref="BMC156:BMF156"/>
    <mergeCell ref="BMG156:BMJ156"/>
    <mergeCell ref="BKW156:BKZ156"/>
    <mergeCell ref="BLA156:BLD156"/>
    <mergeCell ref="BLE156:BLH156"/>
    <mergeCell ref="BLI156:BLL156"/>
    <mergeCell ref="BLM156:BLP156"/>
    <mergeCell ref="BKC156:BKF156"/>
    <mergeCell ref="BKG156:BKJ156"/>
    <mergeCell ref="BKK156:BKN156"/>
    <mergeCell ref="BKO156:BKR156"/>
    <mergeCell ref="BKS156:BKV156"/>
    <mergeCell ref="BJI156:BJL156"/>
    <mergeCell ref="BJM156:BJP156"/>
    <mergeCell ref="BJQ156:BJT156"/>
    <mergeCell ref="BJU156:BJX156"/>
    <mergeCell ref="BJY156:BKB156"/>
    <mergeCell ref="BOS156:BOV156"/>
    <mergeCell ref="BOW156:BOZ156"/>
    <mergeCell ref="BPA156:BPD156"/>
    <mergeCell ref="BPE156:BPH156"/>
    <mergeCell ref="BPI156:BPL156"/>
    <mergeCell ref="BNY156:BOB156"/>
    <mergeCell ref="BOC156:BOF156"/>
    <mergeCell ref="BOG156:BOJ156"/>
    <mergeCell ref="BOK156:BON156"/>
    <mergeCell ref="BOO156:BOR156"/>
    <mergeCell ref="BNE156:BNH156"/>
    <mergeCell ref="BNI156:BNL156"/>
    <mergeCell ref="BNM156:BNP156"/>
    <mergeCell ref="BNQ156:BNT156"/>
    <mergeCell ref="BNU156:BNX156"/>
    <mergeCell ref="BMK156:BMN156"/>
    <mergeCell ref="BMO156:BMR156"/>
    <mergeCell ref="BMS156:BMV156"/>
    <mergeCell ref="BMW156:BMZ156"/>
    <mergeCell ref="BNA156:BND156"/>
    <mergeCell ref="BRU156:BRX156"/>
    <mergeCell ref="BRY156:BSB156"/>
    <mergeCell ref="BSC156:BSF156"/>
    <mergeCell ref="BSG156:BSJ156"/>
    <mergeCell ref="BSK156:BSN156"/>
    <mergeCell ref="BRA156:BRD156"/>
    <mergeCell ref="BRE156:BRH156"/>
    <mergeCell ref="BRI156:BRL156"/>
    <mergeCell ref="BRM156:BRP156"/>
    <mergeCell ref="BRQ156:BRT156"/>
    <mergeCell ref="BQG156:BQJ156"/>
    <mergeCell ref="BQK156:BQN156"/>
    <mergeCell ref="BQO156:BQR156"/>
    <mergeCell ref="BQS156:BQV156"/>
    <mergeCell ref="BQW156:BQZ156"/>
    <mergeCell ref="BPM156:BPP156"/>
    <mergeCell ref="BPQ156:BPT156"/>
    <mergeCell ref="BPU156:BPX156"/>
    <mergeCell ref="BPY156:BQB156"/>
    <mergeCell ref="BQC156:BQF156"/>
    <mergeCell ref="BUW156:BUZ156"/>
    <mergeCell ref="BVA156:BVD156"/>
    <mergeCell ref="BVE156:BVH156"/>
    <mergeCell ref="BVI156:BVL156"/>
    <mergeCell ref="BVM156:BVP156"/>
    <mergeCell ref="BUC156:BUF156"/>
    <mergeCell ref="BUG156:BUJ156"/>
    <mergeCell ref="BUK156:BUN156"/>
    <mergeCell ref="BUO156:BUR156"/>
    <mergeCell ref="BUS156:BUV156"/>
    <mergeCell ref="BTI156:BTL156"/>
    <mergeCell ref="BTM156:BTP156"/>
    <mergeCell ref="BTQ156:BTT156"/>
    <mergeCell ref="BTU156:BTX156"/>
    <mergeCell ref="BTY156:BUB156"/>
    <mergeCell ref="BSO156:BSR156"/>
    <mergeCell ref="BSS156:BSV156"/>
    <mergeCell ref="BSW156:BSZ156"/>
    <mergeCell ref="BTA156:BTD156"/>
    <mergeCell ref="BTE156:BTH156"/>
    <mergeCell ref="BXY156:BYB156"/>
    <mergeCell ref="BYC156:BYF156"/>
    <mergeCell ref="BYG156:BYJ156"/>
    <mergeCell ref="BYK156:BYN156"/>
    <mergeCell ref="BYO156:BYR156"/>
    <mergeCell ref="BXE156:BXH156"/>
    <mergeCell ref="BXI156:BXL156"/>
    <mergeCell ref="BXM156:BXP156"/>
    <mergeCell ref="BXQ156:BXT156"/>
    <mergeCell ref="BXU156:BXX156"/>
    <mergeCell ref="BWK156:BWN156"/>
    <mergeCell ref="BWO156:BWR156"/>
    <mergeCell ref="BWS156:BWV156"/>
    <mergeCell ref="BWW156:BWZ156"/>
    <mergeCell ref="BXA156:BXD156"/>
    <mergeCell ref="BVQ156:BVT156"/>
    <mergeCell ref="BVU156:BVX156"/>
    <mergeCell ref="BVY156:BWB156"/>
    <mergeCell ref="BWC156:BWF156"/>
    <mergeCell ref="BWG156:BWJ156"/>
    <mergeCell ref="CBA156:CBD156"/>
    <mergeCell ref="CBE156:CBH156"/>
    <mergeCell ref="CBI156:CBL156"/>
    <mergeCell ref="CBM156:CBP156"/>
    <mergeCell ref="CBQ156:CBT156"/>
    <mergeCell ref="CAG156:CAJ156"/>
    <mergeCell ref="CAK156:CAN156"/>
    <mergeCell ref="CAO156:CAR156"/>
    <mergeCell ref="CAS156:CAV156"/>
    <mergeCell ref="CAW156:CAZ156"/>
    <mergeCell ref="BZM156:BZP156"/>
    <mergeCell ref="BZQ156:BZT156"/>
    <mergeCell ref="BZU156:BZX156"/>
    <mergeCell ref="BZY156:CAB156"/>
    <mergeCell ref="CAC156:CAF156"/>
    <mergeCell ref="BYS156:BYV156"/>
    <mergeCell ref="BYW156:BYZ156"/>
    <mergeCell ref="BZA156:BZD156"/>
    <mergeCell ref="BZE156:BZH156"/>
    <mergeCell ref="BZI156:BZL156"/>
    <mergeCell ref="CEC156:CEF156"/>
    <mergeCell ref="CEG156:CEJ156"/>
    <mergeCell ref="CEK156:CEN156"/>
    <mergeCell ref="CEO156:CER156"/>
    <mergeCell ref="CES156:CEV156"/>
    <mergeCell ref="CDI156:CDL156"/>
    <mergeCell ref="CDM156:CDP156"/>
    <mergeCell ref="CDQ156:CDT156"/>
    <mergeCell ref="CDU156:CDX156"/>
    <mergeCell ref="CDY156:CEB156"/>
    <mergeCell ref="CCO156:CCR156"/>
    <mergeCell ref="CCS156:CCV156"/>
    <mergeCell ref="CCW156:CCZ156"/>
    <mergeCell ref="CDA156:CDD156"/>
    <mergeCell ref="CDE156:CDH156"/>
    <mergeCell ref="CBU156:CBX156"/>
    <mergeCell ref="CBY156:CCB156"/>
    <mergeCell ref="CCC156:CCF156"/>
    <mergeCell ref="CCG156:CCJ156"/>
    <mergeCell ref="CCK156:CCN156"/>
    <mergeCell ref="CHE156:CHH156"/>
    <mergeCell ref="CHI156:CHL156"/>
    <mergeCell ref="CHM156:CHP156"/>
    <mergeCell ref="CHQ156:CHT156"/>
    <mergeCell ref="CHU156:CHX156"/>
    <mergeCell ref="CGK156:CGN156"/>
    <mergeCell ref="CGO156:CGR156"/>
    <mergeCell ref="CGS156:CGV156"/>
    <mergeCell ref="CGW156:CGZ156"/>
    <mergeCell ref="CHA156:CHD156"/>
    <mergeCell ref="CFQ156:CFT156"/>
    <mergeCell ref="CFU156:CFX156"/>
    <mergeCell ref="CFY156:CGB156"/>
    <mergeCell ref="CGC156:CGF156"/>
    <mergeCell ref="CGG156:CGJ156"/>
    <mergeCell ref="CEW156:CEZ156"/>
    <mergeCell ref="CFA156:CFD156"/>
    <mergeCell ref="CFE156:CFH156"/>
    <mergeCell ref="CFI156:CFL156"/>
    <mergeCell ref="CFM156:CFP156"/>
    <mergeCell ref="CKG156:CKJ156"/>
    <mergeCell ref="CKK156:CKN156"/>
    <mergeCell ref="CKO156:CKR156"/>
    <mergeCell ref="CKS156:CKV156"/>
    <mergeCell ref="CKW156:CKZ156"/>
    <mergeCell ref="CJM156:CJP156"/>
    <mergeCell ref="CJQ156:CJT156"/>
    <mergeCell ref="CJU156:CJX156"/>
    <mergeCell ref="CJY156:CKB156"/>
    <mergeCell ref="CKC156:CKF156"/>
    <mergeCell ref="CIS156:CIV156"/>
    <mergeCell ref="CIW156:CIZ156"/>
    <mergeCell ref="CJA156:CJD156"/>
    <mergeCell ref="CJE156:CJH156"/>
    <mergeCell ref="CJI156:CJL156"/>
    <mergeCell ref="CHY156:CIB156"/>
    <mergeCell ref="CIC156:CIF156"/>
    <mergeCell ref="CIG156:CIJ156"/>
    <mergeCell ref="CIK156:CIN156"/>
    <mergeCell ref="CIO156:CIR156"/>
    <mergeCell ref="CNI156:CNL156"/>
    <mergeCell ref="CNM156:CNP156"/>
    <mergeCell ref="CNQ156:CNT156"/>
    <mergeCell ref="CNU156:CNX156"/>
    <mergeCell ref="CNY156:COB156"/>
    <mergeCell ref="CMO156:CMR156"/>
    <mergeCell ref="CMS156:CMV156"/>
    <mergeCell ref="CMW156:CMZ156"/>
    <mergeCell ref="CNA156:CND156"/>
    <mergeCell ref="CNE156:CNH156"/>
    <mergeCell ref="CLU156:CLX156"/>
    <mergeCell ref="CLY156:CMB156"/>
    <mergeCell ref="CMC156:CMF156"/>
    <mergeCell ref="CMG156:CMJ156"/>
    <mergeCell ref="CMK156:CMN156"/>
    <mergeCell ref="CLA156:CLD156"/>
    <mergeCell ref="CLE156:CLH156"/>
    <mergeCell ref="CLI156:CLL156"/>
    <mergeCell ref="CLM156:CLP156"/>
    <mergeCell ref="CLQ156:CLT156"/>
    <mergeCell ref="CQK156:CQN156"/>
    <mergeCell ref="CQO156:CQR156"/>
    <mergeCell ref="CQS156:CQV156"/>
    <mergeCell ref="CQW156:CQZ156"/>
    <mergeCell ref="CRA156:CRD156"/>
    <mergeCell ref="CPQ156:CPT156"/>
    <mergeCell ref="CPU156:CPX156"/>
    <mergeCell ref="CPY156:CQB156"/>
    <mergeCell ref="CQC156:CQF156"/>
    <mergeCell ref="CQG156:CQJ156"/>
    <mergeCell ref="COW156:COZ156"/>
    <mergeCell ref="CPA156:CPD156"/>
    <mergeCell ref="CPE156:CPH156"/>
    <mergeCell ref="CPI156:CPL156"/>
    <mergeCell ref="CPM156:CPP156"/>
    <mergeCell ref="COC156:COF156"/>
    <mergeCell ref="COG156:COJ156"/>
    <mergeCell ref="COK156:CON156"/>
    <mergeCell ref="COO156:COR156"/>
    <mergeCell ref="COS156:COV156"/>
    <mergeCell ref="CTM156:CTP156"/>
    <mergeCell ref="CTQ156:CTT156"/>
    <mergeCell ref="CTU156:CTX156"/>
    <mergeCell ref="CTY156:CUB156"/>
    <mergeCell ref="CUC156:CUF156"/>
    <mergeCell ref="CSS156:CSV156"/>
    <mergeCell ref="CSW156:CSZ156"/>
    <mergeCell ref="CTA156:CTD156"/>
    <mergeCell ref="CTE156:CTH156"/>
    <mergeCell ref="CTI156:CTL156"/>
    <mergeCell ref="CRY156:CSB156"/>
    <mergeCell ref="CSC156:CSF156"/>
    <mergeCell ref="CSG156:CSJ156"/>
    <mergeCell ref="CSK156:CSN156"/>
    <mergeCell ref="CSO156:CSR156"/>
    <mergeCell ref="CRE156:CRH156"/>
    <mergeCell ref="CRI156:CRL156"/>
    <mergeCell ref="CRM156:CRP156"/>
    <mergeCell ref="CRQ156:CRT156"/>
    <mergeCell ref="CRU156:CRX156"/>
    <mergeCell ref="CWO156:CWR156"/>
    <mergeCell ref="CWS156:CWV156"/>
    <mergeCell ref="CWW156:CWZ156"/>
    <mergeCell ref="CXA156:CXD156"/>
    <mergeCell ref="CXE156:CXH156"/>
    <mergeCell ref="CVU156:CVX156"/>
    <mergeCell ref="CVY156:CWB156"/>
    <mergeCell ref="CWC156:CWF156"/>
    <mergeCell ref="CWG156:CWJ156"/>
    <mergeCell ref="CWK156:CWN156"/>
    <mergeCell ref="CVA156:CVD156"/>
    <mergeCell ref="CVE156:CVH156"/>
    <mergeCell ref="CVI156:CVL156"/>
    <mergeCell ref="CVM156:CVP156"/>
    <mergeCell ref="CVQ156:CVT156"/>
    <mergeCell ref="CUG156:CUJ156"/>
    <mergeCell ref="CUK156:CUN156"/>
    <mergeCell ref="CUO156:CUR156"/>
    <mergeCell ref="CUS156:CUV156"/>
    <mergeCell ref="CUW156:CUZ156"/>
    <mergeCell ref="CZQ156:CZT156"/>
    <mergeCell ref="CZU156:CZX156"/>
    <mergeCell ref="CZY156:DAB156"/>
    <mergeCell ref="DAC156:DAF156"/>
    <mergeCell ref="DAG156:DAJ156"/>
    <mergeCell ref="CYW156:CYZ156"/>
    <mergeCell ref="CZA156:CZD156"/>
    <mergeCell ref="CZE156:CZH156"/>
    <mergeCell ref="CZI156:CZL156"/>
    <mergeCell ref="CZM156:CZP156"/>
    <mergeCell ref="CYC156:CYF156"/>
    <mergeCell ref="CYG156:CYJ156"/>
    <mergeCell ref="CYK156:CYN156"/>
    <mergeCell ref="CYO156:CYR156"/>
    <mergeCell ref="CYS156:CYV156"/>
    <mergeCell ref="CXI156:CXL156"/>
    <mergeCell ref="CXM156:CXP156"/>
    <mergeCell ref="CXQ156:CXT156"/>
    <mergeCell ref="CXU156:CXX156"/>
    <mergeCell ref="CXY156:CYB156"/>
    <mergeCell ref="DCS156:DCV156"/>
    <mergeCell ref="DCW156:DCZ156"/>
    <mergeCell ref="DDA156:DDD156"/>
    <mergeCell ref="DDE156:DDH156"/>
    <mergeCell ref="DDI156:DDL156"/>
    <mergeCell ref="DBY156:DCB156"/>
    <mergeCell ref="DCC156:DCF156"/>
    <mergeCell ref="DCG156:DCJ156"/>
    <mergeCell ref="DCK156:DCN156"/>
    <mergeCell ref="DCO156:DCR156"/>
    <mergeCell ref="DBE156:DBH156"/>
    <mergeCell ref="DBI156:DBL156"/>
    <mergeCell ref="DBM156:DBP156"/>
    <mergeCell ref="DBQ156:DBT156"/>
    <mergeCell ref="DBU156:DBX156"/>
    <mergeCell ref="DAK156:DAN156"/>
    <mergeCell ref="DAO156:DAR156"/>
    <mergeCell ref="DAS156:DAV156"/>
    <mergeCell ref="DAW156:DAZ156"/>
    <mergeCell ref="DBA156:DBD156"/>
    <mergeCell ref="DFU156:DFX156"/>
    <mergeCell ref="DFY156:DGB156"/>
    <mergeCell ref="DGC156:DGF156"/>
    <mergeCell ref="DGG156:DGJ156"/>
    <mergeCell ref="DGK156:DGN156"/>
    <mergeCell ref="DFA156:DFD156"/>
    <mergeCell ref="DFE156:DFH156"/>
    <mergeCell ref="DFI156:DFL156"/>
    <mergeCell ref="DFM156:DFP156"/>
    <mergeCell ref="DFQ156:DFT156"/>
    <mergeCell ref="DEG156:DEJ156"/>
    <mergeCell ref="DEK156:DEN156"/>
    <mergeCell ref="DEO156:DER156"/>
    <mergeCell ref="DES156:DEV156"/>
    <mergeCell ref="DEW156:DEZ156"/>
    <mergeCell ref="DDM156:DDP156"/>
    <mergeCell ref="DDQ156:DDT156"/>
    <mergeCell ref="DDU156:DDX156"/>
    <mergeCell ref="DDY156:DEB156"/>
    <mergeCell ref="DEC156:DEF156"/>
    <mergeCell ref="DIW156:DIZ156"/>
    <mergeCell ref="DJA156:DJD156"/>
    <mergeCell ref="DJE156:DJH156"/>
    <mergeCell ref="DJI156:DJL156"/>
    <mergeCell ref="DJM156:DJP156"/>
    <mergeCell ref="DIC156:DIF156"/>
    <mergeCell ref="DIG156:DIJ156"/>
    <mergeCell ref="DIK156:DIN156"/>
    <mergeCell ref="DIO156:DIR156"/>
    <mergeCell ref="DIS156:DIV156"/>
    <mergeCell ref="DHI156:DHL156"/>
    <mergeCell ref="DHM156:DHP156"/>
    <mergeCell ref="DHQ156:DHT156"/>
    <mergeCell ref="DHU156:DHX156"/>
    <mergeCell ref="DHY156:DIB156"/>
    <mergeCell ref="DGO156:DGR156"/>
    <mergeCell ref="DGS156:DGV156"/>
    <mergeCell ref="DGW156:DGZ156"/>
    <mergeCell ref="DHA156:DHD156"/>
    <mergeCell ref="DHE156:DHH156"/>
    <mergeCell ref="DLY156:DMB156"/>
    <mergeCell ref="DMC156:DMF156"/>
    <mergeCell ref="DMG156:DMJ156"/>
    <mergeCell ref="DMK156:DMN156"/>
    <mergeCell ref="DMO156:DMR156"/>
    <mergeCell ref="DLE156:DLH156"/>
    <mergeCell ref="DLI156:DLL156"/>
    <mergeCell ref="DLM156:DLP156"/>
    <mergeCell ref="DLQ156:DLT156"/>
    <mergeCell ref="DLU156:DLX156"/>
    <mergeCell ref="DKK156:DKN156"/>
    <mergeCell ref="DKO156:DKR156"/>
    <mergeCell ref="DKS156:DKV156"/>
    <mergeCell ref="DKW156:DKZ156"/>
    <mergeCell ref="DLA156:DLD156"/>
    <mergeCell ref="DJQ156:DJT156"/>
    <mergeCell ref="DJU156:DJX156"/>
    <mergeCell ref="DJY156:DKB156"/>
    <mergeCell ref="DKC156:DKF156"/>
    <mergeCell ref="DKG156:DKJ156"/>
    <mergeCell ref="DPA156:DPD156"/>
    <mergeCell ref="DPE156:DPH156"/>
    <mergeCell ref="DPI156:DPL156"/>
    <mergeCell ref="DPM156:DPP156"/>
    <mergeCell ref="DPQ156:DPT156"/>
    <mergeCell ref="DOG156:DOJ156"/>
    <mergeCell ref="DOK156:DON156"/>
    <mergeCell ref="DOO156:DOR156"/>
    <mergeCell ref="DOS156:DOV156"/>
    <mergeCell ref="DOW156:DOZ156"/>
    <mergeCell ref="DNM156:DNP156"/>
    <mergeCell ref="DNQ156:DNT156"/>
    <mergeCell ref="DNU156:DNX156"/>
    <mergeCell ref="DNY156:DOB156"/>
    <mergeCell ref="DOC156:DOF156"/>
    <mergeCell ref="DMS156:DMV156"/>
    <mergeCell ref="DMW156:DMZ156"/>
    <mergeCell ref="DNA156:DND156"/>
    <mergeCell ref="DNE156:DNH156"/>
    <mergeCell ref="DNI156:DNL156"/>
    <mergeCell ref="DSC156:DSF156"/>
    <mergeCell ref="DSG156:DSJ156"/>
    <mergeCell ref="DSK156:DSN156"/>
    <mergeCell ref="DSO156:DSR156"/>
    <mergeCell ref="DSS156:DSV156"/>
    <mergeCell ref="DRI156:DRL156"/>
    <mergeCell ref="DRM156:DRP156"/>
    <mergeCell ref="DRQ156:DRT156"/>
    <mergeCell ref="DRU156:DRX156"/>
    <mergeCell ref="DRY156:DSB156"/>
    <mergeCell ref="DQO156:DQR156"/>
    <mergeCell ref="DQS156:DQV156"/>
    <mergeCell ref="DQW156:DQZ156"/>
    <mergeCell ref="DRA156:DRD156"/>
    <mergeCell ref="DRE156:DRH156"/>
    <mergeCell ref="DPU156:DPX156"/>
    <mergeCell ref="DPY156:DQB156"/>
    <mergeCell ref="DQC156:DQF156"/>
    <mergeCell ref="DQG156:DQJ156"/>
    <mergeCell ref="DQK156:DQN156"/>
    <mergeCell ref="DVE156:DVH156"/>
    <mergeCell ref="DVI156:DVL156"/>
    <mergeCell ref="DVM156:DVP156"/>
    <mergeCell ref="DVQ156:DVT156"/>
    <mergeCell ref="DVU156:DVX156"/>
    <mergeCell ref="DUK156:DUN156"/>
    <mergeCell ref="DUO156:DUR156"/>
    <mergeCell ref="DUS156:DUV156"/>
    <mergeCell ref="DUW156:DUZ156"/>
    <mergeCell ref="DVA156:DVD156"/>
    <mergeCell ref="DTQ156:DTT156"/>
    <mergeCell ref="DTU156:DTX156"/>
    <mergeCell ref="DTY156:DUB156"/>
    <mergeCell ref="DUC156:DUF156"/>
    <mergeCell ref="DUG156:DUJ156"/>
    <mergeCell ref="DSW156:DSZ156"/>
    <mergeCell ref="DTA156:DTD156"/>
    <mergeCell ref="DTE156:DTH156"/>
    <mergeCell ref="DTI156:DTL156"/>
    <mergeCell ref="DTM156:DTP156"/>
    <mergeCell ref="DYG156:DYJ156"/>
    <mergeCell ref="DYK156:DYN156"/>
    <mergeCell ref="DYO156:DYR156"/>
    <mergeCell ref="DYS156:DYV156"/>
    <mergeCell ref="DYW156:DYZ156"/>
    <mergeCell ref="DXM156:DXP156"/>
    <mergeCell ref="DXQ156:DXT156"/>
    <mergeCell ref="DXU156:DXX156"/>
    <mergeCell ref="DXY156:DYB156"/>
    <mergeCell ref="DYC156:DYF156"/>
    <mergeCell ref="DWS156:DWV156"/>
    <mergeCell ref="DWW156:DWZ156"/>
    <mergeCell ref="DXA156:DXD156"/>
    <mergeCell ref="DXE156:DXH156"/>
    <mergeCell ref="DXI156:DXL156"/>
    <mergeCell ref="DVY156:DWB156"/>
    <mergeCell ref="DWC156:DWF156"/>
    <mergeCell ref="DWG156:DWJ156"/>
    <mergeCell ref="DWK156:DWN156"/>
    <mergeCell ref="DWO156:DWR156"/>
    <mergeCell ref="EBI156:EBL156"/>
    <mergeCell ref="EBM156:EBP156"/>
    <mergeCell ref="EBQ156:EBT156"/>
    <mergeCell ref="EBU156:EBX156"/>
    <mergeCell ref="EBY156:ECB156"/>
    <mergeCell ref="EAO156:EAR156"/>
    <mergeCell ref="EAS156:EAV156"/>
    <mergeCell ref="EAW156:EAZ156"/>
    <mergeCell ref="EBA156:EBD156"/>
    <mergeCell ref="EBE156:EBH156"/>
    <mergeCell ref="DZU156:DZX156"/>
    <mergeCell ref="DZY156:EAB156"/>
    <mergeCell ref="EAC156:EAF156"/>
    <mergeCell ref="EAG156:EAJ156"/>
    <mergeCell ref="EAK156:EAN156"/>
    <mergeCell ref="DZA156:DZD156"/>
    <mergeCell ref="DZE156:DZH156"/>
    <mergeCell ref="DZI156:DZL156"/>
    <mergeCell ref="DZM156:DZP156"/>
    <mergeCell ref="DZQ156:DZT156"/>
    <mergeCell ref="EEK156:EEN156"/>
    <mergeCell ref="EEO156:EER156"/>
    <mergeCell ref="EES156:EEV156"/>
    <mergeCell ref="EEW156:EEZ156"/>
    <mergeCell ref="EFA156:EFD156"/>
    <mergeCell ref="EDQ156:EDT156"/>
    <mergeCell ref="EDU156:EDX156"/>
    <mergeCell ref="EDY156:EEB156"/>
    <mergeCell ref="EEC156:EEF156"/>
    <mergeCell ref="EEG156:EEJ156"/>
    <mergeCell ref="ECW156:ECZ156"/>
    <mergeCell ref="EDA156:EDD156"/>
    <mergeCell ref="EDE156:EDH156"/>
    <mergeCell ref="EDI156:EDL156"/>
    <mergeCell ref="EDM156:EDP156"/>
    <mergeCell ref="ECC156:ECF156"/>
    <mergeCell ref="ECG156:ECJ156"/>
    <mergeCell ref="ECK156:ECN156"/>
    <mergeCell ref="ECO156:ECR156"/>
    <mergeCell ref="ECS156:ECV156"/>
    <mergeCell ref="EHM156:EHP156"/>
    <mergeCell ref="EHQ156:EHT156"/>
    <mergeCell ref="EHU156:EHX156"/>
    <mergeCell ref="EHY156:EIB156"/>
    <mergeCell ref="EIC156:EIF156"/>
    <mergeCell ref="EGS156:EGV156"/>
    <mergeCell ref="EGW156:EGZ156"/>
    <mergeCell ref="EHA156:EHD156"/>
    <mergeCell ref="EHE156:EHH156"/>
    <mergeCell ref="EHI156:EHL156"/>
    <mergeCell ref="EFY156:EGB156"/>
    <mergeCell ref="EGC156:EGF156"/>
    <mergeCell ref="EGG156:EGJ156"/>
    <mergeCell ref="EGK156:EGN156"/>
    <mergeCell ref="EGO156:EGR156"/>
    <mergeCell ref="EFE156:EFH156"/>
    <mergeCell ref="EFI156:EFL156"/>
    <mergeCell ref="EFM156:EFP156"/>
    <mergeCell ref="EFQ156:EFT156"/>
    <mergeCell ref="EFU156:EFX156"/>
    <mergeCell ref="EKO156:EKR156"/>
    <mergeCell ref="EKS156:EKV156"/>
    <mergeCell ref="EKW156:EKZ156"/>
    <mergeCell ref="ELA156:ELD156"/>
    <mergeCell ref="ELE156:ELH156"/>
    <mergeCell ref="EJU156:EJX156"/>
    <mergeCell ref="EJY156:EKB156"/>
    <mergeCell ref="EKC156:EKF156"/>
    <mergeCell ref="EKG156:EKJ156"/>
    <mergeCell ref="EKK156:EKN156"/>
    <mergeCell ref="EJA156:EJD156"/>
    <mergeCell ref="EJE156:EJH156"/>
    <mergeCell ref="EJI156:EJL156"/>
    <mergeCell ref="EJM156:EJP156"/>
    <mergeCell ref="EJQ156:EJT156"/>
    <mergeCell ref="EIG156:EIJ156"/>
    <mergeCell ref="EIK156:EIN156"/>
    <mergeCell ref="EIO156:EIR156"/>
    <mergeCell ref="EIS156:EIV156"/>
    <mergeCell ref="EIW156:EIZ156"/>
    <mergeCell ref="ENQ156:ENT156"/>
    <mergeCell ref="ENU156:ENX156"/>
    <mergeCell ref="ENY156:EOB156"/>
    <mergeCell ref="EOC156:EOF156"/>
    <mergeCell ref="EOG156:EOJ156"/>
    <mergeCell ref="EMW156:EMZ156"/>
    <mergeCell ref="ENA156:END156"/>
    <mergeCell ref="ENE156:ENH156"/>
    <mergeCell ref="ENI156:ENL156"/>
    <mergeCell ref="ENM156:ENP156"/>
    <mergeCell ref="EMC156:EMF156"/>
    <mergeCell ref="EMG156:EMJ156"/>
    <mergeCell ref="EMK156:EMN156"/>
    <mergeCell ref="EMO156:EMR156"/>
    <mergeCell ref="EMS156:EMV156"/>
    <mergeCell ref="ELI156:ELL156"/>
    <mergeCell ref="ELM156:ELP156"/>
    <mergeCell ref="ELQ156:ELT156"/>
    <mergeCell ref="ELU156:ELX156"/>
    <mergeCell ref="ELY156:EMB156"/>
    <mergeCell ref="EQS156:EQV156"/>
    <mergeCell ref="EQW156:EQZ156"/>
    <mergeCell ref="ERA156:ERD156"/>
    <mergeCell ref="ERE156:ERH156"/>
    <mergeCell ref="ERI156:ERL156"/>
    <mergeCell ref="EPY156:EQB156"/>
    <mergeCell ref="EQC156:EQF156"/>
    <mergeCell ref="EQG156:EQJ156"/>
    <mergeCell ref="EQK156:EQN156"/>
    <mergeCell ref="EQO156:EQR156"/>
    <mergeCell ref="EPE156:EPH156"/>
    <mergeCell ref="EPI156:EPL156"/>
    <mergeCell ref="EPM156:EPP156"/>
    <mergeCell ref="EPQ156:EPT156"/>
    <mergeCell ref="EPU156:EPX156"/>
    <mergeCell ref="EOK156:EON156"/>
    <mergeCell ref="EOO156:EOR156"/>
    <mergeCell ref="EOS156:EOV156"/>
    <mergeCell ref="EOW156:EOZ156"/>
    <mergeCell ref="EPA156:EPD156"/>
    <mergeCell ref="ETU156:ETX156"/>
    <mergeCell ref="ETY156:EUB156"/>
    <mergeCell ref="EUC156:EUF156"/>
    <mergeCell ref="EUG156:EUJ156"/>
    <mergeCell ref="EUK156:EUN156"/>
    <mergeCell ref="ETA156:ETD156"/>
    <mergeCell ref="ETE156:ETH156"/>
    <mergeCell ref="ETI156:ETL156"/>
    <mergeCell ref="ETM156:ETP156"/>
    <mergeCell ref="ETQ156:ETT156"/>
    <mergeCell ref="ESG156:ESJ156"/>
    <mergeCell ref="ESK156:ESN156"/>
    <mergeCell ref="ESO156:ESR156"/>
    <mergeCell ref="ESS156:ESV156"/>
    <mergeCell ref="ESW156:ESZ156"/>
    <mergeCell ref="ERM156:ERP156"/>
    <mergeCell ref="ERQ156:ERT156"/>
    <mergeCell ref="ERU156:ERX156"/>
    <mergeCell ref="ERY156:ESB156"/>
    <mergeCell ref="ESC156:ESF156"/>
    <mergeCell ref="EWW156:EWZ156"/>
    <mergeCell ref="EXA156:EXD156"/>
    <mergeCell ref="EXE156:EXH156"/>
    <mergeCell ref="EXI156:EXL156"/>
    <mergeCell ref="EXM156:EXP156"/>
    <mergeCell ref="EWC156:EWF156"/>
    <mergeCell ref="EWG156:EWJ156"/>
    <mergeCell ref="EWK156:EWN156"/>
    <mergeCell ref="EWO156:EWR156"/>
    <mergeCell ref="EWS156:EWV156"/>
    <mergeCell ref="EVI156:EVL156"/>
    <mergeCell ref="EVM156:EVP156"/>
    <mergeCell ref="EVQ156:EVT156"/>
    <mergeCell ref="EVU156:EVX156"/>
    <mergeCell ref="EVY156:EWB156"/>
    <mergeCell ref="EUO156:EUR156"/>
    <mergeCell ref="EUS156:EUV156"/>
    <mergeCell ref="EUW156:EUZ156"/>
    <mergeCell ref="EVA156:EVD156"/>
    <mergeCell ref="EVE156:EVH156"/>
    <mergeCell ref="EZY156:FAB156"/>
    <mergeCell ref="FAC156:FAF156"/>
    <mergeCell ref="FAG156:FAJ156"/>
    <mergeCell ref="FAK156:FAN156"/>
    <mergeCell ref="FAO156:FAR156"/>
    <mergeCell ref="EZE156:EZH156"/>
    <mergeCell ref="EZI156:EZL156"/>
    <mergeCell ref="EZM156:EZP156"/>
    <mergeCell ref="EZQ156:EZT156"/>
    <mergeCell ref="EZU156:EZX156"/>
    <mergeCell ref="EYK156:EYN156"/>
    <mergeCell ref="EYO156:EYR156"/>
    <mergeCell ref="EYS156:EYV156"/>
    <mergeCell ref="EYW156:EYZ156"/>
    <mergeCell ref="EZA156:EZD156"/>
    <mergeCell ref="EXQ156:EXT156"/>
    <mergeCell ref="EXU156:EXX156"/>
    <mergeCell ref="EXY156:EYB156"/>
    <mergeCell ref="EYC156:EYF156"/>
    <mergeCell ref="EYG156:EYJ156"/>
    <mergeCell ref="FDA156:FDD156"/>
    <mergeCell ref="FDE156:FDH156"/>
    <mergeCell ref="FDI156:FDL156"/>
    <mergeCell ref="FDM156:FDP156"/>
    <mergeCell ref="FDQ156:FDT156"/>
    <mergeCell ref="FCG156:FCJ156"/>
    <mergeCell ref="FCK156:FCN156"/>
    <mergeCell ref="FCO156:FCR156"/>
    <mergeCell ref="FCS156:FCV156"/>
    <mergeCell ref="FCW156:FCZ156"/>
    <mergeCell ref="FBM156:FBP156"/>
    <mergeCell ref="FBQ156:FBT156"/>
    <mergeCell ref="FBU156:FBX156"/>
    <mergeCell ref="FBY156:FCB156"/>
    <mergeCell ref="FCC156:FCF156"/>
    <mergeCell ref="FAS156:FAV156"/>
    <mergeCell ref="FAW156:FAZ156"/>
    <mergeCell ref="FBA156:FBD156"/>
    <mergeCell ref="FBE156:FBH156"/>
    <mergeCell ref="FBI156:FBL156"/>
    <mergeCell ref="FGC156:FGF156"/>
    <mergeCell ref="FGG156:FGJ156"/>
    <mergeCell ref="FGK156:FGN156"/>
    <mergeCell ref="FGO156:FGR156"/>
    <mergeCell ref="FGS156:FGV156"/>
    <mergeCell ref="FFI156:FFL156"/>
    <mergeCell ref="FFM156:FFP156"/>
    <mergeCell ref="FFQ156:FFT156"/>
    <mergeCell ref="FFU156:FFX156"/>
    <mergeCell ref="FFY156:FGB156"/>
    <mergeCell ref="FEO156:FER156"/>
    <mergeCell ref="FES156:FEV156"/>
    <mergeCell ref="FEW156:FEZ156"/>
    <mergeCell ref="FFA156:FFD156"/>
    <mergeCell ref="FFE156:FFH156"/>
    <mergeCell ref="FDU156:FDX156"/>
    <mergeCell ref="FDY156:FEB156"/>
    <mergeCell ref="FEC156:FEF156"/>
    <mergeCell ref="FEG156:FEJ156"/>
    <mergeCell ref="FEK156:FEN156"/>
    <mergeCell ref="FJE156:FJH156"/>
    <mergeCell ref="FJI156:FJL156"/>
    <mergeCell ref="FJM156:FJP156"/>
    <mergeCell ref="FJQ156:FJT156"/>
    <mergeCell ref="FJU156:FJX156"/>
    <mergeCell ref="FIK156:FIN156"/>
    <mergeCell ref="FIO156:FIR156"/>
    <mergeCell ref="FIS156:FIV156"/>
    <mergeCell ref="FIW156:FIZ156"/>
    <mergeCell ref="FJA156:FJD156"/>
    <mergeCell ref="FHQ156:FHT156"/>
    <mergeCell ref="FHU156:FHX156"/>
    <mergeCell ref="FHY156:FIB156"/>
    <mergeCell ref="FIC156:FIF156"/>
    <mergeCell ref="FIG156:FIJ156"/>
    <mergeCell ref="FGW156:FGZ156"/>
    <mergeCell ref="FHA156:FHD156"/>
    <mergeCell ref="FHE156:FHH156"/>
    <mergeCell ref="FHI156:FHL156"/>
    <mergeCell ref="FHM156:FHP156"/>
    <mergeCell ref="FMG156:FMJ156"/>
    <mergeCell ref="FMK156:FMN156"/>
    <mergeCell ref="FMO156:FMR156"/>
    <mergeCell ref="FMS156:FMV156"/>
    <mergeCell ref="FMW156:FMZ156"/>
    <mergeCell ref="FLM156:FLP156"/>
    <mergeCell ref="FLQ156:FLT156"/>
    <mergeCell ref="FLU156:FLX156"/>
    <mergeCell ref="FLY156:FMB156"/>
    <mergeCell ref="FMC156:FMF156"/>
    <mergeCell ref="FKS156:FKV156"/>
    <mergeCell ref="FKW156:FKZ156"/>
    <mergeCell ref="FLA156:FLD156"/>
    <mergeCell ref="FLE156:FLH156"/>
    <mergeCell ref="FLI156:FLL156"/>
    <mergeCell ref="FJY156:FKB156"/>
    <mergeCell ref="FKC156:FKF156"/>
    <mergeCell ref="FKG156:FKJ156"/>
    <mergeCell ref="FKK156:FKN156"/>
    <mergeCell ref="FKO156:FKR156"/>
    <mergeCell ref="FPI156:FPL156"/>
    <mergeCell ref="FPM156:FPP156"/>
    <mergeCell ref="FPQ156:FPT156"/>
    <mergeCell ref="FPU156:FPX156"/>
    <mergeCell ref="FPY156:FQB156"/>
    <mergeCell ref="FOO156:FOR156"/>
    <mergeCell ref="FOS156:FOV156"/>
    <mergeCell ref="FOW156:FOZ156"/>
    <mergeCell ref="FPA156:FPD156"/>
    <mergeCell ref="FPE156:FPH156"/>
    <mergeCell ref="FNU156:FNX156"/>
    <mergeCell ref="FNY156:FOB156"/>
    <mergeCell ref="FOC156:FOF156"/>
    <mergeCell ref="FOG156:FOJ156"/>
    <mergeCell ref="FOK156:FON156"/>
    <mergeCell ref="FNA156:FND156"/>
    <mergeCell ref="FNE156:FNH156"/>
    <mergeCell ref="FNI156:FNL156"/>
    <mergeCell ref="FNM156:FNP156"/>
    <mergeCell ref="FNQ156:FNT156"/>
    <mergeCell ref="FSK156:FSN156"/>
    <mergeCell ref="FSO156:FSR156"/>
    <mergeCell ref="FSS156:FSV156"/>
    <mergeCell ref="FSW156:FSZ156"/>
    <mergeCell ref="FTA156:FTD156"/>
    <mergeCell ref="FRQ156:FRT156"/>
    <mergeCell ref="FRU156:FRX156"/>
    <mergeCell ref="FRY156:FSB156"/>
    <mergeCell ref="FSC156:FSF156"/>
    <mergeCell ref="FSG156:FSJ156"/>
    <mergeCell ref="FQW156:FQZ156"/>
    <mergeCell ref="FRA156:FRD156"/>
    <mergeCell ref="FRE156:FRH156"/>
    <mergeCell ref="FRI156:FRL156"/>
    <mergeCell ref="FRM156:FRP156"/>
    <mergeCell ref="FQC156:FQF156"/>
    <mergeCell ref="FQG156:FQJ156"/>
    <mergeCell ref="FQK156:FQN156"/>
    <mergeCell ref="FQO156:FQR156"/>
    <mergeCell ref="FQS156:FQV156"/>
    <mergeCell ref="FVM156:FVP156"/>
    <mergeCell ref="FVQ156:FVT156"/>
    <mergeCell ref="FVU156:FVX156"/>
    <mergeCell ref="FVY156:FWB156"/>
    <mergeCell ref="FWC156:FWF156"/>
    <mergeCell ref="FUS156:FUV156"/>
    <mergeCell ref="FUW156:FUZ156"/>
    <mergeCell ref="FVA156:FVD156"/>
    <mergeCell ref="FVE156:FVH156"/>
    <mergeCell ref="FVI156:FVL156"/>
    <mergeCell ref="FTY156:FUB156"/>
    <mergeCell ref="FUC156:FUF156"/>
    <mergeCell ref="FUG156:FUJ156"/>
    <mergeCell ref="FUK156:FUN156"/>
    <mergeCell ref="FUO156:FUR156"/>
    <mergeCell ref="FTE156:FTH156"/>
    <mergeCell ref="FTI156:FTL156"/>
    <mergeCell ref="FTM156:FTP156"/>
    <mergeCell ref="FTQ156:FTT156"/>
    <mergeCell ref="FTU156:FTX156"/>
    <mergeCell ref="FYO156:FYR156"/>
    <mergeCell ref="FYS156:FYV156"/>
    <mergeCell ref="FYW156:FYZ156"/>
    <mergeCell ref="FZA156:FZD156"/>
    <mergeCell ref="FZE156:FZH156"/>
    <mergeCell ref="FXU156:FXX156"/>
    <mergeCell ref="FXY156:FYB156"/>
    <mergeCell ref="FYC156:FYF156"/>
    <mergeCell ref="FYG156:FYJ156"/>
    <mergeCell ref="FYK156:FYN156"/>
    <mergeCell ref="FXA156:FXD156"/>
    <mergeCell ref="FXE156:FXH156"/>
    <mergeCell ref="FXI156:FXL156"/>
    <mergeCell ref="FXM156:FXP156"/>
    <mergeCell ref="FXQ156:FXT156"/>
    <mergeCell ref="FWG156:FWJ156"/>
    <mergeCell ref="FWK156:FWN156"/>
    <mergeCell ref="FWO156:FWR156"/>
    <mergeCell ref="FWS156:FWV156"/>
    <mergeCell ref="FWW156:FWZ156"/>
    <mergeCell ref="GBQ156:GBT156"/>
    <mergeCell ref="GBU156:GBX156"/>
    <mergeCell ref="GBY156:GCB156"/>
    <mergeCell ref="GCC156:GCF156"/>
    <mergeCell ref="GCG156:GCJ156"/>
    <mergeCell ref="GAW156:GAZ156"/>
    <mergeCell ref="GBA156:GBD156"/>
    <mergeCell ref="GBE156:GBH156"/>
    <mergeCell ref="GBI156:GBL156"/>
    <mergeCell ref="GBM156:GBP156"/>
    <mergeCell ref="GAC156:GAF156"/>
    <mergeCell ref="GAG156:GAJ156"/>
    <mergeCell ref="GAK156:GAN156"/>
    <mergeCell ref="GAO156:GAR156"/>
    <mergeCell ref="GAS156:GAV156"/>
    <mergeCell ref="FZI156:FZL156"/>
    <mergeCell ref="FZM156:FZP156"/>
    <mergeCell ref="FZQ156:FZT156"/>
    <mergeCell ref="FZU156:FZX156"/>
    <mergeCell ref="FZY156:GAB156"/>
    <mergeCell ref="GES156:GEV156"/>
    <mergeCell ref="GEW156:GEZ156"/>
    <mergeCell ref="GFA156:GFD156"/>
    <mergeCell ref="GFE156:GFH156"/>
    <mergeCell ref="GFI156:GFL156"/>
    <mergeCell ref="GDY156:GEB156"/>
    <mergeCell ref="GEC156:GEF156"/>
    <mergeCell ref="GEG156:GEJ156"/>
    <mergeCell ref="GEK156:GEN156"/>
    <mergeCell ref="GEO156:GER156"/>
    <mergeCell ref="GDE156:GDH156"/>
    <mergeCell ref="GDI156:GDL156"/>
    <mergeCell ref="GDM156:GDP156"/>
    <mergeCell ref="GDQ156:GDT156"/>
    <mergeCell ref="GDU156:GDX156"/>
    <mergeCell ref="GCK156:GCN156"/>
    <mergeCell ref="GCO156:GCR156"/>
    <mergeCell ref="GCS156:GCV156"/>
    <mergeCell ref="GCW156:GCZ156"/>
    <mergeCell ref="GDA156:GDD156"/>
    <mergeCell ref="GHU156:GHX156"/>
    <mergeCell ref="GHY156:GIB156"/>
    <mergeCell ref="GIC156:GIF156"/>
    <mergeCell ref="GIG156:GIJ156"/>
    <mergeCell ref="GIK156:GIN156"/>
    <mergeCell ref="GHA156:GHD156"/>
    <mergeCell ref="GHE156:GHH156"/>
    <mergeCell ref="GHI156:GHL156"/>
    <mergeCell ref="GHM156:GHP156"/>
    <mergeCell ref="GHQ156:GHT156"/>
    <mergeCell ref="GGG156:GGJ156"/>
    <mergeCell ref="GGK156:GGN156"/>
    <mergeCell ref="GGO156:GGR156"/>
    <mergeCell ref="GGS156:GGV156"/>
    <mergeCell ref="GGW156:GGZ156"/>
    <mergeCell ref="GFM156:GFP156"/>
    <mergeCell ref="GFQ156:GFT156"/>
    <mergeCell ref="GFU156:GFX156"/>
    <mergeCell ref="GFY156:GGB156"/>
    <mergeCell ref="GGC156:GGF156"/>
    <mergeCell ref="GKW156:GKZ156"/>
    <mergeCell ref="GLA156:GLD156"/>
    <mergeCell ref="GLE156:GLH156"/>
    <mergeCell ref="GLI156:GLL156"/>
    <mergeCell ref="GLM156:GLP156"/>
    <mergeCell ref="GKC156:GKF156"/>
    <mergeCell ref="GKG156:GKJ156"/>
    <mergeCell ref="GKK156:GKN156"/>
    <mergeCell ref="GKO156:GKR156"/>
    <mergeCell ref="GKS156:GKV156"/>
    <mergeCell ref="GJI156:GJL156"/>
    <mergeCell ref="GJM156:GJP156"/>
    <mergeCell ref="GJQ156:GJT156"/>
    <mergeCell ref="GJU156:GJX156"/>
    <mergeCell ref="GJY156:GKB156"/>
    <mergeCell ref="GIO156:GIR156"/>
    <mergeCell ref="GIS156:GIV156"/>
    <mergeCell ref="GIW156:GIZ156"/>
    <mergeCell ref="GJA156:GJD156"/>
    <mergeCell ref="GJE156:GJH156"/>
    <mergeCell ref="GNY156:GOB156"/>
    <mergeCell ref="GOC156:GOF156"/>
    <mergeCell ref="GOG156:GOJ156"/>
    <mergeCell ref="GOK156:GON156"/>
    <mergeCell ref="GOO156:GOR156"/>
    <mergeCell ref="GNE156:GNH156"/>
    <mergeCell ref="GNI156:GNL156"/>
    <mergeCell ref="GNM156:GNP156"/>
    <mergeCell ref="GNQ156:GNT156"/>
    <mergeCell ref="GNU156:GNX156"/>
    <mergeCell ref="GMK156:GMN156"/>
    <mergeCell ref="GMO156:GMR156"/>
    <mergeCell ref="GMS156:GMV156"/>
    <mergeCell ref="GMW156:GMZ156"/>
    <mergeCell ref="GNA156:GND156"/>
    <mergeCell ref="GLQ156:GLT156"/>
    <mergeCell ref="GLU156:GLX156"/>
    <mergeCell ref="GLY156:GMB156"/>
    <mergeCell ref="GMC156:GMF156"/>
    <mergeCell ref="GMG156:GMJ156"/>
    <mergeCell ref="GRA156:GRD156"/>
    <mergeCell ref="GRE156:GRH156"/>
    <mergeCell ref="GRI156:GRL156"/>
    <mergeCell ref="GRM156:GRP156"/>
    <mergeCell ref="GRQ156:GRT156"/>
    <mergeCell ref="GQG156:GQJ156"/>
    <mergeCell ref="GQK156:GQN156"/>
    <mergeCell ref="GQO156:GQR156"/>
    <mergeCell ref="GQS156:GQV156"/>
    <mergeCell ref="GQW156:GQZ156"/>
    <mergeCell ref="GPM156:GPP156"/>
    <mergeCell ref="GPQ156:GPT156"/>
    <mergeCell ref="GPU156:GPX156"/>
    <mergeCell ref="GPY156:GQB156"/>
    <mergeCell ref="GQC156:GQF156"/>
    <mergeCell ref="GOS156:GOV156"/>
    <mergeCell ref="GOW156:GOZ156"/>
    <mergeCell ref="GPA156:GPD156"/>
    <mergeCell ref="GPE156:GPH156"/>
    <mergeCell ref="GPI156:GPL156"/>
    <mergeCell ref="GUC156:GUF156"/>
    <mergeCell ref="GUG156:GUJ156"/>
    <mergeCell ref="GUK156:GUN156"/>
    <mergeCell ref="GUO156:GUR156"/>
    <mergeCell ref="GUS156:GUV156"/>
    <mergeCell ref="GTI156:GTL156"/>
    <mergeCell ref="GTM156:GTP156"/>
    <mergeCell ref="GTQ156:GTT156"/>
    <mergeCell ref="GTU156:GTX156"/>
    <mergeCell ref="GTY156:GUB156"/>
    <mergeCell ref="GSO156:GSR156"/>
    <mergeCell ref="GSS156:GSV156"/>
    <mergeCell ref="GSW156:GSZ156"/>
    <mergeCell ref="GTA156:GTD156"/>
    <mergeCell ref="GTE156:GTH156"/>
    <mergeCell ref="GRU156:GRX156"/>
    <mergeCell ref="GRY156:GSB156"/>
    <mergeCell ref="GSC156:GSF156"/>
    <mergeCell ref="GSG156:GSJ156"/>
    <mergeCell ref="GSK156:GSN156"/>
    <mergeCell ref="GXE156:GXH156"/>
    <mergeCell ref="GXI156:GXL156"/>
    <mergeCell ref="GXM156:GXP156"/>
    <mergeCell ref="GXQ156:GXT156"/>
    <mergeCell ref="GXU156:GXX156"/>
    <mergeCell ref="GWK156:GWN156"/>
    <mergeCell ref="GWO156:GWR156"/>
    <mergeCell ref="GWS156:GWV156"/>
    <mergeCell ref="GWW156:GWZ156"/>
    <mergeCell ref="GXA156:GXD156"/>
    <mergeCell ref="GVQ156:GVT156"/>
    <mergeCell ref="GVU156:GVX156"/>
    <mergeCell ref="GVY156:GWB156"/>
    <mergeCell ref="GWC156:GWF156"/>
    <mergeCell ref="GWG156:GWJ156"/>
    <mergeCell ref="GUW156:GUZ156"/>
    <mergeCell ref="GVA156:GVD156"/>
    <mergeCell ref="GVE156:GVH156"/>
    <mergeCell ref="GVI156:GVL156"/>
    <mergeCell ref="GVM156:GVP156"/>
    <mergeCell ref="HAG156:HAJ156"/>
    <mergeCell ref="HAK156:HAN156"/>
    <mergeCell ref="HAO156:HAR156"/>
    <mergeCell ref="HAS156:HAV156"/>
    <mergeCell ref="HAW156:HAZ156"/>
    <mergeCell ref="GZM156:GZP156"/>
    <mergeCell ref="GZQ156:GZT156"/>
    <mergeCell ref="GZU156:GZX156"/>
    <mergeCell ref="GZY156:HAB156"/>
    <mergeCell ref="HAC156:HAF156"/>
    <mergeCell ref="GYS156:GYV156"/>
    <mergeCell ref="GYW156:GYZ156"/>
    <mergeCell ref="GZA156:GZD156"/>
    <mergeCell ref="GZE156:GZH156"/>
    <mergeCell ref="GZI156:GZL156"/>
    <mergeCell ref="GXY156:GYB156"/>
    <mergeCell ref="GYC156:GYF156"/>
    <mergeCell ref="GYG156:GYJ156"/>
    <mergeCell ref="GYK156:GYN156"/>
    <mergeCell ref="GYO156:GYR156"/>
    <mergeCell ref="HDI156:HDL156"/>
    <mergeCell ref="HDM156:HDP156"/>
    <mergeCell ref="HDQ156:HDT156"/>
    <mergeCell ref="HDU156:HDX156"/>
    <mergeCell ref="HDY156:HEB156"/>
    <mergeCell ref="HCO156:HCR156"/>
    <mergeCell ref="HCS156:HCV156"/>
    <mergeCell ref="HCW156:HCZ156"/>
    <mergeCell ref="HDA156:HDD156"/>
    <mergeCell ref="HDE156:HDH156"/>
    <mergeCell ref="HBU156:HBX156"/>
    <mergeCell ref="HBY156:HCB156"/>
    <mergeCell ref="HCC156:HCF156"/>
    <mergeCell ref="HCG156:HCJ156"/>
    <mergeCell ref="HCK156:HCN156"/>
    <mergeCell ref="HBA156:HBD156"/>
    <mergeCell ref="HBE156:HBH156"/>
    <mergeCell ref="HBI156:HBL156"/>
    <mergeCell ref="HBM156:HBP156"/>
    <mergeCell ref="HBQ156:HBT156"/>
    <mergeCell ref="HGK156:HGN156"/>
    <mergeCell ref="HGO156:HGR156"/>
    <mergeCell ref="HGS156:HGV156"/>
    <mergeCell ref="HGW156:HGZ156"/>
    <mergeCell ref="HHA156:HHD156"/>
    <mergeCell ref="HFQ156:HFT156"/>
    <mergeCell ref="HFU156:HFX156"/>
    <mergeCell ref="HFY156:HGB156"/>
    <mergeCell ref="HGC156:HGF156"/>
    <mergeCell ref="HGG156:HGJ156"/>
    <mergeCell ref="HEW156:HEZ156"/>
    <mergeCell ref="HFA156:HFD156"/>
    <mergeCell ref="HFE156:HFH156"/>
    <mergeCell ref="HFI156:HFL156"/>
    <mergeCell ref="HFM156:HFP156"/>
    <mergeCell ref="HEC156:HEF156"/>
    <mergeCell ref="HEG156:HEJ156"/>
    <mergeCell ref="HEK156:HEN156"/>
    <mergeCell ref="HEO156:HER156"/>
    <mergeCell ref="HES156:HEV156"/>
    <mergeCell ref="HJM156:HJP156"/>
    <mergeCell ref="HJQ156:HJT156"/>
    <mergeCell ref="HJU156:HJX156"/>
    <mergeCell ref="HJY156:HKB156"/>
    <mergeCell ref="HKC156:HKF156"/>
    <mergeCell ref="HIS156:HIV156"/>
    <mergeCell ref="HIW156:HIZ156"/>
    <mergeCell ref="HJA156:HJD156"/>
    <mergeCell ref="HJE156:HJH156"/>
    <mergeCell ref="HJI156:HJL156"/>
    <mergeCell ref="HHY156:HIB156"/>
    <mergeCell ref="HIC156:HIF156"/>
    <mergeCell ref="HIG156:HIJ156"/>
    <mergeCell ref="HIK156:HIN156"/>
    <mergeCell ref="HIO156:HIR156"/>
    <mergeCell ref="HHE156:HHH156"/>
    <mergeCell ref="HHI156:HHL156"/>
    <mergeCell ref="HHM156:HHP156"/>
    <mergeCell ref="HHQ156:HHT156"/>
    <mergeCell ref="HHU156:HHX156"/>
    <mergeCell ref="HMO156:HMR156"/>
    <mergeCell ref="HMS156:HMV156"/>
    <mergeCell ref="HMW156:HMZ156"/>
    <mergeCell ref="HNA156:HND156"/>
    <mergeCell ref="HNE156:HNH156"/>
    <mergeCell ref="HLU156:HLX156"/>
    <mergeCell ref="HLY156:HMB156"/>
    <mergeCell ref="HMC156:HMF156"/>
    <mergeCell ref="HMG156:HMJ156"/>
    <mergeCell ref="HMK156:HMN156"/>
    <mergeCell ref="HLA156:HLD156"/>
    <mergeCell ref="HLE156:HLH156"/>
    <mergeCell ref="HLI156:HLL156"/>
    <mergeCell ref="HLM156:HLP156"/>
    <mergeCell ref="HLQ156:HLT156"/>
    <mergeCell ref="HKG156:HKJ156"/>
    <mergeCell ref="HKK156:HKN156"/>
    <mergeCell ref="HKO156:HKR156"/>
    <mergeCell ref="HKS156:HKV156"/>
    <mergeCell ref="HKW156:HKZ156"/>
    <mergeCell ref="HPQ156:HPT156"/>
    <mergeCell ref="HPU156:HPX156"/>
    <mergeCell ref="HPY156:HQB156"/>
    <mergeCell ref="HQC156:HQF156"/>
    <mergeCell ref="HQG156:HQJ156"/>
    <mergeCell ref="HOW156:HOZ156"/>
    <mergeCell ref="HPA156:HPD156"/>
    <mergeCell ref="HPE156:HPH156"/>
    <mergeCell ref="HPI156:HPL156"/>
    <mergeCell ref="HPM156:HPP156"/>
    <mergeCell ref="HOC156:HOF156"/>
    <mergeCell ref="HOG156:HOJ156"/>
    <mergeCell ref="HOK156:HON156"/>
    <mergeCell ref="HOO156:HOR156"/>
    <mergeCell ref="HOS156:HOV156"/>
    <mergeCell ref="HNI156:HNL156"/>
    <mergeCell ref="HNM156:HNP156"/>
    <mergeCell ref="HNQ156:HNT156"/>
    <mergeCell ref="HNU156:HNX156"/>
    <mergeCell ref="HNY156:HOB156"/>
    <mergeCell ref="HSS156:HSV156"/>
    <mergeCell ref="HSW156:HSZ156"/>
    <mergeCell ref="HTA156:HTD156"/>
    <mergeCell ref="HTE156:HTH156"/>
    <mergeCell ref="HTI156:HTL156"/>
    <mergeCell ref="HRY156:HSB156"/>
    <mergeCell ref="HSC156:HSF156"/>
    <mergeCell ref="HSG156:HSJ156"/>
    <mergeCell ref="HSK156:HSN156"/>
    <mergeCell ref="HSO156:HSR156"/>
    <mergeCell ref="HRE156:HRH156"/>
    <mergeCell ref="HRI156:HRL156"/>
    <mergeCell ref="HRM156:HRP156"/>
    <mergeCell ref="HRQ156:HRT156"/>
    <mergeCell ref="HRU156:HRX156"/>
    <mergeCell ref="HQK156:HQN156"/>
    <mergeCell ref="HQO156:HQR156"/>
    <mergeCell ref="HQS156:HQV156"/>
    <mergeCell ref="HQW156:HQZ156"/>
    <mergeCell ref="HRA156:HRD156"/>
    <mergeCell ref="HVU156:HVX156"/>
    <mergeCell ref="HVY156:HWB156"/>
    <mergeCell ref="HWC156:HWF156"/>
    <mergeCell ref="HWG156:HWJ156"/>
    <mergeCell ref="HWK156:HWN156"/>
    <mergeCell ref="HVA156:HVD156"/>
    <mergeCell ref="HVE156:HVH156"/>
    <mergeCell ref="HVI156:HVL156"/>
    <mergeCell ref="HVM156:HVP156"/>
    <mergeCell ref="HVQ156:HVT156"/>
    <mergeCell ref="HUG156:HUJ156"/>
    <mergeCell ref="HUK156:HUN156"/>
    <mergeCell ref="HUO156:HUR156"/>
    <mergeCell ref="HUS156:HUV156"/>
    <mergeCell ref="HUW156:HUZ156"/>
    <mergeCell ref="HTM156:HTP156"/>
    <mergeCell ref="HTQ156:HTT156"/>
    <mergeCell ref="HTU156:HTX156"/>
    <mergeCell ref="HTY156:HUB156"/>
    <mergeCell ref="HUC156:HUF156"/>
    <mergeCell ref="HYW156:HYZ156"/>
    <mergeCell ref="HZA156:HZD156"/>
    <mergeCell ref="HZE156:HZH156"/>
    <mergeCell ref="HZI156:HZL156"/>
    <mergeCell ref="HZM156:HZP156"/>
    <mergeCell ref="HYC156:HYF156"/>
    <mergeCell ref="HYG156:HYJ156"/>
    <mergeCell ref="HYK156:HYN156"/>
    <mergeCell ref="HYO156:HYR156"/>
    <mergeCell ref="HYS156:HYV156"/>
    <mergeCell ref="HXI156:HXL156"/>
    <mergeCell ref="HXM156:HXP156"/>
    <mergeCell ref="HXQ156:HXT156"/>
    <mergeCell ref="HXU156:HXX156"/>
    <mergeCell ref="HXY156:HYB156"/>
    <mergeCell ref="HWO156:HWR156"/>
    <mergeCell ref="HWS156:HWV156"/>
    <mergeCell ref="HWW156:HWZ156"/>
    <mergeCell ref="HXA156:HXD156"/>
    <mergeCell ref="HXE156:HXH156"/>
    <mergeCell ref="IBY156:ICB156"/>
    <mergeCell ref="ICC156:ICF156"/>
    <mergeCell ref="ICG156:ICJ156"/>
    <mergeCell ref="ICK156:ICN156"/>
    <mergeCell ref="ICO156:ICR156"/>
    <mergeCell ref="IBE156:IBH156"/>
    <mergeCell ref="IBI156:IBL156"/>
    <mergeCell ref="IBM156:IBP156"/>
    <mergeCell ref="IBQ156:IBT156"/>
    <mergeCell ref="IBU156:IBX156"/>
    <mergeCell ref="IAK156:IAN156"/>
    <mergeCell ref="IAO156:IAR156"/>
    <mergeCell ref="IAS156:IAV156"/>
    <mergeCell ref="IAW156:IAZ156"/>
    <mergeCell ref="IBA156:IBD156"/>
    <mergeCell ref="HZQ156:HZT156"/>
    <mergeCell ref="HZU156:HZX156"/>
    <mergeCell ref="HZY156:IAB156"/>
    <mergeCell ref="IAC156:IAF156"/>
    <mergeCell ref="IAG156:IAJ156"/>
    <mergeCell ref="IFA156:IFD156"/>
    <mergeCell ref="IFE156:IFH156"/>
    <mergeCell ref="IFI156:IFL156"/>
    <mergeCell ref="IFM156:IFP156"/>
    <mergeCell ref="IFQ156:IFT156"/>
    <mergeCell ref="IEG156:IEJ156"/>
    <mergeCell ref="IEK156:IEN156"/>
    <mergeCell ref="IEO156:IER156"/>
    <mergeCell ref="IES156:IEV156"/>
    <mergeCell ref="IEW156:IEZ156"/>
    <mergeCell ref="IDM156:IDP156"/>
    <mergeCell ref="IDQ156:IDT156"/>
    <mergeCell ref="IDU156:IDX156"/>
    <mergeCell ref="IDY156:IEB156"/>
    <mergeCell ref="IEC156:IEF156"/>
    <mergeCell ref="ICS156:ICV156"/>
    <mergeCell ref="ICW156:ICZ156"/>
    <mergeCell ref="IDA156:IDD156"/>
    <mergeCell ref="IDE156:IDH156"/>
    <mergeCell ref="IDI156:IDL156"/>
    <mergeCell ref="IIC156:IIF156"/>
    <mergeCell ref="IIG156:IIJ156"/>
    <mergeCell ref="IIK156:IIN156"/>
    <mergeCell ref="IIO156:IIR156"/>
    <mergeCell ref="IIS156:IIV156"/>
    <mergeCell ref="IHI156:IHL156"/>
    <mergeCell ref="IHM156:IHP156"/>
    <mergeCell ref="IHQ156:IHT156"/>
    <mergeCell ref="IHU156:IHX156"/>
    <mergeCell ref="IHY156:IIB156"/>
    <mergeCell ref="IGO156:IGR156"/>
    <mergeCell ref="IGS156:IGV156"/>
    <mergeCell ref="IGW156:IGZ156"/>
    <mergeCell ref="IHA156:IHD156"/>
    <mergeCell ref="IHE156:IHH156"/>
    <mergeCell ref="IFU156:IFX156"/>
    <mergeCell ref="IFY156:IGB156"/>
    <mergeCell ref="IGC156:IGF156"/>
    <mergeCell ref="IGG156:IGJ156"/>
    <mergeCell ref="IGK156:IGN156"/>
    <mergeCell ref="ILE156:ILH156"/>
    <mergeCell ref="ILI156:ILL156"/>
    <mergeCell ref="ILM156:ILP156"/>
    <mergeCell ref="ILQ156:ILT156"/>
    <mergeCell ref="ILU156:ILX156"/>
    <mergeCell ref="IKK156:IKN156"/>
    <mergeCell ref="IKO156:IKR156"/>
    <mergeCell ref="IKS156:IKV156"/>
    <mergeCell ref="IKW156:IKZ156"/>
    <mergeCell ref="ILA156:ILD156"/>
    <mergeCell ref="IJQ156:IJT156"/>
    <mergeCell ref="IJU156:IJX156"/>
    <mergeCell ref="IJY156:IKB156"/>
    <mergeCell ref="IKC156:IKF156"/>
    <mergeCell ref="IKG156:IKJ156"/>
    <mergeCell ref="IIW156:IIZ156"/>
    <mergeCell ref="IJA156:IJD156"/>
    <mergeCell ref="IJE156:IJH156"/>
    <mergeCell ref="IJI156:IJL156"/>
    <mergeCell ref="IJM156:IJP156"/>
    <mergeCell ref="IOG156:IOJ156"/>
    <mergeCell ref="IOK156:ION156"/>
    <mergeCell ref="IOO156:IOR156"/>
    <mergeCell ref="IOS156:IOV156"/>
    <mergeCell ref="IOW156:IOZ156"/>
    <mergeCell ref="INM156:INP156"/>
    <mergeCell ref="INQ156:INT156"/>
    <mergeCell ref="INU156:INX156"/>
    <mergeCell ref="INY156:IOB156"/>
    <mergeCell ref="IOC156:IOF156"/>
    <mergeCell ref="IMS156:IMV156"/>
    <mergeCell ref="IMW156:IMZ156"/>
    <mergeCell ref="INA156:IND156"/>
    <mergeCell ref="INE156:INH156"/>
    <mergeCell ref="INI156:INL156"/>
    <mergeCell ref="ILY156:IMB156"/>
    <mergeCell ref="IMC156:IMF156"/>
    <mergeCell ref="IMG156:IMJ156"/>
    <mergeCell ref="IMK156:IMN156"/>
    <mergeCell ref="IMO156:IMR156"/>
    <mergeCell ref="IRI156:IRL156"/>
    <mergeCell ref="IRM156:IRP156"/>
    <mergeCell ref="IRQ156:IRT156"/>
    <mergeCell ref="IRU156:IRX156"/>
    <mergeCell ref="IRY156:ISB156"/>
    <mergeCell ref="IQO156:IQR156"/>
    <mergeCell ref="IQS156:IQV156"/>
    <mergeCell ref="IQW156:IQZ156"/>
    <mergeCell ref="IRA156:IRD156"/>
    <mergeCell ref="IRE156:IRH156"/>
    <mergeCell ref="IPU156:IPX156"/>
    <mergeCell ref="IPY156:IQB156"/>
    <mergeCell ref="IQC156:IQF156"/>
    <mergeCell ref="IQG156:IQJ156"/>
    <mergeCell ref="IQK156:IQN156"/>
    <mergeCell ref="IPA156:IPD156"/>
    <mergeCell ref="IPE156:IPH156"/>
    <mergeCell ref="IPI156:IPL156"/>
    <mergeCell ref="IPM156:IPP156"/>
    <mergeCell ref="IPQ156:IPT156"/>
    <mergeCell ref="IUK156:IUN156"/>
    <mergeCell ref="IUO156:IUR156"/>
    <mergeCell ref="IUS156:IUV156"/>
    <mergeCell ref="IUW156:IUZ156"/>
    <mergeCell ref="IVA156:IVD156"/>
    <mergeCell ref="ITQ156:ITT156"/>
    <mergeCell ref="ITU156:ITX156"/>
    <mergeCell ref="ITY156:IUB156"/>
    <mergeCell ref="IUC156:IUF156"/>
    <mergeCell ref="IUG156:IUJ156"/>
    <mergeCell ref="ISW156:ISZ156"/>
    <mergeCell ref="ITA156:ITD156"/>
    <mergeCell ref="ITE156:ITH156"/>
    <mergeCell ref="ITI156:ITL156"/>
    <mergeCell ref="ITM156:ITP156"/>
    <mergeCell ref="ISC156:ISF156"/>
    <mergeCell ref="ISG156:ISJ156"/>
    <mergeCell ref="ISK156:ISN156"/>
    <mergeCell ref="ISO156:ISR156"/>
    <mergeCell ref="ISS156:ISV156"/>
    <mergeCell ref="IXM156:IXP156"/>
    <mergeCell ref="IXQ156:IXT156"/>
    <mergeCell ref="IXU156:IXX156"/>
    <mergeCell ref="IXY156:IYB156"/>
    <mergeCell ref="IYC156:IYF156"/>
    <mergeCell ref="IWS156:IWV156"/>
    <mergeCell ref="IWW156:IWZ156"/>
    <mergeCell ref="IXA156:IXD156"/>
    <mergeCell ref="IXE156:IXH156"/>
    <mergeCell ref="IXI156:IXL156"/>
    <mergeCell ref="IVY156:IWB156"/>
    <mergeCell ref="IWC156:IWF156"/>
    <mergeCell ref="IWG156:IWJ156"/>
    <mergeCell ref="IWK156:IWN156"/>
    <mergeCell ref="IWO156:IWR156"/>
    <mergeCell ref="IVE156:IVH156"/>
    <mergeCell ref="IVI156:IVL156"/>
    <mergeCell ref="IVM156:IVP156"/>
    <mergeCell ref="IVQ156:IVT156"/>
    <mergeCell ref="IVU156:IVX156"/>
    <mergeCell ref="JAO156:JAR156"/>
    <mergeCell ref="JAS156:JAV156"/>
    <mergeCell ref="JAW156:JAZ156"/>
    <mergeCell ref="JBA156:JBD156"/>
    <mergeCell ref="JBE156:JBH156"/>
    <mergeCell ref="IZU156:IZX156"/>
    <mergeCell ref="IZY156:JAB156"/>
    <mergeCell ref="JAC156:JAF156"/>
    <mergeCell ref="JAG156:JAJ156"/>
    <mergeCell ref="JAK156:JAN156"/>
    <mergeCell ref="IZA156:IZD156"/>
    <mergeCell ref="IZE156:IZH156"/>
    <mergeCell ref="IZI156:IZL156"/>
    <mergeCell ref="IZM156:IZP156"/>
    <mergeCell ref="IZQ156:IZT156"/>
    <mergeCell ref="IYG156:IYJ156"/>
    <mergeCell ref="IYK156:IYN156"/>
    <mergeCell ref="IYO156:IYR156"/>
    <mergeCell ref="IYS156:IYV156"/>
    <mergeCell ref="IYW156:IYZ156"/>
    <mergeCell ref="JDQ156:JDT156"/>
    <mergeCell ref="JDU156:JDX156"/>
    <mergeCell ref="JDY156:JEB156"/>
    <mergeCell ref="JEC156:JEF156"/>
    <mergeCell ref="JEG156:JEJ156"/>
    <mergeCell ref="JCW156:JCZ156"/>
    <mergeCell ref="JDA156:JDD156"/>
    <mergeCell ref="JDE156:JDH156"/>
    <mergeCell ref="JDI156:JDL156"/>
    <mergeCell ref="JDM156:JDP156"/>
    <mergeCell ref="JCC156:JCF156"/>
    <mergeCell ref="JCG156:JCJ156"/>
    <mergeCell ref="JCK156:JCN156"/>
    <mergeCell ref="JCO156:JCR156"/>
    <mergeCell ref="JCS156:JCV156"/>
    <mergeCell ref="JBI156:JBL156"/>
    <mergeCell ref="JBM156:JBP156"/>
    <mergeCell ref="JBQ156:JBT156"/>
    <mergeCell ref="JBU156:JBX156"/>
    <mergeCell ref="JBY156:JCB156"/>
    <mergeCell ref="JGS156:JGV156"/>
    <mergeCell ref="JGW156:JGZ156"/>
    <mergeCell ref="JHA156:JHD156"/>
    <mergeCell ref="JHE156:JHH156"/>
    <mergeCell ref="JHI156:JHL156"/>
    <mergeCell ref="JFY156:JGB156"/>
    <mergeCell ref="JGC156:JGF156"/>
    <mergeCell ref="JGG156:JGJ156"/>
    <mergeCell ref="JGK156:JGN156"/>
    <mergeCell ref="JGO156:JGR156"/>
    <mergeCell ref="JFE156:JFH156"/>
    <mergeCell ref="JFI156:JFL156"/>
    <mergeCell ref="JFM156:JFP156"/>
    <mergeCell ref="JFQ156:JFT156"/>
    <mergeCell ref="JFU156:JFX156"/>
    <mergeCell ref="JEK156:JEN156"/>
    <mergeCell ref="JEO156:JER156"/>
    <mergeCell ref="JES156:JEV156"/>
    <mergeCell ref="JEW156:JEZ156"/>
    <mergeCell ref="JFA156:JFD156"/>
    <mergeCell ref="JJU156:JJX156"/>
    <mergeCell ref="JJY156:JKB156"/>
    <mergeCell ref="JKC156:JKF156"/>
    <mergeCell ref="JKG156:JKJ156"/>
    <mergeCell ref="JKK156:JKN156"/>
    <mergeCell ref="JJA156:JJD156"/>
    <mergeCell ref="JJE156:JJH156"/>
    <mergeCell ref="JJI156:JJL156"/>
    <mergeCell ref="JJM156:JJP156"/>
    <mergeCell ref="JJQ156:JJT156"/>
    <mergeCell ref="JIG156:JIJ156"/>
    <mergeCell ref="JIK156:JIN156"/>
    <mergeCell ref="JIO156:JIR156"/>
    <mergeCell ref="JIS156:JIV156"/>
    <mergeCell ref="JIW156:JIZ156"/>
    <mergeCell ref="JHM156:JHP156"/>
    <mergeCell ref="JHQ156:JHT156"/>
    <mergeCell ref="JHU156:JHX156"/>
    <mergeCell ref="JHY156:JIB156"/>
    <mergeCell ref="JIC156:JIF156"/>
    <mergeCell ref="JMW156:JMZ156"/>
    <mergeCell ref="JNA156:JND156"/>
    <mergeCell ref="JNE156:JNH156"/>
    <mergeCell ref="JNI156:JNL156"/>
    <mergeCell ref="JNM156:JNP156"/>
    <mergeCell ref="JMC156:JMF156"/>
    <mergeCell ref="JMG156:JMJ156"/>
    <mergeCell ref="JMK156:JMN156"/>
    <mergeCell ref="JMO156:JMR156"/>
    <mergeCell ref="JMS156:JMV156"/>
    <mergeCell ref="JLI156:JLL156"/>
    <mergeCell ref="JLM156:JLP156"/>
    <mergeCell ref="JLQ156:JLT156"/>
    <mergeCell ref="JLU156:JLX156"/>
    <mergeCell ref="JLY156:JMB156"/>
    <mergeCell ref="JKO156:JKR156"/>
    <mergeCell ref="JKS156:JKV156"/>
    <mergeCell ref="JKW156:JKZ156"/>
    <mergeCell ref="JLA156:JLD156"/>
    <mergeCell ref="JLE156:JLH156"/>
    <mergeCell ref="JPY156:JQB156"/>
    <mergeCell ref="JQC156:JQF156"/>
    <mergeCell ref="JQG156:JQJ156"/>
    <mergeCell ref="JQK156:JQN156"/>
    <mergeCell ref="JQO156:JQR156"/>
    <mergeCell ref="JPE156:JPH156"/>
    <mergeCell ref="JPI156:JPL156"/>
    <mergeCell ref="JPM156:JPP156"/>
    <mergeCell ref="JPQ156:JPT156"/>
    <mergeCell ref="JPU156:JPX156"/>
    <mergeCell ref="JOK156:JON156"/>
    <mergeCell ref="JOO156:JOR156"/>
    <mergeCell ref="JOS156:JOV156"/>
    <mergeCell ref="JOW156:JOZ156"/>
    <mergeCell ref="JPA156:JPD156"/>
    <mergeCell ref="JNQ156:JNT156"/>
    <mergeCell ref="JNU156:JNX156"/>
    <mergeCell ref="JNY156:JOB156"/>
    <mergeCell ref="JOC156:JOF156"/>
    <mergeCell ref="JOG156:JOJ156"/>
    <mergeCell ref="JTA156:JTD156"/>
    <mergeCell ref="JTE156:JTH156"/>
    <mergeCell ref="JTI156:JTL156"/>
    <mergeCell ref="JTM156:JTP156"/>
    <mergeCell ref="JTQ156:JTT156"/>
    <mergeCell ref="JSG156:JSJ156"/>
    <mergeCell ref="JSK156:JSN156"/>
    <mergeCell ref="JSO156:JSR156"/>
    <mergeCell ref="JSS156:JSV156"/>
    <mergeCell ref="JSW156:JSZ156"/>
    <mergeCell ref="JRM156:JRP156"/>
    <mergeCell ref="JRQ156:JRT156"/>
    <mergeCell ref="JRU156:JRX156"/>
    <mergeCell ref="JRY156:JSB156"/>
    <mergeCell ref="JSC156:JSF156"/>
    <mergeCell ref="JQS156:JQV156"/>
    <mergeCell ref="JQW156:JQZ156"/>
    <mergeCell ref="JRA156:JRD156"/>
    <mergeCell ref="JRE156:JRH156"/>
    <mergeCell ref="JRI156:JRL156"/>
    <mergeCell ref="JWC156:JWF156"/>
    <mergeCell ref="JWG156:JWJ156"/>
    <mergeCell ref="JWK156:JWN156"/>
    <mergeCell ref="JWO156:JWR156"/>
    <mergeCell ref="JWS156:JWV156"/>
    <mergeCell ref="JVI156:JVL156"/>
    <mergeCell ref="JVM156:JVP156"/>
    <mergeCell ref="JVQ156:JVT156"/>
    <mergeCell ref="JVU156:JVX156"/>
    <mergeCell ref="JVY156:JWB156"/>
    <mergeCell ref="JUO156:JUR156"/>
    <mergeCell ref="JUS156:JUV156"/>
    <mergeCell ref="JUW156:JUZ156"/>
    <mergeCell ref="JVA156:JVD156"/>
    <mergeCell ref="JVE156:JVH156"/>
    <mergeCell ref="JTU156:JTX156"/>
    <mergeCell ref="JTY156:JUB156"/>
    <mergeCell ref="JUC156:JUF156"/>
    <mergeCell ref="JUG156:JUJ156"/>
    <mergeCell ref="JUK156:JUN156"/>
    <mergeCell ref="JZE156:JZH156"/>
    <mergeCell ref="JZI156:JZL156"/>
    <mergeCell ref="JZM156:JZP156"/>
    <mergeCell ref="JZQ156:JZT156"/>
    <mergeCell ref="JZU156:JZX156"/>
    <mergeCell ref="JYK156:JYN156"/>
    <mergeCell ref="JYO156:JYR156"/>
    <mergeCell ref="JYS156:JYV156"/>
    <mergeCell ref="JYW156:JYZ156"/>
    <mergeCell ref="JZA156:JZD156"/>
    <mergeCell ref="JXQ156:JXT156"/>
    <mergeCell ref="JXU156:JXX156"/>
    <mergeCell ref="JXY156:JYB156"/>
    <mergeCell ref="JYC156:JYF156"/>
    <mergeCell ref="JYG156:JYJ156"/>
    <mergeCell ref="JWW156:JWZ156"/>
    <mergeCell ref="JXA156:JXD156"/>
    <mergeCell ref="JXE156:JXH156"/>
    <mergeCell ref="JXI156:JXL156"/>
    <mergeCell ref="JXM156:JXP156"/>
    <mergeCell ref="KCG156:KCJ156"/>
    <mergeCell ref="KCK156:KCN156"/>
    <mergeCell ref="KCO156:KCR156"/>
    <mergeCell ref="KCS156:KCV156"/>
    <mergeCell ref="KCW156:KCZ156"/>
    <mergeCell ref="KBM156:KBP156"/>
    <mergeCell ref="KBQ156:KBT156"/>
    <mergeCell ref="KBU156:KBX156"/>
    <mergeCell ref="KBY156:KCB156"/>
    <mergeCell ref="KCC156:KCF156"/>
    <mergeCell ref="KAS156:KAV156"/>
    <mergeCell ref="KAW156:KAZ156"/>
    <mergeCell ref="KBA156:KBD156"/>
    <mergeCell ref="KBE156:KBH156"/>
    <mergeCell ref="KBI156:KBL156"/>
    <mergeCell ref="JZY156:KAB156"/>
    <mergeCell ref="KAC156:KAF156"/>
    <mergeCell ref="KAG156:KAJ156"/>
    <mergeCell ref="KAK156:KAN156"/>
    <mergeCell ref="KAO156:KAR156"/>
    <mergeCell ref="KFI156:KFL156"/>
    <mergeCell ref="KFM156:KFP156"/>
    <mergeCell ref="KFQ156:KFT156"/>
    <mergeCell ref="KFU156:KFX156"/>
    <mergeCell ref="KFY156:KGB156"/>
    <mergeCell ref="KEO156:KER156"/>
    <mergeCell ref="KES156:KEV156"/>
    <mergeCell ref="KEW156:KEZ156"/>
    <mergeCell ref="KFA156:KFD156"/>
    <mergeCell ref="KFE156:KFH156"/>
    <mergeCell ref="KDU156:KDX156"/>
    <mergeCell ref="KDY156:KEB156"/>
    <mergeCell ref="KEC156:KEF156"/>
    <mergeCell ref="KEG156:KEJ156"/>
    <mergeCell ref="KEK156:KEN156"/>
    <mergeCell ref="KDA156:KDD156"/>
    <mergeCell ref="KDE156:KDH156"/>
    <mergeCell ref="KDI156:KDL156"/>
    <mergeCell ref="KDM156:KDP156"/>
    <mergeCell ref="KDQ156:KDT156"/>
    <mergeCell ref="KIK156:KIN156"/>
    <mergeCell ref="KIO156:KIR156"/>
    <mergeCell ref="KIS156:KIV156"/>
    <mergeCell ref="KIW156:KIZ156"/>
    <mergeCell ref="KJA156:KJD156"/>
    <mergeCell ref="KHQ156:KHT156"/>
    <mergeCell ref="KHU156:KHX156"/>
    <mergeCell ref="KHY156:KIB156"/>
    <mergeCell ref="KIC156:KIF156"/>
    <mergeCell ref="KIG156:KIJ156"/>
    <mergeCell ref="KGW156:KGZ156"/>
    <mergeCell ref="KHA156:KHD156"/>
    <mergeCell ref="KHE156:KHH156"/>
    <mergeCell ref="KHI156:KHL156"/>
    <mergeCell ref="KHM156:KHP156"/>
    <mergeCell ref="KGC156:KGF156"/>
    <mergeCell ref="KGG156:KGJ156"/>
    <mergeCell ref="KGK156:KGN156"/>
    <mergeCell ref="KGO156:KGR156"/>
    <mergeCell ref="KGS156:KGV156"/>
    <mergeCell ref="KLM156:KLP156"/>
    <mergeCell ref="KLQ156:KLT156"/>
    <mergeCell ref="KLU156:KLX156"/>
    <mergeCell ref="KLY156:KMB156"/>
    <mergeCell ref="KMC156:KMF156"/>
    <mergeCell ref="KKS156:KKV156"/>
    <mergeCell ref="KKW156:KKZ156"/>
    <mergeCell ref="KLA156:KLD156"/>
    <mergeCell ref="KLE156:KLH156"/>
    <mergeCell ref="KLI156:KLL156"/>
    <mergeCell ref="KJY156:KKB156"/>
    <mergeCell ref="KKC156:KKF156"/>
    <mergeCell ref="KKG156:KKJ156"/>
    <mergeCell ref="KKK156:KKN156"/>
    <mergeCell ref="KKO156:KKR156"/>
    <mergeCell ref="KJE156:KJH156"/>
    <mergeCell ref="KJI156:KJL156"/>
    <mergeCell ref="KJM156:KJP156"/>
    <mergeCell ref="KJQ156:KJT156"/>
    <mergeCell ref="KJU156:KJX156"/>
    <mergeCell ref="KOO156:KOR156"/>
    <mergeCell ref="KOS156:KOV156"/>
    <mergeCell ref="KOW156:KOZ156"/>
    <mergeCell ref="KPA156:KPD156"/>
    <mergeCell ref="KPE156:KPH156"/>
    <mergeCell ref="KNU156:KNX156"/>
    <mergeCell ref="KNY156:KOB156"/>
    <mergeCell ref="KOC156:KOF156"/>
    <mergeCell ref="KOG156:KOJ156"/>
    <mergeCell ref="KOK156:KON156"/>
    <mergeCell ref="KNA156:KND156"/>
    <mergeCell ref="KNE156:KNH156"/>
    <mergeCell ref="KNI156:KNL156"/>
    <mergeCell ref="KNM156:KNP156"/>
    <mergeCell ref="KNQ156:KNT156"/>
    <mergeCell ref="KMG156:KMJ156"/>
    <mergeCell ref="KMK156:KMN156"/>
    <mergeCell ref="KMO156:KMR156"/>
    <mergeCell ref="KMS156:KMV156"/>
    <mergeCell ref="KMW156:KMZ156"/>
    <mergeCell ref="KRQ156:KRT156"/>
    <mergeCell ref="KRU156:KRX156"/>
    <mergeCell ref="KRY156:KSB156"/>
    <mergeCell ref="KSC156:KSF156"/>
    <mergeCell ref="KSG156:KSJ156"/>
    <mergeCell ref="KQW156:KQZ156"/>
    <mergeCell ref="KRA156:KRD156"/>
    <mergeCell ref="KRE156:KRH156"/>
    <mergeCell ref="KRI156:KRL156"/>
    <mergeCell ref="KRM156:KRP156"/>
    <mergeCell ref="KQC156:KQF156"/>
    <mergeCell ref="KQG156:KQJ156"/>
    <mergeCell ref="KQK156:KQN156"/>
    <mergeCell ref="KQO156:KQR156"/>
    <mergeCell ref="KQS156:KQV156"/>
    <mergeCell ref="KPI156:KPL156"/>
    <mergeCell ref="KPM156:KPP156"/>
    <mergeCell ref="KPQ156:KPT156"/>
    <mergeCell ref="KPU156:KPX156"/>
    <mergeCell ref="KPY156:KQB156"/>
    <mergeCell ref="KUS156:KUV156"/>
    <mergeCell ref="KUW156:KUZ156"/>
    <mergeCell ref="KVA156:KVD156"/>
    <mergeCell ref="KVE156:KVH156"/>
    <mergeCell ref="KVI156:KVL156"/>
    <mergeCell ref="KTY156:KUB156"/>
    <mergeCell ref="KUC156:KUF156"/>
    <mergeCell ref="KUG156:KUJ156"/>
    <mergeCell ref="KUK156:KUN156"/>
    <mergeCell ref="KUO156:KUR156"/>
    <mergeCell ref="KTE156:KTH156"/>
    <mergeCell ref="KTI156:KTL156"/>
    <mergeCell ref="KTM156:KTP156"/>
    <mergeCell ref="KTQ156:KTT156"/>
    <mergeCell ref="KTU156:KTX156"/>
    <mergeCell ref="KSK156:KSN156"/>
    <mergeCell ref="KSO156:KSR156"/>
    <mergeCell ref="KSS156:KSV156"/>
    <mergeCell ref="KSW156:KSZ156"/>
    <mergeCell ref="KTA156:KTD156"/>
    <mergeCell ref="KXU156:KXX156"/>
    <mergeCell ref="KXY156:KYB156"/>
    <mergeCell ref="KYC156:KYF156"/>
    <mergeCell ref="KYG156:KYJ156"/>
    <mergeCell ref="KYK156:KYN156"/>
    <mergeCell ref="KXA156:KXD156"/>
    <mergeCell ref="KXE156:KXH156"/>
    <mergeCell ref="KXI156:KXL156"/>
    <mergeCell ref="KXM156:KXP156"/>
    <mergeCell ref="KXQ156:KXT156"/>
    <mergeCell ref="KWG156:KWJ156"/>
    <mergeCell ref="KWK156:KWN156"/>
    <mergeCell ref="KWO156:KWR156"/>
    <mergeCell ref="KWS156:KWV156"/>
    <mergeCell ref="KWW156:KWZ156"/>
    <mergeCell ref="KVM156:KVP156"/>
    <mergeCell ref="KVQ156:KVT156"/>
    <mergeCell ref="KVU156:KVX156"/>
    <mergeCell ref="KVY156:KWB156"/>
    <mergeCell ref="KWC156:KWF156"/>
    <mergeCell ref="LAW156:LAZ156"/>
    <mergeCell ref="LBA156:LBD156"/>
    <mergeCell ref="LBE156:LBH156"/>
    <mergeCell ref="LBI156:LBL156"/>
    <mergeCell ref="LBM156:LBP156"/>
    <mergeCell ref="LAC156:LAF156"/>
    <mergeCell ref="LAG156:LAJ156"/>
    <mergeCell ref="LAK156:LAN156"/>
    <mergeCell ref="LAO156:LAR156"/>
    <mergeCell ref="LAS156:LAV156"/>
    <mergeCell ref="KZI156:KZL156"/>
    <mergeCell ref="KZM156:KZP156"/>
    <mergeCell ref="KZQ156:KZT156"/>
    <mergeCell ref="KZU156:KZX156"/>
    <mergeCell ref="KZY156:LAB156"/>
    <mergeCell ref="KYO156:KYR156"/>
    <mergeCell ref="KYS156:KYV156"/>
    <mergeCell ref="KYW156:KYZ156"/>
    <mergeCell ref="KZA156:KZD156"/>
    <mergeCell ref="KZE156:KZH156"/>
    <mergeCell ref="LDY156:LEB156"/>
    <mergeCell ref="LEC156:LEF156"/>
    <mergeCell ref="LEG156:LEJ156"/>
    <mergeCell ref="LEK156:LEN156"/>
    <mergeCell ref="LEO156:LER156"/>
    <mergeCell ref="LDE156:LDH156"/>
    <mergeCell ref="LDI156:LDL156"/>
    <mergeCell ref="LDM156:LDP156"/>
    <mergeCell ref="LDQ156:LDT156"/>
    <mergeCell ref="LDU156:LDX156"/>
    <mergeCell ref="LCK156:LCN156"/>
    <mergeCell ref="LCO156:LCR156"/>
    <mergeCell ref="LCS156:LCV156"/>
    <mergeCell ref="LCW156:LCZ156"/>
    <mergeCell ref="LDA156:LDD156"/>
    <mergeCell ref="LBQ156:LBT156"/>
    <mergeCell ref="LBU156:LBX156"/>
    <mergeCell ref="LBY156:LCB156"/>
    <mergeCell ref="LCC156:LCF156"/>
    <mergeCell ref="LCG156:LCJ156"/>
    <mergeCell ref="LHA156:LHD156"/>
    <mergeCell ref="LHE156:LHH156"/>
    <mergeCell ref="LHI156:LHL156"/>
    <mergeCell ref="LHM156:LHP156"/>
    <mergeCell ref="LHQ156:LHT156"/>
    <mergeCell ref="LGG156:LGJ156"/>
    <mergeCell ref="LGK156:LGN156"/>
    <mergeCell ref="LGO156:LGR156"/>
    <mergeCell ref="LGS156:LGV156"/>
    <mergeCell ref="LGW156:LGZ156"/>
    <mergeCell ref="LFM156:LFP156"/>
    <mergeCell ref="LFQ156:LFT156"/>
    <mergeCell ref="LFU156:LFX156"/>
    <mergeCell ref="LFY156:LGB156"/>
    <mergeCell ref="LGC156:LGF156"/>
    <mergeCell ref="LES156:LEV156"/>
    <mergeCell ref="LEW156:LEZ156"/>
    <mergeCell ref="LFA156:LFD156"/>
    <mergeCell ref="LFE156:LFH156"/>
    <mergeCell ref="LFI156:LFL156"/>
    <mergeCell ref="LKC156:LKF156"/>
    <mergeCell ref="LKG156:LKJ156"/>
    <mergeCell ref="LKK156:LKN156"/>
    <mergeCell ref="LKO156:LKR156"/>
    <mergeCell ref="LKS156:LKV156"/>
    <mergeCell ref="LJI156:LJL156"/>
    <mergeCell ref="LJM156:LJP156"/>
    <mergeCell ref="LJQ156:LJT156"/>
    <mergeCell ref="LJU156:LJX156"/>
    <mergeCell ref="LJY156:LKB156"/>
    <mergeCell ref="LIO156:LIR156"/>
    <mergeCell ref="LIS156:LIV156"/>
    <mergeCell ref="LIW156:LIZ156"/>
    <mergeCell ref="LJA156:LJD156"/>
    <mergeCell ref="LJE156:LJH156"/>
    <mergeCell ref="LHU156:LHX156"/>
    <mergeCell ref="LHY156:LIB156"/>
    <mergeCell ref="LIC156:LIF156"/>
    <mergeCell ref="LIG156:LIJ156"/>
    <mergeCell ref="LIK156:LIN156"/>
    <mergeCell ref="LNE156:LNH156"/>
    <mergeCell ref="LNI156:LNL156"/>
    <mergeCell ref="LNM156:LNP156"/>
    <mergeCell ref="LNQ156:LNT156"/>
    <mergeCell ref="LNU156:LNX156"/>
    <mergeCell ref="LMK156:LMN156"/>
    <mergeCell ref="LMO156:LMR156"/>
    <mergeCell ref="LMS156:LMV156"/>
    <mergeCell ref="LMW156:LMZ156"/>
    <mergeCell ref="LNA156:LND156"/>
    <mergeCell ref="LLQ156:LLT156"/>
    <mergeCell ref="LLU156:LLX156"/>
    <mergeCell ref="LLY156:LMB156"/>
    <mergeCell ref="LMC156:LMF156"/>
    <mergeCell ref="LMG156:LMJ156"/>
    <mergeCell ref="LKW156:LKZ156"/>
    <mergeCell ref="LLA156:LLD156"/>
    <mergeCell ref="LLE156:LLH156"/>
    <mergeCell ref="LLI156:LLL156"/>
    <mergeCell ref="LLM156:LLP156"/>
    <mergeCell ref="LQG156:LQJ156"/>
    <mergeCell ref="LQK156:LQN156"/>
    <mergeCell ref="LQO156:LQR156"/>
    <mergeCell ref="LQS156:LQV156"/>
    <mergeCell ref="LQW156:LQZ156"/>
    <mergeCell ref="LPM156:LPP156"/>
    <mergeCell ref="LPQ156:LPT156"/>
    <mergeCell ref="LPU156:LPX156"/>
    <mergeCell ref="LPY156:LQB156"/>
    <mergeCell ref="LQC156:LQF156"/>
    <mergeCell ref="LOS156:LOV156"/>
    <mergeCell ref="LOW156:LOZ156"/>
    <mergeCell ref="LPA156:LPD156"/>
    <mergeCell ref="LPE156:LPH156"/>
    <mergeCell ref="LPI156:LPL156"/>
    <mergeCell ref="LNY156:LOB156"/>
    <mergeCell ref="LOC156:LOF156"/>
    <mergeCell ref="LOG156:LOJ156"/>
    <mergeCell ref="LOK156:LON156"/>
    <mergeCell ref="LOO156:LOR156"/>
    <mergeCell ref="LTI156:LTL156"/>
    <mergeCell ref="LTM156:LTP156"/>
    <mergeCell ref="LTQ156:LTT156"/>
    <mergeCell ref="LTU156:LTX156"/>
    <mergeCell ref="LTY156:LUB156"/>
    <mergeCell ref="LSO156:LSR156"/>
    <mergeCell ref="LSS156:LSV156"/>
    <mergeCell ref="LSW156:LSZ156"/>
    <mergeCell ref="LTA156:LTD156"/>
    <mergeCell ref="LTE156:LTH156"/>
    <mergeCell ref="LRU156:LRX156"/>
    <mergeCell ref="LRY156:LSB156"/>
    <mergeCell ref="LSC156:LSF156"/>
    <mergeCell ref="LSG156:LSJ156"/>
    <mergeCell ref="LSK156:LSN156"/>
    <mergeCell ref="LRA156:LRD156"/>
    <mergeCell ref="LRE156:LRH156"/>
    <mergeCell ref="LRI156:LRL156"/>
    <mergeCell ref="LRM156:LRP156"/>
    <mergeCell ref="LRQ156:LRT156"/>
    <mergeCell ref="LWK156:LWN156"/>
    <mergeCell ref="LWO156:LWR156"/>
    <mergeCell ref="LWS156:LWV156"/>
    <mergeCell ref="LWW156:LWZ156"/>
    <mergeCell ref="LXA156:LXD156"/>
    <mergeCell ref="LVQ156:LVT156"/>
    <mergeCell ref="LVU156:LVX156"/>
    <mergeCell ref="LVY156:LWB156"/>
    <mergeCell ref="LWC156:LWF156"/>
    <mergeCell ref="LWG156:LWJ156"/>
    <mergeCell ref="LUW156:LUZ156"/>
    <mergeCell ref="LVA156:LVD156"/>
    <mergeCell ref="LVE156:LVH156"/>
    <mergeCell ref="LVI156:LVL156"/>
    <mergeCell ref="LVM156:LVP156"/>
    <mergeCell ref="LUC156:LUF156"/>
    <mergeCell ref="LUG156:LUJ156"/>
    <mergeCell ref="LUK156:LUN156"/>
    <mergeCell ref="LUO156:LUR156"/>
    <mergeCell ref="LUS156:LUV156"/>
    <mergeCell ref="LZM156:LZP156"/>
    <mergeCell ref="LZQ156:LZT156"/>
    <mergeCell ref="LZU156:LZX156"/>
    <mergeCell ref="LZY156:MAB156"/>
    <mergeCell ref="MAC156:MAF156"/>
    <mergeCell ref="LYS156:LYV156"/>
    <mergeCell ref="LYW156:LYZ156"/>
    <mergeCell ref="LZA156:LZD156"/>
    <mergeCell ref="LZE156:LZH156"/>
    <mergeCell ref="LZI156:LZL156"/>
    <mergeCell ref="LXY156:LYB156"/>
    <mergeCell ref="LYC156:LYF156"/>
    <mergeCell ref="LYG156:LYJ156"/>
    <mergeCell ref="LYK156:LYN156"/>
    <mergeCell ref="LYO156:LYR156"/>
    <mergeCell ref="LXE156:LXH156"/>
    <mergeCell ref="LXI156:LXL156"/>
    <mergeCell ref="LXM156:LXP156"/>
    <mergeCell ref="LXQ156:LXT156"/>
    <mergeCell ref="LXU156:LXX156"/>
    <mergeCell ref="MCO156:MCR156"/>
    <mergeCell ref="MCS156:MCV156"/>
    <mergeCell ref="MCW156:MCZ156"/>
    <mergeCell ref="MDA156:MDD156"/>
    <mergeCell ref="MDE156:MDH156"/>
    <mergeCell ref="MBU156:MBX156"/>
    <mergeCell ref="MBY156:MCB156"/>
    <mergeCell ref="MCC156:MCF156"/>
    <mergeCell ref="MCG156:MCJ156"/>
    <mergeCell ref="MCK156:MCN156"/>
    <mergeCell ref="MBA156:MBD156"/>
    <mergeCell ref="MBE156:MBH156"/>
    <mergeCell ref="MBI156:MBL156"/>
    <mergeCell ref="MBM156:MBP156"/>
    <mergeCell ref="MBQ156:MBT156"/>
    <mergeCell ref="MAG156:MAJ156"/>
    <mergeCell ref="MAK156:MAN156"/>
    <mergeCell ref="MAO156:MAR156"/>
    <mergeCell ref="MAS156:MAV156"/>
    <mergeCell ref="MAW156:MAZ156"/>
    <mergeCell ref="MFQ156:MFT156"/>
    <mergeCell ref="MFU156:MFX156"/>
    <mergeCell ref="MFY156:MGB156"/>
    <mergeCell ref="MGC156:MGF156"/>
    <mergeCell ref="MGG156:MGJ156"/>
    <mergeCell ref="MEW156:MEZ156"/>
    <mergeCell ref="MFA156:MFD156"/>
    <mergeCell ref="MFE156:MFH156"/>
    <mergeCell ref="MFI156:MFL156"/>
    <mergeCell ref="MFM156:MFP156"/>
    <mergeCell ref="MEC156:MEF156"/>
    <mergeCell ref="MEG156:MEJ156"/>
    <mergeCell ref="MEK156:MEN156"/>
    <mergeCell ref="MEO156:MER156"/>
    <mergeCell ref="MES156:MEV156"/>
    <mergeCell ref="MDI156:MDL156"/>
    <mergeCell ref="MDM156:MDP156"/>
    <mergeCell ref="MDQ156:MDT156"/>
    <mergeCell ref="MDU156:MDX156"/>
    <mergeCell ref="MDY156:MEB156"/>
    <mergeCell ref="MIS156:MIV156"/>
    <mergeCell ref="MIW156:MIZ156"/>
    <mergeCell ref="MJA156:MJD156"/>
    <mergeCell ref="MJE156:MJH156"/>
    <mergeCell ref="MJI156:MJL156"/>
    <mergeCell ref="MHY156:MIB156"/>
    <mergeCell ref="MIC156:MIF156"/>
    <mergeCell ref="MIG156:MIJ156"/>
    <mergeCell ref="MIK156:MIN156"/>
    <mergeCell ref="MIO156:MIR156"/>
    <mergeCell ref="MHE156:MHH156"/>
    <mergeCell ref="MHI156:MHL156"/>
    <mergeCell ref="MHM156:MHP156"/>
    <mergeCell ref="MHQ156:MHT156"/>
    <mergeCell ref="MHU156:MHX156"/>
    <mergeCell ref="MGK156:MGN156"/>
    <mergeCell ref="MGO156:MGR156"/>
    <mergeCell ref="MGS156:MGV156"/>
    <mergeCell ref="MGW156:MGZ156"/>
    <mergeCell ref="MHA156:MHD156"/>
    <mergeCell ref="MLU156:MLX156"/>
    <mergeCell ref="MLY156:MMB156"/>
    <mergeCell ref="MMC156:MMF156"/>
    <mergeCell ref="MMG156:MMJ156"/>
    <mergeCell ref="MMK156:MMN156"/>
    <mergeCell ref="MLA156:MLD156"/>
    <mergeCell ref="MLE156:MLH156"/>
    <mergeCell ref="MLI156:MLL156"/>
    <mergeCell ref="MLM156:MLP156"/>
    <mergeCell ref="MLQ156:MLT156"/>
    <mergeCell ref="MKG156:MKJ156"/>
    <mergeCell ref="MKK156:MKN156"/>
    <mergeCell ref="MKO156:MKR156"/>
    <mergeCell ref="MKS156:MKV156"/>
    <mergeCell ref="MKW156:MKZ156"/>
    <mergeCell ref="MJM156:MJP156"/>
    <mergeCell ref="MJQ156:MJT156"/>
    <mergeCell ref="MJU156:MJX156"/>
    <mergeCell ref="MJY156:MKB156"/>
    <mergeCell ref="MKC156:MKF156"/>
    <mergeCell ref="MOW156:MOZ156"/>
    <mergeCell ref="MPA156:MPD156"/>
    <mergeCell ref="MPE156:MPH156"/>
    <mergeCell ref="MPI156:MPL156"/>
    <mergeCell ref="MPM156:MPP156"/>
    <mergeCell ref="MOC156:MOF156"/>
    <mergeCell ref="MOG156:MOJ156"/>
    <mergeCell ref="MOK156:MON156"/>
    <mergeCell ref="MOO156:MOR156"/>
    <mergeCell ref="MOS156:MOV156"/>
    <mergeCell ref="MNI156:MNL156"/>
    <mergeCell ref="MNM156:MNP156"/>
    <mergeCell ref="MNQ156:MNT156"/>
    <mergeCell ref="MNU156:MNX156"/>
    <mergeCell ref="MNY156:MOB156"/>
    <mergeCell ref="MMO156:MMR156"/>
    <mergeCell ref="MMS156:MMV156"/>
    <mergeCell ref="MMW156:MMZ156"/>
    <mergeCell ref="MNA156:MND156"/>
    <mergeCell ref="MNE156:MNH156"/>
    <mergeCell ref="MRY156:MSB156"/>
    <mergeCell ref="MSC156:MSF156"/>
    <mergeCell ref="MSG156:MSJ156"/>
    <mergeCell ref="MSK156:MSN156"/>
    <mergeCell ref="MSO156:MSR156"/>
    <mergeCell ref="MRE156:MRH156"/>
    <mergeCell ref="MRI156:MRL156"/>
    <mergeCell ref="MRM156:MRP156"/>
    <mergeCell ref="MRQ156:MRT156"/>
    <mergeCell ref="MRU156:MRX156"/>
    <mergeCell ref="MQK156:MQN156"/>
    <mergeCell ref="MQO156:MQR156"/>
    <mergeCell ref="MQS156:MQV156"/>
    <mergeCell ref="MQW156:MQZ156"/>
    <mergeCell ref="MRA156:MRD156"/>
    <mergeCell ref="MPQ156:MPT156"/>
    <mergeCell ref="MPU156:MPX156"/>
    <mergeCell ref="MPY156:MQB156"/>
    <mergeCell ref="MQC156:MQF156"/>
    <mergeCell ref="MQG156:MQJ156"/>
    <mergeCell ref="MVA156:MVD156"/>
    <mergeCell ref="MVE156:MVH156"/>
    <mergeCell ref="MVI156:MVL156"/>
    <mergeCell ref="MVM156:MVP156"/>
    <mergeCell ref="MVQ156:MVT156"/>
    <mergeCell ref="MUG156:MUJ156"/>
    <mergeCell ref="MUK156:MUN156"/>
    <mergeCell ref="MUO156:MUR156"/>
    <mergeCell ref="MUS156:MUV156"/>
    <mergeCell ref="MUW156:MUZ156"/>
    <mergeCell ref="MTM156:MTP156"/>
    <mergeCell ref="MTQ156:MTT156"/>
    <mergeCell ref="MTU156:MTX156"/>
    <mergeCell ref="MTY156:MUB156"/>
    <mergeCell ref="MUC156:MUF156"/>
    <mergeCell ref="MSS156:MSV156"/>
    <mergeCell ref="MSW156:MSZ156"/>
    <mergeCell ref="MTA156:MTD156"/>
    <mergeCell ref="MTE156:MTH156"/>
    <mergeCell ref="MTI156:MTL156"/>
    <mergeCell ref="MYC156:MYF156"/>
    <mergeCell ref="MYG156:MYJ156"/>
    <mergeCell ref="MYK156:MYN156"/>
    <mergeCell ref="MYO156:MYR156"/>
    <mergeCell ref="MYS156:MYV156"/>
    <mergeCell ref="MXI156:MXL156"/>
    <mergeCell ref="MXM156:MXP156"/>
    <mergeCell ref="MXQ156:MXT156"/>
    <mergeCell ref="MXU156:MXX156"/>
    <mergeCell ref="MXY156:MYB156"/>
    <mergeCell ref="MWO156:MWR156"/>
    <mergeCell ref="MWS156:MWV156"/>
    <mergeCell ref="MWW156:MWZ156"/>
    <mergeCell ref="MXA156:MXD156"/>
    <mergeCell ref="MXE156:MXH156"/>
    <mergeCell ref="MVU156:MVX156"/>
    <mergeCell ref="MVY156:MWB156"/>
    <mergeCell ref="MWC156:MWF156"/>
    <mergeCell ref="MWG156:MWJ156"/>
    <mergeCell ref="MWK156:MWN156"/>
    <mergeCell ref="NBE156:NBH156"/>
    <mergeCell ref="NBI156:NBL156"/>
    <mergeCell ref="NBM156:NBP156"/>
    <mergeCell ref="NBQ156:NBT156"/>
    <mergeCell ref="NBU156:NBX156"/>
    <mergeCell ref="NAK156:NAN156"/>
    <mergeCell ref="NAO156:NAR156"/>
    <mergeCell ref="NAS156:NAV156"/>
    <mergeCell ref="NAW156:NAZ156"/>
    <mergeCell ref="NBA156:NBD156"/>
    <mergeCell ref="MZQ156:MZT156"/>
    <mergeCell ref="MZU156:MZX156"/>
    <mergeCell ref="MZY156:NAB156"/>
    <mergeCell ref="NAC156:NAF156"/>
    <mergeCell ref="NAG156:NAJ156"/>
    <mergeCell ref="MYW156:MYZ156"/>
    <mergeCell ref="MZA156:MZD156"/>
    <mergeCell ref="MZE156:MZH156"/>
    <mergeCell ref="MZI156:MZL156"/>
    <mergeCell ref="MZM156:MZP156"/>
    <mergeCell ref="NEG156:NEJ156"/>
    <mergeCell ref="NEK156:NEN156"/>
    <mergeCell ref="NEO156:NER156"/>
    <mergeCell ref="NES156:NEV156"/>
    <mergeCell ref="NEW156:NEZ156"/>
    <mergeCell ref="NDM156:NDP156"/>
    <mergeCell ref="NDQ156:NDT156"/>
    <mergeCell ref="NDU156:NDX156"/>
    <mergeCell ref="NDY156:NEB156"/>
    <mergeCell ref="NEC156:NEF156"/>
    <mergeCell ref="NCS156:NCV156"/>
    <mergeCell ref="NCW156:NCZ156"/>
    <mergeCell ref="NDA156:NDD156"/>
    <mergeCell ref="NDE156:NDH156"/>
    <mergeCell ref="NDI156:NDL156"/>
    <mergeCell ref="NBY156:NCB156"/>
    <mergeCell ref="NCC156:NCF156"/>
    <mergeCell ref="NCG156:NCJ156"/>
    <mergeCell ref="NCK156:NCN156"/>
    <mergeCell ref="NCO156:NCR156"/>
    <mergeCell ref="NHI156:NHL156"/>
    <mergeCell ref="NHM156:NHP156"/>
    <mergeCell ref="NHQ156:NHT156"/>
    <mergeCell ref="NHU156:NHX156"/>
    <mergeCell ref="NHY156:NIB156"/>
    <mergeCell ref="NGO156:NGR156"/>
    <mergeCell ref="NGS156:NGV156"/>
    <mergeCell ref="NGW156:NGZ156"/>
    <mergeCell ref="NHA156:NHD156"/>
    <mergeCell ref="NHE156:NHH156"/>
    <mergeCell ref="NFU156:NFX156"/>
    <mergeCell ref="NFY156:NGB156"/>
    <mergeCell ref="NGC156:NGF156"/>
    <mergeCell ref="NGG156:NGJ156"/>
    <mergeCell ref="NGK156:NGN156"/>
    <mergeCell ref="NFA156:NFD156"/>
    <mergeCell ref="NFE156:NFH156"/>
    <mergeCell ref="NFI156:NFL156"/>
    <mergeCell ref="NFM156:NFP156"/>
    <mergeCell ref="NFQ156:NFT156"/>
    <mergeCell ref="NKK156:NKN156"/>
    <mergeCell ref="NKO156:NKR156"/>
    <mergeCell ref="NKS156:NKV156"/>
    <mergeCell ref="NKW156:NKZ156"/>
    <mergeCell ref="NLA156:NLD156"/>
    <mergeCell ref="NJQ156:NJT156"/>
    <mergeCell ref="NJU156:NJX156"/>
    <mergeCell ref="NJY156:NKB156"/>
    <mergeCell ref="NKC156:NKF156"/>
    <mergeCell ref="NKG156:NKJ156"/>
    <mergeCell ref="NIW156:NIZ156"/>
    <mergeCell ref="NJA156:NJD156"/>
    <mergeCell ref="NJE156:NJH156"/>
    <mergeCell ref="NJI156:NJL156"/>
    <mergeCell ref="NJM156:NJP156"/>
    <mergeCell ref="NIC156:NIF156"/>
    <mergeCell ref="NIG156:NIJ156"/>
    <mergeCell ref="NIK156:NIN156"/>
    <mergeCell ref="NIO156:NIR156"/>
    <mergeCell ref="NIS156:NIV156"/>
    <mergeCell ref="NNM156:NNP156"/>
    <mergeCell ref="NNQ156:NNT156"/>
    <mergeCell ref="NNU156:NNX156"/>
    <mergeCell ref="NNY156:NOB156"/>
    <mergeCell ref="NOC156:NOF156"/>
    <mergeCell ref="NMS156:NMV156"/>
    <mergeCell ref="NMW156:NMZ156"/>
    <mergeCell ref="NNA156:NND156"/>
    <mergeCell ref="NNE156:NNH156"/>
    <mergeCell ref="NNI156:NNL156"/>
    <mergeCell ref="NLY156:NMB156"/>
    <mergeCell ref="NMC156:NMF156"/>
    <mergeCell ref="NMG156:NMJ156"/>
    <mergeCell ref="NMK156:NMN156"/>
    <mergeCell ref="NMO156:NMR156"/>
    <mergeCell ref="NLE156:NLH156"/>
    <mergeCell ref="NLI156:NLL156"/>
    <mergeCell ref="NLM156:NLP156"/>
    <mergeCell ref="NLQ156:NLT156"/>
    <mergeCell ref="NLU156:NLX156"/>
    <mergeCell ref="NQO156:NQR156"/>
    <mergeCell ref="NQS156:NQV156"/>
    <mergeCell ref="NQW156:NQZ156"/>
    <mergeCell ref="NRA156:NRD156"/>
    <mergeCell ref="NRE156:NRH156"/>
    <mergeCell ref="NPU156:NPX156"/>
    <mergeCell ref="NPY156:NQB156"/>
    <mergeCell ref="NQC156:NQF156"/>
    <mergeCell ref="NQG156:NQJ156"/>
    <mergeCell ref="NQK156:NQN156"/>
    <mergeCell ref="NPA156:NPD156"/>
    <mergeCell ref="NPE156:NPH156"/>
    <mergeCell ref="NPI156:NPL156"/>
    <mergeCell ref="NPM156:NPP156"/>
    <mergeCell ref="NPQ156:NPT156"/>
    <mergeCell ref="NOG156:NOJ156"/>
    <mergeCell ref="NOK156:NON156"/>
    <mergeCell ref="NOO156:NOR156"/>
    <mergeCell ref="NOS156:NOV156"/>
    <mergeCell ref="NOW156:NOZ156"/>
    <mergeCell ref="NTQ156:NTT156"/>
    <mergeCell ref="NTU156:NTX156"/>
    <mergeCell ref="NTY156:NUB156"/>
    <mergeCell ref="NUC156:NUF156"/>
    <mergeCell ref="NUG156:NUJ156"/>
    <mergeCell ref="NSW156:NSZ156"/>
    <mergeCell ref="NTA156:NTD156"/>
    <mergeCell ref="NTE156:NTH156"/>
    <mergeCell ref="NTI156:NTL156"/>
    <mergeCell ref="NTM156:NTP156"/>
    <mergeCell ref="NSC156:NSF156"/>
    <mergeCell ref="NSG156:NSJ156"/>
    <mergeCell ref="NSK156:NSN156"/>
    <mergeCell ref="NSO156:NSR156"/>
    <mergeCell ref="NSS156:NSV156"/>
    <mergeCell ref="NRI156:NRL156"/>
    <mergeCell ref="NRM156:NRP156"/>
    <mergeCell ref="NRQ156:NRT156"/>
    <mergeCell ref="NRU156:NRX156"/>
    <mergeCell ref="NRY156:NSB156"/>
    <mergeCell ref="NWS156:NWV156"/>
    <mergeCell ref="NWW156:NWZ156"/>
    <mergeCell ref="NXA156:NXD156"/>
    <mergeCell ref="NXE156:NXH156"/>
    <mergeCell ref="NXI156:NXL156"/>
    <mergeCell ref="NVY156:NWB156"/>
    <mergeCell ref="NWC156:NWF156"/>
    <mergeCell ref="NWG156:NWJ156"/>
    <mergeCell ref="NWK156:NWN156"/>
    <mergeCell ref="NWO156:NWR156"/>
    <mergeCell ref="NVE156:NVH156"/>
    <mergeCell ref="NVI156:NVL156"/>
    <mergeCell ref="NVM156:NVP156"/>
    <mergeCell ref="NVQ156:NVT156"/>
    <mergeCell ref="NVU156:NVX156"/>
    <mergeCell ref="NUK156:NUN156"/>
    <mergeCell ref="NUO156:NUR156"/>
    <mergeCell ref="NUS156:NUV156"/>
    <mergeCell ref="NUW156:NUZ156"/>
    <mergeCell ref="NVA156:NVD156"/>
    <mergeCell ref="NZU156:NZX156"/>
    <mergeCell ref="NZY156:OAB156"/>
    <mergeCell ref="OAC156:OAF156"/>
    <mergeCell ref="OAG156:OAJ156"/>
    <mergeCell ref="OAK156:OAN156"/>
    <mergeCell ref="NZA156:NZD156"/>
    <mergeCell ref="NZE156:NZH156"/>
    <mergeCell ref="NZI156:NZL156"/>
    <mergeCell ref="NZM156:NZP156"/>
    <mergeCell ref="NZQ156:NZT156"/>
    <mergeCell ref="NYG156:NYJ156"/>
    <mergeCell ref="NYK156:NYN156"/>
    <mergeCell ref="NYO156:NYR156"/>
    <mergeCell ref="NYS156:NYV156"/>
    <mergeCell ref="NYW156:NYZ156"/>
    <mergeCell ref="NXM156:NXP156"/>
    <mergeCell ref="NXQ156:NXT156"/>
    <mergeCell ref="NXU156:NXX156"/>
    <mergeCell ref="NXY156:NYB156"/>
    <mergeCell ref="NYC156:NYF156"/>
    <mergeCell ref="OCW156:OCZ156"/>
    <mergeCell ref="ODA156:ODD156"/>
    <mergeCell ref="ODE156:ODH156"/>
    <mergeCell ref="ODI156:ODL156"/>
    <mergeCell ref="ODM156:ODP156"/>
    <mergeCell ref="OCC156:OCF156"/>
    <mergeCell ref="OCG156:OCJ156"/>
    <mergeCell ref="OCK156:OCN156"/>
    <mergeCell ref="OCO156:OCR156"/>
    <mergeCell ref="OCS156:OCV156"/>
    <mergeCell ref="OBI156:OBL156"/>
    <mergeCell ref="OBM156:OBP156"/>
    <mergeCell ref="OBQ156:OBT156"/>
    <mergeCell ref="OBU156:OBX156"/>
    <mergeCell ref="OBY156:OCB156"/>
    <mergeCell ref="OAO156:OAR156"/>
    <mergeCell ref="OAS156:OAV156"/>
    <mergeCell ref="OAW156:OAZ156"/>
    <mergeCell ref="OBA156:OBD156"/>
    <mergeCell ref="OBE156:OBH156"/>
    <mergeCell ref="OFY156:OGB156"/>
    <mergeCell ref="OGC156:OGF156"/>
    <mergeCell ref="OGG156:OGJ156"/>
    <mergeCell ref="OGK156:OGN156"/>
    <mergeCell ref="OGO156:OGR156"/>
    <mergeCell ref="OFE156:OFH156"/>
    <mergeCell ref="OFI156:OFL156"/>
    <mergeCell ref="OFM156:OFP156"/>
    <mergeCell ref="OFQ156:OFT156"/>
    <mergeCell ref="OFU156:OFX156"/>
    <mergeCell ref="OEK156:OEN156"/>
    <mergeCell ref="OEO156:OER156"/>
    <mergeCell ref="OES156:OEV156"/>
    <mergeCell ref="OEW156:OEZ156"/>
    <mergeCell ref="OFA156:OFD156"/>
    <mergeCell ref="ODQ156:ODT156"/>
    <mergeCell ref="ODU156:ODX156"/>
    <mergeCell ref="ODY156:OEB156"/>
    <mergeCell ref="OEC156:OEF156"/>
    <mergeCell ref="OEG156:OEJ156"/>
    <mergeCell ref="OJA156:OJD156"/>
    <mergeCell ref="OJE156:OJH156"/>
    <mergeCell ref="OJI156:OJL156"/>
    <mergeCell ref="OJM156:OJP156"/>
    <mergeCell ref="OJQ156:OJT156"/>
    <mergeCell ref="OIG156:OIJ156"/>
    <mergeCell ref="OIK156:OIN156"/>
    <mergeCell ref="OIO156:OIR156"/>
    <mergeCell ref="OIS156:OIV156"/>
    <mergeCell ref="OIW156:OIZ156"/>
    <mergeCell ref="OHM156:OHP156"/>
    <mergeCell ref="OHQ156:OHT156"/>
    <mergeCell ref="OHU156:OHX156"/>
    <mergeCell ref="OHY156:OIB156"/>
    <mergeCell ref="OIC156:OIF156"/>
    <mergeCell ref="OGS156:OGV156"/>
    <mergeCell ref="OGW156:OGZ156"/>
    <mergeCell ref="OHA156:OHD156"/>
    <mergeCell ref="OHE156:OHH156"/>
    <mergeCell ref="OHI156:OHL156"/>
    <mergeCell ref="OMC156:OMF156"/>
    <mergeCell ref="OMG156:OMJ156"/>
    <mergeCell ref="OMK156:OMN156"/>
    <mergeCell ref="OMO156:OMR156"/>
    <mergeCell ref="OMS156:OMV156"/>
    <mergeCell ref="OLI156:OLL156"/>
    <mergeCell ref="OLM156:OLP156"/>
    <mergeCell ref="OLQ156:OLT156"/>
    <mergeCell ref="OLU156:OLX156"/>
    <mergeCell ref="OLY156:OMB156"/>
    <mergeCell ref="OKO156:OKR156"/>
    <mergeCell ref="OKS156:OKV156"/>
    <mergeCell ref="OKW156:OKZ156"/>
    <mergeCell ref="OLA156:OLD156"/>
    <mergeCell ref="OLE156:OLH156"/>
    <mergeCell ref="OJU156:OJX156"/>
    <mergeCell ref="OJY156:OKB156"/>
    <mergeCell ref="OKC156:OKF156"/>
    <mergeCell ref="OKG156:OKJ156"/>
    <mergeCell ref="OKK156:OKN156"/>
    <mergeCell ref="OPE156:OPH156"/>
    <mergeCell ref="OPI156:OPL156"/>
    <mergeCell ref="OPM156:OPP156"/>
    <mergeCell ref="OPQ156:OPT156"/>
    <mergeCell ref="OPU156:OPX156"/>
    <mergeCell ref="OOK156:OON156"/>
    <mergeCell ref="OOO156:OOR156"/>
    <mergeCell ref="OOS156:OOV156"/>
    <mergeCell ref="OOW156:OOZ156"/>
    <mergeCell ref="OPA156:OPD156"/>
    <mergeCell ref="ONQ156:ONT156"/>
    <mergeCell ref="ONU156:ONX156"/>
    <mergeCell ref="ONY156:OOB156"/>
    <mergeCell ref="OOC156:OOF156"/>
    <mergeCell ref="OOG156:OOJ156"/>
    <mergeCell ref="OMW156:OMZ156"/>
    <mergeCell ref="ONA156:OND156"/>
    <mergeCell ref="ONE156:ONH156"/>
    <mergeCell ref="ONI156:ONL156"/>
    <mergeCell ref="ONM156:ONP156"/>
    <mergeCell ref="OSG156:OSJ156"/>
    <mergeCell ref="OSK156:OSN156"/>
    <mergeCell ref="OSO156:OSR156"/>
    <mergeCell ref="OSS156:OSV156"/>
    <mergeCell ref="OSW156:OSZ156"/>
    <mergeCell ref="ORM156:ORP156"/>
    <mergeCell ref="ORQ156:ORT156"/>
    <mergeCell ref="ORU156:ORX156"/>
    <mergeCell ref="ORY156:OSB156"/>
    <mergeCell ref="OSC156:OSF156"/>
    <mergeCell ref="OQS156:OQV156"/>
    <mergeCell ref="OQW156:OQZ156"/>
    <mergeCell ref="ORA156:ORD156"/>
    <mergeCell ref="ORE156:ORH156"/>
    <mergeCell ref="ORI156:ORL156"/>
    <mergeCell ref="OPY156:OQB156"/>
    <mergeCell ref="OQC156:OQF156"/>
    <mergeCell ref="OQG156:OQJ156"/>
    <mergeCell ref="OQK156:OQN156"/>
    <mergeCell ref="OQO156:OQR156"/>
    <mergeCell ref="OVI156:OVL156"/>
    <mergeCell ref="OVM156:OVP156"/>
    <mergeCell ref="OVQ156:OVT156"/>
    <mergeCell ref="OVU156:OVX156"/>
    <mergeCell ref="OVY156:OWB156"/>
    <mergeCell ref="OUO156:OUR156"/>
    <mergeCell ref="OUS156:OUV156"/>
    <mergeCell ref="OUW156:OUZ156"/>
    <mergeCell ref="OVA156:OVD156"/>
    <mergeCell ref="OVE156:OVH156"/>
    <mergeCell ref="OTU156:OTX156"/>
    <mergeCell ref="OTY156:OUB156"/>
    <mergeCell ref="OUC156:OUF156"/>
    <mergeCell ref="OUG156:OUJ156"/>
    <mergeCell ref="OUK156:OUN156"/>
    <mergeCell ref="OTA156:OTD156"/>
    <mergeCell ref="OTE156:OTH156"/>
    <mergeCell ref="OTI156:OTL156"/>
    <mergeCell ref="OTM156:OTP156"/>
    <mergeCell ref="OTQ156:OTT156"/>
    <mergeCell ref="OYK156:OYN156"/>
    <mergeCell ref="OYO156:OYR156"/>
    <mergeCell ref="OYS156:OYV156"/>
    <mergeCell ref="OYW156:OYZ156"/>
    <mergeCell ref="OZA156:OZD156"/>
    <mergeCell ref="OXQ156:OXT156"/>
    <mergeCell ref="OXU156:OXX156"/>
    <mergeCell ref="OXY156:OYB156"/>
    <mergeCell ref="OYC156:OYF156"/>
    <mergeCell ref="OYG156:OYJ156"/>
    <mergeCell ref="OWW156:OWZ156"/>
    <mergeCell ref="OXA156:OXD156"/>
    <mergeCell ref="OXE156:OXH156"/>
    <mergeCell ref="OXI156:OXL156"/>
    <mergeCell ref="OXM156:OXP156"/>
    <mergeCell ref="OWC156:OWF156"/>
    <mergeCell ref="OWG156:OWJ156"/>
    <mergeCell ref="OWK156:OWN156"/>
    <mergeCell ref="OWO156:OWR156"/>
    <mergeCell ref="OWS156:OWV156"/>
    <mergeCell ref="PBM156:PBP156"/>
    <mergeCell ref="PBQ156:PBT156"/>
    <mergeCell ref="PBU156:PBX156"/>
    <mergeCell ref="PBY156:PCB156"/>
    <mergeCell ref="PCC156:PCF156"/>
    <mergeCell ref="PAS156:PAV156"/>
    <mergeCell ref="PAW156:PAZ156"/>
    <mergeCell ref="PBA156:PBD156"/>
    <mergeCell ref="PBE156:PBH156"/>
    <mergeCell ref="PBI156:PBL156"/>
    <mergeCell ref="OZY156:PAB156"/>
    <mergeCell ref="PAC156:PAF156"/>
    <mergeCell ref="PAG156:PAJ156"/>
    <mergeCell ref="PAK156:PAN156"/>
    <mergeCell ref="PAO156:PAR156"/>
    <mergeCell ref="OZE156:OZH156"/>
    <mergeCell ref="OZI156:OZL156"/>
    <mergeCell ref="OZM156:OZP156"/>
    <mergeCell ref="OZQ156:OZT156"/>
    <mergeCell ref="OZU156:OZX156"/>
    <mergeCell ref="PEO156:PER156"/>
    <mergeCell ref="PES156:PEV156"/>
    <mergeCell ref="PEW156:PEZ156"/>
    <mergeCell ref="PFA156:PFD156"/>
    <mergeCell ref="PFE156:PFH156"/>
    <mergeCell ref="PDU156:PDX156"/>
    <mergeCell ref="PDY156:PEB156"/>
    <mergeCell ref="PEC156:PEF156"/>
    <mergeCell ref="PEG156:PEJ156"/>
    <mergeCell ref="PEK156:PEN156"/>
    <mergeCell ref="PDA156:PDD156"/>
    <mergeCell ref="PDE156:PDH156"/>
    <mergeCell ref="PDI156:PDL156"/>
    <mergeCell ref="PDM156:PDP156"/>
    <mergeCell ref="PDQ156:PDT156"/>
    <mergeCell ref="PCG156:PCJ156"/>
    <mergeCell ref="PCK156:PCN156"/>
    <mergeCell ref="PCO156:PCR156"/>
    <mergeCell ref="PCS156:PCV156"/>
    <mergeCell ref="PCW156:PCZ156"/>
    <mergeCell ref="PHQ156:PHT156"/>
    <mergeCell ref="PHU156:PHX156"/>
    <mergeCell ref="PHY156:PIB156"/>
    <mergeCell ref="PIC156:PIF156"/>
    <mergeCell ref="PIG156:PIJ156"/>
    <mergeCell ref="PGW156:PGZ156"/>
    <mergeCell ref="PHA156:PHD156"/>
    <mergeCell ref="PHE156:PHH156"/>
    <mergeCell ref="PHI156:PHL156"/>
    <mergeCell ref="PHM156:PHP156"/>
    <mergeCell ref="PGC156:PGF156"/>
    <mergeCell ref="PGG156:PGJ156"/>
    <mergeCell ref="PGK156:PGN156"/>
    <mergeCell ref="PGO156:PGR156"/>
    <mergeCell ref="PGS156:PGV156"/>
    <mergeCell ref="PFI156:PFL156"/>
    <mergeCell ref="PFM156:PFP156"/>
    <mergeCell ref="PFQ156:PFT156"/>
    <mergeCell ref="PFU156:PFX156"/>
    <mergeCell ref="PFY156:PGB156"/>
    <mergeCell ref="PKS156:PKV156"/>
    <mergeCell ref="PKW156:PKZ156"/>
    <mergeCell ref="PLA156:PLD156"/>
    <mergeCell ref="PLE156:PLH156"/>
    <mergeCell ref="PLI156:PLL156"/>
    <mergeCell ref="PJY156:PKB156"/>
    <mergeCell ref="PKC156:PKF156"/>
    <mergeCell ref="PKG156:PKJ156"/>
    <mergeCell ref="PKK156:PKN156"/>
    <mergeCell ref="PKO156:PKR156"/>
    <mergeCell ref="PJE156:PJH156"/>
    <mergeCell ref="PJI156:PJL156"/>
    <mergeCell ref="PJM156:PJP156"/>
    <mergeCell ref="PJQ156:PJT156"/>
    <mergeCell ref="PJU156:PJX156"/>
    <mergeCell ref="PIK156:PIN156"/>
    <mergeCell ref="PIO156:PIR156"/>
    <mergeCell ref="PIS156:PIV156"/>
    <mergeCell ref="PIW156:PIZ156"/>
    <mergeCell ref="PJA156:PJD156"/>
    <mergeCell ref="PNU156:PNX156"/>
    <mergeCell ref="PNY156:POB156"/>
    <mergeCell ref="POC156:POF156"/>
    <mergeCell ref="POG156:POJ156"/>
    <mergeCell ref="POK156:PON156"/>
    <mergeCell ref="PNA156:PND156"/>
    <mergeCell ref="PNE156:PNH156"/>
    <mergeCell ref="PNI156:PNL156"/>
    <mergeCell ref="PNM156:PNP156"/>
    <mergeCell ref="PNQ156:PNT156"/>
    <mergeCell ref="PMG156:PMJ156"/>
    <mergeCell ref="PMK156:PMN156"/>
    <mergeCell ref="PMO156:PMR156"/>
    <mergeCell ref="PMS156:PMV156"/>
    <mergeCell ref="PMW156:PMZ156"/>
    <mergeCell ref="PLM156:PLP156"/>
    <mergeCell ref="PLQ156:PLT156"/>
    <mergeCell ref="PLU156:PLX156"/>
    <mergeCell ref="PLY156:PMB156"/>
    <mergeCell ref="PMC156:PMF156"/>
    <mergeCell ref="PQW156:PQZ156"/>
    <mergeCell ref="PRA156:PRD156"/>
    <mergeCell ref="PRE156:PRH156"/>
    <mergeCell ref="PRI156:PRL156"/>
    <mergeCell ref="PRM156:PRP156"/>
    <mergeCell ref="PQC156:PQF156"/>
    <mergeCell ref="PQG156:PQJ156"/>
    <mergeCell ref="PQK156:PQN156"/>
    <mergeCell ref="PQO156:PQR156"/>
    <mergeCell ref="PQS156:PQV156"/>
    <mergeCell ref="PPI156:PPL156"/>
    <mergeCell ref="PPM156:PPP156"/>
    <mergeCell ref="PPQ156:PPT156"/>
    <mergeCell ref="PPU156:PPX156"/>
    <mergeCell ref="PPY156:PQB156"/>
    <mergeCell ref="POO156:POR156"/>
    <mergeCell ref="POS156:POV156"/>
    <mergeCell ref="POW156:POZ156"/>
    <mergeCell ref="PPA156:PPD156"/>
    <mergeCell ref="PPE156:PPH156"/>
    <mergeCell ref="PTY156:PUB156"/>
    <mergeCell ref="PUC156:PUF156"/>
    <mergeCell ref="PUG156:PUJ156"/>
    <mergeCell ref="PUK156:PUN156"/>
    <mergeCell ref="PUO156:PUR156"/>
    <mergeCell ref="PTE156:PTH156"/>
    <mergeCell ref="PTI156:PTL156"/>
    <mergeCell ref="PTM156:PTP156"/>
    <mergeCell ref="PTQ156:PTT156"/>
    <mergeCell ref="PTU156:PTX156"/>
    <mergeCell ref="PSK156:PSN156"/>
    <mergeCell ref="PSO156:PSR156"/>
    <mergeCell ref="PSS156:PSV156"/>
    <mergeCell ref="PSW156:PSZ156"/>
    <mergeCell ref="PTA156:PTD156"/>
    <mergeCell ref="PRQ156:PRT156"/>
    <mergeCell ref="PRU156:PRX156"/>
    <mergeCell ref="PRY156:PSB156"/>
    <mergeCell ref="PSC156:PSF156"/>
    <mergeCell ref="PSG156:PSJ156"/>
    <mergeCell ref="PXA156:PXD156"/>
    <mergeCell ref="PXE156:PXH156"/>
    <mergeCell ref="PXI156:PXL156"/>
    <mergeCell ref="PXM156:PXP156"/>
    <mergeCell ref="PXQ156:PXT156"/>
    <mergeCell ref="PWG156:PWJ156"/>
    <mergeCell ref="PWK156:PWN156"/>
    <mergeCell ref="PWO156:PWR156"/>
    <mergeCell ref="PWS156:PWV156"/>
    <mergeCell ref="PWW156:PWZ156"/>
    <mergeCell ref="PVM156:PVP156"/>
    <mergeCell ref="PVQ156:PVT156"/>
    <mergeCell ref="PVU156:PVX156"/>
    <mergeCell ref="PVY156:PWB156"/>
    <mergeCell ref="PWC156:PWF156"/>
    <mergeCell ref="PUS156:PUV156"/>
    <mergeCell ref="PUW156:PUZ156"/>
    <mergeCell ref="PVA156:PVD156"/>
    <mergeCell ref="PVE156:PVH156"/>
    <mergeCell ref="PVI156:PVL156"/>
    <mergeCell ref="QAC156:QAF156"/>
    <mergeCell ref="QAG156:QAJ156"/>
    <mergeCell ref="QAK156:QAN156"/>
    <mergeCell ref="QAO156:QAR156"/>
    <mergeCell ref="QAS156:QAV156"/>
    <mergeCell ref="PZI156:PZL156"/>
    <mergeCell ref="PZM156:PZP156"/>
    <mergeCell ref="PZQ156:PZT156"/>
    <mergeCell ref="PZU156:PZX156"/>
    <mergeCell ref="PZY156:QAB156"/>
    <mergeCell ref="PYO156:PYR156"/>
    <mergeCell ref="PYS156:PYV156"/>
    <mergeCell ref="PYW156:PYZ156"/>
    <mergeCell ref="PZA156:PZD156"/>
    <mergeCell ref="PZE156:PZH156"/>
    <mergeCell ref="PXU156:PXX156"/>
    <mergeCell ref="PXY156:PYB156"/>
    <mergeCell ref="PYC156:PYF156"/>
    <mergeCell ref="PYG156:PYJ156"/>
    <mergeCell ref="PYK156:PYN156"/>
    <mergeCell ref="QDE156:QDH156"/>
    <mergeCell ref="QDI156:QDL156"/>
    <mergeCell ref="QDM156:QDP156"/>
    <mergeCell ref="QDQ156:QDT156"/>
    <mergeCell ref="QDU156:QDX156"/>
    <mergeCell ref="QCK156:QCN156"/>
    <mergeCell ref="QCO156:QCR156"/>
    <mergeCell ref="QCS156:QCV156"/>
    <mergeCell ref="QCW156:QCZ156"/>
    <mergeCell ref="QDA156:QDD156"/>
    <mergeCell ref="QBQ156:QBT156"/>
    <mergeCell ref="QBU156:QBX156"/>
    <mergeCell ref="QBY156:QCB156"/>
    <mergeCell ref="QCC156:QCF156"/>
    <mergeCell ref="QCG156:QCJ156"/>
    <mergeCell ref="QAW156:QAZ156"/>
    <mergeCell ref="QBA156:QBD156"/>
    <mergeCell ref="QBE156:QBH156"/>
    <mergeCell ref="QBI156:QBL156"/>
    <mergeCell ref="QBM156:QBP156"/>
    <mergeCell ref="QGG156:QGJ156"/>
    <mergeCell ref="QGK156:QGN156"/>
    <mergeCell ref="QGO156:QGR156"/>
    <mergeCell ref="QGS156:QGV156"/>
    <mergeCell ref="QGW156:QGZ156"/>
    <mergeCell ref="QFM156:QFP156"/>
    <mergeCell ref="QFQ156:QFT156"/>
    <mergeCell ref="QFU156:QFX156"/>
    <mergeCell ref="QFY156:QGB156"/>
    <mergeCell ref="QGC156:QGF156"/>
    <mergeCell ref="QES156:QEV156"/>
    <mergeCell ref="QEW156:QEZ156"/>
    <mergeCell ref="QFA156:QFD156"/>
    <mergeCell ref="QFE156:QFH156"/>
    <mergeCell ref="QFI156:QFL156"/>
    <mergeCell ref="QDY156:QEB156"/>
    <mergeCell ref="QEC156:QEF156"/>
    <mergeCell ref="QEG156:QEJ156"/>
    <mergeCell ref="QEK156:QEN156"/>
    <mergeCell ref="QEO156:QER156"/>
    <mergeCell ref="QJI156:QJL156"/>
    <mergeCell ref="QJM156:QJP156"/>
    <mergeCell ref="QJQ156:QJT156"/>
    <mergeCell ref="QJU156:QJX156"/>
    <mergeCell ref="QJY156:QKB156"/>
    <mergeCell ref="QIO156:QIR156"/>
    <mergeCell ref="QIS156:QIV156"/>
    <mergeCell ref="QIW156:QIZ156"/>
    <mergeCell ref="QJA156:QJD156"/>
    <mergeCell ref="QJE156:QJH156"/>
    <mergeCell ref="QHU156:QHX156"/>
    <mergeCell ref="QHY156:QIB156"/>
    <mergeCell ref="QIC156:QIF156"/>
    <mergeCell ref="QIG156:QIJ156"/>
    <mergeCell ref="QIK156:QIN156"/>
    <mergeCell ref="QHA156:QHD156"/>
    <mergeCell ref="QHE156:QHH156"/>
    <mergeCell ref="QHI156:QHL156"/>
    <mergeCell ref="QHM156:QHP156"/>
    <mergeCell ref="QHQ156:QHT156"/>
    <mergeCell ref="QMK156:QMN156"/>
    <mergeCell ref="QMO156:QMR156"/>
    <mergeCell ref="QMS156:QMV156"/>
    <mergeCell ref="QMW156:QMZ156"/>
    <mergeCell ref="QNA156:QND156"/>
    <mergeCell ref="QLQ156:QLT156"/>
    <mergeCell ref="QLU156:QLX156"/>
    <mergeCell ref="QLY156:QMB156"/>
    <mergeCell ref="QMC156:QMF156"/>
    <mergeCell ref="QMG156:QMJ156"/>
    <mergeCell ref="QKW156:QKZ156"/>
    <mergeCell ref="QLA156:QLD156"/>
    <mergeCell ref="QLE156:QLH156"/>
    <mergeCell ref="QLI156:QLL156"/>
    <mergeCell ref="QLM156:QLP156"/>
    <mergeCell ref="QKC156:QKF156"/>
    <mergeCell ref="QKG156:QKJ156"/>
    <mergeCell ref="QKK156:QKN156"/>
    <mergeCell ref="QKO156:QKR156"/>
    <mergeCell ref="QKS156:QKV156"/>
    <mergeCell ref="QPM156:QPP156"/>
    <mergeCell ref="QPQ156:QPT156"/>
    <mergeCell ref="QPU156:QPX156"/>
    <mergeCell ref="QPY156:QQB156"/>
    <mergeCell ref="QQC156:QQF156"/>
    <mergeCell ref="QOS156:QOV156"/>
    <mergeCell ref="QOW156:QOZ156"/>
    <mergeCell ref="QPA156:QPD156"/>
    <mergeCell ref="QPE156:QPH156"/>
    <mergeCell ref="QPI156:QPL156"/>
    <mergeCell ref="QNY156:QOB156"/>
    <mergeCell ref="QOC156:QOF156"/>
    <mergeCell ref="QOG156:QOJ156"/>
    <mergeCell ref="QOK156:QON156"/>
    <mergeCell ref="QOO156:QOR156"/>
    <mergeCell ref="QNE156:QNH156"/>
    <mergeCell ref="QNI156:QNL156"/>
    <mergeCell ref="QNM156:QNP156"/>
    <mergeCell ref="QNQ156:QNT156"/>
    <mergeCell ref="QNU156:QNX156"/>
    <mergeCell ref="QSO156:QSR156"/>
    <mergeCell ref="QSS156:QSV156"/>
    <mergeCell ref="QSW156:QSZ156"/>
    <mergeCell ref="QTA156:QTD156"/>
    <mergeCell ref="QTE156:QTH156"/>
    <mergeCell ref="QRU156:QRX156"/>
    <mergeCell ref="QRY156:QSB156"/>
    <mergeCell ref="QSC156:QSF156"/>
    <mergeCell ref="QSG156:QSJ156"/>
    <mergeCell ref="QSK156:QSN156"/>
    <mergeCell ref="QRA156:QRD156"/>
    <mergeCell ref="QRE156:QRH156"/>
    <mergeCell ref="QRI156:QRL156"/>
    <mergeCell ref="QRM156:QRP156"/>
    <mergeCell ref="QRQ156:QRT156"/>
    <mergeCell ref="QQG156:QQJ156"/>
    <mergeCell ref="QQK156:QQN156"/>
    <mergeCell ref="QQO156:QQR156"/>
    <mergeCell ref="QQS156:QQV156"/>
    <mergeCell ref="QQW156:QQZ156"/>
    <mergeCell ref="QVQ156:QVT156"/>
    <mergeCell ref="QVU156:QVX156"/>
    <mergeCell ref="QVY156:QWB156"/>
    <mergeCell ref="QWC156:QWF156"/>
    <mergeCell ref="QWG156:QWJ156"/>
    <mergeCell ref="QUW156:QUZ156"/>
    <mergeCell ref="QVA156:QVD156"/>
    <mergeCell ref="QVE156:QVH156"/>
    <mergeCell ref="QVI156:QVL156"/>
    <mergeCell ref="QVM156:QVP156"/>
    <mergeCell ref="QUC156:QUF156"/>
    <mergeCell ref="QUG156:QUJ156"/>
    <mergeCell ref="QUK156:QUN156"/>
    <mergeCell ref="QUO156:QUR156"/>
    <mergeCell ref="QUS156:QUV156"/>
    <mergeCell ref="QTI156:QTL156"/>
    <mergeCell ref="QTM156:QTP156"/>
    <mergeCell ref="QTQ156:QTT156"/>
    <mergeCell ref="QTU156:QTX156"/>
    <mergeCell ref="QTY156:QUB156"/>
    <mergeCell ref="QYS156:QYV156"/>
    <mergeCell ref="QYW156:QYZ156"/>
    <mergeCell ref="QZA156:QZD156"/>
    <mergeCell ref="QZE156:QZH156"/>
    <mergeCell ref="QZI156:QZL156"/>
    <mergeCell ref="QXY156:QYB156"/>
    <mergeCell ref="QYC156:QYF156"/>
    <mergeCell ref="QYG156:QYJ156"/>
    <mergeCell ref="QYK156:QYN156"/>
    <mergeCell ref="QYO156:QYR156"/>
    <mergeCell ref="QXE156:QXH156"/>
    <mergeCell ref="QXI156:QXL156"/>
    <mergeCell ref="QXM156:QXP156"/>
    <mergeCell ref="QXQ156:QXT156"/>
    <mergeCell ref="QXU156:QXX156"/>
    <mergeCell ref="QWK156:QWN156"/>
    <mergeCell ref="QWO156:QWR156"/>
    <mergeCell ref="QWS156:QWV156"/>
    <mergeCell ref="QWW156:QWZ156"/>
    <mergeCell ref="QXA156:QXD156"/>
    <mergeCell ref="RBU156:RBX156"/>
    <mergeCell ref="RBY156:RCB156"/>
    <mergeCell ref="RCC156:RCF156"/>
    <mergeCell ref="RCG156:RCJ156"/>
    <mergeCell ref="RCK156:RCN156"/>
    <mergeCell ref="RBA156:RBD156"/>
    <mergeCell ref="RBE156:RBH156"/>
    <mergeCell ref="RBI156:RBL156"/>
    <mergeCell ref="RBM156:RBP156"/>
    <mergeCell ref="RBQ156:RBT156"/>
    <mergeCell ref="RAG156:RAJ156"/>
    <mergeCell ref="RAK156:RAN156"/>
    <mergeCell ref="RAO156:RAR156"/>
    <mergeCell ref="RAS156:RAV156"/>
    <mergeCell ref="RAW156:RAZ156"/>
    <mergeCell ref="QZM156:QZP156"/>
    <mergeCell ref="QZQ156:QZT156"/>
    <mergeCell ref="QZU156:QZX156"/>
    <mergeCell ref="QZY156:RAB156"/>
    <mergeCell ref="RAC156:RAF156"/>
    <mergeCell ref="REW156:REZ156"/>
    <mergeCell ref="RFA156:RFD156"/>
    <mergeCell ref="RFE156:RFH156"/>
    <mergeCell ref="RFI156:RFL156"/>
    <mergeCell ref="RFM156:RFP156"/>
    <mergeCell ref="REC156:REF156"/>
    <mergeCell ref="REG156:REJ156"/>
    <mergeCell ref="REK156:REN156"/>
    <mergeCell ref="REO156:RER156"/>
    <mergeCell ref="RES156:REV156"/>
    <mergeCell ref="RDI156:RDL156"/>
    <mergeCell ref="RDM156:RDP156"/>
    <mergeCell ref="RDQ156:RDT156"/>
    <mergeCell ref="RDU156:RDX156"/>
    <mergeCell ref="RDY156:REB156"/>
    <mergeCell ref="RCO156:RCR156"/>
    <mergeCell ref="RCS156:RCV156"/>
    <mergeCell ref="RCW156:RCZ156"/>
    <mergeCell ref="RDA156:RDD156"/>
    <mergeCell ref="RDE156:RDH156"/>
    <mergeCell ref="RHY156:RIB156"/>
    <mergeCell ref="RIC156:RIF156"/>
    <mergeCell ref="RIG156:RIJ156"/>
    <mergeCell ref="RIK156:RIN156"/>
    <mergeCell ref="RIO156:RIR156"/>
    <mergeCell ref="RHE156:RHH156"/>
    <mergeCell ref="RHI156:RHL156"/>
    <mergeCell ref="RHM156:RHP156"/>
    <mergeCell ref="RHQ156:RHT156"/>
    <mergeCell ref="RHU156:RHX156"/>
    <mergeCell ref="RGK156:RGN156"/>
    <mergeCell ref="RGO156:RGR156"/>
    <mergeCell ref="RGS156:RGV156"/>
    <mergeCell ref="RGW156:RGZ156"/>
    <mergeCell ref="RHA156:RHD156"/>
    <mergeCell ref="RFQ156:RFT156"/>
    <mergeCell ref="RFU156:RFX156"/>
    <mergeCell ref="RFY156:RGB156"/>
    <mergeCell ref="RGC156:RGF156"/>
    <mergeCell ref="RGG156:RGJ156"/>
    <mergeCell ref="RLA156:RLD156"/>
    <mergeCell ref="RLE156:RLH156"/>
    <mergeCell ref="RLI156:RLL156"/>
    <mergeCell ref="RLM156:RLP156"/>
    <mergeCell ref="RLQ156:RLT156"/>
    <mergeCell ref="RKG156:RKJ156"/>
    <mergeCell ref="RKK156:RKN156"/>
    <mergeCell ref="RKO156:RKR156"/>
    <mergeCell ref="RKS156:RKV156"/>
    <mergeCell ref="RKW156:RKZ156"/>
    <mergeCell ref="RJM156:RJP156"/>
    <mergeCell ref="RJQ156:RJT156"/>
    <mergeCell ref="RJU156:RJX156"/>
    <mergeCell ref="RJY156:RKB156"/>
    <mergeCell ref="RKC156:RKF156"/>
    <mergeCell ref="RIS156:RIV156"/>
    <mergeCell ref="RIW156:RIZ156"/>
    <mergeCell ref="RJA156:RJD156"/>
    <mergeCell ref="RJE156:RJH156"/>
    <mergeCell ref="RJI156:RJL156"/>
    <mergeCell ref="ROC156:ROF156"/>
    <mergeCell ref="ROG156:ROJ156"/>
    <mergeCell ref="ROK156:RON156"/>
    <mergeCell ref="ROO156:ROR156"/>
    <mergeCell ref="ROS156:ROV156"/>
    <mergeCell ref="RNI156:RNL156"/>
    <mergeCell ref="RNM156:RNP156"/>
    <mergeCell ref="RNQ156:RNT156"/>
    <mergeCell ref="RNU156:RNX156"/>
    <mergeCell ref="RNY156:ROB156"/>
    <mergeCell ref="RMO156:RMR156"/>
    <mergeCell ref="RMS156:RMV156"/>
    <mergeCell ref="RMW156:RMZ156"/>
    <mergeCell ref="RNA156:RND156"/>
    <mergeCell ref="RNE156:RNH156"/>
    <mergeCell ref="RLU156:RLX156"/>
    <mergeCell ref="RLY156:RMB156"/>
    <mergeCell ref="RMC156:RMF156"/>
    <mergeCell ref="RMG156:RMJ156"/>
    <mergeCell ref="RMK156:RMN156"/>
    <mergeCell ref="RRE156:RRH156"/>
    <mergeCell ref="RRI156:RRL156"/>
    <mergeCell ref="RRM156:RRP156"/>
    <mergeCell ref="RRQ156:RRT156"/>
    <mergeCell ref="RRU156:RRX156"/>
    <mergeCell ref="RQK156:RQN156"/>
    <mergeCell ref="RQO156:RQR156"/>
    <mergeCell ref="RQS156:RQV156"/>
    <mergeCell ref="RQW156:RQZ156"/>
    <mergeCell ref="RRA156:RRD156"/>
    <mergeCell ref="RPQ156:RPT156"/>
    <mergeCell ref="RPU156:RPX156"/>
    <mergeCell ref="RPY156:RQB156"/>
    <mergeCell ref="RQC156:RQF156"/>
    <mergeCell ref="RQG156:RQJ156"/>
    <mergeCell ref="ROW156:ROZ156"/>
    <mergeCell ref="RPA156:RPD156"/>
    <mergeCell ref="RPE156:RPH156"/>
    <mergeCell ref="RPI156:RPL156"/>
    <mergeCell ref="RPM156:RPP156"/>
    <mergeCell ref="RUG156:RUJ156"/>
    <mergeCell ref="RUK156:RUN156"/>
    <mergeCell ref="RUO156:RUR156"/>
    <mergeCell ref="RUS156:RUV156"/>
    <mergeCell ref="RUW156:RUZ156"/>
    <mergeCell ref="RTM156:RTP156"/>
    <mergeCell ref="RTQ156:RTT156"/>
    <mergeCell ref="RTU156:RTX156"/>
    <mergeCell ref="RTY156:RUB156"/>
    <mergeCell ref="RUC156:RUF156"/>
    <mergeCell ref="RSS156:RSV156"/>
    <mergeCell ref="RSW156:RSZ156"/>
    <mergeCell ref="RTA156:RTD156"/>
    <mergeCell ref="RTE156:RTH156"/>
    <mergeCell ref="RTI156:RTL156"/>
    <mergeCell ref="RRY156:RSB156"/>
    <mergeCell ref="RSC156:RSF156"/>
    <mergeCell ref="RSG156:RSJ156"/>
    <mergeCell ref="RSK156:RSN156"/>
    <mergeCell ref="RSO156:RSR156"/>
    <mergeCell ref="RXI156:RXL156"/>
    <mergeCell ref="RXM156:RXP156"/>
    <mergeCell ref="RXQ156:RXT156"/>
    <mergeCell ref="RXU156:RXX156"/>
    <mergeCell ref="RXY156:RYB156"/>
    <mergeCell ref="RWO156:RWR156"/>
    <mergeCell ref="RWS156:RWV156"/>
    <mergeCell ref="RWW156:RWZ156"/>
    <mergeCell ref="RXA156:RXD156"/>
    <mergeCell ref="RXE156:RXH156"/>
    <mergeCell ref="RVU156:RVX156"/>
    <mergeCell ref="RVY156:RWB156"/>
    <mergeCell ref="RWC156:RWF156"/>
    <mergeCell ref="RWG156:RWJ156"/>
    <mergeCell ref="RWK156:RWN156"/>
    <mergeCell ref="RVA156:RVD156"/>
    <mergeCell ref="RVE156:RVH156"/>
    <mergeCell ref="RVI156:RVL156"/>
    <mergeCell ref="RVM156:RVP156"/>
    <mergeCell ref="RVQ156:RVT156"/>
    <mergeCell ref="SAK156:SAN156"/>
    <mergeCell ref="SAO156:SAR156"/>
    <mergeCell ref="SAS156:SAV156"/>
    <mergeCell ref="SAW156:SAZ156"/>
    <mergeCell ref="SBA156:SBD156"/>
    <mergeCell ref="RZQ156:RZT156"/>
    <mergeCell ref="RZU156:RZX156"/>
    <mergeCell ref="RZY156:SAB156"/>
    <mergeCell ref="SAC156:SAF156"/>
    <mergeCell ref="SAG156:SAJ156"/>
    <mergeCell ref="RYW156:RYZ156"/>
    <mergeCell ref="RZA156:RZD156"/>
    <mergeCell ref="RZE156:RZH156"/>
    <mergeCell ref="RZI156:RZL156"/>
    <mergeCell ref="RZM156:RZP156"/>
    <mergeCell ref="RYC156:RYF156"/>
    <mergeCell ref="RYG156:RYJ156"/>
    <mergeCell ref="RYK156:RYN156"/>
    <mergeCell ref="RYO156:RYR156"/>
    <mergeCell ref="RYS156:RYV156"/>
    <mergeCell ref="SDM156:SDP156"/>
    <mergeCell ref="SDQ156:SDT156"/>
    <mergeCell ref="SDU156:SDX156"/>
    <mergeCell ref="SDY156:SEB156"/>
    <mergeCell ref="SEC156:SEF156"/>
    <mergeCell ref="SCS156:SCV156"/>
    <mergeCell ref="SCW156:SCZ156"/>
    <mergeCell ref="SDA156:SDD156"/>
    <mergeCell ref="SDE156:SDH156"/>
    <mergeCell ref="SDI156:SDL156"/>
    <mergeCell ref="SBY156:SCB156"/>
    <mergeCell ref="SCC156:SCF156"/>
    <mergeCell ref="SCG156:SCJ156"/>
    <mergeCell ref="SCK156:SCN156"/>
    <mergeCell ref="SCO156:SCR156"/>
    <mergeCell ref="SBE156:SBH156"/>
    <mergeCell ref="SBI156:SBL156"/>
    <mergeCell ref="SBM156:SBP156"/>
    <mergeCell ref="SBQ156:SBT156"/>
    <mergeCell ref="SBU156:SBX156"/>
    <mergeCell ref="SGO156:SGR156"/>
    <mergeCell ref="SGS156:SGV156"/>
    <mergeCell ref="SGW156:SGZ156"/>
    <mergeCell ref="SHA156:SHD156"/>
    <mergeCell ref="SHE156:SHH156"/>
    <mergeCell ref="SFU156:SFX156"/>
    <mergeCell ref="SFY156:SGB156"/>
    <mergeCell ref="SGC156:SGF156"/>
    <mergeCell ref="SGG156:SGJ156"/>
    <mergeCell ref="SGK156:SGN156"/>
    <mergeCell ref="SFA156:SFD156"/>
    <mergeCell ref="SFE156:SFH156"/>
    <mergeCell ref="SFI156:SFL156"/>
    <mergeCell ref="SFM156:SFP156"/>
    <mergeCell ref="SFQ156:SFT156"/>
    <mergeCell ref="SEG156:SEJ156"/>
    <mergeCell ref="SEK156:SEN156"/>
    <mergeCell ref="SEO156:SER156"/>
    <mergeCell ref="SES156:SEV156"/>
    <mergeCell ref="SEW156:SEZ156"/>
    <mergeCell ref="SJQ156:SJT156"/>
    <mergeCell ref="SJU156:SJX156"/>
    <mergeCell ref="SJY156:SKB156"/>
    <mergeCell ref="SKC156:SKF156"/>
    <mergeCell ref="SKG156:SKJ156"/>
    <mergeCell ref="SIW156:SIZ156"/>
    <mergeCell ref="SJA156:SJD156"/>
    <mergeCell ref="SJE156:SJH156"/>
    <mergeCell ref="SJI156:SJL156"/>
    <mergeCell ref="SJM156:SJP156"/>
    <mergeCell ref="SIC156:SIF156"/>
    <mergeCell ref="SIG156:SIJ156"/>
    <mergeCell ref="SIK156:SIN156"/>
    <mergeCell ref="SIO156:SIR156"/>
    <mergeCell ref="SIS156:SIV156"/>
    <mergeCell ref="SHI156:SHL156"/>
    <mergeCell ref="SHM156:SHP156"/>
    <mergeCell ref="SHQ156:SHT156"/>
    <mergeCell ref="SHU156:SHX156"/>
    <mergeCell ref="SHY156:SIB156"/>
    <mergeCell ref="SMS156:SMV156"/>
    <mergeCell ref="SMW156:SMZ156"/>
    <mergeCell ref="SNA156:SND156"/>
    <mergeCell ref="SNE156:SNH156"/>
    <mergeCell ref="SNI156:SNL156"/>
    <mergeCell ref="SLY156:SMB156"/>
    <mergeCell ref="SMC156:SMF156"/>
    <mergeCell ref="SMG156:SMJ156"/>
    <mergeCell ref="SMK156:SMN156"/>
    <mergeCell ref="SMO156:SMR156"/>
    <mergeCell ref="SLE156:SLH156"/>
    <mergeCell ref="SLI156:SLL156"/>
    <mergeCell ref="SLM156:SLP156"/>
    <mergeCell ref="SLQ156:SLT156"/>
    <mergeCell ref="SLU156:SLX156"/>
    <mergeCell ref="SKK156:SKN156"/>
    <mergeCell ref="SKO156:SKR156"/>
    <mergeCell ref="SKS156:SKV156"/>
    <mergeCell ref="SKW156:SKZ156"/>
    <mergeCell ref="SLA156:SLD156"/>
    <mergeCell ref="SPU156:SPX156"/>
    <mergeCell ref="SPY156:SQB156"/>
    <mergeCell ref="SQC156:SQF156"/>
    <mergeCell ref="SQG156:SQJ156"/>
    <mergeCell ref="SQK156:SQN156"/>
    <mergeCell ref="SPA156:SPD156"/>
    <mergeCell ref="SPE156:SPH156"/>
    <mergeCell ref="SPI156:SPL156"/>
    <mergeCell ref="SPM156:SPP156"/>
    <mergeCell ref="SPQ156:SPT156"/>
    <mergeCell ref="SOG156:SOJ156"/>
    <mergeCell ref="SOK156:SON156"/>
    <mergeCell ref="SOO156:SOR156"/>
    <mergeCell ref="SOS156:SOV156"/>
    <mergeCell ref="SOW156:SOZ156"/>
    <mergeCell ref="SNM156:SNP156"/>
    <mergeCell ref="SNQ156:SNT156"/>
    <mergeCell ref="SNU156:SNX156"/>
    <mergeCell ref="SNY156:SOB156"/>
    <mergeCell ref="SOC156:SOF156"/>
    <mergeCell ref="SSW156:SSZ156"/>
    <mergeCell ref="STA156:STD156"/>
    <mergeCell ref="STE156:STH156"/>
    <mergeCell ref="STI156:STL156"/>
    <mergeCell ref="STM156:STP156"/>
    <mergeCell ref="SSC156:SSF156"/>
    <mergeCell ref="SSG156:SSJ156"/>
    <mergeCell ref="SSK156:SSN156"/>
    <mergeCell ref="SSO156:SSR156"/>
    <mergeCell ref="SSS156:SSV156"/>
    <mergeCell ref="SRI156:SRL156"/>
    <mergeCell ref="SRM156:SRP156"/>
    <mergeCell ref="SRQ156:SRT156"/>
    <mergeCell ref="SRU156:SRX156"/>
    <mergeCell ref="SRY156:SSB156"/>
    <mergeCell ref="SQO156:SQR156"/>
    <mergeCell ref="SQS156:SQV156"/>
    <mergeCell ref="SQW156:SQZ156"/>
    <mergeCell ref="SRA156:SRD156"/>
    <mergeCell ref="SRE156:SRH156"/>
    <mergeCell ref="SVY156:SWB156"/>
    <mergeCell ref="SWC156:SWF156"/>
    <mergeCell ref="SWG156:SWJ156"/>
    <mergeCell ref="SWK156:SWN156"/>
    <mergeCell ref="SWO156:SWR156"/>
    <mergeCell ref="SVE156:SVH156"/>
    <mergeCell ref="SVI156:SVL156"/>
    <mergeCell ref="SVM156:SVP156"/>
    <mergeCell ref="SVQ156:SVT156"/>
    <mergeCell ref="SVU156:SVX156"/>
    <mergeCell ref="SUK156:SUN156"/>
    <mergeCell ref="SUO156:SUR156"/>
    <mergeCell ref="SUS156:SUV156"/>
    <mergeCell ref="SUW156:SUZ156"/>
    <mergeCell ref="SVA156:SVD156"/>
    <mergeCell ref="STQ156:STT156"/>
    <mergeCell ref="STU156:STX156"/>
    <mergeCell ref="STY156:SUB156"/>
    <mergeCell ref="SUC156:SUF156"/>
    <mergeCell ref="SUG156:SUJ156"/>
    <mergeCell ref="SZA156:SZD156"/>
    <mergeCell ref="SZE156:SZH156"/>
    <mergeCell ref="SZI156:SZL156"/>
    <mergeCell ref="SZM156:SZP156"/>
    <mergeCell ref="SZQ156:SZT156"/>
    <mergeCell ref="SYG156:SYJ156"/>
    <mergeCell ref="SYK156:SYN156"/>
    <mergeCell ref="SYO156:SYR156"/>
    <mergeCell ref="SYS156:SYV156"/>
    <mergeCell ref="SYW156:SYZ156"/>
    <mergeCell ref="SXM156:SXP156"/>
    <mergeCell ref="SXQ156:SXT156"/>
    <mergeCell ref="SXU156:SXX156"/>
    <mergeCell ref="SXY156:SYB156"/>
    <mergeCell ref="SYC156:SYF156"/>
    <mergeCell ref="SWS156:SWV156"/>
    <mergeCell ref="SWW156:SWZ156"/>
    <mergeCell ref="SXA156:SXD156"/>
    <mergeCell ref="SXE156:SXH156"/>
    <mergeCell ref="SXI156:SXL156"/>
    <mergeCell ref="TCC156:TCF156"/>
    <mergeCell ref="TCG156:TCJ156"/>
    <mergeCell ref="TCK156:TCN156"/>
    <mergeCell ref="TCO156:TCR156"/>
    <mergeCell ref="TCS156:TCV156"/>
    <mergeCell ref="TBI156:TBL156"/>
    <mergeCell ref="TBM156:TBP156"/>
    <mergeCell ref="TBQ156:TBT156"/>
    <mergeCell ref="TBU156:TBX156"/>
    <mergeCell ref="TBY156:TCB156"/>
    <mergeCell ref="TAO156:TAR156"/>
    <mergeCell ref="TAS156:TAV156"/>
    <mergeCell ref="TAW156:TAZ156"/>
    <mergeCell ref="TBA156:TBD156"/>
    <mergeCell ref="TBE156:TBH156"/>
    <mergeCell ref="SZU156:SZX156"/>
    <mergeCell ref="SZY156:TAB156"/>
    <mergeCell ref="TAC156:TAF156"/>
    <mergeCell ref="TAG156:TAJ156"/>
    <mergeCell ref="TAK156:TAN156"/>
    <mergeCell ref="TFE156:TFH156"/>
    <mergeCell ref="TFI156:TFL156"/>
    <mergeCell ref="TFM156:TFP156"/>
    <mergeCell ref="TFQ156:TFT156"/>
    <mergeCell ref="TFU156:TFX156"/>
    <mergeCell ref="TEK156:TEN156"/>
    <mergeCell ref="TEO156:TER156"/>
    <mergeCell ref="TES156:TEV156"/>
    <mergeCell ref="TEW156:TEZ156"/>
    <mergeCell ref="TFA156:TFD156"/>
    <mergeCell ref="TDQ156:TDT156"/>
    <mergeCell ref="TDU156:TDX156"/>
    <mergeCell ref="TDY156:TEB156"/>
    <mergeCell ref="TEC156:TEF156"/>
    <mergeCell ref="TEG156:TEJ156"/>
    <mergeCell ref="TCW156:TCZ156"/>
    <mergeCell ref="TDA156:TDD156"/>
    <mergeCell ref="TDE156:TDH156"/>
    <mergeCell ref="TDI156:TDL156"/>
    <mergeCell ref="TDM156:TDP156"/>
    <mergeCell ref="TIG156:TIJ156"/>
    <mergeCell ref="TIK156:TIN156"/>
    <mergeCell ref="TIO156:TIR156"/>
    <mergeCell ref="TIS156:TIV156"/>
    <mergeCell ref="TIW156:TIZ156"/>
    <mergeCell ref="THM156:THP156"/>
    <mergeCell ref="THQ156:THT156"/>
    <mergeCell ref="THU156:THX156"/>
    <mergeCell ref="THY156:TIB156"/>
    <mergeCell ref="TIC156:TIF156"/>
    <mergeCell ref="TGS156:TGV156"/>
    <mergeCell ref="TGW156:TGZ156"/>
    <mergeCell ref="THA156:THD156"/>
    <mergeCell ref="THE156:THH156"/>
    <mergeCell ref="THI156:THL156"/>
    <mergeCell ref="TFY156:TGB156"/>
    <mergeCell ref="TGC156:TGF156"/>
    <mergeCell ref="TGG156:TGJ156"/>
    <mergeCell ref="TGK156:TGN156"/>
    <mergeCell ref="TGO156:TGR156"/>
    <mergeCell ref="TLI156:TLL156"/>
    <mergeCell ref="TLM156:TLP156"/>
    <mergeCell ref="TLQ156:TLT156"/>
    <mergeCell ref="TLU156:TLX156"/>
    <mergeCell ref="TLY156:TMB156"/>
    <mergeCell ref="TKO156:TKR156"/>
    <mergeCell ref="TKS156:TKV156"/>
    <mergeCell ref="TKW156:TKZ156"/>
    <mergeCell ref="TLA156:TLD156"/>
    <mergeCell ref="TLE156:TLH156"/>
    <mergeCell ref="TJU156:TJX156"/>
    <mergeCell ref="TJY156:TKB156"/>
    <mergeCell ref="TKC156:TKF156"/>
    <mergeCell ref="TKG156:TKJ156"/>
    <mergeCell ref="TKK156:TKN156"/>
    <mergeCell ref="TJA156:TJD156"/>
    <mergeCell ref="TJE156:TJH156"/>
    <mergeCell ref="TJI156:TJL156"/>
    <mergeCell ref="TJM156:TJP156"/>
    <mergeCell ref="TJQ156:TJT156"/>
    <mergeCell ref="TOK156:TON156"/>
    <mergeCell ref="TOO156:TOR156"/>
    <mergeCell ref="TOS156:TOV156"/>
    <mergeCell ref="TOW156:TOZ156"/>
    <mergeCell ref="TPA156:TPD156"/>
    <mergeCell ref="TNQ156:TNT156"/>
    <mergeCell ref="TNU156:TNX156"/>
    <mergeCell ref="TNY156:TOB156"/>
    <mergeCell ref="TOC156:TOF156"/>
    <mergeCell ref="TOG156:TOJ156"/>
    <mergeCell ref="TMW156:TMZ156"/>
    <mergeCell ref="TNA156:TND156"/>
    <mergeCell ref="TNE156:TNH156"/>
    <mergeCell ref="TNI156:TNL156"/>
    <mergeCell ref="TNM156:TNP156"/>
    <mergeCell ref="TMC156:TMF156"/>
    <mergeCell ref="TMG156:TMJ156"/>
    <mergeCell ref="TMK156:TMN156"/>
    <mergeCell ref="TMO156:TMR156"/>
    <mergeCell ref="TMS156:TMV156"/>
    <mergeCell ref="TRM156:TRP156"/>
    <mergeCell ref="TRQ156:TRT156"/>
    <mergeCell ref="TRU156:TRX156"/>
    <mergeCell ref="TRY156:TSB156"/>
    <mergeCell ref="TSC156:TSF156"/>
    <mergeCell ref="TQS156:TQV156"/>
    <mergeCell ref="TQW156:TQZ156"/>
    <mergeCell ref="TRA156:TRD156"/>
    <mergeCell ref="TRE156:TRH156"/>
    <mergeCell ref="TRI156:TRL156"/>
    <mergeCell ref="TPY156:TQB156"/>
    <mergeCell ref="TQC156:TQF156"/>
    <mergeCell ref="TQG156:TQJ156"/>
    <mergeCell ref="TQK156:TQN156"/>
    <mergeCell ref="TQO156:TQR156"/>
    <mergeCell ref="TPE156:TPH156"/>
    <mergeCell ref="TPI156:TPL156"/>
    <mergeCell ref="TPM156:TPP156"/>
    <mergeCell ref="TPQ156:TPT156"/>
    <mergeCell ref="TPU156:TPX156"/>
    <mergeCell ref="TUO156:TUR156"/>
    <mergeCell ref="TUS156:TUV156"/>
    <mergeCell ref="TUW156:TUZ156"/>
    <mergeCell ref="TVA156:TVD156"/>
    <mergeCell ref="TVE156:TVH156"/>
    <mergeCell ref="TTU156:TTX156"/>
    <mergeCell ref="TTY156:TUB156"/>
    <mergeCell ref="TUC156:TUF156"/>
    <mergeCell ref="TUG156:TUJ156"/>
    <mergeCell ref="TUK156:TUN156"/>
    <mergeCell ref="TTA156:TTD156"/>
    <mergeCell ref="TTE156:TTH156"/>
    <mergeCell ref="TTI156:TTL156"/>
    <mergeCell ref="TTM156:TTP156"/>
    <mergeCell ref="TTQ156:TTT156"/>
    <mergeCell ref="TSG156:TSJ156"/>
    <mergeCell ref="TSK156:TSN156"/>
    <mergeCell ref="TSO156:TSR156"/>
    <mergeCell ref="TSS156:TSV156"/>
    <mergeCell ref="TSW156:TSZ156"/>
    <mergeCell ref="TXQ156:TXT156"/>
    <mergeCell ref="TXU156:TXX156"/>
    <mergeCell ref="TXY156:TYB156"/>
    <mergeCell ref="TYC156:TYF156"/>
    <mergeCell ref="TYG156:TYJ156"/>
    <mergeCell ref="TWW156:TWZ156"/>
    <mergeCell ref="TXA156:TXD156"/>
    <mergeCell ref="TXE156:TXH156"/>
    <mergeCell ref="TXI156:TXL156"/>
    <mergeCell ref="TXM156:TXP156"/>
    <mergeCell ref="TWC156:TWF156"/>
    <mergeCell ref="TWG156:TWJ156"/>
    <mergeCell ref="TWK156:TWN156"/>
    <mergeCell ref="TWO156:TWR156"/>
    <mergeCell ref="TWS156:TWV156"/>
    <mergeCell ref="TVI156:TVL156"/>
    <mergeCell ref="TVM156:TVP156"/>
    <mergeCell ref="TVQ156:TVT156"/>
    <mergeCell ref="TVU156:TVX156"/>
    <mergeCell ref="TVY156:TWB156"/>
    <mergeCell ref="UAS156:UAV156"/>
    <mergeCell ref="UAW156:UAZ156"/>
    <mergeCell ref="UBA156:UBD156"/>
    <mergeCell ref="UBE156:UBH156"/>
    <mergeCell ref="UBI156:UBL156"/>
    <mergeCell ref="TZY156:UAB156"/>
    <mergeCell ref="UAC156:UAF156"/>
    <mergeCell ref="UAG156:UAJ156"/>
    <mergeCell ref="UAK156:UAN156"/>
    <mergeCell ref="UAO156:UAR156"/>
    <mergeCell ref="TZE156:TZH156"/>
    <mergeCell ref="TZI156:TZL156"/>
    <mergeCell ref="TZM156:TZP156"/>
    <mergeCell ref="TZQ156:TZT156"/>
    <mergeCell ref="TZU156:TZX156"/>
    <mergeCell ref="TYK156:TYN156"/>
    <mergeCell ref="TYO156:TYR156"/>
    <mergeCell ref="TYS156:TYV156"/>
    <mergeCell ref="TYW156:TYZ156"/>
    <mergeCell ref="TZA156:TZD156"/>
    <mergeCell ref="UDU156:UDX156"/>
    <mergeCell ref="UDY156:UEB156"/>
    <mergeCell ref="UEC156:UEF156"/>
    <mergeCell ref="UEG156:UEJ156"/>
    <mergeCell ref="UEK156:UEN156"/>
    <mergeCell ref="UDA156:UDD156"/>
    <mergeCell ref="UDE156:UDH156"/>
    <mergeCell ref="UDI156:UDL156"/>
    <mergeCell ref="UDM156:UDP156"/>
    <mergeCell ref="UDQ156:UDT156"/>
    <mergeCell ref="UCG156:UCJ156"/>
    <mergeCell ref="UCK156:UCN156"/>
    <mergeCell ref="UCO156:UCR156"/>
    <mergeCell ref="UCS156:UCV156"/>
    <mergeCell ref="UCW156:UCZ156"/>
    <mergeCell ref="UBM156:UBP156"/>
    <mergeCell ref="UBQ156:UBT156"/>
    <mergeCell ref="UBU156:UBX156"/>
    <mergeCell ref="UBY156:UCB156"/>
    <mergeCell ref="UCC156:UCF156"/>
    <mergeCell ref="UGW156:UGZ156"/>
    <mergeCell ref="UHA156:UHD156"/>
    <mergeCell ref="UHE156:UHH156"/>
    <mergeCell ref="UHI156:UHL156"/>
    <mergeCell ref="UHM156:UHP156"/>
    <mergeCell ref="UGC156:UGF156"/>
    <mergeCell ref="UGG156:UGJ156"/>
    <mergeCell ref="UGK156:UGN156"/>
    <mergeCell ref="UGO156:UGR156"/>
    <mergeCell ref="UGS156:UGV156"/>
    <mergeCell ref="UFI156:UFL156"/>
    <mergeCell ref="UFM156:UFP156"/>
    <mergeCell ref="UFQ156:UFT156"/>
    <mergeCell ref="UFU156:UFX156"/>
    <mergeCell ref="UFY156:UGB156"/>
    <mergeCell ref="UEO156:UER156"/>
    <mergeCell ref="UES156:UEV156"/>
    <mergeCell ref="UEW156:UEZ156"/>
    <mergeCell ref="UFA156:UFD156"/>
    <mergeCell ref="UFE156:UFH156"/>
    <mergeCell ref="UJY156:UKB156"/>
    <mergeCell ref="UKC156:UKF156"/>
    <mergeCell ref="UKG156:UKJ156"/>
    <mergeCell ref="UKK156:UKN156"/>
    <mergeCell ref="UKO156:UKR156"/>
    <mergeCell ref="UJE156:UJH156"/>
    <mergeCell ref="UJI156:UJL156"/>
    <mergeCell ref="UJM156:UJP156"/>
    <mergeCell ref="UJQ156:UJT156"/>
    <mergeCell ref="UJU156:UJX156"/>
    <mergeCell ref="UIK156:UIN156"/>
    <mergeCell ref="UIO156:UIR156"/>
    <mergeCell ref="UIS156:UIV156"/>
    <mergeCell ref="UIW156:UIZ156"/>
    <mergeCell ref="UJA156:UJD156"/>
    <mergeCell ref="UHQ156:UHT156"/>
    <mergeCell ref="UHU156:UHX156"/>
    <mergeCell ref="UHY156:UIB156"/>
    <mergeCell ref="UIC156:UIF156"/>
    <mergeCell ref="UIG156:UIJ156"/>
    <mergeCell ref="UNA156:UND156"/>
    <mergeCell ref="UNE156:UNH156"/>
    <mergeCell ref="UNI156:UNL156"/>
    <mergeCell ref="UNM156:UNP156"/>
    <mergeCell ref="UNQ156:UNT156"/>
    <mergeCell ref="UMG156:UMJ156"/>
    <mergeCell ref="UMK156:UMN156"/>
    <mergeCell ref="UMO156:UMR156"/>
    <mergeCell ref="UMS156:UMV156"/>
    <mergeCell ref="UMW156:UMZ156"/>
    <mergeCell ref="ULM156:ULP156"/>
    <mergeCell ref="ULQ156:ULT156"/>
    <mergeCell ref="ULU156:ULX156"/>
    <mergeCell ref="ULY156:UMB156"/>
    <mergeCell ref="UMC156:UMF156"/>
    <mergeCell ref="UKS156:UKV156"/>
    <mergeCell ref="UKW156:UKZ156"/>
    <mergeCell ref="ULA156:ULD156"/>
    <mergeCell ref="ULE156:ULH156"/>
    <mergeCell ref="ULI156:ULL156"/>
    <mergeCell ref="UQC156:UQF156"/>
    <mergeCell ref="UQG156:UQJ156"/>
    <mergeCell ref="UQK156:UQN156"/>
    <mergeCell ref="UQO156:UQR156"/>
    <mergeCell ref="UQS156:UQV156"/>
    <mergeCell ref="UPI156:UPL156"/>
    <mergeCell ref="UPM156:UPP156"/>
    <mergeCell ref="UPQ156:UPT156"/>
    <mergeCell ref="UPU156:UPX156"/>
    <mergeCell ref="UPY156:UQB156"/>
    <mergeCell ref="UOO156:UOR156"/>
    <mergeCell ref="UOS156:UOV156"/>
    <mergeCell ref="UOW156:UOZ156"/>
    <mergeCell ref="UPA156:UPD156"/>
    <mergeCell ref="UPE156:UPH156"/>
    <mergeCell ref="UNU156:UNX156"/>
    <mergeCell ref="UNY156:UOB156"/>
    <mergeCell ref="UOC156:UOF156"/>
    <mergeCell ref="UOG156:UOJ156"/>
    <mergeCell ref="UOK156:UON156"/>
    <mergeCell ref="UTE156:UTH156"/>
    <mergeCell ref="UTI156:UTL156"/>
    <mergeCell ref="UTM156:UTP156"/>
    <mergeCell ref="UTQ156:UTT156"/>
    <mergeCell ref="UTU156:UTX156"/>
    <mergeCell ref="USK156:USN156"/>
    <mergeCell ref="USO156:USR156"/>
    <mergeCell ref="USS156:USV156"/>
    <mergeCell ref="USW156:USZ156"/>
    <mergeCell ref="UTA156:UTD156"/>
    <mergeCell ref="URQ156:URT156"/>
    <mergeCell ref="URU156:URX156"/>
    <mergeCell ref="URY156:USB156"/>
    <mergeCell ref="USC156:USF156"/>
    <mergeCell ref="USG156:USJ156"/>
    <mergeCell ref="UQW156:UQZ156"/>
    <mergeCell ref="URA156:URD156"/>
    <mergeCell ref="URE156:URH156"/>
    <mergeCell ref="URI156:URL156"/>
    <mergeCell ref="URM156:URP156"/>
    <mergeCell ref="UWG156:UWJ156"/>
    <mergeCell ref="UWK156:UWN156"/>
    <mergeCell ref="UWO156:UWR156"/>
    <mergeCell ref="UWS156:UWV156"/>
    <mergeCell ref="UWW156:UWZ156"/>
    <mergeCell ref="UVM156:UVP156"/>
    <mergeCell ref="UVQ156:UVT156"/>
    <mergeCell ref="UVU156:UVX156"/>
    <mergeCell ref="UVY156:UWB156"/>
    <mergeCell ref="UWC156:UWF156"/>
    <mergeCell ref="UUS156:UUV156"/>
    <mergeCell ref="UUW156:UUZ156"/>
    <mergeCell ref="UVA156:UVD156"/>
    <mergeCell ref="UVE156:UVH156"/>
    <mergeCell ref="UVI156:UVL156"/>
    <mergeCell ref="UTY156:UUB156"/>
    <mergeCell ref="UUC156:UUF156"/>
    <mergeCell ref="UUG156:UUJ156"/>
    <mergeCell ref="UUK156:UUN156"/>
    <mergeCell ref="UUO156:UUR156"/>
    <mergeCell ref="UZI156:UZL156"/>
    <mergeCell ref="UZM156:UZP156"/>
    <mergeCell ref="UZQ156:UZT156"/>
    <mergeCell ref="UZU156:UZX156"/>
    <mergeCell ref="UZY156:VAB156"/>
    <mergeCell ref="UYO156:UYR156"/>
    <mergeCell ref="UYS156:UYV156"/>
    <mergeCell ref="UYW156:UYZ156"/>
    <mergeCell ref="UZA156:UZD156"/>
    <mergeCell ref="UZE156:UZH156"/>
    <mergeCell ref="UXU156:UXX156"/>
    <mergeCell ref="UXY156:UYB156"/>
    <mergeCell ref="UYC156:UYF156"/>
    <mergeCell ref="UYG156:UYJ156"/>
    <mergeCell ref="UYK156:UYN156"/>
    <mergeCell ref="UXA156:UXD156"/>
    <mergeCell ref="UXE156:UXH156"/>
    <mergeCell ref="UXI156:UXL156"/>
    <mergeCell ref="UXM156:UXP156"/>
    <mergeCell ref="UXQ156:UXT156"/>
    <mergeCell ref="VCK156:VCN156"/>
    <mergeCell ref="VCO156:VCR156"/>
    <mergeCell ref="VCS156:VCV156"/>
    <mergeCell ref="VCW156:VCZ156"/>
    <mergeCell ref="VDA156:VDD156"/>
    <mergeCell ref="VBQ156:VBT156"/>
    <mergeCell ref="VBU156:VBX156"/>
    <mergeCell ref="VBY156:VCB156"/>
    <mergeCell ref="VCC156:VCF156"/>
    <mergeCell ref="VCG156:VCJ156"/>
    <mergeCell ref="VAW156:VAZ156"/>
    <mergeCell ref="VBA156:VBD156"/>
    <mergeCell ref="VBE156:VBH156"/>
    <mergeCell ref="VBI156:VBL156"/>
    <mergeCell ref="VBM156:VBP156"/>
    <mergeCell ref="VAC156:VAF156"/>
    <mergeCell ref="VAG156:VAJ156"/>
    <mergeCell ref="VAK156:VAN156"/>
    <mergeCell ref="VAO156:VAR156"/>
    <mergeCell ref="VAS156:VAV156"/>
    <mergeCell ref="VFM156:VFP156"/>
    <mergeCell ref="VFQ156:VFT156"/>
    <mergeCell ref="VFU156:VFX156"/>
    <mergeCell ref="VFY156:VGB156"/>
    <mergeCell ref="VGC156:VGF156"/>
    <mergeCell ref="VES156:VEV156"/>
    <mergeCell ref="VEW156:VEZ156"/>
    <mergeCell ref="VFA156:VFD156"/>
    <mergeCell ref="VFE156:VFH156"/>
    <mergeCell ref="VFI156:VFL156"/>
    <mergeCell ref="VDY156:VEB156"/>
    <mergeCell ref="VEC156:VEF156"/>
    <mergeCell ref="VEG156:VEJ156"/>
    <mergeCell ref="VEK156:VEN156"/>
    <mergeCell ref="VEO156:VER156"/>
    <mergeCell ref="VDE156:VDH156"/>
    <mergeCell ref="VDI156:VDL156"/>
    <mergeCell ref="VDM156:VDP156"/>
    <mergeCell ref="VDQ156:VDT156"/>
    <mergeCell ref="VDU156:VDX156"/>
    <mergeCell ref="VIO156:VIR156"/>
    <mergeCell ref="VIS156:VIV156"/>
    <mergeCell ref="VIW156:VIZ156"/>
    <mergeCell ref="VJA156:VJD156"/>
    <mergeCell ref="VJE156:VJH156"/>
    <mergeCell ref="VHU156:VHX156"/>
    <mergeCell ref="VHY156:VIB156"/>
    <mergeCell ref="VIC156:VIF156"/>
    <mergeCell ref="VIG156:VIJ156"/>
    <mergeCell ref="VIK156:VIN156"/>
    <mergeCell ref="VHA156:VHD156"/>
    <mergeCell ref="VHE156:VHH156"/>
    <mergeCell ref="VHI156:VHL156"/>
    <mergeCell ref="VHM156:VHP156"/>
    <mergeCell ref="VHQ156:VHT156"/>
    <mergeCell ref="VGG156:VGJ156"/>
    <mergeCell ref="VGK156:VGN156"/>
    <mergeCell ref="VGO156:VGR156"/>
    <mergeCell ref="VGS156:VGV156"/>
    <mergeCell ref="VGW156:VGZ156"/>
    <mergeCell ref="VLQ156:VLT156"/>
    <mergeCell ref="VLU156:VLX156"/>
    <mergeCell ref="VLY156:VMB156"/>
    <mergeCell ref="VMC156:VMF156"/>
    <mergeCell ref="VMG156:VMJ156"/>
    <mergeCell ref="VKW156:VKZ156"/>
    <mergeCell ref="VLA156:VLD156"/>
    <mergeCell ref="VLE156:VLH156"/>
    <mergeCell ref="VLI156:VLL156"/>
    <mergeCell ref="VLM156:VLP156"/>
    <mergeCell ref="VKC156:VKF156"/>
    <mergeCell ref="VKG156:VKJ156"/>
    <mergeCell ref="VKK156:VKN156"/>
    <mergeCell ref="VKO156:VKR156"/>
    <mergeCell ref="VKS156:VKV156"/>
    <mergeCell ref="VJI156:VJL156"/>
    <mergeCell ref="VJM156:VJP156"/>
    <mergeCell ref="VJQ156:VJT156"/>
    <mergeCell ref="VJU156:VJX156"/>
    <mergeCell ref="VJY156:VKB156"/>
    <mergeCell ref="VOS156:VOV156"/>
    <mergeCell ref="VOW156:VOZ156"/>
    <mergeCell ref="VPA156:VPD156"/>
    <mergeCell ref="VPE156:VPH156"/>
    <mergeCell ref="VPI156:VPL156"/>
    <mergeCell ref="VNY156:VOB156"/>
    <mergeCell ref="VOC156:VOF156"/>
    <mergeCell ref="VOG156:VOJ156"/>
    <mergeCell ref="VOK156:VON156"/>
    <mergeCell ref="VOO156:VOR156"/>
    <mergeCell ref="VNE156:VNH156"/>
    <mergeCell ref="VNI156:VNL156"/>
    <mergeCell ref="VNM156:VNP156"/>
    <mergeCell ref="VNQ156:VNT156"/>
    <mergeCell ref="VNU156:VNX156"/>
    <mergeCell ref="VMK156:VMN156"/>
    <mergeCell ref="VMO156:VMR156"/>
    <mergeCell ref="VMS156:VMV156"/>
    <mergeCell ref="VMW156:VMZ156"/>
    <mergeCell ref="VNA156:VND156"/>
    <mergeCell ref="VRU156:VRX156"/>
    <mergeCell ref="VRY156:VSB156"/>
    <mergeCell ref="VSC156:VSF156"/>
    <mergeCell ref="VSG156:VSJ156"/>
    <mergeCell ref="VSK156:VSN156"/>
    <mergeCell ref="VRA156:VRD156"/>
    <mergeCell ref="VRE156:VRH156"/>
    <mergeCell ref="VRI156:VRL156"/>
    <mergeCell ref="VRM156:VRP156"/>
    <mergeCell ref="VRQ156:VRT156"/>
    <mergeCell ref="VQG156:VQJ156"/>
    <mergeCell ref="VQK156:VQN156"/>
    <mergeCell ref="VQO156:VQR156"/>
    <mergeCell ref="VQS156:VQV156"/>
    <mergeCell ref="VQW156:VQZ156"/>
    <mergeCell ref="VPM156:VPP156"/>
    <mergeCell ref="VPQ156:VPT156"/>
    <mergeCell ref="VPU156:VPX156"/>
    <mergeCell ref="VPY156:VQB156"/>
    <mergeCell ref="VQC156:VQF156"/>
    <mergeCell ref="VUW156:VUZ156"/>
    <mergeCell ref="VVA156:VVD156"/>
    <mergeCell ref="VVE156:VVH156"/>
    <mergeCell ref="VVI156:VVL156"/>
    <mergeCell ref="VVM156:VVP156"/>
    <mergeCell ref="VUC156:VUF156"/>
    <mergeCell ref="VUG156:VUJ156"/>
    <mergeCell ref="VUK156:VUN156"/>
    <mergeCell ref="VUO156:VUR156"/>
    <mergeCell ref="VUS156:VUV156"/>
    <mergeCell ref="VTI156:VTL156"/>
    <mergeCell ref="VTM156:VTP156"/>
    <mergeCell ref="VTQ156:VTT156"/>
    <mergeCell ref="VTU156:VTX156"/>
    <mergeCell ref="VTY156:VUB156"/>
    <mergeCell ref="VSO156:VSR156"/>
    <mergeCell ref="VSS156:VSV156"/>
    <mergeCell ref="VSW156:VSZ156"/>
    <mergeCell ref="VTA156:VTD156"/>
    <mergeCell ref="VTE156:VTH156"/>
    <mergeCell ref="VXY156:VYB156"/>
    <mergeCell ref="VYC156:VYF156"/>
    <mergeCell ref="VYG156:VYJ156"/>
    <mergeCell ref="VYK156:VYN156"/>
    <mergeCell ref="VYO156:VYR156"/>
    <mergeCell ref="VXE156:VXH156"/>
    <mergeCell ref="VXI156:VXL156"/>
    <mergeCell ref="VXM156:VXP156"/>
    <mergeCell ref="VXQ156:VXT156"/>
    <mergeCell ref="VXU156:VXX156"/>
    <mergeCell ref="VWK156:VWN156"/>
    <mergeCell ref="VWO156:VWR156"/>
    <mergeCell ref="VWS156:VWV156"/>
    <mergeCell ref="VWW156:VWZ156"/>
    <mergeCell ref="VXA156:VXD156"/>
    <mergeCell ref="VVQ156:VVT156"/>
    <mergeCell ref="VVU156:VVX156"/>
    <mergeCell ref="VVY156:VWB156"/>
    <mergeCell ref="VWC156:VWF156"/>
    <mergeCell ref="VWG156:VWJ156"/>
    <mergeCell ref="WBA156:WBD156"/>
    <mergeCell ref="WBE156:WBH156"/>
    <mergeCell ref="WBI156:WBL156"/>
    <mergeCell ref="WBM156:WBP156"/>
    <mergeCell ref="WBQ156:WBT156"/>
    <mergeCell ref="WAG156:WAJ156"/>
    <mergeCell ref="WAK156:WAN156"/>
    <mergeCell ref="WAO156:WAR156"/>
    <mergeCell ref="WAS156:WAV156"/>
    <mergeCell ref="WAW156:WAZ156"/>
    <mergeCell ref="VZM156:VZP156"/>
    <mergeCell ref="VZQ156:VZT156"/>
    <mergeCell ref="VZU156:VZX156"/>
    <mergeCell ref="VZY156:WAB156"/>
    <mergeCell ref="WAC156:WAF156"/>
    <mergeCell ref="VYS156:VYV156"/>
    <mergeCell ref="VYW156:VYZ156"/>
    <mergeCell ref="VZA156:VZD156"/>
    <mergeCell ref="VZE156:VZH156"/>
    <mergeCell ref="VZI156:VZL156"/>
    <mergeCell ref="WEC156:WEF156"/>
    <mergeCell ref="WEG156:WEJ156"/>
    <mergeCell ref="WEK156:WEN156"/>
    <mergeCell ref="WEO156:WER156"/>
    <mergeCell ref="WES156:WEV156"/>
    <mergeCell ref="WDI156:WDL156"/>
    <mergeCell ref="WDM156:WDP156"/>
    <mergeCell ref="WDQ156:WDT156"/>
    <mergeCell ref="WDU156:WDX156"/>
    <mergeCell ref="WDY156:WEB156"/>
    <mergeCell ref="WCO156:WCR156"/>
    <mergeCell ref="WCS156:WCV156"/>
    <mergeCell ref="WCW156:WCZ156"/>
    <mergeCell ref="WDA156:WDD156"/>
    <mergeCell ref="WDE156:WDH156"/>
    <mergeCell ref="WBU156:WBX156"/>
    <mergeCell ref="WBY156:WCB156"/>
    <mergeCell ref="WCC156:WCF156"/>
    <mergeCell ref="WCG156:WCJ156"/>
    <mergeCell ref="WCK156:WCN156"/>
    <mergeCell ref="WHE156:WHH156"/>
    <mergeCell ref="WHI156:WHL156"/>
    <mergeCell ref="WHM156:WHP156"/>
    <mergeCell ref="WHQ156:WHT156"/>
    <mergeCell ref="WHU156:WHX156"/>
    <mergeCell ref="WGK156:WGN156"/>
    <mergeCell ref="WGO156:WGR156"/>
    <mergeCell ref="WGS156:WGV156"/>
    <mergeCell ref="WGW156:WGZ156"/>
    <mergeCell ref="WHA156:WHD156"/>
    <mergeCell ref="WFQ156:WFT156"/>
    <mergeCell ref="WFU156:WFX156"/>
    <mergeCell ref="WFY156:WGB156"/>
    <mergeCell ref="WGC156:WGF156"/>
    <mergeCell ref="WGG156:WGJ156"/>
    <mergeCell ref="WEW156:WEZ156"/>
    <mergeCell ref="WFA156:WFD156"/>
    <mergeCell ref="WFE156:WFH156"/>
    <mergeCell ref="WFI156:WFL156"/>
    <mergeCell ref="WFM156:WFP156"/>
    <mergeCell ref="WKG156:WKJ156"/>
    <mergeCell ref="WKK156:WKN156"/>
    <mergeCell ref="WKO156:WKR156"/>
    <mergeCell ref="WKS156:WKV156"/>
    <mergeCell ref="WKW156:WKZ156"/>
    <mergeCell ref="WJM156:WJP156"/>
    <mergeCell ref="WJQ156:WJT156"/>
    <mergeCell ref="WJU156:WJX156"/>
    <mergeCell ref="WJY156:WKB156"/>
    <mergeCell ref="WKC156:WKF156"/>
    <mergeCell ref="WIS156:WIV156"/>
    <mergeCell ref="WIW156:WIZ156"/>
    <mergeCell ref="WJA156:WJD156"/>
    <mergeCell ref="WJE156:WJH156"/>
    <mergeCell ref="WJI156:WJL156"/>
    <mergeCell ref="WHY156:WIB156"/>
    <mergeCell ref="WIC156:WIF156"/>
    <mergeCell ref="WIG156:WIJ156"/>
    <mergeCell ref="WIK156:WIN156"/>
    <mergeCell ref="WIO156:WIR156"/>
    <mergeCell ref="WNI156:WNL156"/>
    <mergeCell ref="WNM156:WNP156"/>
    <mergeCell ref="WNQ156:WNT156"/>
    <mergeCell ref="WNU156:WNX156"/>
    <mergeCell ref="WNY156:WOB156"/>
    <mergeCell ref="WMO156:WMR156"/>
    <mergeCell ref="WMS156:WMV156"/>
    <mergeCell ref="WMW156:WMZ156"/>
    <mergeCell ref="WNA156:WND156"/>
    <mergeCell ref="WNE156:WNH156"/>
    <mergeCell ref="WLU156:WLX156"/>
    <mergeCell ref="WLY156:WMB156"/>
    <mergeCell ref="WMC156:WMF156"/>
    <mergeCell ref="WMG156:WMJ156"/>
    <mergeCell ref="WMK156:WMN156"/>
    <mergeCell ref="WLA156:WLD156"/>
    <mergeCell ref="WLE156:WLH156"/>
    <mergeCell ref="WLI156:WLL156"/>
    <mergeCell ref="WLM156:WLP156"/>
    <mergeCell ref="WLQ156:WLT156"/>
    <mergeCell ref="WQK156:WQN156"/>
    <mergeCell ref="WQO156:WQR156"/>
    <mergeCell ref="WQS156:WQV156"/>
    <mergeCell ref="WQW156:WQZ156"/>
    <mergeCell ref="WRA156:WRD156"/>
    <mergeCell ref="WPQ156:WPT156"/>
    <mergeCell ref="WPU156:WPX156"/>
    <mergeCell ref="WPY156:WQB156"/>
    <mergeCell ref="WQC156:WQF156"/>
    <mergeCell ref="WQG156:WQJ156"/>
    <mergeCell ref="WOW156:WOZ156"/>
    <mergeCell ref="WPA156:WPD156"/>
    <mergeCell ref="WPE156:WPH156"/>
    <mergeCell ref="WPI156:WPL156"/>
    <mergeCell ref="WPM156:WPP156"/>
    <mergeCell ref="WOC156:WOF156"/>
    <mergeCell ref="WOG156:WOJ156"/>
    <mergeCell ref="WOK156:WON156"/>
    <mergeCell ref="WOO156:WOR156"/>
    <mergeCell ref="WOS156:WOV156"/>
    <mergeCell ref="WTM156:WTP156"/>
    <mergeCell ref="WTQ156:WTT156"/>
    <mergeCell ref="WTU156:WTX156"/>
    <mergeCell ref="WTY156:WUB156"/>
    <mergeCell ref="WUC156:WUF156"/>
    <mergeCell ref="WSS156:WSV156"/>
    <mergeCell ref="WSW156:WSZ156"/>
    <mergeCell ref="WTA156:WTD156"/>
    <mergeCell ref="WTE156:WTH156"/>
    <mergeCell ref="WTI156:WTL156"/>
    <mergeCell ref="WRY156:WSB156"/>
    <mergeCell ref="WSC156:WSF156"/>
    <mergeCell ref="WSG156:WSJ156"/>
    <mergeCell ref="WSK156:WSN156"/>
    <mergeCell ref="WSO156:WSR156"/>
    <mergeCell ref="WRE156:WRH156"/>
    <mergeCell ref="WRI156:WRL156"/>
    <mergeCell ref="WRM156:WRP156"/>
    <mergeCell ref="WRQ156:WRT156"/>
    <mergeCell ref="WRU156:WRX156"/>
    <mergeCell ref="WWO156:WWR156"/>
    <mergeCell ref="WWS156:WWV156"/>
    <mergeCell ref="WWW156:WWZ156"/>
    <mergeCell ref="WXA156:WXD156"/>
    <mergeCell ref="WXE156:WXH156"/>
    <mergeCell ref="WVU156:WVX156"/>
    <mergeCell ref="WVY156:WWB156"/>
    <mergeCell ref="WWC156:WWF156"/>
    <mergeCell ref="WWG156:WWJ156"/>
    <mergeCell ref="WWK156:WWN156"/>
    <mergeCell ref="WVA156:WVD156"/>
    <mergeCell ref="WVE156:WVH156"/>
    <mergeCell ref="WVI156:WVL156"/>
    <mergeCell ref="WVM156:WVP156"/>
    <mergeCell ref="WVQ156:WVT156"/>
    <mergeCell ref="WUG156:WUJ156"/>
    <mergeCell ref="WUK156:WUN156"/>
    <mergeCell ref="WUO156:WUR156"/>
    <mergeCell ref="WUS156:WUV156"/>
    <mergeCell ref="WUW156:WUZ156"/>
    <mergeCell ref="WZQ156:WZT156"/>
    <mergeCell ref="WZU156:WZX156"/>
    <mergeCell ref="WZY156:XAB156"/>
    <mergeCell ref="XAC156:XAF156"/>
    <mergeCell ref="XAG156:XAJ156"/>
    <mergeCell ref="WYW156:WYZ156"/>
    <mergeCell ref="WZA156:WZD156"/>
    <mergeCell ref="WZE156:WZH156"/>
    <mergeCell ref="WZI156:WZL156"/>
    <mergeCell ref="WZM156:WZP156"/>
    <mergeCell ref="WYC156:WYF156"/>
    <mergeCell ref="WYG156:WYJ156"/>
    <mergeCell ref="WYK156:WYN156"/>
    <mergeCell ref="WYO156:WYR156"/>
    <mergeCell ref="WYS156:WYV156"/>
    <mergeCell ref="WXI156:WXL156"/>
    <mergeCell ref="WXM156:WXP156"/>
    <mergeCell ref="WXQ156:WXT156"/>
    <mergeCell ref="WXU156:WXX156"/>
    <mergeCell ref="WXY156:WYB156"/>
    <mergeCell ref="XBE156:XBH156"/>
    <mergeCell ref="XBI156:XBL156"/>
    <mergeCell ref="XBM156:XBP156"/>
    <mergeCell ref="XBQ156:XBT156"/>
    <mergeCell ref="XBU156:XBX156"/>
    <mergeCell ref="XAK156:XAN156"/>
    <mergeCell ref="XAO156:XAR156"/>
    <mergeCell ref="XAS156:XAV156"/>
    <mergeCell ref="XAW156:XAZ156"/>
    <mergeCell ref="XBA156:XBD156"/>
    <mergeCell ref="XFA156:XFD156"/>
    <mergeCell ref="XEG156:XEJ156"/>
    <mergeCell ref="XEK156:XEN156"/>
    <mergeCell ref="XEO156:XER156"/>
    <mergeCell ref="XES156:XEV156"/>
    <mergeCell ref="XEW156:XEZ156"/>
    <mergeCell ref="XDM156:XDP156"/>
    <mergeCell ref="XDQ156:XDT156"/>
    <mergeCell ref="XDU156:XDX156"/>
    <mergeCell ref="XDY156:XEB156"/>
    <mergeCell ref="XEC156:XEF156"/>
    <mergeCell ref="XCS156:XCV156"/>
    <mergeCell ref="XCW156:XCZ156"/>
    <mergeCell ref="XDA156:XDD156"/>
    <mergeCell ref="XDE156:XDH156"/>
    <mergeCell ref="XDI156:XDL156"/>
    <mergeCell ref="XBY156:XCB156"/>
    <mergeCell ref="XCC156:XCF156"/>
    <mergeCell ref="XCG156:XCJ156"/>
    <mergeCell ref="XCK156:XCN156"/>
    <mergeCell ref="XCO156:XCR156"/>
  </mergeCells>
  <phoneticPr fontId="30" type="noConversion"/>
  <printOptions horizontalCentered="1"/>
  <pageMargins left="0.43307086614173229" right="0.39370078740157483" top="0.27559055118110237" bottom="0.39370078740157483" header="0.15748031496062992" footer="0.15748031496062992"/>
  <pageSetup paperSize="9" scale="46" fitToHeight="7" orientation="portrait" r:id="rId1"/>
  <headerFooter>
    <oddFooter>&amp;R&amp;P de &amp;N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tabColor theme="6" tint="-0.249977111117893"/>
    <pageSetUpPr fitToPage="1"/>
  </sheetPr>
  <dimension ref="A1:K813"/>
  <sheetViews>
    <sheetView showGridLines="0" showZeros="0" view="pageBreakPreview" zoomScale="90" zoomScaleNormal="80" zoomScaleSheetLayoutView="90" workbookViewId="0">
      <pane xSplit="4" ySplit="10" topLeftCell="E455" activePane="bottomRight" state="frozen"/>
      <selection pane="topRight" activeCell="E1" sqref="E1"/>
      <selection pane="bottomLeft" activeCell="A11" sqref="A11"/>
      <selection pane="bottomRight" activeCell="B490" sqref="B490"/>
    </sheetView>
  </sheetViews>
  <sheetFormatPr defaultRowHeight="14.25"/>
  <cols>
    <col min="1" max="1" width="14.140625" style="10" bestFit="1" customWidth="1"/>
    <col min="2" max="2" width="64" style="10" customWidth="1"/>
    <col min="3" max="3" width="10.42578125" style="27" bestFit="1" customWidth="1"/>
    <col min="4" max="6" width="11.5703125" style="27" customWidth="1"/>
    <col min="7" max="7" width="11.5703125" style="28" customWidth="1"/>
    <col min="8" max="8" width="15.140625" style="28" customWidth="1"/>
    <col min="9" max="9" width="21.85546875" style="28" bestFit="1" customWidth="1"/>
    <col min="10" max="10" width="17" style="28" bestFit="1" customWidth="1"/>
    <col min="11" max="11" width="10.28515625" style="10" bestFit="1" customWidth="1"/>
    <col min="12" max="257" width="9.140625" style="10"/>
    <col min="258" max="258" width="14.140625" style="10" bestFit="1" customWidth="1"/>
    <col min="259" max="259" width="64" style="10" customWidth="1"/>
    <col min="260" max="260" width="10.42578125" style="10" bestFit="1" customWidth="1"/>
    <col min="261" max="266" width="11.5703125" style="10" customWidth="1"/>
    <col min="267" max="513" width="9.140625" style="10"/>
    <col min="514" max="514" width="14.140625" style="10" bestFit="1" customWidth="1"/>
    <col min="515" max="515" width="64" style="10" customWidth="1"/>
    <col min="516" max="516" width="10.42578125" style="10" bestFit="1" customWidth="1"/>
    <col min="517" max="522" width="11.5703125" style="10" customWidth="1"/>
    <col min="523" max="769" width="9.140625" style="10"/>
    <col min="770" max="770" width="14.140625" style="10" bestFit="1" customWidth="1"/>
    <col min="771" max="771" width="64" style="10" customWidth="1"/>
    <col min="772" max="772" width="10.42578125" style="10" bestFit="1" customWidth="1"/>
    <col min="773" max="778" width="11.5703125" style="10" customWidth="1"/>
    <col min="779" max="1025" width="9.140625" style="10"/>
    <col min="1026" max="1026" width="14.140625" style="10" bestFit="1" customWidth="1"/>
    <col min="1027" max="1027" width="64" style="10" customWidth="1"/>
    <col min="1028" max="1028" width="10.42578125" style="10" bestFit="1" customWidth="1"/>
    <col min="1029" max="1034" width="11.5703125" style="10" customWidth="1"/>
    <col min="1035" max="1281" width="9.140625" style="10"/>
    <col min="1282" max="1282" width="14.140625" style="10" bestFit="1" customWidth="1"/>
    <col min="1283" max="1283" width="64" style="10" customWidth="1"/>
    <col min="1284" max="1284" width="10.42578125" style="10" bestFit="1" customWidth="1"/>
    <col min="1285" max="1290" width="11.5703125" style="10" customWidth="1"/>
    <col min="1291" max="1537" width="9.140625" style="10"/>
    <col min="1538" max="1538" width="14.140625" style="10" bestFit="1" customWidth="1"/>
    <col min="1539" max="1539" width="64" style="10" customWidth="1"/>
    <col min="1540" max="1540" width="10.42578125" style="10" bestFit="1" customWidth="1"/>
    <col min="1541" max="1546" width="11.5703125" style="10" customWidth="1"/>
    <col min="1547" max="1793" width="9.140625" style="10"/>
    <col min="1794" max="1794" width="14.140625" style="10" bestFit="1" customWidth="1"/>
    <col min="1795" max="1795" width="64" style="10" customWidth="1"/>
    <col min="1796" max="1796" width="10.42578125" style="10" bestFit="1" customWidth="1"/>
    <col min="1797" max="1802" width="11.5703125" style="10" customWidth="1"/>
    <col min="1803" max="2049" width="9.140625" style="10"/>
    <col min="2050" max="2050" width="14.140625" style="10" bestFit="1" customWidth="1"/>
    <col min="2051" max="2051" width="64" style="10" customWidth="1"/>
    <col min="2052" max="2052" width="10.42578125" style="10" bestFit="1" customWidth="1"/>
    <col min="2053" max="2058" width="11.5703125" style="10" customWidth="1"/>
    <col min="2059" max="2305" width="9.140625" style="10"/>
    <col min="2306" max="2306" width="14.140625" style="10" bestFit="1" customWidth="1"/>
    <col min="2307" max="2307" width="64" style="10" customWidth="1"/>
    <col min="2308" max="2308" width="10.42578125" style="10" bestFit="1" customWidth="1"/>
    <col min="2309" max="2314" width="11.5703125" style="10" customWidth="1"/>
    <col min="2315" max="2561" width="9.140625" style="10"/>
    <col min="2562" max="2562" width="14.140625" style="10" bestFit="1" customWidth="1"/>
    <col min="2563" max="2563" width="64" style="10" customWidth="1"/>
    <col min="2564" max="2564" width="10.42578125" style="10" bestFit="1" customWidth="1"/>
    <col min="2565" max="2570" width="11.5703125" style="10" customWidth="1"/>
    <col min="2571" max="2817" width="9.140625" style="10"/>
    <col min="2818" max="2818" width="14.140625" style="10" bestFit="1" customWidth="1"/>
    <col min="2819" max="2819" width="64" style="10" customWidth="1"/>
    <col min="2820" max="2820" width="10.42578125" style="10" bestFit="1" customWidth="1"/>
    <col min="2821" max="2826" width="11.5703125" style="10" customWidth="1"/>
    <col min="2827" max="3073" width="9.140625" style="10"/>
    <col min="3074" max="3074" width="14.140625" style="10" bestFit="1" customWidth="1"/>
    <col min="3075" max="3075" width="64" style="10" customWidth="1"/>
    <col min="3076" max="3076" width="10.42578125" style="10" bestFit="1" customWidth="1"/>
    <col min="3077" max="3082" width="11.5703125" style="10" customWidth="1"/>
    <col min="3083" max="3329" width="9.140625" style="10"/>
    <col min="3330" max="3330" width="14.140625" style="10" bestFit="1" customWidth="1"/>
    <col min="3331" max="3331" width="64" style="10" customWidth="1"/>
    <col min="3332" max="3332" width="10.42578125" style="10" bestFit="1" customWidth="1"/>
    <col min="3333" max="3338" width="11.5703125" style="10" customWidth="1"/>
    <col min="3339" max="3585" width="9.140625" style="10"/>
    <col min="3586" max="3586" width="14.140625" style="10" bestFit="1" customWidth="1"/>
    <col min="3587" max="3587" width="64" style="10" customWidth="1"/>
    <col min="3588" max="3588" width="10.42578125" style="10" bestFit="1" customWidth="1"/>
    <col min="3589" max="3594" width="11.5703125" style="10" customWidth="1"/>
    <col min="3595" max="3841" width="9.140625" style="10"/>
    <col min="3842" max="3842" width="14.140625" style="10" bestFit="1" customWidth="1"/>
    <col min="3843" max="3843" width="64" style="10" customWidth="1"/>
    <col min="3844" max="3844" width="10.42578125" style="10" bestFit="1" customWidth="1"/>
    <col min="3845" max="3850" width="11.5703125" style="10" customWidth="1"/>
    <col min="3851" max="4097" width="9.140625" style="10"/>
    <col min="4098" max="4098" width="14.140625" style="10" bestFit="1" customWidth="1"/>
    <col min="4099" max="4099" width="64" style="10" customWidth="1"/>
    <col min="4100" max="4100" width="10.42578125" style="10" bestFit="1" customWidth="1"/>
    <col min="4101" max="4106" width="11.5703125" style="10" customWidth="1"/>
    <col min="4107" max="4353" width="9.140625" style="10"/>
    <col min="4354" max="4354" width="14.140625" style="10" bestFit="1" customWidth="1"/>
    <col min="4355" max="4355" width="64" style="10" customWidth="1"/>
    <col min="4356" max="4356" width="10.42578125" style="10" bestFit="1" customWidth="1"/>
    <col min="4357" max="4362" width="11.5703125" style="10" customWidth="1"/>
    <col min="4363" max="4609" width="9.140625" style="10"/>
    <col min="4610" max="4610" width="14.140625" style="10" bestFit="1" customWidth="1"/>
    <col min="4611" max="4611" width="64" style="10" customWidth="1"/>
    <col min="4612" max="4612" width="10.42578125" style="10" bestFit="1" customWidth="1"/>
    <col min="4613" max="4618" width="11.5703125" style="10" customWidth="1"/>
    <col min="4619" max="4865" width="9.140625" style="10"/>
    <col min="4866" max="4866" width="14.140625" style="10" bestFit="1" customWidth="1"/>
    <col min="4867" max="4867" width="64" style="10" customWidth="1"/>
    <col min="4868" max="4868" width="10.42578125" style="10" bestFit="1" customWidth="1"/>
    <col min="4869" max="4874" width="11.5703125" style="10" customWidth="1"/>
    <col min="4875" max="5121" width="9.140625" style="10"/>
    <col min="5122" max="5122" width="14.140625" style="10" bestFit="1" customWidth="1"/>
    <col min="5123" max="5123" width="64" style="10" customWidth="1"/>
    <col min="5124" max="5124" width="10.42578125" style="10" bestFit="1" customWidth="1"/>
    <col min="5125" max="5130" width="11.5703125" style="10" customWidth="1"/>
    <col min="5131" max="5377" width="9.140625" style="10"/>
    <col min="5378" max="5378" width="14.140625" style="10" bestFit="1" customWidth="1"/>
    <col min="5379" max="5379" width="64" style="10" customWidth="1"/>
    <col min="5380" max="5380" width="10.42578125" style="10" bestFit="1" customWidth="1"/>
    <col min="5381" max="5386" width="11.5703125" style="10" customWidth="1"/>
    <col min="5387" max="5633" width="9.140625" style="10"/>
    <col min="5634" max="5634" width="14.140625" style="10" bestFit="1" customWidth="1"/>
    <col min="5635" max="5635" width="64" style="10" customWidth="1"/>
    <col min="5636" max="5636" width="10.42578125" style="10" bestFit="1" customWidth="1"/>
    <col min="5637" max="5642" width="11.5703125" style="10" customWidth="1"/>
    <col min="5643" max="5889" width="9.140625" style="10"/>
    <col min="5890" max="5890" width="14.140625" style="10" bestFit="1" customWidth="1"/>
    <col min="5891" max="5891" width="64" style="10" customWidth="1"/>
    <col min="5892" max="5892" width="10.42578125" style="10" bestFit="1" customWidth="1"/>
    <col min="5893" max="5898" width="11.5703125" style="10" customWidth="1"/>
    <col min="5899" max="6145" width="9.140625" style="10"/>
    <col min="6146" max="6146" width="14.140625" style="10" bestFit="1" customWidth="1"/>
    <col min="6147" max="6147" width="64" style="10" customWidth="1"/>
    <col min="6148" max="6148" width="10.42578125" style="10" bestFit="1" customWidth="1"/>
    <col min="6149" max="6154" width="11.5703125" style="10" customWidth="1"/>
    <col min="6155" max="6401" width="9.140625" style="10"/>
    <col min="6402" max="6402" width="14.140625" style="10" bestFit="1" customWidth="1"/>
    <col min="6403" max="6403" width="64" style="10" customWidth="1"/>
    <col min="6404" max="6404" width="10.42578125" style="10" bestFit="1" customWidth="1"/>
    <col min="6405" max="6410" width="11.5703125" style="10" customWidth="1"/>
    <col min="6411" max="6657" width="9.140625" style="10"/>
    <col min="6658" max="6658" width="14.140625" style="10" bestFit="1" customWidth="1"/>
    <col min="6659" max="6659" width="64" style="10" customWidth="1"/>
    <col min="6660" max="6660" width="10.42578125" style="10" bestFit="1" customWidth="1"/>
    <col min="6661" max="6666" width="11.5703125" style="10" customWidth="1"/>
    <col min="6667" max="6913" width="9.140625" style="10"/>
    <col min="6914" max="6914" width="14.140625" style="10" bestFit="1" customWidth="1"/>
    <col min="6915" max="6915" width="64" style="10" customWidth="1"/>
    <col min="6916" max="6916" width="10.42578125" style="10" bestFit="1" customWidth="1"/>
    <col min="6917" max="6922" width="11.5703125" style="10" customWidth="1"/>
    <col min="6923" max="7169" width="9.140625" style="10"/>
    <col min="7170" max="7170" width="14.140625" style="10" bestFit="1" customWidth="1"/>
    <col min="7171" max="7171" width="64" style="10" customWidth="1"/>
    <col min="7172" max="7172" width="10.42578125" style="10" bestFit="1" customWidth="1"/>
    <col min="7173" max="7178" width="11.5703125" style="10" customWidth="1"/>
    <col min="7179" max="7425" width="9.140625" style="10"/>
    <col min="7426" max="7426" width="14.140625" style="10" bestFit="1" customWidth="1"/>
    <col min="7427" max="7427" width="64" style="10" customWidth="1"/>
    <col min="7428" max="7428" width="10.42578125" style="10" bestFit="1" customWidth="1"/>
    <col min="7429" max="7434" width="11.5703125" style="10" customWidth="1"/>
    <col min="7435" max="7681" width="9.140625" style="10"/>
    <col min="7682" max="7682" width="14.140625" style="10" bestFit="1" customWidth="1"/>
    <col min="7683" max="7683" width="64" style="10" customWidth="1"/>
    <col min="7684" max="7684" width="10.42578125" style="10" bestFit="1" customWidth="1"/>
    <col min="7685" max="7690" width="11.5703125" style="10" customWidth="1"/>
    <col min="7691" max="7937" width="9.140625" style="10"/>
    <col min="7938" max="7938" width="14.140625" style="10" bestFit="1" customWidth="1"/>
    <col min="7939" max="7939" width="64" style="10" customWidth="1"/>
    <col min="7940" max="7940" width="10.42578125" style="10" bestFit="1" customWidth="1"/>
    <col min="7941" max="7946" width="11.5703125" style="10" customWidth="1"/>
    <col min="7947" max="8193" width="9.140625" style="10"/>
    <col min="8194" max="8194" width="14.140625" style="10" bestFit="1" customWidth="1"/>
    <col min="8195" max="8195" width="64" style="10" customWidth="1"/>
    <col min="8196" max="8196" width="10.42578125" style="10" bestFit="1" customWidth="1"/>
    <col min="8197" max="8202" width="11.5703125" style="10" customWidth="1"/>
    <col min="8203" max="8449" width="9.140625" style="10"/>
    <col min="8450" max="8450" width="14.140625" style="10" bestFit="1" customWidth="1"/>
    <col min="8451" max="8451" width="64" style="10" customWidth="1"/>
    <col min="8452" max="8452" width="10.42578125" style="10" bestFit="1" customWidth="1"/>
    <col min="8453" max="8458" width="11.5703125" style="10" customWidth="1"/>
    <col min="8459" max="8705" width="9.140625" style="10"/>
    <col min="8706" max="8706" width="14.140625" style="10" bestFit="1" customWidth="1"/>
    <col min="8707" max="8707" width="64" style="10" customWidth="1"/>
    <col min="8708" max="8708" width="10.42578125" style="10" bestFit="1" customWidth="1"/>
    <col min="8709" max="8714" width="11.5703125" style="10" customWidth="1"/>
    <col min="8715" max="8961" width="9.140625" style="10"/>
    <col min="8962" max="8962" width="14.140625" style="10" bestFit="1" customWidth="1"/>
    <col min="8963" max="8963" width="64" style="10" customWidth="1"/>
    <col min="8964" max="8964" width="10.42578125" style="10" bestFit="1" customWidth="1"/>
    <col min="8965" max="8970" width="11.5703125" style="10" customWidth="1"/>
    <col min="8971" max="9217" width="9.140625" style="10"/>
    <col min="9218" max="9218" width="14.140625" style="10" bestFit="1" customWidth="1"/>
    <col min="9219" max="9219" width="64" style="10" customWidth="1"/>
    <col min="9220" max="9220" width="10.42578125" style="10" bestFit="1" customWidth="1"/>
    <col min="9221" max="9226" width="11.5703125" style="10" customWidth="1"/>
    <col min="9227" max="9473" width="9.140625" style="10"/>
    <col min="9474" max="9474" width="14.140625" style="10" bestFit="1" customWidth="1"/>
    <col min="9475" max="9475" width="64" style="10" customWidth="1"/>
    <col min="9476" max="9476" width="10.42578125" style="10" bestFit="1" customWidth="1"/>
    <col min="9477" max="9482" width="11.5703125" style="10" customWidth="1"/>
    <col min="9483" max="9729" width="9.140625" style="10"/>
    <col min="9730" max="9730" width="14.140625" style="10" bestFit="1" customWidth="1"/>
    <col min="9731" max="9731" width="64" style="10" customWidth="1"/>
    <col min="9732" max="9732" width="10.42578125" style="10" bestFit="1" customWidth="1"/>
    <col min="9733" max="9738" width="11.5703125" style="10" customWidth="1"/>
    <col min="9739" max="9985" width="9.140625" style="10"/>
    <col min="9986" max="9986" width="14.140625" style="10" bestFit="1" customWidth="1"/>
    <col min="9987" max="9987" width="64" style="10" customWidth="1"/>
    <col min="9988" max="9988" width="10.42578125" style="10" bestFit="1" customWidth="1"/>
    <col min="9989" max="9994" width="11.5703125" style="10" customWidth="1"/>
    <col min="9995" max="10241" width="9.140625" style="10"/>
    <col min="10242" max="10242" width="14.140625" style="10" bestFit="1" customWidth="1"/>
    <col min="10243" max="10243" width="64" style="10" customWidth="1"/>
    <col min="10244" max="10244" width="10.42578125" style="10" bestFit="1" customWidth="1"/>
    <col min="10245" max="10250" width="11.5703125" style="10" customWidth="1"/>
    <col min="10251" max="10497" width="9.140625" style="10"/>
    <col min="10498" max="10498" width="14.140625" style="10" bestFit="1" customWidth="1"/>
    <col min="10499" max="10499" width="64" style="10" customWidth="1"/>
    <col min="10500" max="10500" width="10.42578125" style="10" bestFit="1" customWidth="1"/>
    <col min="10501" max="10506" width="11.5703125" style="10" customWidth="1"/>
    <col min="10507" max="10753" width="9.140625" style="10"/>
    <col min="10754" max="10754" width="14.140625" style="10" bestFit="1" customWidth="1"/>
    <col min="10755" max="10755" width="64" style="10" customWidth="1"/>
    <col min="10756" max="10756" width="10.42578125" style="10" bestFit="1" customWidth="1"/>
    <col min="10757" max="10762" width="11.5703125" style="10" customWidth="1"/>
    <col min="10763" max="11009" width="9.140625" style="10"/>
    <col min="11010" max="11010" width="14.140625" style="10" bestFit="1" customWidth="1"/>
    <col min="11011" max="11011" width="64" style="10" customWidth="1"/>
    <col min="11012" max="11012" width="10.42578125" style="10" bestFit="1" customWidth="1"/>
    <col min="11013" max="11018" width="11.5703125" style="10" customWidth="1"/>
    <col min="11019" max="11265" width="9.140625" style="10"/>
    <col min="11266" max="11266" width="14.140625" style="10" bestFit="1" customWidth="1"/>
    <col min="11267" max="11267" width="64" style="10" customWidth="1"/>
    <col min="11268" max="11268" width="10.42578125" style="10" bestFit="1" customWidth="1"/>
    <col min="11269" max="11274" width="11.5703125" style="10" customWidth="1"/>
    <col min="11275" max="11521" width="9.140625" style="10"/>
    <col min="11522" max="11522" width="14.140625" style="10" bestFit="1" customWidth="1"/>
    <col min="11523" max="11523" width="64" style="10" customWidth="1"/>
    <col min="11524" max="11524" width="10.42578125" style="10" bestFit="1" customWidth="1"/>
    <col min="11525" max="11530" width="11.5703125" style="10" customWidth="1"/>
    <col min="11531" max="11777" width="9.140625" style="10"/>
    <col min="11778" max="11778" width="14.140625" style="10" bestFit="1" customWidth="1"/>
    <col min="11779" max="11779" width="64" style="10" customWidth="1"/>
    <col min="11780" max="11780" width="10.42578125" style="10" bestFit="1" customWidth="1"/>
    <col min="11781" max="11786" width="11.5703125" style="10" customWidth="1"/>
    <col min="11787" max="12033" width="9.140625" style="10"/>
    <col min="12034" max="12034" width="14.140625" style="10" bestFit="1" customWidth="1"/>
    <col min="12035" max="12035" width="64" style="10" customWidth="1"/>
    <col min="12036" max="12036" width="10.42578125" style="10" bestFit="1" customWidth="1"/>
    <col min="12037" max="12042" width="11.5703125" style="10" customWidth="1"/>
    <col min="12043" max="12289" width="9.140625" style="10"/>
    <col min="12290" max="12290" width="14.140625" style="10" bestFit="1" customWidth="1"/>
    <col min="12291" max="12291" width="64" style="10" customWidth="1"/>
    <col min="12292" max="12292" width="10.42578125" style="10" bestFit="1" customWidth="1"/>
    <col min="12293" max="12298" width="11.5703125" style="10" customWidth="1"/>
    <col min="12299" max="12545" width="9.140625" style="10"/>
    <col min="12546" max="12546" width="14.140625" style="10" bestFit="1" customWidth="1"/>
    <col min="12547" max="12547" width="64" style="10" customWidth="1"/>
    <col min="12548" max="12548" width="10.42578125" style="10" bestFit="1" customWidth="1"/>
    <col min="12549" max="12554" width="11.5703125" style="10" customWidth="1"/>
    <col min="12555" max="12801" width="9.140625" style="10"/>
    <col min="12802" max="12802" width="14.140625" style="10" bestFit="1" customWidth="1"/>
    <col min="12803" max="12803" width="64" style="10" customWidth="1"/>
    <col min="12804" max="12804" width="10.42578125" style="10" bestFit="1" customWidth="1"/>
    <col min="12805" max="12810" width="11.5703125" style="10" customWidth="1"/>
    <col min="12811" max="13057" width="9.140625" style="10"/>
    <col min="13058" max="13058" width="14.140625" style="10" bestFit="1" customWidth="1"/>
    <col min="13059" max="13059" width="64" style="10" customWidth="1"/>
    <col min="13060" max="13060" width="10.42578125" style="10" bestFit="1" customWidth="1"/>
    <col min="13061" max="13066" width="11.5703125" style="10" customWidth="1"/>
    <col min="13067" max="13313" width="9.140625" style="10"/>
    <col min="13314" max="13314" width="14.140625" style="10" bestFit="1" customWidth="1"/>
    <col min="13315" max="13315" width="64" style="10" customWidth="1"/>
    <col min="13316" max="13316" width="10.42578125" style="10" bestFit="1" customWidth="1"/>
    <col min="13317" max="13322" width="11.5703125" style="10" customWidth="1"/>
    <col min="13323" max="13569" width="9.140625" style="10"/>
    <col min="13570" max="13570" width="14.140625" style="10" bestFit="1" customWidth="1"/>
    <col min="13571" max="13571" width="64" style="10" customWidth="1"/>
    <col min="13572" max="13572" width="10.42578125" style="10" bestFit="1" customWidth="1"/>
    <col min="13573" max="13578" width="11.5703125" style="10" customWidth="1"/>
    <col min="13579" max="13825" width="9.140625" style="10"/>
    <col min="13826" max="13826" width="14.140625" style="10" bestFit="1" customWidth="1"/>
    <col min="13827" max="13827" width="64" style="10" customWidth="1"/>
    <col min="13828" max="13828" width="10.42578125" style="10" bestFit="1" customWidth="1"/>
    <col min="13829" max="13834" width="11.5703125" style="10" customWidth="1"/>
    <col min="13835" max="14081" width="9.140625" style="10"/>
    <col min="14082" max="14082" width="14.140625" style="10" bestFit="1" customWidth="1"/>
    <col min="14083" max="14083" width="64" style="10" customWidth="1"/>
    <col min="14084" max="14084" width="10.42578125" style="10" bestFit="1" customWidth="1"/>
    <col min="14085" max="14090" width="11.5703125" style="10" customWidth="1"/>
    <col min="14091" max="14337" width="9.140625" style="10"/>
    <col min="14338" max="14338" width="14.140625" style="10" bestFit="1" customWidth="1"/>
    <col min="14339" max="14339" width="64" style="10" customWidth="1"/>
    <col min="14340" max="14340" width="10.42578125" style="10" bestFit="1" customWidth="1"/>
    <col min="14341" max="14346" width="11.5703125" style="10" customWidth="1"/>
    <col min="14347" max="14593" width="9.140625" style="10"/>
    <col min="14594" max="14594" width="14.140625" style="10" bestFit="1" customWidth="1"/>
    <col min="14595" max="14595" width="64" style="10" customWidth="1"/>
    <col min="14596" max="14596" width="10.42578125" style="10" bestFit="1" customWidth="1"/>
    <col min="14597" max="14602" width="11.5703125" style="10" customWidth="1"/>
    <col min="14603" max="14849" width="9.140625" style="10"/>
    <col min="14850" max="14850" width="14.140625" style="10" bestFit="1" customWidth="1"/>
    <col min="14851" max="14851" width="64" style="10" customWidth="1"/>
    <col min="14852" max="14852" width="10.42578125" style="10" bestFit="1" customWidth="1"/>
    <col min="14853" max="14858" width="11.5703125" style="10" customWidth="1"/>
    <col min="14859" max="15105" width="9.140625" style="10"/>
    <col min="15106" max="15106" width="14.140625" style="10" bestFit="1" customWidth="1"/>
    <col min="15107" max="15107" width="64" style="10" customWidth="1"/>
    <col min="15108" max="15108" width="10.42578125" style="10" bestFit="1" customWidth="1"/>
    <col min="15109" max="15114" width="11.5703125" style="10" customWidth="1"/>
    <col min="15115" max="15361" width="9.140625" style="10"/>
    <col min="15362" max="15362" width="14.140625" style="10" bestFit="1" customWidth="1"/>
    <col min="15363" max="15363" width="64" style="10" customWidth="1"/>
    <col min="15364" max="15364" width="10.42578125" style="10" bestFit="1" customWidth="1"/>
    <col min="15365" max="15370" width="11.5703125" style="10" customWidth="1"/>
    <col min="15371" max="15617" width="9.140625" style="10"/>
    <col min="15618" max="15618" width="14.140625" style="10" bestFit="1" customWidth="1"/>
    <col min="15619" max="15619" width="64" style="10" customWidth="1"/>
    <col min="15620" max="15620" width="10.42578125" style="10" bestFit="1" customWidth="1"/>
    <col min="15621" max="15626" width="11.5703125" style="10" customWidth="1"/>
    <col min="15627" max="15873" width="9.140625" style="10"/>
    <col min="15874" max="15874" width="14.140625" style="10" bestFit="1" customWidth="1"/>
    <col min="15875" max="15875" width="64" style="10" customWidth="1"/>
    <col min="15876" max="15876" width="10.42578125" style="10" bestFit="1" customWidth="1"/>
    <col min="15877" max="15882" width="11.5703125" style="10" customWidth="1"/>
    <col min="15883" max="16129" width="9.140625" style="10"/>
    <col min="16130" max="16130" width="14.140625" style="10" bestFit="1" customWidth="1"/>
    <col min="16131" max="16131" width="64" style="10" customWidth="1"/>
    <col min="16132" max="16132" width="10.42578125" style="10" bestFit="1" customWidth="1"/>
    <col min="16133" max="16138" width="11.5703125" style="10" customWidth="1"/>
    <col min="16139" max="16384" width="9.140625" style="10"/>
  </cols>
  <sheetData>
    <row r="1" spans="1:10" ht="20.25">
      <c r="A1" s="724"/>
      <c r="B1" s="724"/>
      <c r="C1" s="724"/>
      <c r="D1" s="724"/>
      <c r="E1" s="724"/>
      <c r="F1" s="724"/>
      <c r="G1" s="724"/>
      <c r="H1" s="724"/>
      <c r="I1" s="724"/>
      <c r="J1" s="725"/>
    </row>
    <row r="2" spans="1:10" ht="17.25">
      <c r="A2" s="726"/>
      <c r="B2" s="726"/>
      <c r="C2" s="726"/>
      <c r="D2" s="726"/>
      <c r="E2" s="726"/>
      <c r="F2" s="726"/>
      <c r="G2" s="726"/>
      <c r="H2" s="726"/>
      <c r="I2" s="726"/>
      <c r="J2" s="726"/>
    </row>
    <row r="3" spans="1:10" ht="20.25">
      <c r="A3" s="11"/>
      <c r="B3" s="11"/>
      <c r="C3" s="56"/>
      <c r="D3" s="56"/>
      <c r="E3" s="56"/>
      <c r="F3" s="56"/>
      <c r="G3" s="56"/>
      <c r="H3" s="56"/>
      <c r="I3" s="56"/>
      <c r="J3" s="56"/>
    </row>
    <row r="4" spans="1:10" ht="20.25">
      <c r="A4" s="11"/>
      <c r="B4" s="11"/>
      <c r="C4" s="56"/>
      <c r="D4" s="56"/>
      <c r="E4" s="56"/>
      <c r="F4" s="56"/>
      <c r="G4" s="56"/>
      <c r="H4" s="56"/>
      <c r="I4" s="56"/>
      <c r="J4" s="56"/>
    </row>
    <row r="5" spans="1:10" ht="20.25">
      <c r="A5" s="727" t="s">
        <v>12</v>
      </c>
      <c r="B5" s="727"/>
      <c r="C5" s="727"/>
      <c r="D5" s="727"/>
      <c r="E5" s="727"/>
      <c r="F5" s="727"/>
      <c r="G5" s="727"/>
      <c r="H5" s="727"/>
      <c r="I5" s="727"/>
      <c r="J5" s="727"/>
    </row>
    <row r="6" spans="1:10">
      <c r="B6" s="12"/>
      <c r="C6" s="13"/>
      <c r="D6" s="13"/>
      <c r="E6" s="13"/>
      <c r="F6" s="13"/>
      <c r="G6" s="14"/>
      <c r="H6" s="14"/>
      <c r="I6" s="14"/>
      <c r="J6" s="14"/>
    </row>
    <row r="7" spans="1:10" ht="12.75" customHeight="1">
      <c r="A7" s="729" t="s">
        <v>13</v>
      </c>
      <c r="B7" s="731" t="str">
        <f>'P.O.UNIT'!B7</f>
        <v xml:space="preserve"> REFORMA E AMPLIAÇÃO SEDE PROCON</v>
      </c>
      <c r="C7" s="731"/>
      <c r="D7" s="731"/>
      <c r="E7" s="731"/>
      <c r="F7" s="731"/>
      <c r="G7" s="731"/>
      <c r="H7" s="731"/>
      <c r="I7" s="731"/>
      <c r="J7" s="732"/>
    </row>
    <row r="8" spans="1:10" ht="12.75" customHeight="1">
      <c r="A8" s="730"/>
      <c r="B8" s="733"/>
      <c r="C8" s="733"/>
      <c r="D8" s="733"/>
      <c r="E8" s="733"/>
      <c r="F8" s="733"/>
      <c r="G8" s="733"/>
      <c r="H8" s="733"/>
      <c r="I8" s="733"/>
      <c r="J8" s="734"/>
    </row>
    <row r="9" spans="1:10" s="19" customFormat="1" ht="21.75" customHeight="1">
      <c r="A9" s="15" t="s">
        <v>0</v>
      </c>
      <c r="B9" s="16" t="s">
        <v>11</v>
      </c>
      <c r="C9" s="16" t="s">
        <v>1</v>
      </c>
      <c r="D9" s="16" t="s">
        <v>14</v>
      </c>
      <c r="E9" s="16" t="s">
        <v>15</v>
      </c>
      <c r="F9" s="16" t="s">
        <v>16</v>
      </c>
      <c r="G9" s="17" t="s">
        <v>17</v>
      </c>
      <c r="H9" s="17" t="s">
        <v>18</v>
      </c>
      <c r="I9" s="17" t="s">
        <v>19</v>
      </c>
      <c r="J9" s="18" t="s">
        <v>20</v>
      </c>
    </row>
    <row r="10" spans="1:10" ht="21" customHeight="1">
      <c r="A10" s="58" t="str">
        <f>'P.O.UNIT'!A13</f>
        <v>1.1</v>
      </c>
      <c r="B10" s="708" t="str">
        <f>'P.O.UNIT'!D13</f>
        <v>SERVIÇOS INICIAIS</v>
      </c>
      <c r="C10" s="708"/>
      <c r="D10" s="708"/>
      <c r="E10" s="708"/>
      <c r="F10" s="708"/>
      <c r="G10" s="708"/>
      <c r="H10" s="708"/>
      <c r="I10" s="708"/>
      <c r="J10" s="709"/>
    </row>
    <row r="11" spans="1:10" ht="16.5">
      <c r="A11" s="22" t="s">
        <v>13044</v>
      </c>
      <c r="B11" s="20" t="str">
        <f>VLOOKUP(A11,'P.O.UNIT'!$1:$1048576,4,0)</f>
        <v>PLACA DE OBRA EM LONA COM PLOTAGEM DE GRÁFICA</v>
      </c>
      <c r="C11" s="21" t="str">
        <f>VLOOKUP(A11,'P.O.UNIT'!$1:$1048576,5,0)</f>
        <v>M²</v>
      </c>
      <c r="D11" s="26"/>
      <c r="E11" s="26"/>
      <c r="F11" s="26"/>
      <c r="G11" s="26"/>
      <c r="H11" s="26"/>
      <c r="I11" s="26"/>
      <c r="J11" s="57">
        <f>SUM(I12:I13)</f>
        <v>12</v>
      </c>
    </row>
    <row r="12" spans="1:10" ht="16.5">
      <c r="A12" s="22"/>
      <c r="B12" s="23"/>
      <c r="C12" s="24"/>
      <c r="D12" s="55"/>
      <c r="E12" s="55">
        <v>4</v>
      </c>
      <c r="F12" s="55">
        <v>3</v>
      </c>
      <c r="G12" s="159"/>
      <c r="H12" s="160"/>
      <c r="I12" s="55">
        <f>ROUND(E12*F12,2)</f>
        <v>12</v>
      </c>
      <c r="J12" s="25"/>
    </row>
    <row r="13" spans="1:10" ht="16.5">
      <c r="A13" s="83"/>
      <c r="B13" s="150"/>
      <c r="C13" s="91"/>
      <c r="D13" s="728"/>
      <c r="E13" s="728"/>
      <c r="F13" s="85"/>
      <c r="G13" s="85"/>
      <c r="H13" s="87"/>
      <c r="I13" s="85"/>
      <c r="J13" s="86"/>
    </row>
    <row r="14" spans="1:10" ht="16.5">
      <c r="A14" s="22" t="s">
        <v>13045</v>
      </c>
      <c r="B14" s="162" t="str">
        <f>VLOOKUP(A14,'P.O.UNIT'!$1:$1048576,4,0)</f>
        <v>TAPUME COM COMPENSADO DE MADEIRA. AF_03/2024</v>
      </c>
      <c r="C14" s="163" t="str">
        <f>VLOOKUP(A14,'P.O.UNIT'!$1:$1048576,5,0)</f>
        <v>M2</v>
      </c>
      <c r="D14" s="177"/>
      <c r="E14" s="177"/>
      <c r="F14" s="26"/>
      <c r="G14" s="26"/>
      <c r="H14" s="26"/>
      <c r="I14" s="26"/>
      <c r="J14" s="57">
        <f>SUM(I15:I16)</f>
        <v>9.3000000000000007</v>
      </c>
    </row>
    <row r="15" spans="1:10" ht="16.5">
      <c r="A15" s="22"/>
      <c r="B15" s="150"/>
      <c r="C15" s="91"/>
      <c r="D15" s="87"/>
      <c r="E15" s="87">
        <v>3.72</v>
      </c>
      <c r="F15" s="55">
        <v>2.5</v>
      </c>
      <c r="G15" s="159"/>
      <c r="H15" s="160"/>
      <c r="I15" s="55">
        <f>ROUND(E15*F15,2)</f>
        <v>9.3000000000000007</v>
      </c>
      <c r="J15" s="25"/>
    </row>
    <row r="16" spans="1:10" ht="16.5">
      <c r="A16" s="83"/>
      <c r="B16" s="150"/>
      <c r="C16" s="91"/>
      <c r="D16" s="147"/>
      <c r="E16" s="147"/>
      <c r="F16" s="87"/>
      <c r="G16" s="85"/>
      <c r="H16" s="87"/>
      <c r="I16" s="85"/>
      <c r="J16" s="86"/>
    </row>
    <row r="17" spans="1:11" ht="16.5">
      <c r="A17" s="22" t="s">
        <v>13172</v>
      </c>
      <c r="B17" s="162" t="str">
        <f>VLOOKUP(A17,'P.O.UNIT'!$1:$1048576,4,0)</f>
        <v>ADMINISTRAÇÃO LOCAL DE OBRA</v>
      </c>
      <c r="C17" s="163" t="str">
        <f>VLOOKUP(A17,'P.O.UNIT'!$1:$1048576,5,0)</f>
        <v>UNI</v>
      </c>
      <c r="D17" s="177"/>
      <c r="E17" s="177"/>
      <c r="F17" s="26"/>
      <c r="G17" s="26"/>
      <c r="H17" s="26"/>
      <c r="I17" s="26"/>
      <c r="J17" s="57">
        <f>I18</f>
        <v>1</v>
      </c>
    </row>
    <row r="18" spans="1:11" ht="16.5">
      <c r="A18" s="22"/>
      <c r="B18" s="150"/>
      <c r="C18" s="91"/>
      <c r="D18" s="87"/>
      <c r="E18" s="87"/>
      <c r="F18" s="55"/>
      <c r="G18" s="159"/>
      <c r="H18" s="160"/>
      <c r="I18" s="55">
        <v>1</v>
      </c>
      <c r="J18" s="25"/>
    </row>
    <row r="19" spans="1:11">
      <c r="A19" s="58" t="s">
        <v>5304</v>
      </c>
      <c r="B19" s="723" t="str">
        <f>VLOOKUP(A19,'P.O.UNIT'!$1:$1048576,4,0)</f>
        <v>DEMOLIÇÕES E RETIRADAS</v>
      </c>
      <c r="C19" s="723" t="e">
        <f>VLOOKUP(B19,'P.O.UNIT'!$1:$1048576,4,0)</f>
        <v>#N/A</v>
      </c>
      <c r="D19" s="723" t="e">
        <f>VLOOKUP(C19,'P.O.UNIT'!$1:$1048576,4,0)</f>
        <v>#N/A</v>
      </c>
      <c r="E19" s="723" t="e">
        <f>VLOOKUP(D19,'P.O.UNIT'!$1:$1048576,4,0)</f>
        <v>#N/A</v>
      </c>
      <c r="F19" s="708" t="e">
        <f>VLOOKUP(E19,'P.O.UNIT'!$1:$1048576,4,0)</f>
        <v>#N/A</v>
      </c>
      <c r="G19" s="708" t="e">
        <f>VLOOKUP(F19,'P.O.UNIT'!$1:$1048576,4,0)</f>
        <v>#N/A</v>
      </c>
      <c r="H19" s="708" t="e">
        <f>VLOOKUP(G19,'P.O.UNIT'!$1:$1048576,4,0)</f>
        <v>#N/A</v>
      </c>
      <c r="I19" s="708" t="e">
        <f>VLOOKUP(H19,'P.O.UNIT'!$1:$1048576,4,0)</f>
        <v>#N/A</v>
      </c>
      <c r="J19" s="709" t="e">
        <f>VLOOKUP(I19,'P.O.UNIT'!$1:$1048576,4,0)</f>
        <v>#N/A</v>
      </c>
    </row>
    <row r="20" spans="1:11" ht="43.5" customHeight="1">
      <c r="A20" s="22" t="s">
        <v>13046</v>
      </c>
      <c r="B20" s="149" t="str">
        <f>VLOOKUP(A20,'P.O.UNIT'!$1:$1048576,4,0)</f>
        <v>DEMOLIÇÃO DE PISO DE CONCRETO SIMPLES, DE FORMA MANUAL, SEM REAPROVEITAMENTO. AF_09/2023</v>
      </c>
      <c r="C20" s="151" t="str">
        <f>VLOOKUP(A20,'P.O.UNIT'!$1:$1048576,5,0)</f>
        <v>M3</v>
      </c>
      <c r="D20" s="26"/>
      <c r="E20" s="26"/>
      <c r="F20" s="26"/>
      <c r="G20" s="26"/>
      <c r="H20" s="26"/>
      <c r="I20" s="26"/>
      <c r="J20" s="57">
        <f>SUM(I21:I22)</f>
        <v>10</v>
      </c>
    </row>
    <row r="21" spans="1:11" ht="16.5">
      <c r="A21" s="83"/>
      <c r="B21" s="213" t="s">
        <v>13846</v>
      </c>
      <c r="C21" s="91"/>
      <c r="D21" s="85">
        <v>10.32</v>
      </c>
      <c r="E21" s="85">
        <v>6.63</v>
      </c>
      <c r="F21" s="87">
        <v>0.1</v>
      </c>
      <c r="G21" s="156"/>
      <c r="H21" s="157"/>
      <c r="I21" s="85">
        <f>ROUND(D21*E21*F21,2)</f>
        <v>6.84</v>
      </c>
      <c r="J21" s="86"/>
    </row>
    <row r="22" spans="1:11" ht="16.5">
      <c r="A22" s="22"/>
      <c r="B22" s="213" t="s">
        <v>13846</v>
      </c>
      <c r="C22" s="91"/>
      <c r="D22" s="87">
        <v>8.7799999999999994</v>
      </c>
      <c r="E22" s="87">
        <v>3.6</v>
      </c>
      <c r="F22" s="87">
        <v>0.1</v>
      </c>
      <c r="G22" s="161"/>
      <c r="H22" s="158"/>
      <c r="I22" s="85">
        <f>ROUND(D22*E22*F22,2)</f>
        <v>3.16</v>
      </c>
      <c r="J22" s="153"/>
      <c r="K22" s="154"/>
    </row>
    <row r="23" spans="1:11" ht="16.5">
      <c r="A23" s="22"/>
      <c r="B23" s="152"/>
      <c r="C23" s="164"/>
      <c r="D23" s="147"/>
      <c r="E23" s="146"/>
      <c r="F23" s="87"/>
      <c r="G23" s="145"/>
      <c r="H23" s="145"/>
      <c r="I23" s="145"/>
      <c r="J23" s="86"/>
    </row>
    <row r="24" spans="1:11" ht="19.5" customHeight="1">
      <c r="A24" s="22" t="s">
        <v>13047</v>
      </c>
      <c r="B24" s="150" t="str">
        <f>VLOOKUP(A24,'P.O.UNIT'!$1:$1048576,4,0)</f>
        <v>REMOÇÃO DE PINTURA COM ESCOVA DE AÇO</v>
      </c>
      <c r="C24" s="151" t="str">
        <f>VLOOKUP(A24,'P.O.UNIT'!$1:$1048576,5,0)</f>
        <v>M²</v>
      </c>
      <c r="D24" s="26"/>
      <c r="E24" s="26"/>
      <c r="F24" s="26"/>
      <c r="G24" s="26"/>
      <c r="H24" s="26"/>
      <c r="I24" s="26"/>
      <c r="J24" s="57">
        <f>SUM(I26:I28)</f>
        <v>622.80999999999995</v>
      </c>
    </row>
    <row r="25" spans="1:11" ht="16.5">
      <c r="A25" s="83"/>
      <c r="B25" s="285" t="s">
        <v>13847</v>
      </c>
      <c r="C25" s="91"/>
      <c r="D25" s="289"/>
      <c r="E25" s="289"/>
      <c r="F25" s="289"/>
      <c r="G25" s="290"/>
      <c r="H25" s="290"/>
      <c r="I25" s="290"/>
      <c r="J25" s="87"/>
    </row>
    <row r="26" spans="1:11" ht="16.5">
      <c r="A26" s="83"/>
      <c r="B26" s="213" t="s">
        <v>13849</v>
      </c>
      <c r="C26" s="91"/>
      <c r="D26" s="286">
        <f>76.94+33.65</f>
        <v>110.59</v>
      </c>
      <c r="E26" s="158"/>
      <c r="F26" s="87">
        <v>3.55</v>
      </c>
      <c r="G26" s="161"/>
      <c r="H26" s="158"/>
      <c r="I26" s="87">
        <f>ROUND(D26*F26,2)</f>
        <v>392.59</v>
      </c>
      <c r="J26" s="25"/>
    </row>
    <row r="27" spans="1:11" ht="16.5">
      <c r="A27" s="83"/>
      <c r="B27" s="213" t="s">
        <v>13850</v>
      </c>
      <c r="C27" s="164"/>
      <c r="D27" s="85">
        <v>82.35</v>
      </c>
      <c r="E27" s="157"/>
      <c r="F27" s="87">
        <v>3.5</v>
      </c>
      <c r="G27" s="156"/>
      <c r="H27" s="287"/>
      <c r="I27" s="87">
        <f>ROUND(D27*F27,2)</f>
        <v>288.23</v>
      </c>
      <c r="J27" s="288"/>
    </row>
    <row r="28" spans="1:11" ht="16.5">
      <c r="A28" s="83"/>
      <c r="B28" s="300" t="s">
        <v>13877</v>
      </c>
      <c r="C28" s="164"/>
      <c r="D28" s="281"/>
      <c r="E28" s="295"/>
      <c r="F28" s="296"/>
      <c r="G28" s="297"/>
      <c r="H28" s="298">
        <f>-'VÃOS ESQUADRIAS'!J10</f>
        <v>-58.01</v>
      </c>
      <c r="I28" s="299">
        <f>H28</f>
        <v>-58.01</v>
      </c>
      <c r="J28" s="288"/>
    </row>
    <row r="29" spans="1:11" ht="16.5">
      <c r="A29" s="83"/>
      <c r="B29" s="84"/>
      <c r="C29" s="164"/>
      <c r="D29" s="85"/>
      <c r="E29" s="157"/>
      <c r="F29" s="87"/>
      <c r="G29" s="156"/>
      <c r="H29" s="157"/>
      <c r="I29" s="85"/>
      <c r="J29" s="86"/>
    </row>
    <row r="30" spans="1:11" ht="33">
      <c r="A30" s="22" t="str">
        <f>'P.O.UNIT'!A20</f>
        <v>1.2.3</v>
      </c>
      <c r="B30" s="150" t="str">
        <f>VLOOKUP(A30,'P.O.UNIT'!$1:$1048576,4,0)</f>
        <v>DEMOLIÇÃO DE ALVENARIA DE TIJOLO MACIÇO, DE FORMA MANUAL, SEM REAPROVEITAMENTO. AF_09/2023</v>
      </c>
      <c r="C30" s="151" t="str">
        <f>VLOOKUP(A30,'P.O.UNIT'!$1:$1048576,5,0)</f>
        <v>M3</v>
      </c>
      <c r="D30" s="26"/>
      <c r="E30" s="26"/>
      <c r="F30" s="26"/>
      <c r="G30" s="26"/>
      <c r="H30" s="26"/>
      <c r="I30" s="26"/>
      <c r="J30" s="57">
        <f>SUM(I31)</f>
        <v>0.99</v>
      </c>
    </row>
    <row r="31" spans="1:11" ht="16.5">
      <c r="A31" s="83"/>
      <c r="B31" s="213" t="s">
        <v>13876</v>
      </c>
      <c r="C31" s="91"/>
      <c r="D31" s="85">
        <v>2.2000000000000002</v>
      </c>
      <c r="E31" s="157">
        <v>0.15</v>
      </c>
      <c r="F31" s="87">
        <v>3</v>
      </c>
      <c r="G31" s="156"/>
      <c r="H31" s="157"/>
      <c r="I31" s="85">
        <f>ROUND(D31*E31*F31,2)</f>
        <v>0.99</v>
      </c>
      <c r="J31" s="86"/>
    </row>
    <row r="32" spans="1:11" ht="16.5">
      <c r="A32" s="83"/>
      <c r="B32" s="213"/>
      <c r="C32" s="91"/>
      <c r="D32" s="85"/>
      <c r="E32" s="157"/>
      <c r="F32" s="87"/>
      <c r="G32" s="156"/>
      <c r="H32" s="157"/>
      <c r="I32" s="85"/>
      <c r="J32" s="86"/>
    </row>
    <row r="33" spans="1:10" ht="33">
      <c r="A33" s="83" t="str">
        <f>'P.O.UNIT'!A21</f>
        <v>1.2.4</v>
      </c>
      <c r="B33" s="150" t="str">
        <f>VLOOKUP(A33,'P.O.UNIT'!$1:$1048576,4,0)</f>
        <v>ATERRO MANUAL DE VALAS COM SOLO ARGILO-ARENOSO. AF_08/2023</v>
      </c>
      <c r="C33" s="151" t="str">
        <f>VLOOKUP(A33,'P.O.UNIT'!$1:$1048576,5,0)</f>
        <v>M3</v>
      </c>
      <c r="D33" s="85"/>
      <c r="E33" s="157"/>
      <c r="F33" s="87"/>
      <c r="G33" s="156"/>
      <c r="H33" s="157"/>
      <c r="I33" s="85"/>
      <c r="J33" s="382">
        <f>SUM(I34)</f>
        <v>17.28</v>
      </c>
    </row>
    <row r="34" spans="1:10" ht="16.5">
      <c r="A34" s="83"/>
      <c r="B34" s="213" t="s">
        <v>14325</v>
      </c>
      <c r="C34" s="91"/>
      <c r="D34" s="85">
        <v>2.4</v>
      </c>
      <c r="E34" s="157">
        <v>2.4</v>
      </c>
      <c r="F34" s="87">
        <v>3</v>
      </c>
      <c r="G34" s="156"/>
      <c r="H34" s="157"/>
      <c r="I34" s="85">
        <f>ROUND(D34*E34*F34,2)</f>
        <v>17.28</v>
      </c>
      <c r="J34" s="86"/>
    </row>
    <row r="35" spans="1:10" ht="16.5">
      <c r="A35" s="22"/>
      <c r="B35" s="150"/>
      <c r="C35" s="91"/>
      <c r="D35" s="87"/>
      <c r="E35" s="87"/>
      <c r="F35" s="87"/>
      <c r="G35" s="155"/>
      <c r="H35" s="87"/>
      <c r="I35" s="87"/>
      <c r="J35" s="86"/>
    </row>
    <row r="36" spans="1:10">
      <c r="A36" s="58" t="s">
        <v>13039</v>
      </c>
      <c r="B36" s="708" t="str">
        <f>VLOOKUP(A36,'P.O.UNIT'!$1:$1048576,4,0)</f>
        <v>COBERTURA</v>
      </c>
      <c r="C36" s="708" t="e">
        <f>VLOOKUP(B36,'P.O.UNIT'!$1:$1048576,4,0)</f>
        <v>#N/A</v>
      </c>
      <c r="D36" s="708" t="e">
        <f>VLOOKUP(C36,'P.O.UNIT'!$1:$1048576,4,0)</f>
        <v>#N/A</v>
      </c>
      <c r="E36" s="708" t="e">
        <f>VLOOKUP(D36,'P.O.UNIT'!$1:$1048576,4,0)</f>
        <v>#N/A</v>
      </c>
      <c r="F36" s="708" t="e">
        <f>VLOOKUP(E36,'P.O.UNIT'!$1:$1048576,4,0)</f>
        <v>#N/A</v>
      </c>
      <c r="G36" s="708" t="e">
        <f>VLOOKUP(F36,'P.O.UNIT'!$1:$1048576,4,0)</f>
        <v>#N/A</v>
      </c>
      <c r="H36" s="708" t="e">
        <f>VLOOKUP(G36,'P.O.UNIT'!$1:$1048576,4,0)</f>
        <v>#N/A</v>
      </c>
      <c r="I36" s="708" t="e">
        <f>VLOOKUP(H36,'P.O.UNIT'!$1:$1048576,4,0)</f>
        <v>#N/A</v>
      </c>
      <c r="J36" s="709" t="e">
        <f>VLOOKUP(I36,'P.O.UNIT'!$1:$1048576,4,0)</f>
        <v>#N/A</v>
      </c>
    </row>
    <row r="37" spans="1:10" ht="54" customHeight="1">
      <c r="A37" s="22" t="str">
        <f>'P.O.UNIT'!A23</f>
        <v>1.3.1</v>
      </c>
      <c r="B37" s="149" t="str">
        <f>VLOOKUP(A37,'P.O.UNIT'!$1:$1048576,4,0)</f>
        <v>REVISÃO EM COBERTURA COM TELHA DE FIBROCIMENTO ONDULADA 6MM</v>
      </c>
      <c r="C37" s="163" t="str">
        <f>VLOOKUP(A37,'P.O.UNIT'!$1:$1048576,5,0)</f>
        <v>M2</v>
      </c>
      <c r="D37" s="26"/>
      <c r="E37" s="26"/>
      <c r="F37" s="26"/>
      <c r="G37" s="26"/>
      <c r="H37" s="26"/>
      <c r="I37" s="26"/>
      <c r="J37" s="57">
        <f>SUM(I38)</f>
        <v>220.56</v>
      </c>
    </row>
    <row r="38" spans="1:10" ht="16.5">
      <c r="A38" s="22"/>
      <c r="B38" s="174" t="s">
        <v>13946</v>
      </c>
      <c r="C38" s="91"/>
      <c r="D38" s="146">
        <v>33</v>
      </c>
      <c r="E38" s="147">
        <v>7.15</v>
      </c>
      <c r="F38" s="87"/>
      <c r="G38" s="156"/>
      <c r="H38" s="145"/>
      <c r="I38" s="85">
        <f>ROUND((E38*D38)-(1.8*8.55),2)</f>
        <v>220.56</v>
      </c>
      <c r="J38" s="86"/>
    </row>
    <row r="39" spans="1:10" ht="16.5">
      <c r="A39" s="22"/>
      <c r="B39" s="150"/>
      <c r="C39" s="91"/>
      <c r="E39" s="146"/>
      <c r="F39" s="87"/>
      <c r="G39" s="156"/>
      <c r="H39" s="145"/>
      <c r="I39" s="85"/>
      <c r="J39" s="86"/>
    </row>
    <row r="40" spans="1:10" ht="16.5">
      <c r="A40" s="22"/>
      <c r="B40" s="150"/>
      <c r="C40" s="91"/>
      <c r="D40" s="147"/>
      <c r="E40" s="146"/>
      <c r="F40" s="87"/>
      <c r="G40" s="156"/>
      <c r="H40" s="145"/>
      <c r="I40" s="85"/>
      <c r="J40" s="86"/>
    </row>
    <row r="41" spans="1:10">
      <c r="A41" s="58" t="s">
        <v>13056</v>
      </c>
      <c r="B41" s="708" t="str">
        <f>VLOOKUP(A41,'P.O.UNIT'!$1:$1048576,4,0)</f>
        <v>PINTURA</v>
      </c>
      <c r="C41" s="708" t="e">
        <f>VLOOKUP(B41,'P.O.UNIT'!$1:$1048576,4,0)</f>
        <v>#N/A</v>
      </c>
      <c r="D41" s="708" t="e">
        <f>VLOOKUP(C41,'P.O.UNIT'!$1:$1048576,4,0)</f>
        <v>#N/A</v>
      </c>
      <c r="E41" s="708" t="e">
        <f>VLOOKUP(D41,'P.O.UNIT'!$1:$1048576,4,0)</f>
        <v>#N/A</v>
      </c>
      <c r="F41" s="708" t="e">
        <f>VLOOKUP(E41,'P.O.UNIT'!$1:$1048576,4,0)</f>
        <v>#N/A</v>
      </c>
      <c r="G41" s="708" t="e">
        <f>VLOOKUP(F41,'P.O.UNIT'!$1:$1048576,4,0)</f>
        <v>#N/A</v>
      </c>
      <c r="H41" s="708" t="e">
        <f>VLOOKUP(G41,'P.O.UNIT'!$1:$1048576,4,0)</f>
        <v>#N/A</v>
      </c>
      <c r="I41" s="708" t="e">
        <f>VLOOKUP(H41,'P.O.UNIT'!$1:$1048576,4,0)</f>
        <v>#N/A</v>
      </c>
      <c r="J41" s="709" t="e">
        <f>VLOOKUP(I41,'P.O.UNIT'!$1:$1048576,4,0)</f>
        <v>#N/A</v>
      </c>
    </row>
    <row r="42" spans="1:10" ht="38.25" customHeight="1">
      <c r="A42" s="22" t="s">
        <v>13057</v>
      </c>
      <c r="B42" s="20" t="str">
        <f>VLOOKUP(A42,'P.O.UNIT'!$1:$1048576,4,0)</f>
        <v>FUNDO SELADOR ACRÍLICO, APLICAÇÃO MANUAL EM PAREDE, UMA DEMÃO. AF_04/2023</v>
      </c>
      <c r="C42" s="21" t="str">
        <f>VLOOKUP(A42,'P.O.UNIT'!$1:$1048576,5,0)</f>
        <v>M2</v>
      </c>
      <c r="D42" s="26"/>
      <c r="E42" s="26"/>
      <c r="F42" s="26"/>
      <c r="G42" s="26"/>
      <c r="H42" s="26"/>
      <c r="I42" s="26"/>
      <c r="J42" s="57">
        <f>SUM(I44:I76)</f>
        <v>1494.3399999999992</v>
      </c>
    </row>
    <row r="43" spans="1:10" ht="16.5">
      <c r="A43" s="22"/>
      <c r="B43" s="182" t="s">
        <v>13847</v>
      </c>
      <c r="C43" s="164"/>
      <c r="D43" s="147"/>
      <c r="E43" s="146"/>
      <c r="F43" s="87"/>
      <c r="G43" s="161"/>
      <c r="H43" s="171"/>
      <c r="I43" s="85"/>
      <c r="J43" s="25"/>
    </row>
    <row r="44" spans="1:10" ht="16.5">
      <c r="A44" s="22"/>
      <c r="B44" s="187" t="str">
        <f>B26</f>
        <v>Térreo</v>
      </c>
      <c r="C44" s="164"/>
      <c r="D44" s="147">
        <f>D26</f>
        <v>110.59</v>
      </c>
      <c r="E44" s="146"/>
      <c r="F44" s="87">
        <f>F26</f>
        <v>3.55</v>
      </c>
      <c r="G44" s="161"/>
      <c r="H44" s="171"/>
      <c r="I44" s="85">
        <f>ROUND(D44*F44,2)</f>
        <v>392.59</v>
      </c>
      <c r="J44" s="25"/>
    </row>
    <row r="45" spans="1:10" ht="16.5">
      <c r="A45" s="22"/>
      <c r="B45" s="187" t="str">
        <f>B27</f>
        <v>1° pav.</v>
      </c>
      <c r="C45" s="164"/>
      <c r="D45" s="214">
        <f>D27</f>
        <v>82.35</v>
      </c>
      <c r="E45" s="146"/>
      <c r="F45" s="87">
        <f>F27</f>
        <v>3.5</v>
      </c>
      <c r="G45" s="161"/>
      <c r="H45" s="171"/>
      <c r="I45" s="85">
        <f>ROUND(D45*F45,2)</f>
        <v>288.23</v>
      </c>
      <c r="J45" s="25"/>
    </row>
    <row r="46" spans="1:10" ht="16.5">
      <c r="A46" s="22"/>
      <c r="B46" s="301" t="str">
        <f>B28</f>
        <v>Desconto de esquadrias externas</v>
      </c>
      <c r="C46" s="164"/>
      <c r="D46" s="10"/>
      <c r="E46" s="303"/>
      <c r="F46" s="296"/>
      <c r="G46" s="304"/>
      <c r="H46" s="302">
        <f>H28</f>
        <v>-58.01</v>
      </c>
      <c r="I46" s="294">
        <f>H46</f>
        <v>-58.01</v>
      </c>
      <c r="J46" s="25"/>
    </row>
    <row r="47" spans="1:10" ht="16.5">
      <c r="A47" s="22"/>
      <c r="B47" s="306" t="s">
        <v>13851</v>
      </c>
      <c r="C47" s="164"/>
      <c r="D47" s="147"/>
      <c r="E47" s="146"/>
      <c r="F47" s="87"/>
      <c r="G47" s="161"/>
      <c r="H47" s="171"/>
      <c r="I47" s="87"/>
      <c r="J47" s="25"/>
    </row>
    <row r="48" spans="1:10" ht="16.5">
      <c r="A48" s="345"/>
      <c r="B48" s="182" t="s">
        <v>13849</v>
      </c>
      <c r="C48" s="164"/>
      <c r="D48" s="147"/>
      <c r="E48" s="147"/>
      <c r="F48" s="87"/>
      <c r="G48" s="161"/>
      <c r="H48" s="87"/>
      <c r="I48" s="87"/>
      <c r="J48" s="171"/>
    </row>
    <row r="49" spans="1:10" ht="16.5">
      <c r="A49" s="345"/>
      <c r="B49" s="187" t="s">
        <v>14291</v>
      </c>
      <c r="C49" s="164"/>
      <c r="D49" s="147">
        <f>9.4+7+9.4+7</f>
        <v>32.799999999999997</v>
      </c>
      <c r="E49" s="146"/>
      <c r="F49" s="87">
        <v>3</v>
      </c>
      <c r="G49" s="161"/>
      <c r="H49" s="171"/>
      <c r="I49" s="87">
        <f>ROUND(D49*F49,2)</f>
        <v>98.4</v>
      </c>
      <c r="J49" s="171"/>
    </row>
    <row r="50" spans="1:10" ht="16.5">
      <c r="A50" s="345"/>
      <c r="B50" s="187" t="s">
        <v>14292</v>
      </c>
      <c r="C50" s="164"/>
      <c r="D50" s="147">
        <f>5.25+2.6+1.75+1.75+3.5</f>
        <v>14.85</v>
      </c>
      <c r="E50" s="146"/>
      <c r="F50" s="87">
        <v>3</v>
      </c>
      <c r="G50" s="161"/>
      <c r="H50" s="171"/>
      <c r="I50" s="87">
        <f t="shared" ref="I50:I60" si="0">ROUND(D50*F50,2)</f>
        <v>44.55</v>
      </c>
      <c r="J50" s="171"/>
    </row>
    <row r="51" spans="1:10" ht="16.5">
      <c r="A51" s="345"/>
      <c r="B51" s="187" t="s">
        <v>14293</v>
      </c>
      <c r="C51" s="164"/>
      <c r="D51" s="147">
        <f>3.96+2.55+3.96+2.55+5.1+2.1</f>
        <v>20.22</v>
      </c>
      <c r="E51" s="146"/>
      <c r="F51" s="87">
        <v>3</v>
      </c>
      <c r="G51" s="161"/>
      <c r="H51" s="171"/>
      <c r="I51" s="87">
        <f t="shared" si="0"/>
        <v>60.66</v>
      </c>
      <c r="J51" s="171"/>
    </row>
    <row r="52" spans="1:10" ht="16.5">
      <c r="A52" s="345"/>
      <c r="B52" s="187" t="s">
        <v>14294</v>
      </c>
      <c r="C52" s="164"/>
      <c r="D52" s="147">
        <f>1.2+2.1+2.05</f>
        <v>5.35</v>
      </c>
      <c r="E52" s="146"/>
      <c r="F52" s="87">
        <v>3</v>
      </c>
      <c r="G52" s="161"/>
      <c r="H52" s="171"/>
      <c r="I52" s="87">
        <f t="shared" si="0"/>
        <v>16.05</v>
      </c>
      <c r="J52" s="171"/>
    </row>
    <row r="53" spans="1:10" ht="16.5">
      <c r="A53" s="345"/>
      <c r="B53" s="187" t="s">
        <v>5293</v>
      </c>
      <c r="C53" s="164"/>
      <c r="D53" s="147">
        <f>1.9+1.9+1.9+1.9</f>
        <v>7.6</v>
      </c>
      <c r="E53" s="146"/>
      <c r="F53" s="87">
        <v>0.4</v>
      </c>
      <c r="G53" s="161"/>
      <c r="H53" s="171"/>
      <c r="I53" s="87">
        <f t="shared" si="0"/>
        <v>3.04</v>
      </c>
      <c r="J53" s="171"/>
    </row>
    <row r="54" spans="1:10" ht="16.5">
      <c r="A54" s="345"/>
      <c r="B54" s="187" t="s">
        <v>14295</v>
      </c>
      <c r="C54" s="164"/>
      <c r="D54" s="147">
        <f>1.3+1.3+1.9+1.9</f>
        <v>6.4</v>
      </c>
      <c r="E54" s="146"/>
      <c r="F54" s="87">
        <v>0.4</v>
      </c>
      <c r="G54" s="161"/>
      <c r="H54" s="171"/>
      <c r="I54" s="87">
        <f t="shared" si="0"/>
        <v>2.56</v>
      </c>
      <c r="J54" s="171"/>
    </row>
    <row r="55" spans="1:10" ht="16.5">
      <c r="A55" s="345"/>
      <c r="B55" s="187" t="s">
        <v>14296</v>
      </c>
      <c r="C55" s="164"/>
      <c r="D55" s="147">
        <f>1.3+1.3+1.9+1.9</f>
        <v>6.4</v>
      </c>
      <c r="E55" s="146"/>
      <c r="F55" s="87">
        <v>0.4</v>
      </c>
      <c r="G55" s="161"/>
      <c r="H55" s="171"/>
      <c r="I55" s="87">
        <f t="shared" si="0"/>
        <v>2.56</v>
      </c>
      <c r="J55" s="171"/>
    </row>
    <row r="56" spans="1:10" ht="16.5">
      <c r="A56" s="345"/>
      <c r="B56" s="187" t="s">
        <v>14297</v>
      </c>
      <c r="C56" s="164"/>
      <c r="D56" s="147">
        <f>3.35+3.35+1.9+1.9</f>
        <v>10.5</v>
      </c>
      <c r="E56" s="146"/>
      <c r="F56" s="87">
        <v>3</v>
      </c>
      <c r="G56" s="161"/>
      <c r="H56" s="171"/>
      <c r="I56" s="87">
        <f t="shared" si="0"/>
        <v>31.5</v>
      </c>
      <c r="J56" s="171"/>
    </row>
    <row r="57" spans="1:10" ht="16.5">
      <c r="A57" s="345"/>
      <c r="B57" s="187" t="s">
        <v>13876</v>
      </c>
      <c r="C57" s="164"/>
      <c r="D57" s="147">
        <f>9.95+9.95+1.15+1.15</f>
        <v>22.199999999999996</v>
      </c>
      <c r="E57" s="146"/>
      <c r="F57" s="87">
        <v>3</v>
      </c>
      <c r="G57" s="161"/>
      <c r="H57" s="171"/>
      <c r="I57" s="87">
        <f t="shared" si="0"/>
        <v>66.599999999999994</v>
      </c>
      <c r="J57" s="171"/>
    </row>
    <row r="58" spans="1:10" ht="16.5">
      <c r="A58" s="345"/>
      <c r="B58" s="187" t="s">
        <v>14298</v>
      </c>
      <c r="C58" s="164"/>
      <c r="D58" s="147">
        <f>6.65+6.65+3.4+3.4</f>
        <v>20.099999999999998</v>
      </c>
      <c r="E58" s="146"/>
      <c r="F58" s="87">
        <v>3</v>
      </c>
      <c r="G58" s="161"/>
      <c r="H58" s="145"/>
      <c r="I58" s="87">
        <f t="shared" si="0"/>
        <v>60.3</v>
      </c>
      <c r="J58" s="145"/>
    </row>
    <row r="59" spans="1:10" ht="16.5">
      <c r="A59" s="345"/>
      <c r="B59" s="187" t="s">
        <v>14299</v>
      </c>
      <c r="C59" s="164"/>
      <c r="D59" s="214">
        <f>2.85+2.85+3.4+3.4</f>
        <v>12.5</v>
      </c>
      <c r="E59" s="215"/>
      <c r="F59" s="85">
        <v>3</v>
      </c>
      <c r="G59" s="442"/>
      <c r="H59" s="425"/>
      <c r="I59" s="85">
        <f t="shared" si="0"/>
        <v>37.5</v>
      </c>
      <c r="J59" s="430"/>
    </row>
    <row r="60" spans="1:10" ht="16.5">
      <c r="A60" s="345"/>
      <c r="B60" s="187" t="s">
        <v>14300</v>
      </c>
      <c r="C60" s="318"/>
      <c r="D60" s="435">
        <f>1.8+1.8+1.4</f>
        <v>5</v>
      </c>
      <c r="E60" s="435"/>
      <c r="F60" s="433">
        <v>3</v>
      </c>
      <c r="G60" s="440"/>
      <c r="H60" s="433"/>
      <c r="I60" s="433">
        <f t="shared" si="0"/>
        <v>15</v>
      </c>
      <c r="J60" s="431"/>
    </row>
    <row r="61" spans="1:10" ht="16.5">
      <c r="A61" s="283"/>
      <c r="B61" s="182" t="s">
        <v>13850</v>
      </c>
      <c r="C61" s="91"/>
      <c r="D61" s="438"/>
      <c r="E61" s="434"/>
      <c r="F61" s="432"/>
      <c r="G61" s="439"/>
      <c r="H61" s="436"/>
      <c r="I61" s="437"/>
      <c r="J61" s="433"/>
    </row>
    <row r="62" spans="1:10" ht="16.5">
      <c r="A62" s="283"/>
      <c r="B62" s="174" t="s">
        <v>14301</v>
      </c>
      <c r="C62" s="424"/>
      <c r="D62" s="435">
        <f>6+6+3.85+3.85</f>
        <v>19.7</v>
      </c>
      <c r="E62" s="435"/>
      <c r="F62" s="433">
        <v>3</v>
      </c>
      <c r="G62" s="440"/>
      <c r="H62" s="433"/>
      <c r="I62" s="433">
        <f>ROUND(D62*F62,2)</f>
        <v>59.1</v>
      </c>
      <c r="J62" s="436"/>
    </row>
    <row r="63" spans="1:10" ht="16.5">
      <c r="A63" s="283"/>
      <c r="B63" s="174" t="s">
        <v>14302</v>
      </c>
      <c r="C63" s="424"/>
      <c r="D63" s="435">
        <f>3.7+3.7+3+3</f>
        <v>13.4</v>
      </c>
      <c r="E63" s="435"/>
      <c r="F63" s="433">
        <v>3</v>
      </c>
      <c r="G63" s="440"/>
      <c r="H63" s="433"/>
      <c r="I63" s="433">
        <f t="shared" ref="I63:I75" si="1">ROUND(D63*F63,2)</f>
        <v>40.200000000000003</v>
      </c>
      <c r="J63" s="433"/>
    </row>
    <row r="64" spans="1:10" ht="16.5">
      <c r="A64" s="283"/>
      <c r="B64" s="174" t="s">
        <v>14303</v>
      </c>
      <c r="C64" s="424"/>
      <c r="D64" s="435">
        <f>3.35+3.35+3+3</f>
        <v>12.7</v>
      </c>
      <c r="E64" s="435"/>
      <c r="F64" s="433">
        <v>3</v>
      </c>
      <c r="G64" s="440"/>
      <c r="H64" s="433"/>
      <c r="I64" s="433">
        <f t="shared" si="1"/>
        <v>38.1</v>
      </c>
      <c r="J64" s="433"/>
    </row>
    <row r="65" spans="1:10" ht="16.5">
      <c r="A65" s="283"/>
      <c r="B65" s="174" t="s">
        <v>14304</v>
      </c>
      <c r="C65" s="424"/>
      <c r="D65" s="435">
        <f>1.9+1.9+1.9+1.9</f>
        <v>7.6</v>
      </c>
      <c r="E65" s="435"/>
      <c r="F65" s="433">
        <v>0.4</v>
      </c>
      <c r="G65" s="440"/>
      <c r="H65" s="433"/>
      <c r="I65" s="433">
        <f t="shared" si="1"/>
        <v>3.04</v>
      </c>
      <c r="J65" s="433"/>
    </row>
    <row r="66" spans="1:10" ht="16.5">
      <c r="A66" s="283"/>
      <c r="B66" s="174" t="s">
        <v>14308</v>
      </c>
      <c r="C66" s="424"/>
      <c r="D66" s="435">
        <f>1.9+1.9+1.9+1.9</f>
        <v>7.6</v>
      </c>
      <c r="E66" s="435"/>
      <c r="F66" s="433">
        <v>0.4</v>
      </c>
      <c r="G66" s="440"/>
      <c r="H66" s="433"/>
      <c r="I66" s="433">
        <f t="shared" si="1"/>
        <v>3.04</v>
      </c>
      <c r="J66" s="433"/>
    </row>
    <row r="67" spans="1:10" ht="16.5">
      <c r="A67" s="283"/>
      <c r="B67" s="174" t="s">
        <v>14305</v>
      </c>
      <c r="C67" s="424"/>
      <c r="D67" s="435">
        <f>1.29+1.35+2.05+1.35+1.9</f>
        <v>7.9399999999999995</v>
      </c>
      <c r="E67" s="435"/>
      <c r="F67" s="433">
        <v>3</v>
      </c>
      <c r="G67" s="440"/>
      <c r="H67" s="433"/>
      <c r="I67" s="433">
        <f t="shared" si="1"/>
        <v>23.82</v>
      </c>
      <c r="J67" s="433"/>
    </row>
    <row r="68" spans="1:10" ht="16.5">
      <c r="A68" s="283"/>
      <c r="B68" s="174" t="s">
        <v>14306</v>
      </c>
      <c r="C68" s="424"/>
      <c r="D68" s="435">
        <f>6.4+2.2</f>
        <v>8.6000000000000014</v>
      </c>
      <c r="E68" s="435"/>
      <c r="F68" s="433">
        <v>3</v>
      </c>
      <c r="G68" s="440"/>
      <c r="H68" s="433"/>
      <c r="I68" s="433">
        <f t="shared" si="1"/>
        <v>25.8</v>
      </c>
      <c r="J68" s="433"/>
    </row>
    <row r="69" spans="1:10" ht="16.5">
      <c r="A69" s="283"/>
      <c r="B69" s="174" t="s">
        <v>14307</v>
      </c>
      <c r="C69" s="424"/>
      <c r="D69" s="435">
        <f>3.25+1.95+1.9+1.2+1.9+1.9+0.5</f>
        <v>12.6</v>
      </c>
      <c r="E69" s="435"/>
      <c r="F69" s="433">
        <v>3</v>
      </c>
      <c r="G69" s="440"/>
      <c r="H69" s="433"/>
      <c r="I69" s="433">
        <f t="shared" si="1"/>
        <v>37.799999999999997</v>
      </c>
      <c r="J69" s="433"/>
    </row>
    <row r="70" spans="1:10" ht="16.5">
      <c r="A70" s="283"/>
      <c r="B70" s="174" t="s">
        <v>14309</v>
      </c>
      <c r="C70" s="424"/>
      <c r="D70" s="435">
        <f>6.15+5.65+3.6+3.55+1.9+1.9+1.5</f>
        <v>24.249999999999996</v>
      </c>
      <c r="E70" s="435"/>
      <c r="F70" s="433">
        <v>3</v>
      </c>
      <c r="G70" s="440"/>
      <c r="H70" s="433"/>
      <c r="I70" s="433">
        <f t="shared" si="1"/>
        <v>72.75</v>
      </c>
      <c r="J70" s="433"/>
    </row>
    <row r="71" spans="1:10" ht="16.5">
      <c r="A71" s="283"/>
      <c r="B71" s="174" t="s">
        <v>14310</v>
      </c>
      <c r="C71" s="424"/>
      <c r="D71" s="435">
        <f>3.35+3.35+5.65+5.65</f>
        <v>18</v>
      </c>
      <c r="E71" s="435"/>
      <c r="F71" s="433">
        <v>3</v>
      </c>
      <c r="G71" s="440"/>
      <c r="H71" s="433"/>
      <c r="I71" s="433">
        <f t="shared" si="1"/>
        <v>54</v>
      </c>
      <c r="J71" s="433"/>
    </row>
    <row r="72" spans="1:10" ht="16.5">
      <c r="A72" s="283"/>
      <c r="B72" s="174" t="s">
        <v>14311</v>
      </c>
      <c r="C72" s="441"/>
      <c r="D72" s="435">
        <f>1+5.7+2.7+5.7+2.7</f>
        <v>17.8</v>
      </c>
      <c r="E72" s="435"/>
      <c r="F72" s="433">
        <v>3</v>
      </c>
      <c r="G72" s="440"/>
      <c r="H72" s="433"/>
      <c r="I72" s="433">
        <f t="shared" si="1"/>
        <v>53.4</v>
      </c>
      <c r="J72" s="433"/>
    </row>
    <row r="73" spans="1:10" ht="16.5">
      <c r="A73" s="283"/>
      <c r="B73" s="518" t="s">
        <v>14312</v>
      </c>
      <c r="C73" s="516"/>
      <c r="D73" s="510">
        <f>2.7+2.7+3.6+3.6</f>
        <v>12.6</v>
      </c>
      <c r="E73" s="507"/>
      <c r="F73" s="511">
        <v>3</v>
      </c>
      <c r="G73" s="508"/>
      <c r="H73" s="425"/>
      <c r="I73" s="425">
        <f t="shared" si="1"/>
        <v>37.799999999999997</v>
      </c>
      <c r="J73" s="425"/>
    </row>
    <row r="74" spans="1:10" ht="16.5">
      <c r="A74" s="400"/>
      <c r="B74" s="520" t="s">
        <v>14313</v>
      </c>
      <c r="C74" s="516"/>
      <c r="D74" s="507">
        <f>2.7+2.7+3.6+3.6</f>
        <v>12.6</v>
      </c>
      <c r="E74" s="507"/>
      <c r="F74" s="511">
        <v>3</v>
      </c>
      <c r="G74" s="508"/>
      <c r="H74" s="519"/>
      <c r="I74" s="425">
        <f t="shared" si="1"/>
        <v>37.799999999999997</v>
      </c>
      <c r="J74" s="425"/>
    </row>
    <row r="75" spans="1:10" ht="16.5">
      <c r="A75" s="400"/>
      <c r="B75" s="523" t="s">
        <v>14314</v>
      </c>
      <c r="C75" s="513"/>
      <c r="D75" s="435">
        <f>2.7+2.7+3.6+3.6</f>
        <v>12.6</v>
      </c>
      <c r="E75" s="435"/>
      <c r="F75" s="524">
        <v>3</v>
      </c>
      <c r="G75" s="440"/>
      <c r="H75" s="524"/>
      <c r="I75" s="433">
        <f t="shared" si="1"/>
        <v>37.799999999999997</v>
      </c>
      <c r="J75" s="433"/>
    </row>
    <row r="76" spans="1:10" ht="16.5">
      <c r="A76" s="400"/>
      <c r="B76" s="521" t="s">
        <v>13878</v>
      </c>
      <c r="C76" s="514"/>
      <c r="D76" s="517"/>
      <c r="E76" s="512"/>
      <c r="F76" s="525"/>
      <c r="G76" s="528"/>
      <c r="H76" s="526">
        <v>-91.64</v>
      </c>
      <c r="I76" s="522">
        <f>H76</f>
        <v>-91.64</v>
      </c>
      <c r="J76" s="432"/>
    </row>
    <row r="77" spans="1:10" ht="16.5">
      <c r="A77" s="400"/>
      <c r="B77" s="509"/>
      <c r="C77" s="513"/>
      <c r="D77" s="426"/>
      <c r="E77" s="435"/>
      <c r="F77" s="524"/>
      <c r="G77" s="440"/>
      <c r="H77" s="527"/>
      <c r="I77" s="456"/>
      <c r="J77" s="433"/>
    </row>
    <row r="78" spans="1:10" ht="33">
      <c r="A78" s="400" t="str">
        <f>'P.O.UNIT'!A26</f>
        <v>1.4.2</v>
      </c>
      <c r="B78" s="530" t="str">
        <f>VLOOKUP(A78,'P.O.UNIT'!$1:$1048576,4,0)</f>
        <v>PINTURA LÁTEX ACRÍLICA PREMIUM, APLICAÇÃO MANUAL EM PAREDES, DUAS DEMÃOS. AF_04/2023</v>
      </c>
      <c r="C78" s="531" t="str">
        <f>VLOOKUP(A78,'P.O.UNIT'!$1:$1048576,5,0)</f>
        <v>M2</v>
      </c>
      <c r="D78" s="517"/>
      <c r="E78" s="512"/>
      <c r="F78" s="525"/>
      <c r="G78" s="528"/>
      <c r="H78" s="527"/>
      <c r="I78" s="456"/>
      <c r="J78" s="537">
        <f>SUM(I80:I113)</f>
        <v>1630.2199999999991</v>
      </c>
    </row>
    <row r="79" spans="1:10" ht="16.5">
      <c r="A79" s="400"/>
      <c r="B79" s="182" t="s">
        <v>13847</v>
      </c>
      <c r="C79" s="532"/>
      <c r="D79" s="517"/>
      <c r="E79" s="512"/>
      <c r="F79" s="525"/>
      <c r="G79" s="528"/>
      <c r="H79" s="527"/>
      <c r="I79" s="456"/>
      <c r="J79" s="433"/>
    </row>
    <row r="80" spans="1:10" ht="16.5">
      <c r="A80" s="400"/>
      <c r="B80" s="187" t="str">
        <f>B61</f>
        <v>1° pav.</v>
      </c>
      <c r="C80" s="532"/>
      <c r="D80" s="533">
        <f>D44</f>
        <v>110.59</v>
      </c>
      <c r="E80" s="533"/>
      <c r="F80" s="533">
        <f>F44</f>
        <v>3.55</v>
      </c>
      <c r="G80" s="533"/>
      <c r="H80" s="533"/>
      <c r="I80" s="536">
        <f>ROUND(D80*F80,2)</f>
        <v>392.59</v>
      </c>
      <c r="J80" s="433"/>
    </row>
    <row r="81" spans="1:10" ht="16.5">
      <c r="A81" s="400"/>
      <c r="B81" s="187" t="str">
        <f>B62</f>
        <v>Sala de reunião</v>
      </c>
      <c r="C81" s="532"/>
      <c r="D81" s="533">
        <f>D45</f>
        <v>82.35</v>
      </c>
      <c r="E81" s="533"/>
      <c r="F81" s="533">
        <f>F45</f>
        <v>3.5</v>
      </c>
      <c r="G81" s="533"/>
      <c r="H81" s="533"/>
      <c r="I81" s="536">
        <f t="shared" ref="I81:I112" si="2">ROUND(D81*F81,2)</f>
        <v>288.23</v>
      </c>
      <c r="J81" s="433"/>
    </row>
    <row r="82" spans="1:10" ht="16.5">
      <c r="A82" s="400"/>
      <c r="B82" s="187" t="s">
        <v>13880</v>
      </c>
      <c r="C82" s="532"/>
      <c r="D82" s="533">
        <v>82.35</v>
      </c>
      <c r="E82" s="533"/>
      <c r="F82" s="533">
        <v>1.65</v>
      </c>
      <c r="G82" s="533"/>
      <c r="H82" s="533"/>
      <c r="I82" s="536">
        <f t="shared" si="2"/>
        <v>135.88</v>
      </c>
      <c r="J82" s="433"/>
    </row>
    <row r="83" spans="1:10" ht="16.5">
      <c r="A83" s="400"/>
      <c r="B83" s="301" t="str">
        <f>B64</f>
        <v>Secretaria</v>
      </c>
      <c r="C83" s="532"/>
      <c r="D83" s="533"/>
      <c r="E83" s="533"/>
      <c r="F83" s="533"/>
      <c r="G83" s="533"/>
      <c r="H83" s="535">
        <f t="shared" ref="H83" si="3">H46</f>
        <v>-58.01</v>
      </c>
      <c r="I83" s="456">
        <f>H83</f>
        <v>-58.01</v>
      </c>
      <c r="J83" s="433"/>
    </row>
    <row r="84" spans="1:10" ht="16.5">
      <c r="A84" s="400"/>
      <c r="B84" s="306" t="s">
        <v>13851</v>
      </c>
      <c r="C84" s="532"/>
      <c r="D84" s="533"/>
      <c r="E84" s="533"/>
      <c r="F84" s="533"/>
      <c r="G84" s="533"/>
      <c r="H84" s="533"/>
      <c r="I84" s="536"/>
      <c r="J84" s="433"/>
    </row>
    <row r="85" spans="1:10" ht="16.5">
      <c r="A85" s="400"/>
      <c r="B85" s="182" t="s">
        <v>13849</v>
      </c>
      <c r="C85" s="532"/>
      <c r="D85" s="533"/>
      <c r="E85" s="533"/>
      <c r="F85" s="533"/>
      <c r="G85" s="533"/>
      <c r="H85" s="533"/>
      <c r="I85" s="536"/>
      <c r="J85" s="433"/>
    </row>
    <row r="86" spans="1:10" ht="16.5">
      <c r="A86" s="400"/>
      <c r="B86" s="187" t="s">
        <v>14291</v>
      </c>
      <c r="C86" s="532"/>
      <c r="D86" s="533">
        <f t="shared" ref="D86:F86" si="4">D49</f>
        <v>32.799999999999997</v>
      </c>
      <c r="E86" s="533"/>
      <c r="F86" s="533">
        <f t="shared" si="4"/>
        <v>3</v>
      </c>
      <c r="G86" s="533"/>
      <c r="H86" s="533"/>
      <c r="I86" s="536">
        <f t="shared" si="2"/>
        <v>98.4</v>
      </c>
      <c r="J86" s="433"/>
    </row>
    <row r="87" spans="1:10" ht="16.5">
      <c r="A87" s="400"/>
      <c r="B87" s="187" t="s">
        <v>14292</v>
      </c>
      <c r="C87" s="532"/>
      <c r="D87" s="533">
        <f t="shared" ref="D87:F87" si="5">D50</f>
        <v>14.85</v>
      </c>
      <c r="E87" s="533"/>
      <c r="F87" s="533">
        <f t="shared" si="5"/>
        <v>3</v>
      </c>
      <c r="G87" s="533"/>
      <c r="H87" s="533"/>
      <c r="I87" s="536">
        <f t="shared" si="2"/>
        <v>44.55</v>
      </c>
      <c r="J87" s="433"/>
    </row>
    <row r="88" spans="1:10" ht="16.5">
      <c r="A88" s="400"/>
      <c r="B88" s="187" t="s">
        <v>14293</v>
      </c>
      <c r="C88" s="532"/>
      <c r="D88" s="533">
        <f t="shared" ref="D88:F88" si="6">D51</f>
        <v>20.22</v>
      </c>
      <c r="E88" s="533"/>
      <c r="F88" s="533">
        <f t="shared" si="6"/>
        <v>3</v>
      </c>
      <c r="G88" s="533"/>
      <c r="H88" s="533"/>
      <c r="I88" s="536">
        <f t="shared" si="2"/>
        <v>60.66</v>
      </c>
      <c r="J88" s="433"/>
    </row>
    <row r="89" spans="1:10" ht="16.5">
      <c r="A89" s="400"/>
      <c r="B89" s="187" t="s">
        <v>14294</v>
      </c>
      <c r="C89" s="532"/>
      <c r="D89" s="533">
        <f t="shared" ref="D89:F89" si="7">D52</f>
        <v>5.35</v>
      </c>
      <c r="E89" s="533"/>
      <c r="F89" s="533">
        <f t="shared" si="7"/>
        <v>3</v>
      </c>
      <c r="G89" s="533"/>
      <c r="H89" s="533"/>
      <c r="I89" s="536">
        <f t="shared" si="2"/>
        <v>16.05</v>
      </c>
      <c r="J89" s="433"/>
    </row>
    <row r="90" spans="1:10" ht="16.5">
      <c r="A90" s="400"/>
      <c r="B90" s="187" t="s">
        <v>5293</v>
      </c>
      <c r="C90" s="532"/>
      <c r="D90" s="533">
        <f t="shared" ref="D90:F90" si="8">D53</f>
        <v>7.6</v>
      </c>
      <c r="E90" s="533"/>
      <c r="F90" s="533">
        <f t="shared" si="8"/>
        <v>0.4</v>
      </c>
      <c r="G90" s="533"/>
      <c r="H90" s="533"/>
      <c r="I90" s="536">
        <f t="shared" si="2"/>
        <v>3.04</v>
      </c>
      <c r="J90" s="433"/>
    </row>
    <row r="91" spans="1:10" ht="16.5">
      <c r="A91" s="400"/>
      <c r="B91" s="187" t="s">
        <v>14295</v>
      </c>
      <c r="C91" s="532"/>
      <c r="D91" s="533">
        <f t="shared" ref="D91:F91" si="9">D54</f>
        <v>6.4</v>
      </c>
      <c r="E91" s="533"/>
      <c r="F91" s="533">
        <f t="shared" si="9"/>
        <v>0.4</v>
      </c>
      <c r="G91" s="533"/>
      <c r="H91" s="533"/>
      <c r="I91" s="536">
        <f t="shared" si="2"/>
        <v>2.56</v>
      </c>
      <c r="J91" s="433"/>
    </row>
    <row r="92" spans="1:10" ht="16.5">
      <c r="A92" s="400"/>
      <c r="B92" s="187" t="s">
        <v>14296</v>
      </c>
      <c r="C92" s="532"/>
      <c r="D92" s="533">
        <f t="shared" ref="D92:F92" si="10">D55</f>
        <v>6.4</v>
      </c>
      <c r="E92" s="533"/>
      <c r="F92" s="533">
        <f t="shared" si="10"/>
        <v>0.4</v>
      </c>
      <c r="G92" s="533"/>
      <c r="H92" s="533"/>
      <c r="I92" s="536">
        <f t="shared" si="2"/>
        <v>2.56</v>
      </c>
      <c r="J92" s="433"/>
    </row>
    <row r="93" spans="1:10" ht="16.5">
      <c r="A93" s="400"/>
      <c r="B93" s="187" t="s">
        <v>14297</v>
      </c>
      <c r="C93" s="532"/>
      <c r="D93" s="533">
        <f t="shared" ref="D93:F93" si="11">D56</f>
        <v>10.5</v>
      </c>
      <c r="E93" s="533"/>
      <c r="F93" s="533">
        <f t="shared" si="11"/>
        <v>3</v>
      </c>
      <c r="G93" s="533"/>
      <c r="H93" s="533"/>
      <c r="I93" s="536">
        <f t="shared" si="2"/>
        <v>31.5</v>
      </c>
      <c r="J93" s="433"/>
    </row>
    <row r="94" spans="1:10" ht="16.5">
      <c r="A94" s="400"/>
      <c r="B94" s="187" t="s">
        <v>13876</v>
      </c>
      <c r="C94" s="532"/>
      <c r="D94" s="533">
        <f t="shared" ref="D94:F94" si="12">D57</f>
        <v>22.199999999999996</v>
      </c>
      <c r="E94" s="533"/>
      <c r="F94" s="533">
        <f t="shared" si="12"/>
        <v>3</v>
      </c>
      <c r="G94" s="533"/>
      <c r="H94" s="533"/>
      <c r="I94" s="536">
        <f t="shared" si="2"/>
        <v>66.599999999999994</v>
      </c>
      <c r="J94" s="433"/>
    </row>
    <row r="95" spans="1:10" ht="16.5">
      <c r="A95" s="400"/>
      <c r="B95" s="187" t="s">
        <v>14298</v>
      </c>
      <c r="C95" s="532"/>
      <c r="D95" s="533">
        <f t="shared" ref="D95:F95" si="13">D58</f>
        <v>20.099999999999998</v>
      </c>
      <c r="E95" s="533"/>
      <c r="F95" s="533">
        <f t="shared" si="13"/>
        <v>3</v>
      </c>
      <c r="G95" s="533"/>
      <c r="H95" s="533"/>
      <c r="I95" s="536">
        <f t="shared" si="2"/>
        <v>60.3</v>
      </c>
      <c r="J95" s="433"/>
    </row>
    <row r="96" spans="1:10" ht="16.5">
      <c r="A96" s="400"/>
      <c r="B96" s="187" t="s">
        <v>14299</v>
      </c>
      <c r="C96" s="532"/>
      <c r="D96" s="533">
        <f t="shared" ref="D96:F96" si="14">D59</f>
        <v>12.5</v>
      </c>
      <c r="E96" s="533"/>
      <c r="F96" s="533">
        <f t="shared" si="14"/>
        <v>3</v>
      </c>
      <c r="G96" s="533"/>
      <c r="H96" s="533"/>
      <c r="I96" s="536">
        <f t="shared" si="2"/>
        <v>37.5</v>
      </c>
      <c r="J96" s="433"/>
    </row>
    <row r="97" spans="1:10" ht="16.5">
      <c r="A97" s="400"/>
      <c r="B97" s="187" t="s">
        <v>14300</v>
      </c>
      <c r="C97" s="532"/>
      <c r="D97" s="533">
        <f t="shared" ref="D97:F97" si="15">D60</f>
        <v>5</v>
      </c>
      <c r="E97" s="533"/>
      <c r="F97" s="533">
        <f t="shared" si="15"/>
        <v>3</v>
      </c>
      <c r="G97" s="533"/>
      <c r="H97" s="533"/>
      <c r="I97" s="536">
        <f t="shared" si="2"/>
        <v>15</v>
      </c>
      <c r="J97" s="433"/>
    </row>
    <row r="98" spans="1:10" ht="16.5">
      <c r="A98" s="400"/>
      <c r="B98" s="182" t="s">
        <v>13850</v>
      </c>
      <c r="C98" s="513"/>
      <c r="D98" s="533"/>
      <c r="E98" s="533"/>
      <c r="F98" s="533"/>
      <c r="G98" s="533"/>
      <c r="H98" s="533"/>
      <c r="I98" s="536"/>
      <c r="J98" s="433"/>
    </row>
    <row r="99" spans="1:10" ht="16.5">
      <c r="A99" s="400"/>
      <c r="B99" s="174" t="s">
        <v>14301</v>
      </c>
      <c r="C99" s="514"/>
      <c r="D99" s="533">
        <f t="shared" ref="D99:F99" si="16">D62</f>
        <v>19.7</v>
      </c>
      <c r="E99" s="533"/>
      <c r="F99" s="533">
        <f t="shared" si="16"/>
        <v>3</v>
      </c>
      <c r="G99" s="533"/>
      <c r="H99" s="533"/>
      <c r="I99" s="536">
        <f t="shared" si="2"/>
        <v>59.1</v>
      </c>
      <c r="J99" s="433"/>
    </row>
    <row r="100" spans="1:10" ht="16.5">
      <c r="A100" s="400"/>
      <c r="B100" s="174" t="s">
        <v>14302</v>
      </c>
      <c r="C100" s="514"/>
      <c r="D100" s="533">
        <f t="shared" ref="D100:F100" si="17">D63</f>
        <v>13.4</v>
      </c>
      <c r="E100" s="533"/>
      <c r="F100" s="533">
        <f t="shared" si="17"/>
        <v>3</v>
      </c>
      <c r="G100" s="533"/>
      <c r="H100" s="533"/>
      <c r="I100" s="536">
        <f t="shared" si="2"/>
        <v>40.200000000000003</v>
      </c>
      <c r="J100" s="433"/>
    </row>
    <row r="101" spans="1:10" ht="16.5">
      <c r="A101" s="400"/>
      <c r="B101" s="174" t="s">
        <v>14303</v>
      </c>
      <c r="C101" s="514"/>
      <c r="D101" s="533">
        <f t="shared" ref="D101:F101" si="18">D64</f>
        <v>12.7</v>
      </c>
      <c r="E101" s="533"/>
      <c r="F101" s="533">
        <f t="shared" si="18"/>
        <v>3</v>
      </c>
      <c r="G101" s="533"/>
      <c r="H101" s="533"/>
      <c r="I101" s="536">
        <f t="shared" si="2"/>
        <v>38.1</v>
      </c>
      <c r="J101" s="433"/>
    </row>
    <row r="102" spans="1:10" ht="16.5">
      <c r="A102" s="400"/>
      <c r="B102" s="174" t="s">
        <v>14304</v>
      </c>
      <c r="C102" s="514"/>
      <c r="D102" s="533">
        <f t="shared" ref="D102:F102" si="19">D65</f>
        <v>7.6</v>
      </c>
      <c r="E102" s="533"/>
      <c r="F102" s="533">
        <f t="shared" si="19"/>
        <v>0.4</v>
      </c>
      <c r="G102" s="533"/>
      <c r="H102" s="533"/>
      <c r="I102" s="536">
        <f t="shared" si="2"/>
        <v>3.04</v>
      </c>
      <c r="J102" s="433"/>
    </row>
    <row r="103" spans="1:10" ht="16.5">
      <c r="A103" s="400"/>
      <c r="B103" s="174" t="s">
        <v>14308</v>
      </c>
      <c r="C103" s="514"/>
      <c r="D103" s="533">
        <f t="shared" ref="D103:F103" si="20">D66</f>
        <v>7.6</v>
      </c>
      <c r="E103" s="533"/>
      <c r="F103" s="533">
        <f t="shared" si="20"/>
        <v>0.4</v>
      </c>
      <c r="G103" s="533"/>
      <c r="H103" s="533"/>
      <c r="I103" s="536">
        <f t="shared" si="2"/>
        <v>3.04</v>
      </c>
      <c r="J103" s="433"/>
    </row>
    <row r="104" spans="1:10" ht="16.5">
      <c r="A104" s="400"/>
      <c r="B104" s="174" t="s">
        <v>14305</v>
      </c>
      <c r="C104" s="514"/>
      <c r="D104" s="533">
        <f t="shared" ref="D104:F104" si="21">D67</f>
        <v>7.9399999999999995</v>
      </c>
      <c r="E104" s="533"/>
      <c r="F104" s="533">
        <f t="shared" si="21"/>
        <v>3</v>
      </c>
      <c r="G104" s="533"/>
      <c r="H104" s="533"/>
      <c r="I104" s="536">
        <f t="shared" si="2"/>
        <v>23.82</v>
      </c>
      <c r="J104" s="433"/>
    </row>
    <row r="105" spans="1:10" ht="16.5">
      <c r="A105" s="400"/>
      <c r="B105" s="174" t="s">
        <v>14306</v>
      </c>
      <c r="C105" s="514"/>
      <c r="D105" s="533">
        <f t="shared" ref="D105:F105" si="22">D68</f>
        <v>8.6000000000000014</v>
      </c>
      <c r="E105" s="533"/>
      <c r="F105" s="533">
        <f t="shared" si="22"/>
        <v>3</v>
      </c>
      <c r="G105" s="533"/>
      <c r="H105" s="533"/>
      <c r="I105" s="536">
        <f t="shared" si="2"/>
        <v>25.8</v>
      </c>
      <c r="J105" s="433"/>
    </row>
    <row r="106" spans="1:10" ht="16.5">
      <c r="A106" s="400"/>
      <c r="B106" s="174" t="s">
        <v>14307</v>
      </c>
      <c r="C106" s="514"/>
      <c r="D106" s="533">
        <f t="shared" ref="D106:F106" si="23">D69</f>
        <v>12.6</v>
      </c>
      <c r="E106" s="533"/>
      <c r="F106" s="533">
        <f t="shared" si="23"/>
        <v>3</v>
      </c>
      <c r="G106" s="533"/>
      <c r="H106" s="533"/>
      <c r="I106" s="536">
        <f t="shared" si="2"/>
        <v>37.799999999999997</v>
      </c>
      <c r="J106" s="433"/>
    </row>
    <row r="107" spans="1:10" ht="16.5">
      <c r="A107" s="400"/>
      <c r="B107" s="174" t="s">
        <v>14309</v>
      </c>
      <c r="C107" s="514"/>
      <c r="D107" s="533">
        <f t="shared" ref="D107:F107" si="24">D70</f>
        <v>24.249999999999996</v>
      </c>
      <c r="E107" s="533"/>
      <c r="F107" s="533">
        <f t="shared" si="24"/>
        <v>3</v>
      </c>
      <c r="G107" s="533"/>
      <c r="H107" s="533"/>
      <c r="I107" s="536">
        <f t="shared" si="2"/>
        <v>72.75</v>
      </c>
      <c r="J107" s="433"/>
    </row>
    <row r="108" spans="1:10" ht="16.5">
      <c r="A108" s="400"/>
      <c r="B108" s="174" t="s">
        <v>14310</v>
      </c>
      <c r="C108" s="514"/>
      <c r="D108" s="533">
        <f t="shared" ref="D108:F108" si="25">D71</f>
        <v>18</v>
      </c>
      <c r="E108" s="533"/>
      <c r="F108" s="533">
        <f t="shared" si="25"/>
        <v>3</v>
      </c>
      <c r="G108" s="533"/>
      <c r="H108" s="533"/>
      <c r="I108" s="536">
        <f t="shared" si="2"/>
        <v>54</v>
      </c>
      <c r="J108" s="433"/>
    </row>
    <row r="109" spans="1:10" ht="16.5">
      <c r="A109" s="400"/>
      <c r="B109" s="174" t="s">
        <v>14311</v>
      </c>
      <c r="C109" s="514"/>
      <c r="D109" s="533">
        <f t="shared" ref="D109:F109" si="26">D72</f>
        <v>17.8</v>
      </c>
      <c r="E109" s="533"/>
      <c r="F109" s="533">
        <f t="shared" si="26"/>
        <v>3</v>
      </c>
      <c r="G109" s="533"/>
      <c r="H109" s="533"/>
      <c r="I109" s="536">
        <f t="shared" si="2"/>
        <v>53.4</v>
      </c>
      <c r="J109" s="433"/>
    </row>
    <row r="110" spans="1:10" ht="16.5">
      <c r="A110" s="400"/>
      <c r="B110" s="518" t="s">
        <v>14312</v>
      </c>
      <c r="C110" s="514"/>
      <c r="D110" s="533">
        <f t="shared" ref="D110:F110" si="27">D73</f>
        <v>12.6</v>
      </c>
      <c r="E110" s="533"/>
      <c r="F110" s="533">
        <f t="shared" si="27"/>
        <v>3</v>
      </c>
      <c r="G110" s="533"/>
      <c r="H110" s="533"/>
      <c r="I110" s="536">
        <f t="shared" si="2"/>
        <v>37.799999999999997</v>
      </c>
      <c r="J110" s="433"/>
    </row>
    <row r="111" spans="1:10" ht="16.5">
      <c r="A111" s="400"/>
      <c r="B111" s="520" t="s">
        <v>14313</v>
      </c>
      <c r="C111" s="514"/>
      <c r="D111" s="533">
        <f t="shared" ref="D111:F111" si="28">D74</f>
        <v>12.6</v>
      </c>
      <c r="E111" s="533"/>
      <c r="F111" s="533">
        <f t="shared" si="28"/>
        <v>3</v>
      </c>
      <c r="G111" s="533"/>
      <c r="H111" s="533"/>
      <c r="I111" s="536">
        <f t="shared" si="2"/>
        <v>37.799999999999997</v>
      </c>
      <c r="J111" s="433"/>
    </row>
    <row r="112" spans="1:10" ht="15" customHeight="1">
      <c r="A112" s="400"/>
      <c r="B112" s="523" t="s">
        <v>14314</v>
      </c>
      <c r="C112" s="517"/>
      <c r="D112" s="533">
        <f t="shared" ref="D112:F112" si="29">D75</f>
        <v>12.6</v>
      </c>
      <c r="E112" s="533"/>
      <c r="F112" s="533">
        <f t="shared" si="29"/>
        <v>3</v>
      </c>
      <c r="G112" s="533"/>
      <c r="H112" s="533"/>
      <c r="I112" s="536">
        <f t="shared" si="2"/>
        <v>37.799999999999997</v>
      </c>
      <c r="J112" s="433"/>
    </row>
    <row r="113" spans="1:10" ht="15" customHeight="1">
      <c r="A113" s="400"/>
      <c r="B113" s="521" t="s">
        <v>13878</v>
      </c>
      <c r="C113" s="534"/>
      <c r="D113" s="535"/>
      <c r="E113" s="535"/>
      <c r="F113" s="535"/>
      <c r="G113" s="535"/>
      <c r="H113" s="535">
        <f t="shared" ref="H113" si="30">H76</f>
        <v>-91.64</v>
      </c>
      <c r="I113" s="456">
        <f>H113</f>
        <v>-91.64</v>
      </c>
      <c r="J113" s="432"/>
    </row>
    <row r="114" spans="1:10" ht="15" customHeight="1">
      <c r="A114" s="400"/>
      <c r="B114" s="521"/>
      <c r="C114" s="534"/>
      <c r="D114" s="535"/>
      <c r="E114" s="535"/>
      <c r="F114" s="539"/>
      <c r="G114" s="535"/>
      <c r="H114" s="538"/>
      <c r="I114" s="522"/>
      <c r="J114" s="432"/>
    </row>
    <row r="115" spans="1:10" ht="42.75" customHeight="1">
      <c r="A115" s="400" t="str">
        <f>'P.O.UNIT'!A27</f>
        <v>1.4.3</v>
      </c>
      <c r="B115" s="530" t="str">
        <f>VLOOKUP(A115,'P.O.UNIT'!$1:$1048576,4,0)</f>
        <v>PINTURA DE PISO COM TINTA ACRÍLICA, APLICAÇÃO MANUAL, 2 DEMÃOS, INCLUSO FUNDO PREPARADOR. AF_05/2021</v>
      </c>
      <c r="C115" s="531" t="str">
        <f>VLOOKUP(A115,'P.O.UNIT'!$1:$1048576,5,0)</f>
        <v>M2</v>
      </c>
      <c r="D115" s="535"/>
      <c r="E115" s="535"/>
      <c r="F115" s="539"/>
      <c r="G115" s="535"/>
      <c r="H115" s="539"/>
      <c r="I115" s="522"/>
      <c r="J115" s="548">
        <f>SUM(I116)</f>
        <v>52.15</v>
      </c>
    </row>
    <row r="116" spans="1:10" ht="15" customHeight="1">
      <c r="A116" s="400"/>
      <c r="B116" s="540" t="s">
        <v>13846</v>
      </c>
      <c r="C116" s="426"/>
      <c r="D116" s="533">
        <v>52.15</v>
      </c>
      <c r="E116" s="533"/>
      <c r="F116" s="541"/>
      <c r="G116" s="533"/>
      <c r="H116" s="541"/>
      <c r="I116" s="542">
        <f>D116</f>
        <v>52.15</v>
      </c>
      <c r="J116" s="542"/>
    </row>
    <row r="117" spans="1:10" ht="15" customHeight="1">
      <c r="A117" s="400"/>
      <c r="B117" s="426"/>
      <c r="C117" s="534"/>
      <c r="D117" s="535"/>
      <c r="E117" s="535"/>
      <c r="F117" s="539"/>
      <c r="G117" s="535"/>
      <c r="H117" s="539"/>
      <c r="I117" s="522"/>
      <c r="J117" s="432"/>
    </row>
    <row r="118" spans="1:10" ht="39" customHeight="1">
      <c r="A118" s="400" t="str">
        <f>'P.O.UNIT'!A28</f>
        <v>1.4.4</v>
      </c>
      <c r="B118" s="530" t="str">
        <f>VLOOKUP(A118,'P.O.UNIT'!$1:$1048576,4,0)</f>
        <v>PINTURA DE DEMARCAÇÃO DE VAGA COM TINTA ACRÍLICA, E = 10 CM, APLICAÇÃO MANUAL. AF_05/2021</v>
      </c>
      <c r="C118" s="531" t="str">
        <f>VLOOKUP(A118,'P.O.UNIT'!$1:$1048576,5,0)</f>
        <v>M</v>
      </c>
      <c r="D118" s="543"/>
      <c r="E118" s="543"/>
      <c r="F118" s="544"/>
      <c r="G118" s="543"/>
      <c r="H118" s="544"/>
      <c r="I118" s="545"/>
      <c r="J118" s="547">
        <f>SUM(I119)</f>
        <v>32</v>
      </c>
    </row>
    <row r="119" spans="1:10" ht="15" customHeight="1">
      <c r="A119" s="400"/>
      <c r="B119" s="540" t="s">
        <v>13846</v>
      </c>
      <c r="C119" s="546"/>
      <c r="D119" s="541">
        <v>8</v>
      </c>
      <c r="E119" s="539"/>
      <c r="F119" s="539"/>
      <c r="G119" s="541">
        <v>4</v>
      </c>
      <c r="H119" s="539"/>
      <c r="I119" s="536">
        <f>ROUND(D119*G119,2)</f>
        <v>32</v>
      </c>
      <c r="J119" s="433"/>
    </row>
    <row r="120" spans="1:10" ht="16.5">
      <c r="A120" s="400"/>
      <c r="B120" s="515"/>
      <c r="C120" s="514"/>
      <c r="D120" s="512"/>
      <c r="E120" s="512"/>
      <c r="F120" s="433"/>
      <c r="G120" s="528"/>
      <c r="H120" s="433"/>
      <c r="I120" s="432"/>
      <c r="J120" s="432"/>
    </row>
    <row r="121" spans="1:10">
      <c r="A121" s="282">
        <f>'P.O.UNIT'!A29</f>
        <v>2</v>
      </c>
      <c r="B121" s="710" t="str">
        <f>VLOOKUP(A121,'P.O.UNIT'!$1:$1048576,4,0)</f>
        <v>AMPLIAÇÃO (GARAGEM+SALAS+CICULAÇÃO+LAVABO+ESCADA)</v>
      </c>
      <c r="C121" s="711" t="e">
        <f>VLOOKUP(B121,'P.O.UNIT'!$1:$1048576,4,0)</f>
        <v>#N/A</v>
      </c>
      <c r="D121" s="711" t="e">
        <f>VLOOKUP(C121,'P.O.UNIT'!$1:$1048576,4,0)</f>
        <v>#N/A</v>
      </c>
      <c r="E121" s="711" t="e">
        <f>VLOOKUP(D121,'P.O.UNIT'!$1:$1048576,4,0)</f>
        <v>#N/A</v>
      </c>
      <c r="F121" s="711" t="e">
        <f>VLOOKUP(E121,'P.O.UNIT'!$1:$1048576,4,0)</f>
        <v>#N/A</v>
      </c>
      <c r="G121" s="711" t="e">
        <f>VLOOKUP(F121,'P.O.UNIT'!$1:$1048576,4,0)</f>
        <v>#N/A</v>
      </c>
      <c r="H121" s="711" t="e">
        <f>VLOOKUP(G121,'P.O.UNIT'!$1:$1048576,4,0)</f>
        <v>#N/A</v>
      </c>
      <c r="I121" s="711" t="e">
        <f>VLOOKUP(H121,'P.O.UNIT'!$1:$1048576,4,0)</f>
        <v>#N/A</v>
      </c>
      <c r="J121" s="712" t="e">
        <f>VLOOKUP(I121,'P.O.UNIT'!$1:$1048576,4,0)</f>
        <v>#N/A</v>
      </c>
    </row>
    <row r="122" spans="1:10">
      <c r="A122" s="504" t="str">
        <f>'P.O.UNIT'!A30</f>
        <v>2.1</v>
      </c>
      <c r="B122" s="714" t="str">
        <f>'P.O.UNIT'!B30</f>
        <v>Estrutural</v>
      </c>
      <c r="C122" s="714"/>
      <c r="D122" s="714"/>
      <c r="E122" s="714"/>
      <c r="F122" s="714"/>
      <c r="G122" s="714"/>
      <c r="H122" s="714"/>
      <c r="I122" s="714"/>
      <c r="J122" s="505"/>
    </row>
    <row r="123" spans="1:10" ht="15" customHeight="1">
      <c r="A123" s="219" t="str">
        <f>'P.O.UNIT'!A31</f>
        <v>2.1.1</v>
      </c>
      <c r="B123" s="713" t="str">
        <f>'P.O.UNIT'!D31</f>
        <v>Fundação</v>
      </c>
      <c r="C123" s="713"/>
      <c r="D123" s="713"/>
      <c r="E123" s="713"/>
      <c r="F123" s="713"/>
      <c r="G123" s="713"/>
      <c r="H123" s="713"/>
      <c r="I123" s="713"/>
      <c r="J123" s="211"/>
    </row>
    <row r="124" spans="1:10" ht="49.5">
      <c r="A124" s="22" t="str">
        <f>'P.O.UNIT'!A32</f>
        <v>2.1.1.1</v>
      </c>
      <c r="B124" s="149" t="str">
        <f>VLOOKUP(A124,'P.O.UNIT'!$1:$1048576,4,0)</f>
        <v>LOCAÇÃO CONVENCIONAL DE OBRA, UTILIZANDO GABARITO DE TÁBUAS CORRIDAS PONTALETADAS A CADA 1,50M -  2 UTILIZAÇÕES. AF_03/2024</v>
      </c>
      <c r="C124" s="151" t="str">
        <f>VLOOKUP(A124,'P.O.UNIT'!$1:$1048576,5,0)</f>
        <v>M</v>
      </c>
      <c r="D124" s="26"/>
      <c r="E124" s="26"/>
      <c r="F124" s="26"/>
      <c r="G124" s="26"/>
      <c r="H124" s="26"/>
      <c r="I124" s="26"/>
      <c r="J124" s="57">
        <f>I125</f>
        <v>38.36</v>
      </c>
    </row>
    <row r="125" spans="1:10" ht="16.5">
      <c r="A125" s="22"/>
      <c r="B125" s="174"/>
      <c r="C125" s="164"/>
      <c r="D125" s="147">
        <f>ROUND(9.3+9.88+9.3+9.88,2)</f>
        <v>38.36</v>
      </c>
      <c r="E125" s="146"/>
      <c r="F125" s="87"/>
      <c r="G125" s="161"/>
      <c r="H125" s="171"/>
      <c r="I125" s="177">
        <f>D125</f>
        <v>38.36</v>
      </c>
      <c r="J125" s="25"/>
    </row>
    <row r="126" spans="1:10" ht="16.5">
      <c r="A126" s="22"/>
      <c r="B126" s="174"/>
      <c r="C126" s="164"/>
      <c r="D126" s="147"/>
      <c r="E126" s="181"/>
      <c r="F126" s="87"/>
      <c r="G126" s="161"/>
      <c r="H126" s="171"/>
      <c r="I126" s="177"/>
      <c r="J126" s="25"/>
    </row>
    <row r="127" spans="1:10" ht="33">
      <c r="A127" s="22" t="str">
        <f>'P.O.UNIT'!A33</f>
        <v>2.1.1.2</v>
      </c>
      <c r="B127" s="149" t="str">
        <f>VLOOKUP(A127,'P.O.UNIT'!$1:$1048576,4,0)</f>
        <v xml:space="preserve">ESTACA HÉLICE CONTÍNUA, DIÂMETRO DE 70 CM, INCLUSO CONCRETO FCK=20MPA E ARMADURA MÍNIMA </v>
      </c>
      <c r="C127" s="151" t="str">
        <f>VLOOKUP(A127,'P.O.UNIT'!$1:$1048576,5,0)</f>
        <v>M</v>
      </c>
      <c r="D127" s="26"/>
      <c r="E127" s="26"/>
      <c r="F127" s="26"/>
      <c r="G127" s="26"/>
      <c r="H127" s="26"/>
      <c r="I127" s="26"/>
      <c r="J127" s="57">
        <f>SUM(I128)</f>
        <v>32</v>
      </c>
    </row>
    <row r="128" spans="1:10" ht="16.5">
      <c r="A128" s="22"/>
      <c r="B128" s="174" t="s">
        <v>13896</v>
      </c>
      <c r="C128" s="164"/>
      <c r="D128" s="147">
        <v>4</v>
      </c>
      <c r="E128" s="146"/>
      <c r="F128" s="87"/>
      <c r="G128" s="161">
        <v>8</v>
      </c>
      <c r="H128" s="171"/>
      <c r="I128" s="177">
        <f>ROUND(D128*G128,2)</f>
        <v>32</v>
      </c>
      <c r="J128" s="25"/>
    </row>
    <row r="129" spans="1:10" ht="16.5">
      <c r="A129" s="22"/>
      <c r="B129" s="174"/>
      <c r="C129" s="164"/>
      <c r="D129" s="147"/>
      <c r="E129" s="181"/>
      <c r="F129" s="87"/>
      <c r="G129" s="161"/>
      <c r="H129" s="171"/>
      <c r="I129" s="177"/>
      <c r="J129" s="25"/>
    </row>
    <row r="130" spans="1:10" ht="33">
      <c r="A130" s="22" t="str">
        <f>'P.O.UNIT'!A34</f>
        <v>2.1.1.3</v>
      </c>
      <c r="B130" s="149" t="str">
        <f>VLOOKUP(A130,'P.O.UNIT'!$1:$1048576,4,0)</f>
        <v>ESCAVAÇÃO MANUAL DE VALA COM PROFUNDIDADE MENOR OU IGUAL A 1,30 M. AF_02/2021</v>
      </c>
      <c r="C130" s="151" t="str">
        <f>VLOOKUP(A130,'P.O.UNIT'!$1:$1048576,5,0)</f>
        <v>M3</v>
      </c>
      <c r="D130" s="26"/>
      <c r="E130" s="26"/>
      <c r="F130" s="26"/>
      <c r="G130" s="26"/>
      <c r="H130" s="26"/>
      <c r="I130" s="26"/>
      <c r="J130" s="57">
        <f>SUM(I131:I142)</f>
        <v>13.530000000000001</v>
      </c>
    </row>
    <row r="131" spans="1:10" ht="16.5">
      <c r="A131" s="22"/>
      <c r="B131" s="180" t="s">
        <v>10712</v>
      </c>
      <c r="C131" s="151"/>
      <c r="D131" s="177">
        <v>0.7</v>
      </c>
      <c r="E131" s="178">
        <v>0.7</v>
      </c>
      <c r="F131" s="177">
        <v>0.7</v>
      </c>
      <c r="G131" s="177">
        <v>8</v>
      </c>
      <c r="H131" s="179"/>
      <c r="I131" s="177">
        <f>ROUND((D131*E131*F131),2)*G131</f>
        <v>2.72</v>
      </c>
      <c r="J131" s="57"/>
    </row>
    <row r="132" spans="1:10" ht="16.5">
      <c r="A132" s="22"/>
      <c r="B132" s="174" t="s">
        <v>5316</v>
      </c>
      <c r="C132" s="164"/>
      <c r="D132" s="147">
        <v>5.6</v>
      </c>
      <c r="E132" s="146">
        <v>0.15</v>
      </c>
      <c r="F132" s="87">
        <v>0.5</v>
      </c>
      <c r="G132" s="161"/>
      <c r="H132" s="171"/>
      <c r="I132" s="177">
        <f t="shared" ref="I132:I134" si="31">ROUND(D132*E132*F132,2)</f>
        <v>0.42</v>
      </c>
      <c r="J132" s="25"/>
    </row>
    <row r="133" spans="1:10" ht="16.5">
      <c r="A133" s="22"/>
      <c r="B133" s="174" t="s">
        <v>5317</v>
      </c>
      <c r="C133" s="164"/>
      <c r="D133" s="147">
        <v>4.1500000000000004</v>
      </c>
      <c r="E133" s="146">
        <v>0.25</v>
      </c>
      <c r="F133" s="87">
        <v>0.7</v>
      </c>
      <c r="G133" s="161"/>
      <c r="H133" s="171"/>
      <c r="I133" s="177">
        <f t="shared" si="31"/>
        <v>0.73</v>
      </c>
      <c r="J133" s="25"/>
    </row>
    <row r="134" spans="1:10" ht="16.5">
      <c r="A134" s="22"/>
      <c r="B134" s="174" t="s">
        <v>5318</v>
      </c>
      <c r="C134" s="164"/>
      <c r="D134" s="147">
        <v>9.3000000000000007</v>
      </c>
      <c r="E134" s="146">
        <v>0.25</v>
      </c>
      <c r="F134" s="87">
        <v>0.7</v>
      </c>
      <c r="G134" s="161"/>
      <c r="H134" s="171"/>
      <c r="I134" s="177">
        <f t="shared" si="31"/>
        <v>1.63</v>
      </c>
      <c r="J134" s="25"/>
    </row>
    <row r="135" spans="1:10" ht="16.5">
      <c r="A135" s="22"/>
      <c r="B135" s="174" t="s">
        <v>5319</v>
      </c>
      <c r="C135" s="164"/>
      <c r="D135" s="147">
        <v>4.4800000000000004</v>
      </c>
      <c r="E135" s="146">
        <v>0.25</v>
      </c>
      <c r="F135" s="87">
        <v>0.7</v>
      </c>
      <c r="G135" s="161">
        <v>2</v>
      </c>
      <c r="H135" s="171"/>
      <c r="I135" s="177">
        <f>ROUND(D135*E135*F135,2)*G135</f>
        <v>1.56</v>
      </c>
      <c r="J135" s="25"/>
    </row>
    <row r="136" spans="1:10" ht="16.5">
      <c r="A136" s="22"/>
      <c r="B136" s="174" t="s">
        <v>5320</v>
      </c>
      <c r="C136" s="164"/>
      <c r="D136" s="147">
        <v>8.68</v>
      </c>
      <c r="E136" s="146">
        <v>0.25</v>
      </c>
      <c r="F136" s="87">
        <v>0.7</v>
      </c>
      <c r="G136" s="161"/>
      <c r="H136" s="171"/>
      <c r="I136" s="177">
        <f>ROUND(D136*E136*F136,2)</f>
        <v>1.52</v>
      </c>
      <c r="J136" s="25"/>
    </row>
    <row r="137" spans="1:10" ht="16.5">
      <c r="A137" s="22"/>
      <c r="B137" s="174" t="s">
        <v>5321</v>
      </c>
      <c r="C137" s="164"/>
      <c r="D137" s="147">
        <v>9.3000000000000007</v>
      </c>
      <c r="E137" s="146">
        <v>0.15</v>
      </c>
      <c r="F137" s="87">
        <v>0.7</v>
      </c>
      <c r="G137" s="161"/>
      <c r="H137" s="171"/>
      <c r="I137" s="177">
        <f t="shared" ref="I137:I142" si="32">ROUND(D137*E137*F137,2)</f>
        <v>0.98</v>
      </c>
      <c r="J137" s="25"/>
    </row>
    <row r="138" spans="1:10" ht="16.5">
      <c r="A138" s="22"/>
      <c r="B138" s="174" t="s">
        <v>5322</v>
      </c>
      <c r="C138" s="164"/>
      <c r="D138" s="147">
        <v>10.52</v>
      </c>
      <c r="E138" s="146">
        <v>0.15</v>
      </c>
      <c r="F138" s="87">
        <v>0.5</v>
      </c>
      <c r="G138" s="161"/>
      <c r="H138" s="171"/>
      <c r="I138" s="177">
        <f t="shared" si="32"/>
        <v>0.79</v>
      </c>
      <c r="J138" s="25"/>
    </row>
    <row r="139" spans="1:10" ht="16.5">
      <c r="A139" s="22"/>
      <c r="B139" s="174" t="s">
        <v>5323</v>
      </c>
      <c r="C139" s="164"/>
      <c r="D139" s="147">
        <v>5.9</v>
      </c>
      <c r="E139" s="146">
        <v>0.25</v>
      </c>
      <c r="F139" s="87">
        <v>0.7</v>
      </c>
      <c r="G139" s="161"/>
      <c r="H139" s="171"/>
      <c r="I139" s="177">
        <f t="shared" si="32"/>
        <v>1.03</v>
      </c>
      <c r="J139" s="25"/>
    </row>
    <row r="140" spans="1:10" ht="16.5">
      <c r="A140" s="22"/>
      <c r="B140" s="174" t="s">
        <v>13893</v>
      </c>
      <c r="C140" s="164"/>
      <c r="D140" s="147">
        <v>8.6999999999999993</v>
      </c>
      <c r="E140" s="146">
        <v>0.15</v>
      </c>
      <c r="F140" s="87">
        <v>0.7</v>
      </c>
      <c r="G140" s="161"/>
      <c r="H140" s="171"/>
      <c r="I140" s="177">
        <f t="shared" si="32"/>
        <v>0.91</v>
      </c>
      <c r="J140" s="25"/>
    </row>
    <row r="141" spans="1:10" ht="16.5">
      <c r="A141" s="22"/>
      <c r="B141" s="174" t="s">
        <v>13894</v>
      </c>
      <c r="C141" s="164"/>
      <c r="D141" s="147">
        <v>6.26</v>
      </c>
      <c r="E141" s="146">
        <v>0.25</v>
      </c>
      <c r="F141" s="87">
        <v>0.7</v>
      </c>
      <c r="G141" s="161"/>
      <c r="H141" s="171"/>
      <c r="I141" s="177">
        <f t="shared" si="32"/>
        <v>1.1000000000000001</v>
      </c>
      <c r="J141" s="25"/>
    </row>
    <row r="142" spans="1:10" ht="16.5">
      <c r="A142" s="22"/>
      <c r="B142" s="174" t="s">
        <v>13895</v>
      </c>
      <c r="C142" s="164"/>
      <c r="D142" s="147">
        <v>3.12</v>
      </c>
      <c r="E142" s="146">
        <v>0.15</v>
      </c>
      <c r="F142" s="87">
        <v>0.3</v>
      </c>
      <c r="G142" s="161"/>
      <c r="H142" s="171"/>
      <c r="I142" s="177">
        <f t="shared" si="32"/>
        <v>0.14000000000000001</v>
      </c>
      <c r="J142" s="25"/>
    </row>
    <row r="143" spans="1:10" ht="16.5">
      <c r="A143" s="22"/>
      <c r="B143" s="174"/>
      <c r="C143" s="164"/>
      <c r="D143" s="147"/>
      <c r="E143" s="181"/>
      <c r="F143" s="87"/>
      <c r="G143" s="161"/>
      <c r="H143" s="171"/>
      <c r="I143" s="177"/>
      <c r="J143" s="25"/>
    </row>
    <row r="144" spans="1:10" ht="33">
      <c r="A144" s="22" t="str">
        <f>'P.O.UNIT'!A35</f>
        <v>2.1.1.4</v>
      </c>
      <c r="B144" s="149" t="str">
        <f>VLOOKUP(A144,'P.O.UNIT'!$1:$1048576,4,0)</f>
        <v>PREPARO DE FUNDO DE VALA COM LARGURA MENOR QUE 1,5 M (ACERTO DO SOLO NATURAL). AF_08/2020</v>
      </c>
      <c r="C144" s="151" t="str">
        <f>VLOOKUP(A144,'P.O.UNIT'!$1:$1048576,5,0)</f>
        <v>M2</v>
      </c>
      <c r="D144" s="26"/>
      <c r="E144" s="26"/>
      <c r="F144" s="26"/>
      <c r="G144" s="26"/>
      <c r="H144" s="26"/>
      <c r="I144" s="26"/>
      <c r="J144" s="57">
        <f>SUM(I145:I156)</f>
        <v>20.349999999999998</v>
      </c>
    </row>
    <row r="145" spans="1:10" ht="16.5">
      <c r="A145" s="22"/>
      <c r="B145" s="174" t="s">
        <v>10712</v>
      </c>
      <c r="C145" s="164"/>
      <c r="D145" s="147">
        <v>0.7</v>
      </c>
      <c r="E145" s="146">
        <v>0.7</v>
      </c>
      <c r="F145" s="87"/>
      <c r="G145" s="408">
        <v>8</v>
      </c>
      <c r="H145" s="171"/>
      <c r="I145" s="177">
        <f>ROUND(D145*E145,2)*G145</f>
        <v>3.92</v>
      </c>
      <c r="J145" s="57"/>
    </row>
    <row r="146" spans="1:10" ht="16.5">
      <c r="A146" s="22"/>
      <c r="B146" s="174" t="s">
        <v>5316</v>
      </c>
      <c r="C146" s="164"/>
      <c r="D146" s="147">
        <f t="shared" ref="D146:E153" si="33">D132</f>
        <v>5.6</v>
      </c>
      <c r="E146" s="146">
        <f t="shared" si="33"/>
        <v>0.15</v>
      </c>
      <c r="F146" s="87"/>
      <c r="G146" s="161"/>
      <c r="H146" s="171"/>
      <c r="I146" s="177">
        <f>ROUND(D146*E146,2)</f>
        <v>0.84</v>
      </c>
      <c r="J146" s="25"/>
    </row>
    <row r="147" spans="1:10" ht="16.5">
      <c r="A147" s="22"/>
      <c r="B147" s="174" t="s">
        <v>5317</v>
      </c>
      <c r="C147" s="164"/>
      <c r="D147" s="147">
        <f t="shared" si="33"/>
        <v>4.1500000000000004</v>
      </c>
      <c r="E147" s="146">
        <f t="shared" si="33"/>
        <v>0.25</v>
      </c>
      <c r="F147" s="87"/>
      <c r="G147" s="161"/>
      <c r="H147" s="171"/>
      <c r="I147" s="177">
        <f t="shared" ref="I147:I153" si="34">ROUND(D147*E147,2)</f>
        <v>1.04</v>
      </c>
      <c r="J147" s="25"/>
    </row>
    <row r="148" spans="1:10" ht="16.5">
      <c r="A148" s="22"/>
      <c r="B148" s="174" t="s">
        <v>5318</v>
      </c>
      <c r="C148" s="164"/>
      <c r="D148" s="147">
        <f t="shared" si="33"/>
        <v>9.3000000000000007</v>
      </c>
      <c r="E148" s="146">
        <f t="shared" si="33"/>
        <v>0.25</v>
      </c>
      <c r="F148" s="87"/>
      <c r="G148" s="161"/>
      <c r="H148" s="171"/>
      <c r="I148" s="177">
        <f t="shared" si="34"/>
        <v>2.33</v>
      </c>
      <c r="J148" s="25"/>
    </row>
    <row r="149" spans="1:10" ht="16.5">
      <c r="A149" s="22"/>
      <c r="B149" s="174" t="s">
        <v>5319</v>
      </c>
      <c r="C149" s="164"/>
      <c r="D149" s="147">
        <f t="shared" si="33"/>
        <v>4.4800000000000004</v>
      </c>
      <c r="E149" s="146">
        <f t="shared" si="33"/>
        <v>0.25</v>
      </c>
      <c r="F149" s="281"/>
      <c r="G149" s="87">
        <v>2</v>
      </c>
      <c r="H149" s="171"/>
      <c r="I149" s="177">
        <f>ROUND(D149*E149,2)*G149</f>
        <v>2.2400000000000002</v>
      </c>
      <c r="J149" s="25"/>
    </row>
    <row r="150" spans="1:10" ht="16.5">
      <c r="A150" s="22"/>
      <c r="B150" s="174" t="s">
        <v>5320</v>
      </c>
      <c r="C150" s="164"/>
      <c r="D150" s="147">
        <f t="shared" si="33"/>
        <v>8.68</v>
      </c>
      <c r="E150" s="146">
        <f t="shared" si="33"/>
        <v>0.25</v>
      </c>
      <c r="F150" s="87"/>
      <c r="G150" s="161"/>
      <c r="H150" s="171"/>
      <c r="I150" s="177">
        <f t="shared" si="34"/>
        <v>2.17</v>
      </c>
      <c r="J150" s="25"/>
    </row>
    <row r="151" spans="1:10" ht="16.5">
      <c r="A151" s="22"/>
      <c r="B151" s="174" t="s">
        <v>5321</v>
      </c>
      <c r="C151" s="164"/>
      <c r="D151" s="147">
        <f t="shared" si="33"/>
        <v>9.3000000000000007</v>
      </c>
      <c r="E151" s="146">
        <f t="shared" si="33"/>
        <v>0.15</v>
      </c>
      <c r="F151" s="87"/>
      <c r="G151" s="161"/>
      <c r="H151" s="171"/>
      <c r="I151" s="177">
        <f t="shared" si="34"/>
        <v>1.4</v>
      </c>
      <c r="J151" s="25"/>
    </row>
    <row r="152" spans="1:10" ht="16.5">
      <c r="A152" s="22"/>
      <c r="B152" s="174" t="s">
        <v>5322</v>
      </c>
      <c r="C152" s="164"/>
      <c r="D152" s="147">
        <f t="shared" si="33"/>
        <v>10.52</v>
      </c>
      <c r="E152" s="146">
        <f t="shared" si="33"/>
        <v>0.15</v>
      </c>
      <c r="F152" s="87"/>
      <c r="G152" s="161"/>
      <c r="H152" s="171"/>
      <c r="I152" s="177">
        <f t="shared" si="34"/>
        <v>1.58</v>
      </c>
      <c r="J152" s="25"/>
    </row>
    <row r="153" spans="1:10" ht="16.5">
      <c r="A153" s="22"/>
      <c r="B153" s="174" t="s">
        <v>5323</v>
      </c>
      <c r="C153" s="164"/>
      <c r="D153" s="147">
        <f t="shared" si="33"/>
        <v>5.9</v>
      </c>
      <c r="E153" s="146">
        <f t="shared" si="33"/>
        <v>0.25</v>
      </c>
      <c r="F153" s="87"/>
      <c r="G153" s="161"/>
      <c r="H153" s="171"/>
      <c r="I153" s="177">
        <f t="shared" si="34"/>
        <v>1.48</v>
      </c>
      <c r="J153" s="25"/>
    </row>
    <row r="154" spans="1:10" ht="16.5">
      <c r="A154" s="22"/>
      <c r="B154" s="174" t="s">
        <v>13893</v>
      </c>
      <c r="C154" s="164"/>
      <c r="D154" s="147">
        <f t="shared" ref="D154:E154" si="35">D140</f>
        <v>8.6999999999999993</v>
      </c>
      <c r="E154" s="146">
        <f t="shared" si="35"/>
        <v>0.15</v>
      </c>
      <c r="F154" s="87"/>
      <c r="G154" s="161"/>
      <c r="H154" s="171"/>
      <c r="I154" s="177">
        <f t="shared" ref="I154:I156" si="36">ROUND(D154*E154,2)</f>
        <v>1.31</v>
      </c>
      <c r="J154" s="25"/>
    </row>
    <row r="155" spans="1:10" ht="16.5">
      <c r="A155" s="22"/>
      <c r="B155" s="174" t="s">
        <v>13894</v>
      </c>
      <c r="C155" s="164"/>
      <c r="D155" s="147">
        <f t="shared" ref="D155:E155" si="37">D141</f>
        <v>6.26</v>
      </c>
      <c r="E155" s="146">
        <f t="shared" si="37"/>
        <v>0.25</v>
      </c>
      <c r="F155" s="87"/>
      <c r="G155" s="161"/>
      <c r="H155" s="171"/>
      <c r="I155" s="177">
        <f t="shared" si="36"/>
        <v>1.57</v>
      </c>
      <c r="J155" s="25"/>
    </row>
    <row r="156" spans="1:10" ht="16.5">
      <c r="A156" s="22"/>
      <c r="B156" s="174" t="s">
        <v>13895</v>
      </c>
      <c r="C156" s="164"/>
      <c r="D156" s="147">
        <f t="shared" ref="D156:E156" si="38">D142</f>
        <v>3.12</v>
      </c>
      <c r="E156" s="146">
        <f t="shared" si="38"/>
        <v>0.15</v>
      </c>
      <c r="F156" s="87"/>
      <c r="G156" s="161"/>
      <c r="H156" s="171"/>
      <c r="I156" s="177">
        <f t="shared" si="36"/>
        <v>0.47</v>
      </c>
      <c r="J156" s="25"/>
    </row>
    <row r="157" spans="1:10" ht="16.5">
      <c r="A157" s="22"/>
      <c r="B157" s="174"/>
      <c r="C157" s="164"/>
      <c r="D157" s="147"/>
      <c r="E157" s="181"/>
      <c r="F157" s="87"/>
      <c r="G157" s="161"/>
      <c r="H157" s="171"/>
      <c r="I157" s="177"/>
      <c r="J157" s="25"/>
    </row>
    <row r="158" spans="1:10" ht="49.5">
      <c r="A158" s="22" t="str">
        <f>'P.O.UNIT'!A36</f>
        <v>2.1.1.5</v>
      </c>
      <c r="B158" s="149" t="str">
        <f>VLOOKUP(A158,'P.O.UNIT'!$1:$1048576,4,0)</f>
        <v>CONCRETO MAGRO PARA LASTRO, TRAÇO 1:4,5:4,5 (EM MASSA SECA DE CIMENTO/ AREIA MÉDIA/ BRITA 1) - PREPARO MECÂNICO COM BETONEIRA 600 L. AF_05/2021</v>
      </c>
      <c r="C158" s="151" t="str">
        <f>VLOOKUP(A158,'P.O.UNIT'!$1:$1048576,5,0)</f>
        <v>M3</v>
      </c>
      <c r="D158" s="26"/>
      <c r="E158" s="26"/>
      <c r="F158" s="26"/>
      <c r="G158" s="26"/>
      <c r="H158" s="26"/>
      <c r="I158" s="26"/>
      <c r="J158" s="57">
        <f>SUM(I159:I170)</f>
        <v>13.559999999999999</v>
      </c>
    </row>
    <row r="159" spans="1:10" ht="16.5">
      <c r="A159" s="22"/>
      <c r="B159" s="180" t="s">
        <v>10712</v>
      </c>
      <c r="C159" s="151"/>
      <c r="D159" s="177">
        <v>0.7</v>
      </c>
      <c r="E159" s="178">
        <v>0.7</v>
      </c>
      <c r="F159" s="177">
        <v>0.7</v>
      </c>
      <c r="G159" s="177">
        <v>8</v>
      </c>
      <c r="H159" s="179"/>
      <c r="I159" s="177">
        <f>ROUND(D159*E159*F159*G159,2)</f>
        <v>2.74</v>
      </c>
      <c r="J159" s="57"/>
    </row>
    <row r="160" spans="1:10" ht="16.5">
      <c r="A160" s="22"/>
      <c r="B160" s="174" t="s">
        <v>5316</v>
      </c>
      <c r="C160" s="164"/>
      <c r="D160" s="147">
        <f>D132</f>
        <v>5.6</v>
      </c>
      <c r="E160" s="147">
        <f t="shared" ref="E160:F160" si="39">E132</f>
        <v>0.15</v>
      </c>
      <c r="F160" s="147">
        <f t="shared" si="39"/>
        <v>0.5</v>
      </c>
      <c r="G160" s="161"/>
      <c r="H160" s="171"/>
      <c r="I160" s="177">
        <f t="shared" ref="I160:I170" si="40">ROUND(D160*E160*F160,2)</f>
        <v>0.42</v>
      </c>
      <c r="J160" s="25"/>
    </row>
    <row r="161" spans="1:10" ht="16.5">
      <c r="A161" s="22"/>
      <c r="B161" s="174" t="s">
        <v>5317</v>
      </c>
      <c r="C161" s="164"/>
      <c r="D161" s="147">
        <f t="shared" ref="D161:F161" si="41">D133</f>
        <v>4.1500000000000004</v>
      </c>
      <c r="E161" s="147">
        <f t="shared" si="41"/>
        <v>0.25</v>
      </c>
      <c r="F161" s="147">
        <f t="shared" si="41"/>
        <v>0.7</v>
      </c>
      <c r="G161" s="161"/>
      <c r="H161" s="171"/>
      <c r="I161" s="177">
        <f t="shared" si="40"/>
        <v>0.73</v>
      </c>
      <c r="J161" s="25"/>
    </row>
    <row r="162" spans="1:10" ht="16.5">
      <c r="A162" s="22"/>
      <c r="B162" s="174" t="s">
        <v>5318</v>
      </c>
      <c r="C162" s="164"/>
      <c r="D162" s="147">
        <f t="shared" ref="D162:F162" si="42">D134</f>
        <v>9.3000000000000007</v>
      </c>
      <c r="E162" s="147">
        <f t="shared" si="42"/>
        <v>0.25</v>
      </c>
      <c r="F162" s="147">
        <f t="shared" si="42"/>
        <v>0.7</v>
      </c>
      <c r="G162" s="161"/>
      <c r="H162" s="171"/>
      <c r="I162" s="177">
        <f t="shared" si="40"/>
        <v>1.63</v>
      </c>
      <c r="J162" s="25"/>
    </row>
    <row r="163" spans="1:10" ht="16.5">
      <c r="A163" s="22"/>
      <c r="B163" s="174" t="s">
        <v>5319</v>
      </c>
      <c r="C163" s="164"/>
      <c r="D163" s="147">
        <f t="shared" ref="D163:F163" si="43">D135</f>
        <v>4.4800000000000004</v>
      </c>
      <c r="E163" s="147">
        <f t="shared" si="43"/>
        <v>0.25</v>
      </c>
      <c r="F163" s="147">
        <f t="shared" si="43"/>
        <v>0.7</v>
      </c>
      <c r="G163" s="408">
        <v>2</v>
      </c>
      <c r="H163" s="171"/>
      <c r="I163" s="177">
        <f>ROUND(D163*E163*F163*G163,2)</f>
        <v>1.57</v>
      </c>
      <c r="J163" s="25"/>
    </row>
    <row r="164" spans="1:10" ht="16.5">
      <c r="A164" s="22"/>
      <c r="B164" s="174" t="s">
        <v>5320</v>
      </c>
      <c r="C164" s="164"/>
      <c r="D164" s="147">
        <f t="shared" ref="D164:F164" si="44">D136</f>
        <v>8.68</v>
      </c>
      <c r="E164" s="147">
        <f t="shared" si="44"/>
        <v>0.25</v>
      </c>
      <c r="F164" s="147">
        <f t="shared" si="44"/>
        <v>0.7</v>
      </c>
      <c r="G164" s="161"/>
      <c r="H164" s="171"/>
      <c r="I164" s="177">
        <f t="shared" si="40"/>
        <v>1.52</v>
      </c>
      <c r="J164" s="25"/>
    </row>
    <row r="165" spans="1:10" ht="16.5">
      <c r="A165" s="22"/>
      <c r="B165" s="174" t="s">
        <v>5321</v>
      </c>
      <c r="C165" s="164"/>
      <c r="D165" s="147">
        <f t="shared" ref="D165:F165" si="45">D137</f>
        <v>9.3000000000000007</v>
      </c>
      <c r="E165" s="147">
        <f t="shared" si="45"/>
        <v>0.15</v>
      </c>
      <c r="F165" s="147">
        <f t="shared" si="45"/>
        <v>0.7</v>
      </c>
      <c r="G165" s="161"/>
      <c r="H165" s="171"/>
      <c r="I165" s="177">
        <f t="shared" si="40"/>
        <v>0.98</v>
      </c>
      <c r="J165" s="25"/>
    </row>
    <row r="166" spans="1:10" ht="16.5">
      <c r="A166" s="22"/>
      <c r="B166" s="174" t="s">
        <v>5322</v>
      </c>
      <c r="C166" s="164"/>
      <c r="D166" s="147">
        <f t="shared" ref="D166:F166" si="46">D138</f>
        <v>10.52</v>
      </c>
      <c r="E166" s="147">
        <f t="shared" si="46"/>
        <v>0.15</v>
      </c>
      <c r="F166" s="147">
        <f t="shared" si="46"/>
        <v>0.5</v>
      </c>
      <c r="G166" s="161"/>
      <c r="H166" s="171"/>
      <c r="I166" s="177">
        <f t="shared" si="40"/>
        <v>0.79</v>
      </c>
      <c r="J166" s="25"/>
    </row>
    <row r="167" spans="1:10" ht="16.5">
      <c r="A167" s="22"/>
      <c r="B167" s="174" t="s">
        <v>5323</v>
      </c>
      <c r="C167" s="164"/>
      <c r="D167" s="147">
        <f t="shared" ref="D167:F167" si="47">D139</f>
        <v>5.9</v>
      </c>
      <c r="E167" s="147">
        <f t="shared" si="47"/>
        <v>0.25</v>
      </c>
      <c r="F167" s="147">
        <f t="shared" si="47"/>
        <v>0.7</v>
      </c>
      <c r="G167" s="161"/>
      <c r="H167" s="171"/>
      <c r="I167" s="177">
        <f t="shared" si="40"/>
        <v>1.03</v>
      </c>
      <c r="J167" s="25"/>
    </row>
    <row r="168" spans="1:10" ht="16.5">
      <c r="A168" s="22"/>
      <c r="B168" s="174" t="s">
        <v>13893</v>
      </c>
      <c r="C168" s="164"/>
      <c r="D168" s="147">
        <f t="shared" ref="D168:F168" si="48">D140</f>
        <v>8.6999999999999993</v>
      </c>
      <c r="E168" s="147">
        <f t="shared" si="48"/>
        <v>0.15</v>
      </c>
      <c r="F168" s="147">
        <f t="shared" si="48"/>
        <v>0.7</v>
      </c>
      <c r="G168" s="161"/>
      <c r="H168" s="171"/>
      <c r="I168" s="177">
        <f t="shared" si="40"/>
        <v>0.91</v>
      </c>
      <c r="J168" s="25"/>
    </row>
    <row r="169" spans="1:10" ht="16.5">
      <c r="A169" s="22"/>
      <c r="B169" s="174" t="s">
        <v>13894</v>
      </c>
      <c r="C169" s="164"/>
      <c r="D169" s="147">
        <f t="shared" ref="D169:F169" si="49">D141</f>
        <v>6.26</v>
      </c>
      <c r="E169" s="147">
        <f t="shared" si="49"/>
        <v>0.25</v>
      </c>
      <c r="F169" s="147">
        <f t="shared" si="49"/>
        <v>0.7</v>
      </c>
      <c r="G169" s="161"/>
      <c r="H169" s="171"/>
      <c r="I169" s="177">
        <f t="shared" si="40"/>
        <v>1.1000000000000001</v>
      </c>
      <c r="J169" s="25"/>
    </row>
    <row r="170" spans="1:10" ht="16.5">
      <c r="A170" s="22"/>
      <c r="B170" s="174" t="s">
        <v>13895</v>
      </c>
      <c r="C170" s="164"/>
      <c r="D170" s="147">
        <f t="shared" ref="D170:F170" si="50">D142</f>
        <v>3.12</v>
      </c>
      <c r="E170" s="147">
        <f t="shared" si="50"/>
        <v>0.15</v>
      </c>
      <c r="F170" s="147">
        <f t="shared" si="50"/>
        <v>0.3</v>
      </c>
      <c r="G170" s="161"/>
      <c r="H170" s="171"/>
      <c r="I170" s="177">
        <f t="shared" si="40"/>
        <v>0.14000000000000001</v>
      </c>
      <c r="J170" s="25"/>
    </row>
    <row r="171" spans="1:10" ht="16.5">
      <c r="A171" s="22"/>
      <c r="B171" s="174"/>
      <c r="C171" s="164"/>
      <c r="D171" s="147"/>
      <c r="E171" s="181"/>
      <c r="F171" s="87"/>
      <c r="G171" s="161"/>
      <c r="H171" s="171"/>
      <c r="I171" s="177"/>
      <c r="J171" s="25"/>
    </row>
    <row r="172" spans="1:10" ht="49.5">
      <c r="A172" s="22" t="str">
        <f>'P.O.UNIT'!A37</f>
        <v>2.1.1.6</v>
      </c>
      <c r="B172" s="149" t="str">
        <f>VLOOKUP(A172,'P.O.UNIT'!$1:$1048576,4,0)</f>
        <v>FABRICAÇÃO, MONTAGEM E DESMONTAGEM DE FÔRMA PARA VIGA BALDRAME, EM CHAPA DE MADEIRA COMPENSADA RESINADA, E=17 MM, 2 UTILIZAÇÕES. AF_01/2024</v>
      </c>
      <c r="C172" s="151" t="str">
        <f>VLOOKUP(A172,'P.O.UNIT'!$1:$1048576,5,0)</f>
        <v>M2</v>
      </c>
      <c r="D172" s="26"/>
      <c r="E172" s="26"/>
      <c r="F172" s="26"/>
      <c r="G172" s="26"/>
      <c r="H172" s="26"/>
      <c r="I172" s="26"/>
      <c r="J172" s="57">
        <f>SUM(I173:I185)</f>
        <v>101.38000000000001</v>
      </c>
    </row>
    <row r="173" spans="1:10" ht="16.5">
      <c r="A173" s="22"/>
      <c r="B173" s="180" t="s">
        <v>10712</v>
      </c>
      <c r="C173" s="317"/>
      <c r="D173" s="151">
        <v>0.7</v>
      </c>
      <c r="E173" s="314"/>
      <c r="F173" s="177">
        <v>0.7</v>
      </c>
      <c r="G173" s="177">
        <v>8</v>
      </c>
      <c r="H173" s="179"/>
      <c r="I173" s="177">
        <f>ROUND(D173*F173*G173,2)</f>
        <v>3.92</v>
      </c>
      <c r="J173" s="57"/>
    </row>
    <row r="174" spans="1:10" ht="16.5">
      <c r="A174" s="22"/>
      <c r="B174" s="182" t="s">
        <v>5324</v>
      </c>
      <c r="C174" s="91"/>
      <c r="D174" s="147"/>
      <c r="E174" s="181"/>
      <c r="F174" s="87"/>
      <c r="G174" s="161"/>
      <c r="H174" s="171"/>
      <c r="I174" s="177"/>
      <c r="J174" s="25"/>
    </row>
    <row r="175" spans="1:10" ht="16.5">
      <c r="A175" s="22"/>
      <c r="B175" s="174" t="s">
        <v>5316</v>
      </c>
      <c r="C175" s="164"/>
      <c r="D175" s="147">
        <f>D132</f>
        <v>5.6</v>
      </c>
      <c r="E175" s="147">
        <f>E132</f>
        <v>0.15</v>
      </c>
      <c r="F175" s="147">
        <f t="shared" ref="F175" si="51">F132</f>
        <v>0.5</v>
      </c>
      <c r="G175" s="161"/>
      <c r="H175" s="171"/>
      <c r="I175" s="177">
        <f>ROUND(D175*F175*2,2)</f>
        <v>5.6</v>
      </c>
      <c r="J175" s="25"/>
    </row>
    <row r="176" spans="1:10" ht="16.5">
      <c r="A176" s="22"/>
      <c r="B176" s="174" t="s">
        <v>5317</v>
      </c>
      <c r="C176" s="164"/>
      <c r="D176" s="147">
        <f t="shared" ref="D176:E176" si="52">D133</f>
        <v>4.1500000000000004</v>
      </c>
      <c r="E176" s="147">
        <f t="shared" si="52"/>
        <v>0.25</v>
      </c>
      <c r="F176" s="147">
        <f t="shared" ref="F176" si="53">F133</f>
        <v>0.7</v>
      </c>
      <c r="G176" s="161"/>
      <c r="H176" s="171"/>
      <c r="I176" s="177">
        <f t="shared" ref="I176:I185" si="54">ROUND(D176*F176*2,2)</f>
        <v>5.81</v>
      </c>
      <c r="J176" s="25"/>
    </row>
    <row r="177" spans="1:10" ht="16.5">
      <c r="A177" s="22"/>
      <c r="B177" s="174" t="s">
        <v>5318</v>
      </c>
      <c r="C177" s="164"/>
      <c r="D177" s="147">
        <f t="shared" ref="D177:E177" si="55">D134</f>
        <v>9.3000000000000007</v>
      </c>
      <c r="E177" s="147">
        <f t="shared" si="55"/>
        <v>0.25</v>
      </c>
      <c r="F177" s="147">
        <f t="shared" ref="F177" si="56">F134</f>
        <v>0.7</v>
      </c>
      <c r="G177" s="161"/>
      <c r="H177" s="171"/>
      <c r="I177" s="177">
        <f t="shared" si="54"/>
        <v>13.02</v>
      </c>
      <c r="J177" s="25"/>
    </row>
    <row r="178" spans="1:10" ht="16.5">
      <c r="A178" s="22"/>
      <c r="B178" s="174" t="s">
        <v>5319</v>
      </c>
      <c r="C178" s="164"/>
      <c r="D178" s="147">
        <f t="shared" ref="D178:E178" si="57">D135</f>
        <v>4.4800000000000004</v>
      </c>
      <c r="E178" s="147">
        <f t="shared" si="57"/>
        <v>0.25</v>
      </c>
      <c r="F178" s="147">
        <f t="shared" ref="F178" si="58">F135</f>
        <v>0.7</v>
      </c>
      <c r="G178" s="161">
        <v>2</v>
      </c>
      <c r="H178" s="171"/>
      <c r="I178" s="177">
        <f t="shared" si="54"/>
        <v>6.27</v>
      </c>
      <c r="J178" s="25"/>
    </row>
    <row r="179" spans="1:10" ht="16.5">
      <c r="A179" s="22"/>
      <c r="B179" s="174" t="s">
        <v>5320</v>
      </c>
      <c r="C179" s="164"/>
      <c r="D179" s="147">
        <f t="shared" ref="D179:E179" si="59">D136</f>
        <v>8.68</v>
      </c>
      <c r="E179" s="147">
        <f t="shared" si="59"/>
        <v>0.25</v>
      </c>
      <c r="F179" s="147">
        <f t="shared" ref="F179" si="60">F136</f>
        <v>0.7</v>
      </c>
      <c r="G179" s="161"/>
      <c r="H179" s="171"/>
      <c r="I179" s="177">
        <f t="shared" si="54"/>
        <v>12.15</v>
      </c>
      <c r="J179" s="25"/>
    </row>
    <row r="180" spans="1:10" ht="16.5">
      <c r="A180" s="22"/>
      <c r="B180" s="174" t="s">
        <v>5321</v>
      </c>
      <c r="C180" s="164"/>
      <c r="D180" s="147">
        <f t="shared" ref="D180:E180" si="61">D137</f>
        <v>9.3000000000000007</v>
      </c>
      <c r="E180" s="147">
        <f t="shared" si="61"/>
        <v>0.15</v>
      </c>
      <c r="F180" s="147">
        <f t="shared" ref="F180" si="62">F137</f>
        <v>0.7</v>
      </c>
      <c r="G180" s="161"/>
      <c r="H180" s="171"/>
      <c r="I180" s="177">
        <f t="shared" si="54"/>
        <v>13.02</v>
      </c>
      <c r="J180" s="25"/>
    </row>
    <row r="181" spans="1:10" ht="16.5">
      <c r="A181" s="22"/>
      <c r="B181" s="174" t="s">
        <v>5322</v>
      </c>
      <c r="C181" s="164"/>
      <c r="D181" s="147">
        <f t="shared" ref="D181:E181" si="63">D138</f>
        <v>10.52</v>
      </c>
      <c r="E181" s="147">
        <f t="shared" si="63"/>
        <v>0.15</v>
      </c>
      <c r="F181" s="147">
        <f t="shared" ref="F181" si="64">F138</f>
        <v>0.5</v>
      </c>
      <c r="G181" s="161"/>
      <c r="H181" s="171"/>
      <c r="I181" s="177">
        <f t="shared" si="54"/>
        <v>10.52</v>
      </c>
      <c r="J181" s="25"/>
    </row>
    <row r="182" spans="1:10" ht="16.5">
      <c r="A182" s="22"/>
      <c r="B182" s="174" t="s">
        <v>5323</v>
      </c>
      <c r="C182" s="164"/>
      <c r="D182" s="147">
        <f t="shared" ref="D182:E182" si="65">D139</f>
        <v>5.9</v>
      </c>
      <c r="E182" s="147">
        <f t="shared" si="65"/>
        <v>0.25</v>
      </c>
      <c r="F182" s="147">
        <f t="shared" ref="F182" si="66">F139</f>
        <v>0.7</v>
      </c>
      <c r="G182" s="161"/>
      <c r="H182" s="171"/>
      <c r="I182" s="177">
        <f t="shared" si="54"/>
        <v>8.26</v>
      </c>
      <c r="J182" s="25"/>
    </row>
    <row r="183" spans="1:10" ht="16.5">
      <c r="A183" s="22"/>
      <c r="B183" s="174" t="s">
        <v>13893</v>
      </c>
      <c r="C183" s="164"/>
      <c r="D183" s="147">
        <f t="shared" ref="D183:E183" si="67">D140</f>
        <v>8.6999999999999993</v>
      </c>
      <c r="E183" s="147">
        <f t="shared" si="67"/>
        <v>0.15</v>
      </c>
      <c r="F183" s="147">
        <f t="shared" ref="F183" si="68">F140</f>
        <v>0.7</v>
      </c>
      <c r="G183" s="161"/>
      <c r="H183" s="171"/>
      <c r="I183" s="177">
        <f t="shared" si="54"/>
        <v>12.18</v>
      </c>
      <c r="J183" s="25"/>
    </row>
    <row r="184" spans="1:10" ht="16.5">
      <c r="A184" s="22"/>
      <c r="B184" s="174" t="s">
        <v>13894</v>
      </c>
      <c r="C184" s="164"/>
      <c r="D184" s="147">
        <f t="shared" ref="D184:E184" si="69">D141</f>
        <v>6.26</v>
      </c>
      <c r="E184" s="147">
        <f t="shared" si="69"/>
        <v>0.25</v>
      </c>
      <c r="F184" s="147">
        <f t="shared" ref="F184" si="70">F141</f>
        <v>0.7</v>
      </c>
      <c r="G184" s="161"/>
      <c r="H184" s="171"/>
      <c r="I184" s="177">
        <f t="shared" si="54"/>
        <v>8.76</v>
      </c>
      <c r="J184" s="25"/>
    </row>
    <row r="185" spans="1:10" ht="16.5">
      <c r="A185" s="22"/>
      <c r="B185" s="174" t="s">
        <v>13895</v>
      </c>
      <c r="C185" s="164"/>
      <c r="D185" s="147">
        <f t="shared" ref="D185:E185" si="71">D142</f>
        <v>3.12</v>
      </c>
      <c r="E185" s="147">
        <f t="shared" si="71"/>
        <v>0.15</v>
      </c>
      <c r="F185" s="147">
        <f t="shared" ref="F185" si="72">F142</f>
        <v>0.3</v>
      </c>
      <c r="G185" s="161"/>
      <c r="H185" s="171"/>
      <c r="I185" s="177">
        <f t="shared" si="54"/>
        <v>1.87</v>
      </c>
      <c r="J185" s="25"/>
    </row>
    <row r="186" spans="1:10" ht="16.5">
      <c r="A186" s="22"/>
      <c r="B186" s="187"/>
      <c r="C186" s="164"/>
      <c r="D186" s="147"/>
      <c r="E186" s="147"/>
      <c r="F186" s="147"/>
      <c r="G186" s="161"/>
      <c r="H186" s="171"/>
      <c r="I186" s="177"/>
      <c r="J186" s="25"/>
    </row>
    <row r="187" spans="1:10" ht="33">
      <c r="A187" s="22" t="str">
        <f>'P.O.UNIT'!A38</f>
        <v>2.1.1.7</v>
      </c>
      <c r="B187" s="149" t="str">
        <f>VLOOKUP(A187,'P.O.UNIT'!$1:$1048576,4,0)</f>
        <v>ARMAÇÃO DE BLOCO UTILIZANDO AÇO CA-50 DE 8 MM - MONTAGEM. AF_01/2024</v>
      </c>
      <c r="C187" s="151" t="str">
        <f>VLOOKUP(A187,'P.O.UNIT'!$1:$1048576,5,0)</f>
        <v>KG</v>
      </c>
      <c r="D187" s="26"/>
      <c r="E187" s="26"/>
      <c r="F187" s="26"/>
      <c r="G187" s="26"/>
      <c r="H187" s="26"/>
      <c r="I187" s="26"/>
      <c r="J187" s="57">
        <f>SUM(I189:I189)</f>
        <v>160</v>
      </c>
    </row>
    <row r="188" spans="1:10" ht="16.5">
      <c r="A188" s="22"/>
      <c r="B188" s="180" t="s">
        <v>13916</v>
      </c>
      <c r="C188" s="151"/>
      <c r="D188" s="177"/>
      <c r="E188" s="178"/>
      <c r="F188" s="177"/>
      <c r="G188" s="177"/>
      <c r="H188" s="179"/>
      <c r="I188" s="177"/>
      <c r="J188" s="57"/>
    </row>
    <row r="189" spans="1:10" ht="16.5">
      <c r="A189" s="22"/>
      <c r="B189" s="174" t="s">
        <v>14328</v>
      </c>
      <c r="C189" s="164"/>
      <c r="D189" s="147"/>
      <c r="E189" s="146"/>
      <c r="F189" s="87"/>
      <c r="G189" s="161"/>
      <c r="H189" s="171"/>
      <c r="I189" s="177">
        <v>160</v>
      </c>
      <c r="J189" s="25"/>
    </row>
    <row r="190" spans="1:10" ht="16.5">
      <c r="A190" s="22"/>
      <c r="B190" s="174"/>
      <c r="C190" s="164"/>
      <c r="D190" s="147"/>
      <c r="E190" s="146"/>
      <c r="F190" s="87"/>
      <c r="G190" s="161"/>
      <c r="H190" s="171"/>
      <c r="I190" s="177"/>
      <c r="J190" s="25"/>
    </row>
    <row r="191" spans="1:10" ht="33">
      <c r="A191" s="22" t="str">
        <f>'P.O.UNIT'!A39</f>
        <v>2.1.1.8</v>
      </c>
      <c r="B191" s="149" t="str">
        <f>VLOOKUP(A191,'P.O.UNIT'!$1:$1048576,4,0)</f>
        <v>ARMAÇÃO DE BLOCO UTILIZANDO AÇO CA-50 DE 10 MM - MONTAGEM. AF_01/2024</v>
      </c>
      <c r="C191" s="151" t="str">
        <f>VLOOKUP(A191,'P.O.UNIT'!$1:$1048576,5,0)</f>
        <v>KG</v>
      </c>
      <c r="D191" s="147"/>
      <c r="E191" s="146"/>
      <c r="F191" s="87"/>
      <c r="G191" s="161"/>
      <c r="H191" s="171"/>
      <c r="I191" s="177"/>
      <c r="J191" s="329">
        <f>SUM(I193:I193)</f>
        <v>178</v>
      </c>
    </row>
    <row r="192" spans="1:10" ht="16.5">
      <c r="A192" s="22"/>
      <c r="B192" s="180" t="s">
        <v>14329</v>
      </c>
      <c r="C192" s="151"/>
      <c r="D192" s="147"/>
      <c r="E192" s="146"/>
      <c r="F192" s="87"/>
      <c r="G192" s="161"/>
      <c r="H192" s="171"/>
      <c r="I192" s="177"/>
      <c r="J192" s="25"/>
    </row>
    <row r="193" spans="1:10" ht="16.5">
      <c r="A193" s="22"/>
      <c r="B193" s="187" t="s">
        <v>14330</v>
      </c>
      <c r="C193" s="164"/>
      <c r="D193" s="147"/>
      <c r="E193" s="146"/>
      <c r="F193" s="87"/>
      <c r="G193" s="161"/>
      <c r="H193" s="171"/>
      <c r="I193" s="177">
        <v>178</v>
      </c>
      <c r="J193" s="25"/>
    </row>
    <row r="194" spans="1:10" ht="33">
      <c r="A194" s="22" t="str">
        <f>'P.O.UNIT'!A40</f>
        <v>2.1.1.9</v>
      </c>
      <c r="B194" s="149" t="str">
        <f>VLOOKUP(A194,'P.O.UNIT'!$1:$1048576,4,0)</f>
        <v>IMPERMEABILIZAÇÃO DE SUPERFÍCIE COM EMULSÃO ASFÁLTICA, 2 DEMÃOS. AF_09/2023</v>
      </c>
      <c r="C194" s="151" t="str">
        <f>VLOOKUP(A194,'P.O.UNIT'!$1:$1048576,5,0)</f>
        <v>M2</v>
      </c>
      <c r="D194" s="26"/>
      <c r="E194" s="26"/>
      <c r="F194" s="26"/>
      <c r="G194" s="26"/>
      <c r="H194" s="26"/>
      <c r="I194" s="26"/>
      <c r="J194" s="57">
        <f>SUM(I196:I208)</f>
        <v>186.3886</v>
      </c>
    </row>
    <row r="195" spans="1:10" ht="16.5">
      <c r="A195" s="22"/>
      <c r="B195" s="182" t="s">
        <v>5324</v>
      </c>
      <c r="C195" s="164"/>
      <c r="D195" s="147"/>
      <c r="E195" s="146"/>
      <c r="F195" s="87"/>
      <c r="G195" s="161"/>
      <c r="H195" s="171"/>
      <c r="I195" s="177"/>
      <c r="J195" s="25"/>
    </row>
    <row r="196" spans="1:10" ht="16.5">
      <c r="A196" s="22"/>
      <c r="B196" s="174" t="s">
        <v>5316</v>
      </c>
      <c r="C196" s="164"/>
      <c r="D196" s="147">
        <f t="shared" ref="D196:F206" si="73">D132</f>
        <v>5.6</v>
      </c>
      <c r="E196" s="147">
        <f t="shared" si="73"/>
        <v>0.15</v>
      </c>
      <c r="F196" s="147">
        <f t="shared" si="73"/>
        <v>0.5</v>
      </c>
      <c r="G196" s="147"/>
      <c r="H196" s="171"/>
      <c r="I196" s="177">
        <f>ROUND(((D196*2)+(E196*2))*F196,2)</f>
        <v>5.75</v>
      </c>
      <c r="J196" s="25"/>
    </row>
    <row r="197" spans="1:10" ht="16.5">
      <c r="A197" s="22"/>
      <c r="B197" s="174" t="s">
        <v>5317</v>
      </c>
      <c r="C197" s="164"/>
      <c r="D197" s="147">
        <f t="shared" si="73"/>
        <v>4.1500000000000004</v>
      </c>
      <c r="E197" s="147">
        <f t="shared" si="73"/>
        <v>0.25</v>
      </c>
      <c r="F197" s="147">
        <f t="shared" si="73"/>
        <v>0.7</v>
      </c>
      <c r="G197" s="147"/>
      <c r="H197" s="171"/>
      <c r="I197" s="177">
        <f t="shared" ref="I197:I206" si="74">ROUND(((D197*2)+(E197*2))*F197,2)</f>
        <v>6.16</v>
      </c>
      <c r="J197" s="25"/>
    </row>
    <row r="198" spans="1:10" ht="16.5">
      <c r="A198" s="22"/>
      <c r="B198" s="174" t="s">
        <v>5318</v>
      </c>
      <c r="C198" s="164"/>
      <c r="D198" s="147">
        <f t="shared" si="73"/>
        <v>9.3000000000000007</v>
      </c>
      <c r="E198" s="147">
        <f t="shared" si="73"/>
        <v>0.25</v>
      </c>
      <c r="F198" s="147">
        <f t="shared" si="73"/>
        <v>0.7</v>
      </c>
      <c r="G198" s="147"/>
      <c r="H198" s="171"/>
      <c r="I198" s="177">
        <f t="shared" si="74"/>
        <v>13.37</v>
      </c>
      <c r="J198" s="25"/>
    </row>
    <row r="199" spans="1:10" ht="16.5">
      <c r="A199" s="22"/>
      <c r="B199" s="174" t="s">
        <v>5319</v>
      </c>
      <c r="C199" s="164"/>
      <c r="D199" s="147">
        <f t="shared" si="73"/>
        <v>4.4800000000000004</v>
      </c>
      <c r="E199" s="147">
        <f t="shared" si="73"/>
        <v>0.25</v>
      </c>
      <c r="F199" s="147">
        <f t="shared" si="73"/>
        <v>0.7</v>
      </c>
      <c r="G199" s="147">
        <f>G135</f>
        <v>2</v>
      </c>
      <c r="H199" s="171"/>
      <c r="I199" s="177">
        <f>ROUND(((D199*2)+(E199*2))*F199*G199,2)</f>
        <v>13.24</v>
      </c>
      <c r="J199" s="25"/>
    </row>
    <row r="200" spans="1:10" ht="16.5">
      <c r="A200" s="22"/>
      <c r="B200" s="174" t="s">
        <v>5320</v>
      </c>
      <c r="C200" s="164"/>
      <c r="D200" s="147">
        <f t="shared" si="73"/>
        <v>8.68</v>
      </c>
      <c r="E200" s="147">
        <f t="shared" si="73"/>
        <v>0.25</v>
      </c>
      <c r="F200" s="147">
        <f t="shared" si="73"/>
        <v>0.7</v>
      </c>
      <c r="G200" s="147"/>
      <c r="H200" s="171"/>
      <c r="I200" s="177">
        <f t="shared" si="74"/>
        <v>12.5</v>
      </c>
      <c r="J200" s="25"/>
    </row>
    <row r="201" spans="1:10" ht="16.5">
      <c r="A201" s="22"/>
      <c r="B201" s="174" t="s">
        <v>5321</v>
      </c>
      <c r="C201" s="164"/>
      <c r="D201" s="147">
        <f t="shared" si="73"/>
        <v>9.3000000000000007</v>
      </c>
      <c r="E201" s="147">
        <f t="shared" si="73"/>
        <v>0.15</v>
      </c>
      <c r="F201" s="147">
        <f t="shared" si="73"/>
        <v>0.7</v>
      </c>
      <c r="G201" s="147"/>
      <c r="H201" s="171"/>
      <c r="I201" s="177">
        <f t="shared" si="74"/>
        <v>13.23</v>
      </c>
      <c r="J201" s="25"/>
    </row>
    <row r="202" spans="1:10" ht="16.5">
      <c r="A202" s="22"/>
      <c r="B202" s="174" t="s">
        <v>5322</v>
      </c>
      <c r="C202" s="164"/>
      <c r="D202" s="147">
        <f t="shared" si="73"/>
        <v>10.52</v>
      </c>
      <c r="E202" s="147">
        <f t="shared" si="73"/>
        <v>0.15</v>
      </c>
      <c r="F202" s="147">
        <f t="shared" si="73"/>
        <v>0.5</v>
      </c>
      <c r="G202" s="147"/>
      <c r="H202" s="171"/>
      <c r="I202" s="177">
        <f t="shared" si="74"/>
        <v>10.67</v>
      </c>
      <c r="J202" s="25"/>
    </row>
    <row r="203" spans="1:10" ht="16.5">
      <c r="A203" s="22"/>
      <c r="B203" s="174" t="s">
        <v>5323</v>
      </c>
      <c r="C203" s="164"/>
      <c r="D203" s="147">
        <f t="shared" si="73"/>
        <v>5.9</v>
      </c>
      <c r="E203" s="147">
        <f t="shared" si="73"/>
        <v>0.25</v>
      </c>
      <c r="F203" s="147">
        <f t="shared" si="73"/>
        <v>0.7</v>
      </c>
      <c r="G203" s="147"/>
      <c r="H203" s="171"/>
      <c r="I203" s="177">
        <f t="shared" si="74"/>
        <v>8.61</v>
      </c>
      <c r="J203" s="25"/>
    </row>
    <row r="204" spans="1:10" ht="16.5">
      <c r="A204" s="22"/>
      <c r="B204" s="187" t="s">
        <v>13893</v>
      </c>
      <c r="C204" s="164"/>
      <c r="D204" s="147">
        <f t="shared" si="73"/>
        <v>8.6999999999999993</v>
      </c>
      <c r="E204" s="147">
        <f t="shared" si="73"/>
        <v>0.15</v>
      </c>
      <c r="F204" s="147">
        <f t="shared" si="73"/>
        <v>0.7</v>
      </c>
      <c r="G204" s="147"/>
      <c r="H204" s="171"/>
      <c r="I204" s="177">
        <f t="shared" si="74"/>
        <v>12.39</v>
      </c>
      <c r="J204" s="25"/>
    </row>
    <row r="205" spans="1:10" ht="16.5">
      <c r="A205" s="22"/>
      <c r="B205" s="187" t="s">
        <v>13894</v>
      </c>
      <c r="C205" s="164"/>
      <c r="D205" s="147">
        <f t="shared" si="73"/>
        <v>6.26</v>
      </c>
      <c r="E205" s="147">
        <f t="shared" si="73"/>
        <v>0.25</v>
      </c>
      <c r="F205" s="147">
        <f t="shared" si="73"/>
        <v>0.7</v>
      </c>
      <c r="G205" s="147"/>
      <c r="H205" s="171"/>
      <c r="I205" s="177">
        <f t="shared" si="74"/>
        <v>9.11</v>
      </c>
      <c r="J205" s="25"/>
    </row>
    <row r="206" spans="1:10" ht="16.5">
      <c r="A206" s="22"/>
      <c r="B206" s="187" t="s">
        <v>13895</v>
      </c>
      <c r="C206" s="164"/>
      <c r="D206" s="147">
        <f t="shared" si="73"/>
        <v>3.12</v>
      </c>
      <c r="E206" s="147">
        <f t="shared" si="73"/>
        <v>0.15</v>
      </c>
      <c r="F206" s="147">
        <f t="shared" si="73"/>
        <v>0.3</v>
      </c>
      <c r="G206" s="147"/>
      <c r="H206" s="171"/>
      <c r="I206" s="177">
        <f t="shared" si="74"/>
        <v>1.96</v>
      </c>
      <c r="J206" s="25"/>
    </row>
    <row r="207" spans="1:10" ht="16.5">
      <c r="A207" s="22"/>
      <c r="B207" s="306" t="s">
        <v>13941</v>
      </c>
      <c r="C207" s="164"/>
      <c r="D207" s="147"/>
      <c r="E207" s="146"/>
      <c r="F207" s="147"/>
      <c r="G207" s="161"/>
      <c r="H207" s="171"/>
      <c r="I207" s="177"/>
      <c r="J207" s="25"/>
    </row>
    <row r="208" spans="1:10" ht="16.5">
      <c r="A208" s="22"/>
      <c r="B208" s="187" t="s">
        <v>13942</v>
      </c>
      <c r="C208" s="164"/>
      <c r="D208" s="147"/>
      <c r="E208" s="146"/>
      <c r="F208" s="147"/>
      <c r="G208" s="161"/>
      <c r="H208" s="171"/>
      <c r="I208" s="177">
        <f>(10.47*7.88)-(2.25*1.38)</f>
        <v>79.398600000000002</v>
      </c>
      <c r="J208" s="25"/>
    </row>
    <row r="209" spans="1:10" ht="16.5">
      <c r="A209" s="22"/>
      <c r="B209" s="187"/>
      <c r="C209" s="164"/>
      <c r="D209" s="147"/>
      <c r="E209" s="146"/>
      <c r="F209" s="87"/>
      <c r="G209" s="161"/>
      <c r="H209" s="171"/>
      <c r="I209" s="177"/>
      <c r="J209" s="25"/>
    </row>
    <row r="210" spans="1:10" ht="16.5">
      <c r="A210" s="22"/>
      <c r="B210" s="174"/>
      <c r="C210" s="164"/>
      <c r="D210" s="147"/>
      <c r="E210" s="181"/>
      <c r="F210" s="87"/>
      <c r="G210" s="161"/>
      <c r="H210" s="171"/>
      <c r="I210" s="177"/>
      <c r="J210" s="25"/>
    </row>
    <row r="211" spans="1:10" ht="16.5">
      <c r="A211" s="489" t="str">
        <f>'P.O.UNIT'!A41</f>
        <v>2.1.2</v>
      </c>
      <c r="B211" s="719" t="str">
        <f>'P.O.UNIT'!D41</f>
        <v>Estrutura</v>
      </c>
      <c r="C211" s="720"/>
      <c r="D211" s="720"/>
      <c r="E211" s="720"/>
      <c r="F211" s="720"/>
      <c r="G211" s="720"/>
      <c r="H211" s="720"/>
      <c r="I211" s="721"/>
      <c r="J211" s="490"/>
    </row>
    <row r="212" spans="1:10" ht="66">
      <c r="A212" s="22" t="str">
        <f>'P.O.UNIT'!A42</f>
        <v>2.1.2.1</v>
      </c>
      <c r="B212" s="149" t="str">
        <f>VLOOKUP(A212,'P.O.UNIT'!$1:$1048576,4,0)</f>
        <v>MONTAGEM E DESMONTAGEM DE FÔRMA DE VIGA, ESCORAMENTO COM GARFO DE MADEIRA, PÉ-DIREITO SIMPLES, EM CHAPA DE MADEIRA RESINADA, 2 UTILIZAÇÕES. AF_09/2020</v>
      </c>
      <c r="C212" s="151" t="str">
        <f>VLOOKUP(A212,'P.O.UNIT'!$1:$1048576,5,0)</f>
        <v>M2</v>
      </c>
      <c r="D212" s="26"/>
      <c r="E212" s="26"/>
      <c r="F212" s="26"/>
      <c r="G212" s="26"/>
      <c r="H212" s="26"/>
      <c r="I212" s="26"/>
      <c r="J212" s="57">
        <f>SUM(I214:I243)</f>
        <v>249.73999999999998</v>
      </c>
    </row>
    <row r="213" spans="1:10" ht="16.5">
      <c r="A213" s="22"/>
      <c r="B213" s="182" t="s">
        <v>13904</v>
      </c>
      <c r="C213" s="164"/>
      <c r="D213" s="147"/>
      <c r="E213" s="181"/>
      <c r="F213" s="87"/>
      <c r="G213" s="161"/>
      <c r="H213" s="171"/>
      <c r="I213" s="177"/>
      <c r="J213" s="25"/>
    </row>
    <row r="214" spans="1:10" ht="16.5">
      <c r="A214" s="22"/>
      <c r="B214" s="174" t="s">
        <v>5316</v>
      </c>
      <c r="C214" s="164"/>
      <c r="D214" s="147">
        <v>5.55</v>
      </c>
      <c r="E214" s="146">
        <v>0.15</v>
      </c>
      <c r="F214" s="87">
        <v>0.5</v>
      </c>
      <c r="G214" s="161"/>
      <c r="H214" s="171"/>
      <c r="I214" s="177">
        <f>ROUND((D214*E214)+(D214*F214*2),2)</f>
        <v>6.38</v>
      </c>
      <c r="J214" s="25"/>
    </row>
    <row r="215" spans="1:10" ht="16.5">
      <c r="A215" s="22"/>
      <c r="B215" s="174" t="s">
        <v>5317</v>
      </c>
      <c r="C215" s="164"/>
      <c r="D215" s="147">
        <v>7.87</v>
      </c>
      <c r="E215" s="146">
        <v>0.15</v>
      </c>
      <c r="F215" s="87">
        <v>0.5</v>
      </c>
      <c r="G215" s="161"/>
      <c r="H215" s="171"/>
      <c r="I215" s="177">
        <f t="shared" ref="I215:I243" si="75">ROUND((D215*E215)+(D215*F215*2),2)</f>
        <v>9.0500000000000007</v>
      </c>
      <c r="J215" s="25"/>
    </row>
    <row r="216" spans="1:10" ht="16.5">
      <c r="A216" s="22"/>
      <c r="B216" s="174" t="s">
        <v>5319</v>
      </c>
      <c r="C216" s="164"/>
      <c r="D216" s="147">
        <v>1.77</v>
      </c>
      <c r="E216" s="146">
        <v>0.15</v>
      </c>
      <c r="F216" s="87">
        <v>0.3</v>
      </c>
      <c r="G216" s="161"/>
      <c r="H216" s="171"/>
      <c r="I216" s="177">
        <f t="shared" si="75"/>
        <v>1.33</v>
      </c>
      <c r="J216" s="25"/>
    </row>
    <row r="217" spans="1:10" ht="16.5">
      <c r="A217" s="22"/>
      <c r="B217" s="174" t="s">
        <v>5320</v>
      </c>
      <c r="C217" s="164"/>
      <c r="D217" s="147">
        <v>7.79</v>
      </c>
      <c r="E217" s="146">
        <v>0.2</v>
      </c>
      <c r="F217" s="87">
        <v>0.8</v>
      </c>
      <c r="G217" s="161"/>
      <c r="H217" s="171"/>
      <c r="I217" s="177">
        <f t="shared" si="75"/>
        <v>14.02</v>
      </c>
      <c r="J217" s="25"/>
    </row>
    <row r="218" spans="1:10" ht="16.5">
      <c r="A218" s="22"/>
      <c r="B218" s="174" t="s">
        <v>5321</v>
      </c>
      <c r="C218" s="164"/>
      <c r="D218" s="147">
        <v>1.67</v>
      </c>
      <c r="E218" s="146">
        <v>0.15</v>
      </c>
      <c r="F218" s="87">
        <v>0.3</v>
      </c>
      <c r="G218" s="161"/>
      <c r="H218" s="171"/>
      <c r="I218" s="177">
        <f t="shared" si="75"/>
        <v>1.25</v>
      </c>
      <c r="J218" s="25"/>
    </row>
    <row r="219" spans="1:10" ht="16.5">
      <c r="A219" s="22"/>
      <c r="B219" s="174" t="s">
        <v>5322</v>
      </c>
      <c r="C219" s="164"/>
      <c r="D219" s="147">
        <v>7.83</v>
      </c>
      <c r="E219" s="146">
        <v>0.15</v>
      </c>
      <c r="F219" s="87">
        <v>0.5</v>
      </c>
      <c r="G219" s="161"/>
      <c r="H219" s="171"/>
      <c r="I219" s="177">
        <f t="shared" si="75"/>
        <v>9</v>
      </c>
      <c r="J219" s="25"/>
    </row>
    <row r="220" spans="1:10" ht="16.5">
      <c r="A220" s="22"/>
      <c r="B220" s="174" t="s">
        <v>5323</v>
      </c>
      <c r="C220" s="164"/>
      <c r="D220" s="147">
        <v>7.83</v>
      </c>
      <c r="E220" s="146">
        <v>0.15</v>
      </c>
      <c r="F220" s="87">
        <v>0.5</v>
      </c>
      <c r="G220" s="161"/>
      <c r="H220" s="171"/>
      <c r="I220" s="177">
        <f t="shared" si="75"/>
        <v>9</v>
      </c>
      <c r="J220" s="25"/>
    </row>
    <row r="221" spans="1:10" ht="16.5">
      <c r="A221" s="22"/>
      <c r="B221" s="174" t="s">
        <v>13897</v>
      </c>
      <c r="C221" s="164"/>
      <c r="D221" s="147">
        <v>7.83</v>
      </c>
      <c r="E221" s="146">
        <v>0.15</v>
      </c>
      <c r="F221" s="87">
        <v>0.5</v>
      </c>
      <c r="G221" s="161"/>
      <c r="H221" s="171"/>
      <c r="I221" s="177">
        <f t="shared" si="75"/>
        <v>9</v>
      </c>
      <c r="J221" s="25"/>
    </row>
    <row r="222" spans="1:10" ht="16.5">
      <c r="A222" s="22"/>
      <c r="B222" s="174" t="s">
        <v>13898</v>
      </c>
      <c r="C222" s="164"/>
      <c r="D222" s="147">
        <v>9.31</v>
      </c>
      <c r="E222" s="146">
        <v>0.8</v>
      </c>
      <c r="F222" s="87">
        <v>0.2</v>
      </c>
      <c r="G222" s="161"/>
      <c r="H222" s="171"/>
      <c r="I222" s="177">
        <f t="shared" si="75"/>
        <v>11.17</v>
      </c>
      <c r="J222" s="25"/>
    </row>
    <row r="223" spans="1:10" ht="16.5">
      <c r="A223" s="22"/>
      <c r="B223" s="174" t="s">
        <v>13893</v>
      </c>
      <c r="C223" s="164"/>
      <c r="D223" s="147">
        <v>10.4</v>
      </c>
      <c r="E223" s="146">
        <v>0.2</v>
      </c>
      <c r="F223" s="87">
        <v>0.8</v>
      </c>
      <c r="G223" s="161"/>
      <c r="H223" s="171"/>
      <c r="I223" s="177">
        <f t="shared" si="75"/>
        <v>18.72</v>
      </c>
      <c r="J223" s="25"/>
    </row>
    <row r="224" spans="1:10" ht="16.5">
      <c r="A224" s="22"/>
      <c r="B224" s="174" t="s">
        <v>13894</v>
      </c>
      <c r="C224" s="164"/>
      <c r="D224" s="147">
        <v>5.66</v>
      </c>
      <c r="E224" s="146">
        <v>0.2</v>
      </c>
      <c r="F224" s="87">
        <v>0.5</v>
      </c>
      <c r="G224" s="161"/>
      <c r="H224" s="171"/>
      <c r="I224" s="177">
        <f t="shared" si="75"/>
        <v>6.79</v>
      </c>
      <c r="J224" s="25"/>
    </row>
    <row r="225" spans="1:10" ht="16.5">
      <c r="A225" s="22"/>
      <c r="B225" s="174" t="s">
        <v>13899</v>
      </c>
      <c r="C225" s="164"/>
      <c r="D225" s="147">
        <v>1.6</v>
      </c>
      <c r="E225" s="146">
        <v>0.15</v>
      </c>
      <c r="F225" s="87">
        <v>0.5</v>
      </c>
      <c r="G225" s="161"/>
      <c r="H225" s="171"/>
      <c r="I225" s="177">
        <f t="shared" si="75"/>
        <v>1.84</v>
      </c>
      <c r="J225" s="25"/>
    </row>
    <row r="226" spans="1:10" ht="16.5">
      <c r="A226" s="22"/>
      <c r="B226" s="174" t="s">
        <v>13900</v>
      </c>
      <c r="C226" s="164"/>
      <c r="D226" s="147">
        <v>1.67</v>
      </c>
      <c r="E226" s="146">
        <v>0.2</v>
      </c>
      <c r="F226" s="87">
        <v>0.5</v>
      </c>
      <c r="G226" s="161"/>
      <c r="H226" s="171"/>
      <c r="I226" s="177">
        <f t="shared" si="75"/>
        <v>2</v>
      </c>
      <c r="J226" s="25"/>
    </row>
    <row r="227" spans="1:10" ht="16.5">
      <c r="A227" s="22"/>
      <c r="B227" s="174" t="s">
        <v>13901</v>
      </c>
      <c r="C227" s="164"/>
      <c r="D227" s="147">
        <v>1.47</v>
      </c>
      <c r="E227" s="146">
        <v>0.15</v>
      </c>
      <c r="F227" s="87">
        <v>0.5</v>
      </c>
      <c r="G227" s="161"/>
      <c r="H227" s="171"/>
      <c r="I227" s="177">
        <f t="shared" si="75"/>
        <v>1.69</v>
      </c>
      <c r="J227" s="25"/>
    </row>
    <row r="228" spans="1:10" ht="16.5">
      <c r="A228" s="22"/>
      <c r="B228" s="174" t="s">
        <v>13902</v>
      </c>
      <c r="C228" s="164"/>
      <c r="D228" s="147">
        <v>5.66</v>
      </c>
      <c r="E228" s="146">
        <v>0.2</v>
      </c>
      <c r="F228" s="87">
        <v>0.5</v>
      </c>
      <c r="G228" s="161"/>
      <c r="H228" s="171"/>
      <c r="I228" s="177">
        <f t="shared" si="75"/>
        <v>6.79</v>
      </c>
      <c r="J228" s="25"/>
    </row>
    <row r="229" spans="1:10" ht="16.5">
      <c r="A229" s="22"/>
      <c r="B229" s="174" t="s">
        <v>13903</v>
      </c>
      <c r="C229" s="164"/>
      <c r="D229" s="147">
        <v>8.6999999999999993</v>
      </c>
      <c r="E229" s="146">
        <v>0.2</v>
      </c>
      <c r="F229" s="87">
        <v>0.8</v>
      </c>
      <c r="G229" s="161"/>
      <c r="H229" s="171"/>
      <c r="I229" s="177">
        <f t="shared" si="75"/>
        <v>15.66</v>
      </c>
      <c r="J229" s="25"/>
    </row>
    <row r="230" spans="1:10" ht="16.5">
      <c r="A230" s="22"/>
      <c r="B230" s="174" t="s">
        <v>13908</v>
      </c>
      <c r="C230" s="164"/>
      <c r="D230" s="147">
        <v>3.35</v>
      </c>
      <c r="E230" s="146">
        <v>0.15</v>
      </c>
      <c r="F230" s="87">
        <v>0.3</v>
      </c>
      <c r="G230" s="161"/>
      <c r="H230" s="171"/>
      <c r="I230" s="177">
        <f t="shared" si="75"/>
        <v>2.5099999999999998</v>
      </c>
      <c r="J230" s="25"/>
    </row>
    <row r="231" spans="1:10" ht="16.5">
      <c r="A231" s="22"/>
      <c r="B231" s="174"/>
      <c r="C231" s="164"/>
      <c r="D231" s="147"/>
      <c r="E231" s="146"/>
      <c r="F231" s="87"/>
      <c r="G231" s="161"/>
      <c r="H231" s="171"/>
      <c r="I231" s="177"/>
      <c r="J231" s="25"/>
    </row>
    <row r="232" spans="1:10" ht="16.5">
      <c r="A232" s="22"/>
      <c r="B232" s="182" t="s">
        <v>13905</v>
      </c>
      <c r="C232" s="164"/>
      <c r="D232" s="147"/>
      <c r="E232" s="181"/>
      <c r="F232" s="87"/>
      <c r="G232" s="161"/>
      <c r="H232" s="171"/>
      <c r="I232" s="177"/>
      <c r="J232" s="25"/>
    </row>
    <row r="233" spans="1:10" ht="16.5">
      <c r="A233" s="22"/>
      <c r="B233" s="174" t="s">
        <v>5316</v>
      </c>
      <c r="C233" s="164"/>
      <c r="D233" s="147">
        <v>5.55</v>
      </c>
      <c r="E233" s="146">
        <v>0.15</v>
      </c>
      <c r="F233" s="87">
        <v>0.5</v>
      </c>
      <c r="G233" s="161"/>
      <c r="H233" s="171"/>
      <c r="I233" s="177">
        <f t="shared" si="75"/>
        <v>6.38</v>
      </c>
      <c r="J233" s="25"/>
    </row>
    <row r="234" spans="1:10" ht="16.5">
      <c r="A234" s="22"/>
      <c r="B234" s="174" t="s">
        <v>5317</v>
      </c>
      <c r="C234" s="164"/>
      <c r="D234" s="147">
        <v>5.81</v>
      </c>
      <c r="E234" s="146">
        <v>0.15</v>
      </c>
      <c r="F234" s="87">
        <v>0.5</v>
      </c>
      <c r="G234" s="161"/>
      <c r="H234" s="171"/>
      <c r="I234" s="177">
        <f t="shared" si="75"/>
        <v>6.68</v>
      </c>
      <c r="J234" s="25"/>
    </row>
    <row r="235" spans="1:10" ht="16.5">
      <c r="A235" s="22"/>
      <c r="B235" s="174" t="s">
        <v>5318</v>
      </c>
      <c r="C235" s="164"/>
      <c r="D235" s="147">
        <v>2.37</v>
      </c>
      <c r="E235" s="146">
        <v>0.15</v>
      </c>
      <c r="F235" s="87">
        <v>0.5</v>
      </c>
      <c r="G235" s="161"/>
      <c r="H235" s="171"/>
      <c r="I235" s="177">
        <f t="shared" si="75"/>
        <v>2.73</v>
      </c>
      <c r="J235" s="25"/>
    </row>
    <row r="236" spans="1:10" ht="16.5">
      <c r="A236" s="22"/>
      <c r="B236" s="174" t="s">
        <v>5319</v>
      </c>
      <c r="C236" s="164"/>
      <c r="D236" s="147">
        <v>7.81</v>
      </c>
      <c r="E236" s="146">
        <v>0.2</v>
      </c>
      <c r="F236" s="87">
        <v>0.5</v>
      </c>
      <c r="G236" s="161"/>
      <c r="H236" s="171"/>
      <c r="I236" s="177">
        <f t="shared" si="75"/>
        <v>9.3699999999999992</v>
      </c>
      <c r="J236" s="25"/>
    </row>
    <row r="237" spans="1:10" ht="16.5">
      <c r="A237" s="22"/>
      <c r="B237" s="174" t="s">
        <v>13906</v>
      </c>
      <c r="C237" s="164"/>
      <c r="D237" s="147">
        <v>7.83</v>
      </c>
      <c r="E237" s="146">
        <v>0.2</v>
      </c>
      <c r="F237" s="87">
        <v>0.5</v>
      </c>
      <c r="G237" s="161">
        <v>3</v>
      </c>
      <c r="H237" s="171"/>
      <c r="I237" s="177">
        <f>ROUND((D237*E237)+(D237*F237*2),2)*G237</f>
        <v>28.200000000000003</v>
      </c>
      <c r="J237" s="25"/>
    </row>
    <row r="238" spans="1:10" ht="16.5">
      <c r="A238" s="22"/>
      <c r="B238" s="174" t="s">
        <v>5323</v>
      </c>
      <c r="C238" s="164"/>
      <c r="D238" s="147">
        <v>7.81</v>
      </c>
      <c r="E238" s="146">
        <v>0.15</v>
      </c>
      <c r="F238" s="87">
        <v>0.8</v>
      </c>
      <c r="G238" s="161"/>
      <c r="H238" s="171"/>
      <c r="I238" s="177">
        <f t="shared" si="75"/>
        <v>13.67</v>
      </c>
      <c r="J238" s="25"/>
    </row>
    <row r="239" spans="1:10" ht="16.5">
      <c r="A239" s="22"/>
      <c r="B239" s="174" t="s">
        <v>13897</v>
      </c>
      <c r="C239" s="164"/>
      <c r="D239" s="147">
        <v>10.4</v>
      </c>
      <c r="E239" s="146">
        <v>0.15</v>
      </c>
      <c r="F239" s="87">
        <v>0.8</v>
      </c>
      <c r="G239" s="161"/>
      <c r="H239" s="171"/>
      <c r="I239" s="177">
        <f t="shared" si="75"/>
        <v>18.2</v>
      </c>
      <c r="J239" s="25"/>
    </row>
    <row r="240" spans="1:10" ht="16.5">
      <c r="A240" s="22"/>
      <c r="B240" s="174" t="s">
        <v>13907</v>
      </c>
      <c r="C240" s="164"/>
      <c r="D240" s="147">
        <v>5.67</v>
      </c>
      <c r="E240" s="146">
        <v>0.15</v>
      </c>
      <c r="F240" s="87">
        <v>0.5</v>
      </c>
      <c r="G240" s="161">
        <v>3</v>
      </c>
      <c r="H240" s="171"/>
      <c r="I240" s="177">
        <f>ROUND((D240*E240)+(D240*F240*2),2)*G240</f>
        <v>19.559999999999999</v>
      </c>
      <c r="J240" s="25"/>
    </row>
    <row r="241" spans="1:10" ht="16.5">
      <c r="A241" s="22"/>
      <c r="B241" s="174" t="s">
        <v>13893</v>
      </c>
      <c r="C241" s="164"/>
      <c r="D241" s="147">
        <v>1.58</v>
      </c>
      <c r="E241" s="146">
        <v>0.15</v>
      </c>
      <c r="F241" s="87">
        <v>0.5</v>
      </c>
      <c r="G241" s="161"/>
      <c r="H241" s="171"/>
      <c r="I241" s="177">
        <f t="shared" si="75"/>
        <v>1.82</v>
      </c>
      <c r="J241" s="25"/>
    </row>
    <row r="242" spans="1:10" ht="16.5">
      <c r="A242" s="22"/>
      <c r="B242" s="174" t="s">
        <v>13899</v>
      </c>
      <c r="C242" s="164"/>
      <c r="D242" s="147">
        <v>1.47</v>
      </c>
      <c r="E242" s="146">
        <v>0.15</v>
      </c>
      <c r="F242" s="87">
        <v>0.5</v>
      </c>
      <c r="G242" s="161"/>
      <c r="H242" s="171"/>
      <c r="I242" s="177">
        <f t="shared" si="75"/>
        <v>1.69</v>
      </c>
      <c r="J242" s="25"/>
    </row>
    <row r="243" spans="1:10" ht="16.5">
      <c r="A243" s="22"/>
      <c r="B243" s="174" t="s">
        <v>13901</v>
      </c>
      <c r="C243" s="164"/>
      <c r="D243" s="147">
        <v>8.7100000000000009</v>
      </c>
      <c r="E243" s="146">
        <v>0.15</v>
      </c>
      <c r="F243" s="87">
        <v>0.8</v>
      </c>
      <c r="G243" s="161"/>
      <c r="H243" s="171"/>
      <c r="I243" s="177">
        <f t="shared" si="75"/>
        <v>15.24</v>
      </c>
      <c r="J243" s="25"/>
    </row>
    <row r="244" spans="1:10" ht="16.5">
      <c r="A244" s="22"/>
      <c r="B244" s="281"/>
      <c r="C244" s="281"/>
      <c r="D244" s="281"/>
      <c r="E244" s="281"/>
      <c r="F244" s="281"/>
      <c r="G244" s="281"/>
      <c r="H244" s="281"/>
      <c r="I244" s="281"/>
      <c r="J244" s="87"/>
    </row>
    <row r="245" spans="1:10" ht="16.5">
      <c r="A245" s="491"/>
      <c r="B245" s="492"/>
      <c r="C245" s="493"/>
      <c r="D245" s="494"/>
      <c r="E245" s="495"/>
      <c r="F245" s="496"/>
      <c r="G245" s="496"/>
      <c r="H245" s="496"/>
      <c r="I245" s="496"/>
      <c r="J245" s="497"/>
    </row>
    <row r="246" spans="1:10" ht="66">
      <c r="A246" s="22" t="str">
        <f>'P.O.UNIT'!A43</f>
        <v>2.1.2.2</v>
      </c>
      <c r="B246" s="149" t="str">
        <f>VLOOKUP(A246,'P.O.UNIT'!$1:$1048576,4,0)</f>
        <v>MONTAGEM E DESMONTAGEM DE FÔRMA DE PILARES RETANGULARES E ESTRUTURAS SIMILARES, PÉ-DIREITO SIMPLES, EM CHAPA DE MADEIRA COMPENSADA RESINADA, 2 UTILIZAÇÕES. AF_09/2020</v>
      </c>
      <c r="C246" s="320" t="str">
        <f>VLOOKUP(A246,'P.O.UNIT'!$1:$1048576,5,0)</f>
        <v>M2</v>
      </c>
      <c r="D246" s="319"/>
      <c r="E246" s="321"/>
      <c r="F246" s="26"/>
      <c r="G246" s="26"/>
      <c r="H246" s="26"/>
      <c r="I246" s="26"/>
      <c r="J246" s="57">
        <f>SUM(I247:I255)</f>
        <v>83.379999999999981</v>
      </c>
    </row>
    <row r="247" spans="1:10" ht="16.5">
      <c r="A247" s="22"/>
      <c r="B247" s="174" t="s">
        <v>13912</v>
      </c>
      <c r="C247" s="318"/>
      <c r="D247" s="323">
        <v>0.4</v>
      </c>
      <c r="E247" s="146">
        <v>0.15</v>
      </c>
      <c r="F247" s="147">
        <f>ROUND(3.55+3.5,2)</f>
        <v>7.05</v>
      </c>
      <c r="G247" s="161">
        <v>7</v>
      </c>
      <c r="H247" s="171"/>
      <c r="I247" s="177">
        <f>ROUND((((D247*2)+(E247*2))*F247)*G247,2)</f>
        <v>54.29</v>
      </c>
      <c r="J247" s="25"/>
    </row>
    <row r="248" spans="1:10" ht="16.5">
      <c r="A248" s="22"/>
      <c r="B248" s="174" t="s">
        <v>13913</v>
      </c>
      <c r="C248" s="164"/>
      <c r="D248" s="322">
        <v>0.4</v>
      </c>
      <c r="E248" s="146">
        <v>0.3</v>
      </c>
      <c r="F248" s="147">
        <v>3.55</v>
      </c>
      <c r="G248" s="161"/>
      <c r="H248" s="305"/>
      <c r="I248" s="177">
        <f>ROUND(((D248*2)+(E248*2))*F248,2)</f>
        <v>4.97</v>
      </c>
      <c r="J248" s="25"/>
    </row>
    <row r="249" spans="1:10" ht="16.5">
      <c r="A249" s="22"/>
      <c r="B249" s="174" t="s">
        <v>13914</v>
      </c>
      <c r="C249" s="164"/>
      <c r="D249" s="326">
        <v>0.4</v>
      </c>
      <c r="E249" s="146">
        <v>0.25</v>
      </c>
      <c r="F249" s="147">
        <v>3.55</v>
      </c>
      <c r="G249" s="161"/>
      <c r="H249" s="171"/>
      <c r="I249" s="177">
        <f>ROUND(((D249*2)+(E249*2))*F249,2)</f>
        <v>4.62</v>
      </c>
      <c r="J249" s="25"/>
    </row>
    <row r="250" spans="1:10" ht="16.5">
      <c r="A250" s="22"/>
      <c r="B250" s="182" t="s">
        <v>13915</v>
      </c>
      <c r="C250" s="164"/>
      <c r="D250" s="147"/>
      <c r="E250" s="146"/>
      <c r="F250" s="87"/>
      <c r="G250" s="161"/>
      <c r="H250" s="171"/>
      <c r="I250" s="177"/>
      <c r="J250" s="25"/>
    </row>
    <row r="251" spans="1:10" ht="16.5">
      <c r="A251" s="22"/>
      <c r="B251" s="174" t="s">
        <v>5290</v>
      </c>
      <c r="C251" s="164"/>
      <c r="D251" s="147">
        <v>0.4</v>
      </c>
      <c r="E251" s="146">
        <v>0.15</v>
      </c>
      <c r="F251" s="87">
        <v>3.5</v>
      </c>
      <c r="G251" s="161"/>
      <c r="H251" s="171"/>
      <c r="I251" s="177">
        <f>ROUND(((D251*2)+(E251*2))*F251,2)</f>
        <v>3.85</v>
      </c>
      <c r="J251" s="25"/>
    </row>
    <row r="252" spans="1:10" ht="16.5">
      <c r="A252" s="22"/>
      <c r="B252" s="174" t="s">
        <v>13911</v>
      </c>
      <c r="C252" s="164"/>
      <c r="D252" s="147">
        <v>0.4</v>
      </c>
      <c r="E252" s="146">
        <v>0.15</v>
      </c>
      <c r="F252" s="87">
        <v>3.5</v>
      </c>
      <c r="G252" s="161"/>
      <c r="H252" s="171"/>
      <c r="I252" s="177">
        <f>ROUND(((D252*2)+(E252*2))*F252,2)</f>
        <v>3.85</v>
      </c>
      <c r="J252" s="25"/>
    </row>
    <row r="253" spans="1:10" ht="16.5">
      <c r="A253" s="22"/>
      <c r="B253" s="324" t="s">
        <v>13909</v>
      </c>
      <c r="C253" s="281"/>
      <c r="D253" s="281"/>
      <c r="E253" s="281"/>
      <c r="F253" s="281"/>
      <c r="G253" s="281"/>
      <c r="H253" s="281"/>
      <c r="I253" s="281"/>
      <c r="J253" s="25"/>
    </row>
    <row r="254" spans="1:10" ht="16.5">
      <c r="A254" s="22"/>
      <c r="B254" s="325" t="s">
        <v>13859</v>
      </c>
      <c r="C254" s="281"/>
      <c r="D254" s="281">
        <v>0.4</v>
      </c>
      <c r="E254" s="281">
        <v>0.15</v>
      </c>
      <c r="F254" s="281">
        <v>5.07</v>
      </c>
      <c r="G254" s="281"/>
      <c r="H254" s="281"/>
      <c r="I254" s="177">
        <f>ROUND(((D254*2)+(E254*2))*F254,2)</f>
        <v>5.58</v>
      </c>
      <c r="J254" s="25"/>
    </row>
    <row r="255" spans="1:10" ht="16.5">
      <c r="A255" s="22"/>
      <c r="B255" s="325" t="s">
        <v>13910</v>
      </c>
      <c r="C255" s="281"/>
      <c r="D255" s="281">
        <v>0.4</v>
      </c>
      <c r="E255" s="281">
        <v>0.15</v>
      </c>
      <c r="F255" s="281">
        <f>ROUND(3.55+2.1,2)</f>
        <v>5.65</v>
      </c>
      <c r="G255" s="281"/>
      <c r="H255" s="281"/>
      <c r="I255" s="177">
        <f>ROUND(((D255*2)+(E255*2))*F255,2)</f>
        <v>6.22</v>
      </c>
      <c r="J255" s="25"/>
    </row>
    <row r="256" spans="1:10" ht="16.5">
      <c r="A256" s="22"/>
      <c r="B256" s="327"/>
      <c r="C256" s="328"/>
      <c r="D256" s="328"/>
      <c r="E256" s="328"/>
      <c r="F256" s="328"/>
      <c r="G256" s="328"/>
      <c r="H256" s="328"/>
      <c r="I256" s="216"/>
      <c r="J256" s="25"/>
    </row>
    <row r="257" spans="1:10" ht="49.5">
      <c r="A257" s="22" t="str">
        <f>'P.O.UNIT'!A44</f>
        <v>2.1.2.3</v>
      </c>
      <c r="B257" s="149" t="str">
        <f>VLOOKUP(A257,'P.O.UNIT'!$1:$1048576,4,0)</f>
        <v>CONCRETO FCK = 25MPA, TRAÇO 1:2,3:2,7 (EM MASSA SECA DE CIMENTO/ AREIA MÉDIA/ BRITA 1) - PREPARO MECÂNICO COM BETONEIRA 400 L. AF_05/2021</v>
      </c>
      <c r="C257" s="151" t="str">
        <f>VLOOKUP(A257,'P.O.UNIT'!$1:$1048576,5,0)</f>
        <v>M3</v>
      </c>
      <c r="D257" s="216"/>
      <c r="E257" s="216"/>
      <c r="F257" s="216"/>
      <c r="G257" s="216"/>
      <c r="H257" s="216"/>
      <c r="I257" s="216"/>
      <c r="J257" s="57">
        <f>SUM(I258:I298)</f>
        <v>24.150000000000002</v>
      </c>
    </row>
    <row r="258" spans="1:10" ht="16.5">
      <c r="A258" s="22"/>
      <c r="B258" s="182" t="s">
        <v>13904</v>
      </c>
      <c r="C258" s="164"/>
      <c r="D258" s="147"/>
      <c r="E258" s="146"/>
      <c r="F258" s="87"/>
      <c r="G258" s="161"/>
      <c r="H258" s="171"/>
      <c r="I258" s="177"/>
      <c r="J258" s="25"/>
    </row>
    <row r="259" spans="1:10" ht="16.5">
      <c r="A259" s="22"/>
      <c r="B259" s="174" t="s">
        <v>5316</v>
      </c>
      <c r="C259" s="164"/>
      <c r="D259" s="147">
        <f t="shared" ref="D259:F275" si="76">D214</f>
        <v>5.55</v>
      </c>
      <c r="E259" s="147">
        <f t="shared" si="76"/>
        <v>0.15</v>
      </c>
      <c r="F259" s="147">
        <f t="shared" si="76"/>
        <v>0.5</v>
      </c>
      <c r="G259" s="147"/>
      <c r="H259" s="171"/>
      <c r="I259" s="177">
        <f>ROUND(D259*E259*F259,2)</f>
        <v>0.42</v>
      </c>
      <c r="J259" s="25"/>
    </row>
    <row r="260" spans="1:10" ht="16.5">
      <c r="A260" s="22"/>
      <c r="B260" s="174" t="s">
        <v>5317</v>
      </c>
      <c r="C260" s="164"/>
      <c r="D260" s="147">
        <f t="shared" si="76"/>
        <v>7.87</v>
      </c>
      <c r="E260" s="147">
        <f t="shared" si="76"/>
        <v>0.15</v>
      </c>
      <c r="F260" s="147">
        <f t="shared" si="76"/>
        <v>0.5</v>
      </c>
      <c r="G260" s="147"/>
      <c r="H260" s="171"/>
      <c r="I260" s="177">
        <f t="shared" ref="I260:I274" si="77">ROUND(D260*E260*F260,2)</f>
        <v>0.59</v>
      </c>
      <c r="J260" s="25"/>
    </row>
    <row r="261" spans="1:10" ht="16.5">
      <c r="A261" s="22"/>
      <c r="B261" s="174" t="s">
        <v>5319</v>
      </c>
      <c r="C261" s="164"/>
      <c r="D261" s="147">
        <f t="shared" si="76"/>
        <v>1.77</v>
      </c>
      <c r="E261" s="147">
        <f t="shared" si="76"/>
        <v>0.15</v>
      </c>
      <c r="F261" s="147">
        <f t="shared" si="76"/>
        <v>0.3</v>
      </c>
      <c r="G261" s="147"/>
      <c r="H261" s="171"/>
      <c r="I261" s="177">
        <f t="shared" si="77"/>
        <v>0.08</v>
      </c>
      <c r="J261" s="25"/>
    </row>
    <row r="262" spans="1:10" ht="16.5">
      <c r="A262" s="22"/>
      <c r="B262" s="174" t="s">
        <v>5320</v>
      </c>
      <c r="C262" s="164"/>
      <c r="D262" s="147">
        <f t="shared" si="76"/>
        <v>7.79</v>
      </c>
      <c r="E262" s="147">
        <f t="shared" si="76"/>
        <v>0.2</v>
      </c>
      <c r="F262" s="147">
        <f t="shared" si="76"/>
        <v>0.8</v>
      </c>
      <c r="G262" s="147"/>
      <c r="H262" s="171"/>
      <c r="I262" s="177">
        <f t="shared" si="77"/>
        <v>1.25</v>
      </c>
      <c r="J262" s="25"/>
    </row>
    <row r="263" spans="1:10" ht="16.5">
      <c r="A263" s="22"/>
      <c r="B263" s="174" t="s">
        <v>5321</v>
      </c>
      <c r="C263" s="164"/>
      <c r="D263" s="147">
        <f t="shared" si="76"/>
        <v>1.67</v>
      </c>
      <c r="E263" s="147">
        <f t="shared" si="76"/>
        <v>0.15</v>
      </c>
      <c r="F263" s="147">
        <f t="shared" si="76"/>
        <v>0.3</v>
      </c>
      <c r="G263" s="147"/>
      <c r="H263" s="171"/>
      <c r="I263" s="177">
        <f t="shared" si="77"/>
        <v>0.08</v>
      </c>
      <c r="J263" s="25"/>
    </row>
    <row r="264" spans="1:10" ht="16.5">
      <c r="A264" s="22"/>
      <c r="B264" s="174" t="s">
        <v>5322</v>
      </c>
      <c r="C264" s="164"/>
      <c r="D264" s="147">
        <f t="shared" si="76"/>
        <v>7.83</v>
      </c>
      <c r="E264" s="147">
        <f t="shared" si="76"/>
        <v>0.15</v>
      </c>
      <c r="F264" s="147">
        <f t="shared" si="76"/>
        <v>0.5</v>
      </c>
      <c r="G264" s="147"/>
      <c r="H264" s="171"/>
      <c r="I264" s="177">
        <f t="shared" si="77"/>
        <v>0.59</v>
      </c>
      <c r="J264" s="25"/>
    </row>
    <row r="265" spans="1:10" ht="16.5">
      <c r="A265" s="22"/>
      <c r="B265" s="174" t="s">
        <v>5323</v>
      </c>
      <c r="C265" s="164"/>
      <c r="D265" s="147">
        <f t="shared" si="76"/>
        <v>7.83</v>
      </c>
      <c r="E265" s="147">
        <f t="shared" si="76"/>
        <v>0.15</v>
      </c>
      <c r="F265" s="147">
        <f t="shared" si="76"/>
        <v>0.5</v>
      </c>
      <c r="G265" s="147"/>
      <c r="H265" s="171"/>
      <c r="I265" s="177">
        <f t="shared" si="77"/>
        <v>0.59</v>
      </c>
      <c r="J265" s="25"/>
    </row>
    <row r="266" spans="1:10" ht="16.5">
      <c r="A266" s="22"/>
      <c r="B266" s="174" t="s">
        <v>13897</v>
      </c>
      <c r="C266" s="164"/>
      <c r="D266" s="147">
        <f t="shared" si="76"/>
        <v>7.83</v>
      </c>
      <c r="E266" s="147">
        <f t="shared" si="76"/>
        <v>0.15</v>
      </c>
      <c r="F266" s="147">
        <f t="shared" si="76"/>
        <v>0.5</v>
      </c>
      <c r="G266" s="147"/>
      <c r="H266" s="171"/>
      <c r="I266" s="177">
        <f t="shared" si="77"/>
        <v>0.59</v>
      </c>
      <c r="J266" s="25"/>
    </row>
    <row r="267" spans="1:10" ht="16.5">
      <c r="A267" s="22"/>
      <c r="B267" s="174" t="s">
        <v>13898</v>
      </c>
      <c r="C267" s="164"/>
      <c r="D267" s="147">
        <f t="shared" si="76"/>
        <v>9.31</v>
      </c>
      <c r="E267" s="147">
        <f t="shared" si="76"/>
        <v>0.8</v>
      </c>
      <c r="F267" s="147">
        <f t="shared" si="76"/>
        <v>0.2</v>
      </c>
      <c r="G267" s="147"/>
      <c r="H267" s="171"/>
      <c r="I267" s="177">
        <f t="shared" si="77"/>
        <v>1.49</v>
      </c>
      <c r="J267" s="25"/>
    </row>
    <row r="268" spans="1:10" ht="16.5">
      <c r="A268" s="22"/>
      <c r="B268" s="174" t="s">
        <v>13893</v>
      </c>
      <c r="C268" s="164"/>
      <c r="D268" s="147">
        <f t="shared" si="76"/>
        <v>10.4</v>
      </c>
      <c r="E268" s="147">
        <f t="shared" si="76"/>
        <v>0.2</v>
      </c>
      <c r="F268" s="147">
        <f t="shared" si="76"/>
        <v>0.8</v>
      </c>
      <c r="G268" s="147"/>
      <c r="H268" s="171"/>
      <c r="I268" s="177">
        <f t="shared" si="77"/>
        <v>1.66</v>
      </c>
      <c r="J268" s="25"/>
    </row>
    <row r="269" spans="1:10" ht="16.5">
      <c r="A269" s="22"/>
      <c r="B269" s="174" t="s">
        <v>13894</v>
      </c>
      <c r="C269" s="164"/>
      <c r="D269" s="147">
        <f t="shared" si="76"/>
        <v>5.66</v>
      </c>
      <c r="E269" s="147">
        <f t="shared" si="76"/>
        <v>0.2</v>
      </c>
      <c r="F269" s="147">
        <f t="shared" si="76"/>
        <v>0.5</v>
      </c>
      <c r="G269" s="147"/>
      <c r="H269" s="171"/>
      <c r="I269" s="177">
        <f t="shared" si="77"/>
        <v>0.56999999999999995</v>
      </c>
      <c r="J269" s="25"/>
    </row>
    <row r="270" spans="1:10" ht="16.5">
      <c r="A270" s="22"/>
      <c r="B270" s="174" t="s">
        <v>13899</v>
      </c>
      <c r="C270" s="164"/>
      <c r="D270" s="147">
        <f t="shared" si="76"/>
        <v>1.6</v>
      </c>
      <c r="E270" s="147">
        <f t="shared" si="76"/>
        <v>0.15</v>
      </c>
      <c r="F270" s="147">
        <f t="shared" si="76"/>
        <v>0.5</v>
      </c>
      <c r="G270" s="147"/>
      <c r="H270" s="171"/>
      <c r="I270" s="177">
        <f t="shared" si="77"/>
        <v>0.12</v>
      </c>
      <c r="J270" s="25"/>
    </row>
    <row r="271" spans="1:10" ht="16.5">
      <c r="A271" s="22"/>
      <c r="B271" s="174" t="s">
        <v>13900</v>
      </c>
      <c r="C271" s="164"/>
      <c r="D271" s="147">
        <f t="shared" si="76"/>
        <v>1.67</v>
      </c>
      <c r="E271" s="147">
        <f t="shared" si="76"/>
        <v>0.2</v>
      </c>
      <c r="F271" s="147">
        <f t="shared" si="76"/>
        <v>0.5</v>
      </c>
      <c r="G271" s="147"/>
      <c r="H271" s="171"/>
      <c r="I271" s="177">
        <f t="shared" si="77"/>
        <v>0.17</v>
      </c>
      <c r="J271" s="25"/>
    </row>
    <row r="272" spans="1:10" ht="16.5">
      <c r="A272" s="22"/>
      <c r="B272" s="174" t="s">
        <v>13901</v>
      </c>
      <c r="C272" s="164"/>
      <c r="D272" s="147">
        <f t="shared" si="76"/>
        <v>1.47</v>
      </c>
      <c r="E272" s="147">
        <f t="shared" si="76"/>
        <v>0.15</v>
      </c>
      <c r="F272" s="147">
        <f t="shared" si="76"/>
        <v>0.5</v>
      </c>
      <c r="G272" s="147"/>
      <c r="H272" s="171"/>
      <c r="I272" s="177">
        <f t="shared" si="77"/>
        <v>0.11</v>
      </c>
      <c r="J272" s="25"/>
    </row>
    <row r="273" spans="1:10" ht="16.5">
      <c r="A273" s="22"/>
      <c r="B273" s="174" t="s">
        <v>13902</v>
      </c>
      <c r="C273" s="164"/>
      <c r="D273" s="147">
        <f t="shared" si="76"/>
        <v>5.66</v>
      </c>
      <c r="E273" s="147">
        <f t="shared" si="76"/>
        <v>0.2</v>
      </c>
      <c r="F273" s="147">
        <f t="shared" si="76"/>
        <v>0.5</v>
      </c>
      <c r="G273" s="147"/>
      <c r="H273" s="171"/>
      <c r="I273" s="177">
        <f t="shared" si="77"/>
        <v>0.56999999999999995</v>
      </c>
      <c r="J273" s="25"/>
    </row>
    <row r="274" spans="1:10" ht="16.5">
      <c r="A274" s="22"/>
      <c r="B274" s="174" t="s">
        <v>13903</v>
      </c>
      <c r="C274" s="164"/>
      <c r="D274" s="147">
        <f t="shared" si="76"/>
        <v>8.6999999999999993</v>
      </c>
      <c r="E274" s="147">
        <f t="shared" si="76"/>
        <v>0.2</v>
      </c>
      <c r="F274" s="147">
        <f t="shared" si="76"/>
        <v>0.8</v>
      </c>
      <c r="G274" s="147"/>
      <c r="H274" s="171"/>
      <c r="I274" s="177">
        <f t="shared" si="77"/>
        <v>1.39</v>
      </c>
      <c r="J274" s="25"/>
    </row>
    <row r="275" spans="1:10" ht="16.5">
      <c r="A275" s="22"/>
      <c r="B275" s="174" t="s">
        <v>13908</v>
      </c>
      <c r="C275" s="164"/>
      <c r="D275" s="147">
        <f t="shared" si="76"/>
        <v>3.35</v>
      </c>
      <c r="E275" s="147">
        <f t="shared" si="76"/>
        <v>0.15</v>
      </c>
      <c r="F275" s="147">
        <f t="shared" si="76"/>
        <v>0.3</v>
      </c>
      <c r="G275" s="161"/>
      <c r="H275" s="171"/>
      <c r="I275" s="177">
        <f>ROUND(D275*E275*F275,2)</f>
        <v>0.15</v>
      </c>
      <c r="J275" s="25"/>
    </row>
    <row r="276" spans="1:10" ht="16.5">
      <c r="A276" s="22"/>
      <c r="B276" s="182" t="s">
        <v>13905</v>
      </c>
      <c r="C276" s="164"/>
      <c r="D276" s="289"/>
      <c r="E276" s="289"/>
      <c r="F276" s="289"/>
      <c r="G276" s="161"/>
      <c r="H276" s="87"/>
      <c r="I276" s="177"/>
      <c r="J276" s="87"/>
    </row>
    <row r="277" spans="1:10" ht="16.5">
      <c r="A277" s="22"/>
      <c r="B277" s="174" t="s">
        <v>5316</v>
      </c>
      <c r="C277" s="164"/>
      <c r="D277" s="147">
        <f t="shared" ref="D277:F287" si="78">D233</f>
        <v>5.55</v>
      </c>
      <c r="E277" s="147">
        <f t="shared" si="78"/>
        <v>0.15</v>
      </c>
      <c r="F277" s="147">
        <f t="shared" si="78"/>
        <v>0.5</v>
      </c>
      <c r="G277" s="161"/>
      <c r="H277" s="171"/>
      <c r="I277" s="177">
        <f>ROUND(D277*E277*F277,2)</f>
        <v>0.42</v>
      </c>
      <c r="J277" s="25"/>
    </row>
    <row r="278" spans="1:10" ht="16.5">
      <c r="A278" s="22"/>
      <c r="B278" s="174" t="s">
        <v>5317</v>
      </c>
      <c r="C278" s="164"/>
      <c r="D278" s="147">
        <f t="shared" si="78"/>
        <v>5.81</v>
      </c>
      <c r="E278" s="147">
        <f t="shared" si="78"/>
        <v>0.15</v>
      </c>
      <c r="F278" s="147">
        <f t="shared" si="78"/>
        <v>0.5</v>
      </c>
      <c r="G278" s="161"/>
      <c r="H278" s="171"/>
      <c r="I278" s="177">
        <f t="shared" ref="I278:I287" si="79">ROUND(D278*E278*F278,2)</f>
        <v>0.44</v>
      </c>
      <c r="J278" s="25"/>
    </row>
    <row r="279" spans="1:10" ht="16.5">
      <c r="A279" s="22"/>
      <c r="B279" s="174" t="s">
        <v>5318</v>
      </c>
      <c r="C279" s="164"/>
      <c r="D279" s="147">
        <f t="shared" si="78"/>
        <v>2.37</v>
      </c>
      <c r="E279" s="147">
        <f t="shared" si="78"/>
        <v>0.15</v>
      </c>
      <c r="F279" s="147">
        <f t="shared" si="78"/>
        <v>0.5</v>
      </c>
      <c r="G279" s="161"/>
      <c r="H279" s="171"/>
      <c r="I279" s="177">
        <f t="shared" si="79"/>
        <v>0.18</v>
      </c>
      <c r="J279" s="25"/>
    </row>
    <row r="280" spans="1:10" ht="16.5">
      <c r="A280" s="22"/>
      <c r="B280" s="174" t="s">
        <v>5319</v>
      </c>
      <c r="C280" s="164"/>
      <c r="D280" s="147">
        <f t="shared" si="78"/>
        <v>7.81</v>
      </c>
      <c r="E280" s="147">
        <f t="shared" si="78"/>
        <v>0.2</v>
      </c>
      <c r="F280" s="147">
        <f t="shared" si="78"/>
        <v>0.5</v>
      </c>
      <c r="G280" s="161"/>
      <c r="H280" s="171"/>
      <c r="I280" s="177">
        <f t="shared" si="79"/>
        <v>0.78</v>
      </c>
      <c r="J280" s="25"/>
    </row>
    <row r="281" spans="1:10" ht="16.5">
      <c r="A281" s="22"/>
      <c r="B281" s="174" t="s">
        <v>13906</v>
      </c>
      <c r="C281" s="164"/>
      <c r="D281" s="147">
        <f t="shared" si="78"/>
        <v>7.83</v>
      </c>
      <c r="E281" s="147">
        <f t="shared" si="78"/>
        <v>0.2</v>
      </c>
      <c r="F281" s="147">
        <f t="shared" si="78"/>
        <v>0.5</v>
      </c>
      <c r="G281" s="161">
        <v>3</v>
      </c>
      <c r="H281" s="171"/>
      <c r="I281" s="177">
        <f>ROUND(D281*E281*F281*G281,2)</f>
        <v>2.35</v>
      </c>
      <c r="J281" s="25"/>
    </row>
    <row r="282" spans="1:10" ht="16.5">
      <c r="A282" s="22"/>
      <c r="B282" s="174" t="s">
        <v>5323</v>
      </c>
      <c r="C282" s="164"/>
      <c r="D282" s="147">
        <f t="shared" si="78"/>
        <v>7.81</v>
      </c>
      <c r="E282" s="147">
        <f t="shared" si="78"/>
        <v>0.15</v>
      </c>
      <c r="F282" s="147">
        <f t="shared" si="78"/>
        <v>0.8</v>
      </c>
      <c r="G282" s="161"/>
      <c r="H282" s="171"/>
      <c r="I282" s="177">
        <f t="shared" si="79"/>
        <v>0.94</v>
      </c>
      <c r="J282" s="25"/>
    </row>
    <row r="283" spans="1:10" ht="16.5">
      <c r="A283" s="22"/>
      <c r="B283" s="174" t="s">
        <v>13897</v>
      </c>
      <c r="C283" s="164"/>
      <c r="D283" s="147">
        <f t="shared" si="78"/>
        <v>10.4</v>
      </c>
      <c r="E283" s="147">
        <f t="shared" si="78"/>
        <v>0.15</v>
      </c>
      <c r="F283" s="147">
        <f t="shared" si="78"/>
        <v>0.8</v>
      </c>
      <c r="G283" s="161"/>
      <c r="H283" s="171"/>
      <c r="I283" s="177">
        <f t="shared" si="79"/>
        <v>1.25</v>
      </c>
      <c r="J283" s="25"/>
    </row>
    <row r="284" spans="1:10" ht="16.5">
      <c r="A284" s="22"/>
      <c r="B284" s="174" t="s">
        <v>13907</v>
      </c>
      <c r="C284" s="164"/>
      <c r="D284" s="147">
        <f t="shared" si="78"/>
        <v>5.67</v>
      </c>
      <c r="E284" s="147">
        <f t="shared" si="78"/>
        <v>0.15</v>
      </c>
      <c r="F284" s="147">
        <f t="shared" si="78"/>
        <v>0.5</v>
      </c>
      <c r="G284" s="161">
        <v>3</v>
      </c>
      <c r="H284" s="171"/>
      <c r="I284" s="177">
        <f>ROUND(D284*E284*F284*G284,2)</f>
        <v>1.28</v>
      </c>
      <c r="J284" s="25"/>
    </row>
    <row r="285" spans="1:10" ht="16.5">
      <c r="A285" s="22"/>
      <c r="B285" s="174" t="s">
        <v>13893</v>
      </c>
      <c r="C285" s="164"/>
      <c r="D285" s="147">
        <f t="shared" si="78"/>
        <v>1.58</v>
      </c>
      <c r="E285" s="147">
        <f t="shared" si="78"/>
        <v>0.15</v>
      </c>
      <c r="F285" s="147">
        <f t="shared" si="78"/>
        <v>0.5</v>
      </c>
      <c r="G285" s="161"/>
      <c r="H285" s="171"/>
      <c r="I285" s="177">
        <f t="shared" si="79"/>
        <v>0.12</v>
      </c>
      <c r="J285" s="25"/>
    </row>
    <row r="286" spans="1:10" ht="16.5">
      <c r="A286" s="22"/>
      <c r="B286" s="174" t="s">
        <v>13899</v>
      </c>
      <c r="C286" s="164"/>
      <c r="D286" s="147">
        <f t="shared" si="78"/>
        <v>1.47</v>
      </c>
      <c r="E286" s="147">
        <f t="shared" si="78"/>
        <v>0.15</v>
      </c>
      <c r="F286" s="147">
        <f t="shared" si="78"/>
        <v>0.5</v>
      </c>
      <c r="G286" s="161"/>
      <c r="H286" s="171"/>
      <c r="I286" s="177">
        <f t="shared" si="79"/>
        <v>0.11</v>
      </c>
      <c r="J286" s="25"/>
    </row>
    <row r="287" spans="1:10" ht="16.5">
      <c r="A287" s="22"/>
      <c r="B287" s="174" t="s">
        <v>13901</v>
      </c>
      <c r="C287" s="164"/>
      <c r="D287" s="147">
        <f t="shared" si="78"/>
        <v>8.7100000000000009</v>
      </c>
      <c r="E287" s="214">
        <f t="shared" si="78"/>
        <v>0.15</v>
      </c>
      <c r="F287" s="362">
        <f t="shared" si="78"/>
        <v>0.8</v>
      </c>
      <c r="G287" s="156"/>
      <c r="H287" s="145"/>
      <c r="I287" s="319">
        <f t="shared" si="79"/>
        <v>1.05</v>
      </c>
      <c r="J287" s="86"/>
    </row>
    <row r="288" spans="1:10" ht="16.5">
      <c r="A288" s="22"/>
      <c r="B288" s="281"/>
      <c r="C288" s="281"/>
      <c r="D288" s="281"/>
      <c r="E288" s="281"/>
      <c r="F288" s="348"/>
      <c r="G288" s="281"/>
      <c r="H288" s="348"/>
      <c r="I288" s="281"/>
      <c r="J288" s="363"/>
    </row>
    <row r="289" spans="1:10" ht="16.5">
      <c r="A289" s="22"/>
      <c r="B289" s="306" t="s">
        <v>5325</v>
      </c>
      <c r="C289" s="164"/>
      <c r="D289" s="350"/>
      <c r="E289" s="351"/>
      <c r="F289" s="357"/>
      <c r="G289" s="358"/>
      <c r="H289" s="359"/>
      <c r="I289" s="216"/>
      <c r="J289" s="360"/>
    </row>
    <row r="290" spans="1:10" ht="16.5">
      <c r="A290" s="22"/>
      <c r="B290" s="174" t="s">
        <v>13912</v>
      </c>
      <c r="C290" s="164"/>
      <c r="D290" s="147">
        <f>D247</f>
        <v>0.4</v>
      </c>
      <c r="E290" s="147">
        <f>E247</f>
        <v>0.15</v>
      </c>
      <c r="F290" s="147">
        <f>F247</f>
        <v>7.05</v>
      </c>
      <c r="G290" s="147">
        <f>G247</f>
        <v>7</v>
      </c>
      <c r="H290" s="171"/>
      <c r="I290" s="177">
        <f>ROUND(D290*E290*F290*G290,2)</f>
        <v>2.96</v>
      </c>
      <c r="J290" s="25"/>
    </row>
    <row r="291" spans="1:10" ht="16.5">
      <c r="A291" s="22"/>
      <c r="B291" s="174" t="s">
        <v>13913</v>
      </c>
      <c r="C291" s="164"/>
      <c r="D291" s="147">
        <f t="shared" ref="D291:F292" si="80">D248</f>
        <v>0.4</v>
      </c>
      <c r="E291" s="147">
        <f t="shared" si="80"/>
        <v>0.3</v>
      </c>
      <c r="F291" s="147">
        <f t="shared" si="80"/>
        <v>3.55</v>
      </c>
      <c r="G291" s="147"/>
      <c r="H291" s="171"/>
      <c r="I291" s="177">
        <f>ROUND(D291*E291*F291,2)</f>
        <v>0.43</v>
      </c>
      <c r="J291" s="25"/>
    </row>
    <row r="292" spans="1:10" ht="16.5">
      <c r="A292" s="22"/>
      <c r="B292" s="174" t="s">
        <v>13914</v>
      </c>
      <c r="C292" s="164"/>
      <c r="D292" s="147">
        <f t="shared" si="80"/>
        <v>0.4</v>
      </c>
      <c r="E292" s="147">
        <f t="shared" si="80"/>
        <v>0.25</v>
      </c>
      <c r="F292" s="147">
        <f t="shared" si="80"/>
        <v>3.55</v>
      </c>
      <c r="G292" s="147"/>
      <c r="H292" s="171"/>
      <c r="I292" s="177">
        <f t="shared" ref="I292:I298" si="81">ROUND(D292*E292*F292,2)</f>
        <v>0.36</v>
      </c>
      <c r="J292" s="25"/>
    </row>
    <row r="293" spans="1:10" ht="16.5">
      <c r="A293" s="22"/>
      <c r="B293" s="182" t="s">
        <v>13915</v>
      </c>
      <c r="C293" s="164"/>
      <c r="D293" s="147"/>
      <c r="E293" s="147"/>
      <c r="F293" s="147"/>
      <c r="G293" s="147"/>
      <c r="H293" s="171"/>
      <c r="I293" s="177"/>
      <c r="J293" s="25"/>
    </row>
    <row r="294" spans="1:10" ht="16.5">
      <c r="A294" s="22"/>
      <c r="B294" s="174" t="s">
        <v>5290</v>
      </c>
      <c r="C294" s="164"/>
      <c r="D294" s="147">
        <f t="shared" ref="D294:F295" si="82">D251</f>
        <v>0.4</v>
      </c>
      <c r="E294" s="147">
        <f t="shared" si="82"/>
        <v>0.15</v>
      </c>
      <c r="F294" s="147">
        <f t="shared" si="82"/>
        <v>3.5</v>
      </c>
      <c r="G294" s="147"/>
      <c r="H294" s="171"/>
      <c r="I294" s="177">
        <f t="shared" si="81"/>
        <v>0.21</v>
      </c>
      <c r="J294" s="25"/>
    </row>
    <row r="295" spans="1:10" ht="16.5">
      <c r="A295" s="22"/>
      <c r="B295" s="174" t="s">
        <v>13911</v>
      </c>
      <c r="C295" s="164"/>
      <c r="D295" s="147">
        <f t="shared" si="82"/>
        <v>0.4</v>
      </c>
      <c r="E295" s="147">
        <f t="shared" si="82"/>
        <v>0.15</v>
      </c>
      <c r="F295" s="147">
        <f t="shared" si="82"/>
        <v>3.5</v>
      </c>
      <c r="G295" s="147"/>
      <c r="H295" s="171"/>
      <c r="I295" s="177">
        <f t="shared" si="81"/>
        <v>0.21</v>
      </c>
      <c r="J295" s="25"/>
    </row>
    <row r="296" spans="1:10" ht="16.5">
      <c r="A296" s="22"/>
      <c r="B296" s="324" t="s">
        <v>13909</v>
      </c>
      <c r="C296" s="164"/>
      <c r="D296" s="147"/>
      <c r="E296" s="147"/>
      <c r="F296" s="147"/>
      <c r="G296" s="147"/>
      <c r="H296" s="171"/>
      <c r="I296" s="177"/>
      <c r="J296" s="25"/>
    </row>
    <row r="297" spans="1:10" ht="16.5">
      <c r="A297" s="22"/>
      <c r="B297" s="325" t="s">
        <v>13859</v>
      </c>
      <c r="C297" s="164"/>
      <c r="D297" s="147">
        <f t="shared" ref="D297:F298" si="83">D254</f>
        <v>0.4</v>
      </c>
      <c r="E297" s="147">
        <f t="shared" si="83"/>
        <v>0.15</v>
      </c>
      <c r="F297" s="147">
        <f t="shared" si="83"/>
        <v>5.07</v>
      </c>
      <c r="G297" s="147"/>
      <c r="H297" s="171"/>
      <c r="I297" s="177">
        <f>ROUND(D297*E297*F297,2)</f>
        <v>0.3</v>
      </c>
      <c r="J297" s="25"/>
    </row>
    <row r="298" spans="1:10" ht="16.5">
      <c r="A298" s="22"/>
      <c r="B298" s="325" t="s">
        <v>13910</v>
      </c>
      <c r="C298" s="164"/>
      <c r="D298" s="147">
        <f t="shared" si="83"/>
        <v>0.4</v>
      </c>
      <c r="E298" s="147">
        <f t="shared" si="83"/>
        <v>0.15</v>
      </c>
      <c r="F298" s="147">
        <f t="shared" si="83"/>
        <v>5.65</v>
      </c>
      <c r="G298" s="147"/>
      <c r="H298" s="171"/>
      <c r="I298" s="177">
        <f t="shared" si="81"/>
        <v>0.34</v>
      </c>
      <c r="J298" s="25"/>
    </row>
    <row r="299" spans="1:10" ht="16.5">
      <c r="A299" s="22"/>
      <c r="B299" s="327"/>
      <c r="C299" s="164"/>
      <c r="D299" s="147"/>
      <c r="E299" s="147"/>
      <c r="F299" s="147"/>
      <c r="G299" s="147"/>
      <c r="H299" s="171"/>
      <c r="I299" s="177"/>
      <c r="J299" s="25"/>
    </row>
    <row r="300" spans="1:10" ht="33">
      <c r="A300" s="22" t="str">
        <f>'P.O.UNIT'!A45</f>
        <v>2.1.2.4</v>
      </c>
      <c r="B300" s="149" t="str">
        <f>VLOOKUP(A300,'P.O.UNIT'!$1:$1048576,4,0)</f>
        <v>LANÇAMENTO COM USO DE BALDES, ADENSAMENTO E ACABAMENTO DE CONCRETO EM ESTRUTURAS. AF_02/2022</v>
      </c>
      <c r="C300" s="151" t="str">
        <f>VLOOKUP(A300,'P.O.UNIT'!$1:$1048576,5,0)</f>
        <v>M3</v>
      </c>
      <c r="D300" s="26"/>
      <c r="E300" s="26"/>
      <c r="F300" s="26"/>
      <c r="G300" s="26"/>
      <c r="H300" s="26"/>
      <c r="I300" s="26"/>
      <c r="J300" s="57">
        <f>SUM(I301)</f>
        <v>37.71</v>
      </c>
    </row>
    <row r="301" spans="1:10" ht="16.5">
      <c r="A301" s="22"/>
      <c r="B301" s="174" t="s">
        <v>10713</v>
      </c>
      <c r="C301" s="164"/>
      <c r="D301" s="147"/>
      <c r="E301" s="146"/>
      <c r="F301" s="87"/>
      <c r="G301" s="161"/>
      <c r="H301" s="171"/>
      <c r="I301" s="177">
        <f>J257+J158</f>
        <v>37.71</v>
      </c>
      <c r="J301" s="25"/>
    </row>
    <row r="302" spans="1:10" ht="16.5">
      <c r="A302" s="22"/>
      <c r="B302" s="174"/>
      <c r="C302" s="164"/>
      <c r="D302" s="147"/>
      <c r="E302" s="146"/>
      <c r="F302" s="87"/>
      <c r="G302" s="161"/>
      <c r="H302" s="171"/>
      <c r="I302" s="177"/>
      <c r="J302" s="25"/>
    </row>
    <row r="303" spans="1:10" ht="49.5">
      <c r="A303" s="22" t="str">
        <f>'P.O.UNIT'!A46</f>
        <v>2.1.2.5</v>
      </c>
      <c r="B303" s="149" t="str">
        <f>VLOOKUP(A303,'P.O.UNIT'!$1:$1048576,4,0)</f>
        <v>ARMAÇÃO DE PILAR OU VIGA DE ESTRUTURA CONVENCIONAL DE CONCRETO ARMADO UTILIZANDO AÇO CA-60 DE 5,0 MM - MONTAGEM. AF_06/2022</v>
      </c>
      <c r="C303" s="151" t="str">
        <f>VLOOKUP(A303,'P.O.UNIT'!$1:$1048576,5,0)</f>
        <v>KG</v>
      </c>
      <c r="D303" s="26"/>
      <c r="E303" s="26"/>
      <c r="F303" s="26"/>
      <c r="G303" s="26"/>
      <c r="H303" s="26"/>
      <c r="I303" s="26"/>
      <c r="J303" s="57">
        <f>SUM(I305:I308)</f>
        <v>818</v>
      </c>
    </row>
    <row r="304" spans="1:10" ht="16.5">
      <c r="A304" s="22"/>
      <c r="B304" s="180" t="s">
        <v>13916</v>
      </c>
      <c r="C304" s="151"/>
      <c r="D304" s="177"/>
      <c r="E304" s="178"/>
      <c r="F304" s="177"/>
      <c r="G304" s="177"/>
      <c r="H304" s="179"/>
      <c r="I304" s="319"/>
      <c r="J304" s="331"/>
    </row>
    <row r="305" spans="1:10" ht="16.5">
      <c r="A305" s="22"/>
      <c r="B305" s="174" t="s">
        <v>14331</v>
      </c>
      <c r="C305" s="164"/>
      <c r="D305" s="147"/>
      <c r="E305" s="146"/>
      <c r="F305" s="87"/>
      <c r="G305" s="161"/>
      <c r="H305" s="171"/>
      <c r="I305" s="332">
        <v>110</v>
      </c>
      <c r="J305" s="330"/>
    </row>
    <row r="306" spans="1:10" ht="16.5">
      <c r="A306" s="22"/>
      <c r="B306" s="174" t="s">
        <v>14332</v>
      </c>
      <c r="C306" s="164"/>
      <c r="D306" s="147"/>
      <c r="E306" s="146"/>
      <c r="F306" s="87"/>
      <c r="G306" s="161"/>
      <c r="H306" s="171"/>
      <c r="I306" s="334">
        <v>177</v>
      </c>
      <c r="J306" s="25"/>
    </row>
    <row r="307" spans="1:10" ht="16.5">
      <c r="A307" s="22"/>
      <c r="B307" s="174" t="s">
        <v>14333</v>
      </c>
      <c r="C307" s="164"/>
      <c r="D307" s="147"/>
      <c r="E307" s="146"/>
      <c r="F307" s="87"/>
      <c r="G307" s="161"/>
      <c r="H307" s="171"/>
      <c r="I307" s="333">
        <v>140</v>
      </c>
      <c r="J307" s="25"/>
    </row>
    <row r="308" spans="1:10" ht="16.5">
      <c r="A308" s="22"/>
      <c r="B308" s="174" t="s">
        <v>14334</v>
      </c>
      <c r="C308" s="164"/>
      <c r="D308" s="147"/>
      <c r="E308" s="146"/>
      <c r="F308" s="87"/>
      <c r="G308" s="161"/>
      <c r="H308" s="171"/>
      <c r="I308" s="332">
        <f>ROUND(161+115+115,2)</f>
        <v>391</v>
      </c>
      <c r="J308" s="25"/>
    </row>
    <row r="309" spans="1:10" ht="16.5">
      <c r="A309" s="22"/>
      <c r="B309" s="174"/>
      <c r="C309" s="164"/>
      <c r="D309" s="147"/>
      <c r="E309" s="146"/>
      <c r="F309" s="87"/>
      <c r="G309" s="161"/>
      <c r="H309" s="171"/>
      <c r="I309" s="177"/>
      <c r="J309" s="25"/>
    </row>
    <row r="310" spans="1:10" ht="49.5">
      <c r="A310" s="22" t="str">
        <f>'P.O.UNIT'!A47</f>
        <v>2.1.2.6</v>
      </c>
      <c r="B310" s="149" t="str">
        <f>VLOOKUP(A310,'P.O.UNIT'!$1:$1048576,4,0)</f>
        <v>ARMAÇÃO DE PILAR OU VIGA DE ESTRUTURA CONVENCIONAL DE CONCRETO ARMADO UTILIZANDO AÇO CA-50 DE 8,0 MM - MONTAGEM. AF_06/2022</v>
      </c>
      <c r="C310" s="151" t="str">
        <f>VLOOKUP(A310,'P.O.UNIT'!$1:$1048576,5,0)</f>
        <v>KG</v>
      </c>
      <c r="D310" s="26"/>
      <c r="E310" s="26"/>
      <c r="F310" s="26"/>
      <c r="G310" s="26"/>
      <c r="H310" s="26"/>
      <c r="I310" s="26"/>
      <c r="J310" s="57">
        <f>SUM(I312:I314)</f>
        <v>426</v>
      </c>
    </row>
    <row r="311" spans="1:10" ht="16.5">
      <c r="A311" s="22"/>
      <c r="B311" s="180" t="s">
        <v>13916</v>
      </c>
      <c r="C311" s="164"/>
      <c r="D311" s="147"/>
      <c r="E311" s="146"/>
      <c r="F311" s="87"/>
      <c r="G311" s="161"/>
      <c r="H311" s="171"/>
      <c r="I311" s="177"/>
      <c r="J311" s="25"/>
    </row>
    <row r="312" spans="1:10" ht="16.5">
      <c r="A312" s="22"/>
      <c r="B312" s="174" t="s">
        <v>14335</v>
      </c>
      <c r="C312" s="164"/>
      <c r="D312" s="147"/>
      <c r="E312" s="146"/>
      <c r="F312" s="87"/>
      <c r="G312" s="161"/>
      <c r="H312" s="171"/>
      <c r="I312" s="177">
        <v>141</v>
      </c>
      <c r="J312" s="25"/>
    </row>
    <row r="313" spans="1:10" ht="16.5">
      <c r="A313" s="22"/>
      <c r="B313" s="174" t="s">
        <v>14336</v>
      </c>
      <c r="C313" s="164"/>
      <c r="D313" s="147"/>
      <c r="E313" s="146"/>
      <c r="F313" s="87"/>
      <c r="G313" s="161"/>
      <c r="H313" s="171"/>
      <c r="I313" s="177">
        <v>209</v>
      </c>
      <c r="J313" s="25"/>
    </row>
    <row r="314" spans="1:10" ht="16.5">
      <c r="A314" s="22"/>
      <c r="B314" s="174" t="s">
        <v>14333</v>
      </c>
      <c r="C314" s="164"/>
      <c r="D314" s="147"/>
      <c r="E314" s="146"/>
      <c r="F314" s="87"/>
      <c r="G314" s="161"/>
      <c r="H314" s="171"/>
      <c r="I314" s="177">
        <v>76</v>
      </c>
      <c r="J314" s="25"/>
    </row>
    <row r="315" spans="1:10" ht="16.5">
      <c r="A315" s="22"/>
      <c r="B315" s="174"/>
      <c r="C315" s="164"/>
      <c r="D315" s="147"/>
      <c r="E315" s="146"/>
      <c r="F315" s="87"/>
      <c r="G315" s="161"/>
      <c r="H315" s="171"/>
      <c r="I315" s="177"/>
      <c r="J315" s="25"/>
    </row>
    <row r="316" spans="1:10" ht="49.5">
      <c r="A316" s="22" t="str">
        <f>'P.O.UNIT'!A48</f>
        <v>2.1.2.7</v>
      </c>
      <c r="B316" s="149" t="str">
        <f>VLOOKUP(A316,'P.O.UNIT'!$1:$1048576,4,0)</f>
        <v>ARMAÇÃO DE PILAR OU VIGA DE ESTRUTURA CONVENCIONAL DE CONCRETO ARMADO UTILIZANDO AÇO CA-50 DE 10,0 MM - MONTAGEM. AF_06/2022</v>
      </c>
      <c r="C316" s="151" t="str">
        <f>VLOOKUP(A316,'P.O.UNIT'!$1:$1048576,5,0)</f>
        <v>KG</v>
      </c>
      <c r="D316" s="26"/>
      <c r="E316" s="26"/>
      <c r="F316" s="26"/>
      <c r="G316" s="26"/>
      <c r="H316" s="26"/>
      <c r="I316" s="26"/>
      <c r="J316" s="57">
        <f>SUM(I318:I320)</f>
        <v>499</v>
      </c>
    </row>
    <row r="317" spans="1:10" ht="16.5">
      <c r="A317" s="22"/>
      <c r="B317" s="180" t="s">
        <v>13916</v>
      </c>
      <c r="C317" s="164"/>
      <c r="D317" s="147"/>
      <c r="E317" s="146"/>
      <c r="F317" s="87"/>
      <c r="G317" s="161"/>
      <c r="H317" s="171"/>
      <c r="I317" s="177"/>
      <c r="J317" s="25"/>
    </row>
    <row r="318" spans="1:10" ht="16.5">
      <c r="A318" s="22"/>
      <c r="B318" s="174" t="s">
        <v>14335</v>
      </c>
      <c r="C318" s="164"/>
      <c r="D318" s="147"/>
      <c r="E318" s="146"/>
      <c r="F318" s="87"/>
      <c r="G318" s="161"/>
      <c r="H318" s="171"/>
      <c r="I318" s="177">
        <v>132</v>
      </c>
      <c r="J318" s="25"/>
    </row>
    <row r="319" spans="1:10" ht="16.5">
      <c r="A319" s="22"/>
      <c r="B319" s="174" t="s">
        <v>14332</v>
      </c>
      <c r="C319" s="164"/>
      <c r="D319" s="147"/>
      <c r="E319" s="146"/>
      <c r="F319" s="87"/>
      <c r="G319" s="161"/>
      <c r="H319" s="171"/>
      <c r="I319" s="177">
        <v>227</v>
      </c>
      <c r="J319" s="25"/>
    </row>
    <row r="320" spans="1:10" ht="16.5">
      <c r="A320" s="22"/>
      <c r="B320" s="174" t="s">
        <v>14337</v>
      </c>
      <c r="C320" s="164"/>
      <c r="D320" s="147"/>
      <c r="E320" s="146"/>
      <c r="F320" s="87"/>
      <c r="G320" s="161"/>
      <c r="H320" s="171"/>
      <c r="I320" s="177">
        <v>140</v>
      </c>
      <c r="J320" s="25"/>
    </row>
    <row r="321" spans="1:10" ht="16.5">
      <c r="A321" s="22"/>
      <c r="B321" s="174"/>
      <c r="C321" s="164"/>
      <c r="D321" s="147"/>
      <c r="E321" s="146"/>
      <c r="F321" s="87"/>
      <c r="G321" s="161"/>
      <c r="H321" s="171"/>
      <c r="I321" s="177"/>
      <c r="J321" s="25"/>
    </row>
    <row r="322" spans="1:10" ht="49.5">
      <c r="A322" s="22" t="str">
        <f>'P.O.UNIT'!A49</f>
        <v>2.1.2.8</v>
      </c>
      <c r="B322" s="149" t="str">
        <f>VLOOKUP(A322,'P.O.UNIT'!$1:$1048576,4,0)</f>
        <v>ARMAÇÃO DE PILAR OU VIGA DE ESTRUTURA CONVENCIONAL DE CONCRETO ARMADO UTILIZANDO AÇO CA-50 DE 6,3 MM - MONTAGEM. AF_06/2022</v>
      </c>
      <c r="C322" s="151" t="str">
        <f>VLOOKUP(A322,'P.O.UNIT'!$1:$1048576,5,0)</f>
        <v>KG</v>
      </c>
      <c r="D322" s="147"/>
      <c r="E322" s="146"/>
      <c r="F322" s="87"/>
      <c r="G322" s="161"/>
      <c r="H322" s="171"/>
      <c r="I322" s="177"/>
      <c r="J322" s="329">
        <f>SUM(I324:I325)</f>
        <v>2</v>
      </c>
    </row>
    <row r="323" spans="1:10" ht="16.5">
      <c r="A323" s="22"/>
      <c r="B323" s="180" t="s">
        <v>13916</v>
      </c>
      <c r="C323" s="164"/>
      <c r="D323" s="147"/>
      <c r="E323" s="146"/>
      <c r="F323" s="87"/>
      <c r="G323" s="161"/>
      <c r="H323" s="171"/>
      <c r="I323" s="177"/>
      <c r="J323" s="25"/>
    </row>
    <row r="324" spans="1:10" ht="16.5">
      <c r="A324" s="22"/>
      <c r="B324" s="174" t="s">
        <v>14331</v>
      </c>
      <c r="C324" s="164"/>
      <c r="D324" s="147"/>
      <c r="E324" s="146"/>
      <c r="F324" s="87"/>
      <c r="G324" s="161"/>
      <c r="H324" s="171"/>
      <c r="I324" s="177">
        <v>1</v>
      </c>
      <c r="J324" s="25"/>
    </row>
    <row r="325" spans="1:10" ht="16.5">
      <c r="A325" s="22"/>
      <c r="B325" s="174" t="s">
        <v>14332</v>
      </c>
      <c r="C325" s="164"/>
      <c r="D325" s="147"/>
      <c r="E325" s="146"/>
      <c r="F325" s="87"/>
      <c r="G325" s="161"/>
      <c r="H325" s="171"/>
      <c r="I325" s="177">
        <v>1</v>
      </c>
      <c r="J325" s="25"/>
    </row>
    <row r="326" spans="1:10" ht="16.5">
      <c r="A326" s="22"/>
      <c r="B326" s="174"/>
      <c r="C326" s="164"/>
      <c r="D326" s="147"/>
      <c r="E326" s="146"/>
      <c r="F326" s="87"/>
      <c r="G326" s="161"/>
      <c r="H326" s="171"/>
      <c r="I326" s="177"/>
      <c r="J326" s="25"/>
    </row>
    <row r="327" spans="1:10" ht="49.5">
      <c r="A327" s="22" t="str">
        <f>'P.O.UNIT'!A50</f>
        <v>2.1.2.9</v>
      </c>
      <c r="B327" s="149" t="str">
        <f>VLOOKUP(A327,'P.O.UNIT'!$1:$1048576,4,0)</f>
        <v>ARMAÇÃO DE PILAR OU VIGA DE ESTRUTURA CONVENCIONAL DE CONCRETO ARMADO UTILIZANDO AÇO CA-50 DE 12,5 MM - MONTAGEM. AF_06/2022</v>
      </c>
      <c r="C327" s="151" t="str">
        <f>VLOOKUP(A327,'P.O.UNIT'!$1:$1048576,5,0)</f>
        <v>KG</v>
      </c>
      <c r="D327" s="147"/>
      <c r="E327" s="146"/>
      <c r="F327" s="87"/>
      <c r="G327" s="161"/>
      <c r="H327" s="171"/>
      <c r="I327" s="177"/>
      <c r="J327" s="329">
        <f>SUM(I329:I332)</f>
        <v>542</v>
      </c>
    </row>
    <row r="328" spans="1:10" ht="16.5">
      <c r="A328" s="22"/>
      <c r="B328" s="180" t="s">
        <v>13916</v>
      </c>
      <c r="C328" s="164"/>
      <c r="D328" s="147"/>
      <c r="E328" s="146"/>
      <c r="F328" s="87"/>
      <c r="G328" s="161"/>
      <c r="H328" s="171"/>
      <c r="I328" s="177"/>
      <c r="J328" s="25"/>
    </row>
    <row r="329" spans="1:10" ht="16.5">
      <c r="A329" s="22"/>
      <c r="B329" s="174" t="s">
        <v>14331</v>
      </c>
      <c r="C329" s="164"/>
      <c r="D329" s="147"/>
      <c r="E329" s="146"/>
      <c r="F329" s="87"/>
      <c r="G329" s="161"/>
      <c r="H329" s="171"/>
      <c r="I329" s="177">
        <v>171</v>
      </c>
      <c r="J329" s="25"/>
    </row>
    <row r="330" spans="1:10" ht="16.5">
      <c r="A330" s="22"/>
      <c r="B330" s="174" t="s">
        <v>14332</v>
      </c>
      <c r="C330" s="164"/>
      <c r="D330" s="147"/>
      <c r="E330" s="146"/>
      <c r="F330" s="87"/>
      <c r="G330" s="161"/>
      <c r="H330" s="171"/>
      <c r="I330" s="177">
        <v>169</v>
      </c>
      <c r="J330" s="25"/>
    </row>
    <row r="331" spans="1:10" ht="16.5">
      <c r="A331" s="22"/>
      <c r="B331" s="174" t="s">
        <v>14337</v>
      </c>
      <c r="C331" s="164"/>
      <c r="D331" s="147"/>
      <c r="E331" s="146"/>
      <c r="F331" s="87"/>
      <c r="G331" s="161"/>
      <c r="H331" s="171"/>
      <c r="I331" s="177">
        <v>146</v>
      </c>
      <c r="J331" s="25"/>
    </row>
    <row r="332" spans="1:10" ht="16.5">
      <c r="A332" s="22"/>
      <c r="B332" s="174" t="s">
        <v>14338</v>
      </c>
      <c r="C332" s="164"/>
      <c r="D332" s="147"/>
      <c r="E332" s="146"/>
      <c r="F332" s="87"/>
      <c r="G332" s="161"/>
      <c r="H332" s="171"/>
      <c r="I332" s="177">
        <v>56</v>
      </c>
      <c r="J332" s="25"/>
    </row>
    <row r="333" spans="1:10" ht="16.5">
      <c r="A333" s="22"/>
      <c r="B333" s="174"/>
      <c r="C333" s="164"/>
      <c r="D333" s="147"/>
      <c r="E333" s="146"/>
      <c r="F333" s="87"/>
      <c r="G333" s="161"/>
      <c r="H333" s="171"/>
      <c r="I333" s="177"/>
      <c r="J333" s="25"/>
    </row>
    <row r="334" spans="1:10" ht="49.5">
      <c r="A334" s="22" t="str">
        <f>'P.O.UNIT'!A51</f>
        <v>2.1.2.10</v>
      </c>
      <c r="B334" s="149" t="str">
        <f>VLOOKUP(A334,'P.O.UNIT'!$1:$1048576,4,0)</f>
        <v>ARMAÇÃO DE LAJE DE ESTRUTURA CONVENCIONAL DE CONCRETO ARMADO UTILIZANDO AÇO CA-50 DE 6,3 MM - MONTAGEM. AF_06/2022</v>
      </c>
      <c r="C334" s="151" t="str">
        <f>VLOOKUP(A334,'P.O.UNIT'!$1:$1048576,5,0)</f>
        <v>KG</v>
      </c>
      <c r="D334" s="147"/>
      <c r="E334" s="146"/>
      <c r="F334" s="87"/>
      <c r="G334" s="161"/>
      <c r="H334" s="171"/>
      <c r="I334" s="177"/>
      <c r="J334" s="329">
        <f>SUM(I336:I337)</f>
        <v>81</v>
      </c>
    </row>
    <row r="335" spans="1:10" ht="16.5">
      <c r="A335" s="22"/>
      <c r="B335" s="187" t="s">
        <v>13916</v>
      </c>
      <c r="C335" s="164"/>
      <c r="D335" s="147"/>
      <c r="E335" s="146"/>
      <c r="F335" s="87"/>
      <c r="G335" s="161"/>
      <c r="H335" s="171"/>
      <c r="I335" s="177"/>
      <c r="J335" s="25"/>
    </row>
    <row r="336" spans="1:10" ht="16.5">
      <c r="A336" s="22"/>
      <c r="B336" s="187" t="s">
        <v>14378</v>
      </c>
      <c r="C336" s="164"/>
      <c r="D336" s="147"/>
      <c r="E336" s="146"/>
      <c r="F336" s="87"/>
      <c r="G336" s="161"/>
      <c r="H336" s="171"/>
      <c r="I336" s="177">
        <v>38</v>
      </c>
      <c r="J336" s="25"/>
    </row>
    <row r="337" spans="1:10" ht="16.5">
      <c r="A337" s="22"/>
      <c r="B337" s="187" t="s">
        <v>14377</v>
      </c>
      <c r="C337" s="164"/>
      <c r="D337" s="147"/>
      <c r="E337" s="146"/>
      <c r="F337" s="87"/>
      <c r="G337" s="161"/>
      <c r="H337" s="171"/>
      <c r="I337" s="177">
        <v>43</v>
      </c>
      <c r="J337" s="25"/>
    </row>
    <row r="338" spans="1:10" ht="16.5">
      <c r="A338" s="22"/>
      <c r="B338" s="187"/>
      <c r="C338" s="164"/>
      <c r="D338" s="147"/>
      <c r="E338" s="146"/>
      <c r="F338" s="87"/>
      <c r="G338" s="161"/>
      <c r="H338" s="171"/>
      <c r="I338" s="177"/>
      <c r="J338" s="25"/>
    </row>
    <row r="339" spans="1:10" ht="49.5">
      <c r="A339" s="22" t="str">
        <f>'P.O.UNIT'!A52</f>
        <v>2.1.2.11</v>
      </c>
      <c r="B339" s="149" t="str">
        <f>VLOOKUP(A339,'P.O.UNIT'!$1:$1048576,4,0)</f>
        <v>ARMAÇÃO DE PILAR OU VIGA DE ESTRUTURA CONVENCIONAL DE CONCRETO ARMADO UTILIZANDO AÇO CA-50 DE 16,0 MM - MONTAGEM. AF_06/2022</v>
      </c>
      <c r="C339" s="151" t="str">
        <f>VLOOKUP(A339,'P.O.UNIT'!$1:$1048576,5,0)</f>
        <v>KG</v>
      </c>
      <c r="D339" s="147"/>
      <c r="E339" s="146"/>
      <c r="F339" s="87"/>
      <c r="G339" s="161"/>
      <c r="H339" s="171"/>
      <c r="I339" s="177"/>
      <c r="J339" s="329">
        <f>SUM(I341:I343)</f>
        <v>314</v>
      </c>
    </row>
    <row r="340" spans="1:10" ht="16.5">
      <c r="A340" s="22"/>
      <c r="B340" s="180" t="s">
        <v>13916</v>
      </c>
      <c r="C340" s="164"/>
      <c r="D340" s="147"/>
      <c r="E340" s="146"/>
      <c r="F340" s="87"/>
      <c r="G340" s="161"/>
      <c r="H340" s="171"/>
      <c r="I340" s="177"/>
      <c r="J340" s="25"/>
    </row>
    <row r="341" spans="1:10" ht="16.5">
      <c r="A341" s="22"/>
      <c r="B341" s="174" t="s">
        <v>14331</v>
      </c>
      <c r="C341" s="164"/>
      <c r="D341" s="147"/>
      <c r="E341" s="146"/>
      <c r="F341" s="87"/>
      <c r="G341" s="161"/>
      <c r="H341" s="171"/>
      <c r="I341" s="177">
        <v>147</v>
      </c>
      <c r="J341" s="25"/>
    </row>
    <row r="342" spans="1:10" ht="16.5">
      <c r="A342" s="22"/>
      <c r="B342" s="174" t="s">
        <v>14332</v>
      </c>
      <c r="C342" s="164"/>
      <c r="D342" s="147"/>
      <c r="E342" s="146"/>
      <c r="F342" s="87"/>
      <c r="G342" s="161"/>
      <c r="H342" s="171"/>
      <c r="I342" s="177">
        <v>42</v>
      </c>
      <c r="J342" s="25"/>
    </row>
    <row r="343" spans="1:10" ht="16.5">
      <c r="A343" s="22"/>
      <c r="B343" s="174" t="s">
        <v>14337</v>
      </c>
      <c r="C343" s="164"/>
      <c r="D343" s="147"/>
      <c r="E343" s="146"/>
      <c r="F343" s="87"/>
      <c r="G343" s="161"/>
      <c r="H343" s="171"/>
      <c r="I343" s="177">
        <v>125</v>
      </c>
      <c r="J343" s="25"/>
    </row>
    <row r="344" spans="1:10" ht="16.5">
      <c r="A344" s="22"/>
      <c r="B344" s="174"/>
      <c r="C344" s="164"/>
      <c r="D344" s="147"/>
      <c r="E344" s="146"/>
      <c r="F344" s="87"/>
      <c r="G344" s="161"/>
      <c r="H344" s="171"/>
      <c r="I344" s="177"/>
      <c r="J344" s="25"/>
    </row>
    <row r="345" spans="1:10" ht="16.5">
      <c r="A345" s="22"/>
      <c r="B345" s="187"/>
      <c r="C345" s="164"/>
      <c r="D345" s="147"/>
      <c r="E345" s="146"/>
      <c r="F345" s="87"/>
      <c r="G345" s="161"/>
      <c r="H345" s="171"/>
      <c r="I345" s="177"/>
      <c r="J345" s="25"/>
    </row>
    <row r="346" spans="1:10" ht="49.5">
      <c r="A346" s="22" t="str">
        <f>'P.O.UNIT'!A53</f>
        <v>2.1.2.12</v>
      </c>
      <c r="B346" s="149" t="str">
        <f>VLOOKUP(A346,'P.O.UNIT'!$1:$1048576,4,0)</f>
        <v>ARMAÇÃO DE LAJE DE ESTRUTURA CONVENCIONAL DE CONCRETO ARMADO UTILIZANDO AÇO CA-50 DE 8,0 MM - MONTAGEM. AF_06/2022</v>
      </c>
      <c r="C346" s="151" t="str">
        <f>VLOOKUP(A346,'P.O.UNIT'!$1:$1048576,5,0)</f>
        <v>KG</v>
      </c>
      <c r="D346" s="147"/>
      <c r="E346" s="146"/>
      <c r="F346" s="87"/>
      <c r="G346" s="161"/>
      <c r="H346" s="171"/>
      <c r="I346" s="177"/>
      <c r="J346" s="329">
        <f>SUM(I348:I349)</f>
        <v>14</v>
      </c>
    </row>
    <row r="347" spans="1:10" ht="16.5">
      <c r="A347" s="22"/>
      <c r="B347" s="187" t="s">
        <v>13916</v>
      </c>
      <c r="C347" s="164"/>
      <c r="D347" s="147"/>
      <c r="E347" s="146"/>
      <c r="F347" s="87"/>
      <c r="G347" s="161"/>
      <c r="H347" s="171"/>
      <c r="I347" s="177"/>
      <c r="J347" s="25"/>
    </row>
    <row r="348" spans="1:10" ht="16.5">
      <c r="A348" s="22"/>
      <c r="B348" s="187" t="s">
        <v>14378</v>
      </c>
      <c r="C348" s="164"/>
      <c r="D348" s="147"/>
      <c r="E348" s="146"/>
      <c r="F348" s="87"/>
      <c r="G348" s="161"/>
      <c r="H348" s="171"/>
      <c r="I348" s="177">
        <v>7</v>
      </c>
      <c r="J348" s="25"/>
    </row>
    <row r="349" spans="1:10" ht="16.5">
      <c r="A349" s="22"/>
      <c r="B349" s="187" t="s">
        <v>14377</v>
      </c>
      <c r="C349" s="164"/>
      <c r="D349" s="147"/>
      <c r="E349" s="146"/>
      <c r="F349" s="87"/>
      <c r="G349" s="161"/>
      <c r="H349" s="171"/>
      <c r="I349" s="177">
        <v>7</v>
      </c>
      <c r="J349" s="25"/>
    </row>
    <row r="350" spans="1:10" ht="16.5">
      <c r="A350" s="22"/>
      <c r="B350" s="187"/>
      <c r="C350" s="164"/>
      <c r="D350" s="147"/>
      <c r="E350" s="146"/>
      <c r="F350" s="87"/>
      <c r="G350" s="161"/>
      <c r="H350" s="171"/>
      <c r="I350" s="177"/>
      <c r="J350" s="25"/>
    </row>
    <row r="351" spans="1:10" ht="33">
      <c r="A351" s="22" t="str">
        <f>'P.O.UNIT'!A54</f>
        <v>2.1.2.13</v>
      </c>
      <c r="B351" s="149" t="str">
        <f>VLOOKUP(A351,'P.O.UNIT'!$1:$1048576,4,0)</f>
        <v>VERGA MOLDADA IN LOCO EM CONCRETO, ESPESSURA DE *10* CM. AF_03/2024</v>
      </c>
      <c r="C351" s="151" t="str">
        <f>VLOOKUP(A351,'P.O.UNIT'!$1:$1048576,5,0)</f>
        <v>M</v>
      </c>
      <c r="D351" s="26"/>
      <c r="E351" s="26"/>
      <c r="F351" s="26"/>
      <c r="G351" s="26"/>
      <c r="H351" s="26"/>
      <c r="I351" s="26"/>
      <c r="J351" s="57">
        <f>SUM(I352:I354)</f>
        <v>7.6</v>
      </c>
    </row>
    <row r="352" spans="1:10" ht="16.5">
      <c r="A352" s="22"/>
      <c r="B352" s="174" t="s">
        <v>13861</v>
      </c>
      <c r="C352" s="91"/>
      <c r="D352" s="147"/>
      <c r="E352" s="146">
        <f>'VÃOS ESQUADRIAS'!B11</f>
        <v>0.9</v>
      </c>
      <c r="F352" s="87"/>
      <c r="G352" s="161"/>
      <c r="H352" s="171"/>
      <c r="I352" s="177">
        <f>E352</f>
        <v>0.9</v>
      </c>
      <c r="J352" s="25"/>
    </row>
    <row r="353" spans="1:10" ht="16.5">
      <c r="A353" s="22"/>
      <c r="B353" s="174" t="s">
        <v>13862</v>
      </c>
      <c r="C353" s="91"/>
      <c r="D353" s="147"/>
      <c r="E353" s="633">
        <f>'VÃOS ESQUADRIAS'!B12</f>
        <v>0.7</v>
      </c>
      <c r="F353" s="87"/>
      <c r="G353" s="161"/>
      <c r="H353" s="171"/>
      <c r="I353" s="177">
        <f>E353</f>
        <v>0.7</v>
      </c>
      <c r="J353" s="25"/>
    </row>
    <row r="354" spans="1:10" ht="16.5">
      <c r="A354" s="22"/>
      <c r="B354" s="174" t="s">
        <v>13873</v>
      </c>
      <c r="C354" s="91"/>
      <c r="D354" s="147"/>
      <c r="E354" s="146">
        <f>'VÃOS ESQUADRIAS'!B27</f>
        <v>2</v>
      </c>
      <c r="F354" s="87"/>
      <c r="G354" s="161">
        <v>3</v>
      </c>
      <c r="H354" s="171"/>
      <c r="I354" s="177">
        <f>ROUND(E354*G354,2)</f>
        <v>6</v>
      </c>
      <c r="J354" s="25"/>
    </row>
    <row r="355" spans="1:10" ht="16.5">
      <c r="A355" s="22"/>
      <c r="B355" s="174"/>
      <c r="C355" s="164"/>
      <c r="D355" s="147"/>
      <c r="E355" s="146"/>
      <c r="F355" s="87"/>
      <c r="G355" s="161"/>
      <c r="H355" s="171"/>
      <c r="I355" s="177"/>
      <c r="J355" s="25"/>
    </row>
    <row r="356" spans="1:10" ht="16.5">
      <c r="A356" s="22"/>
      <c r="B356" s="306"/>
      <c r="C356" s="164"/>
      <c r="D356" s="147"/>
      <c r="E356" s="146"/>
      <c r="F356" s="147"/>
      <c r="G356" s="161"/>
      <c r="H356" s="171"/>
      <c r="I356" s="177"/>
      <c r="J356" s="25"/>
    </row>
    <row r="357" spans="1:10" ht="57.75" customHeight="1">
      <c r="A357" s="22" t="str">
        <f>'P.O.UNIT'!A55</f>
        <v>2.1.2.14</v>
      </c>
      <c r="B357" s="149" t="str">
        <f>VLOOKUP(A357,'P.O.UNIT'!$1:$1048576,4,0)</f>
        <v>LAJE PRÉ-MOLDADA UNIDIRECIONAL, BIAPOIADA, PARA PISO, ENCHIMENTO EM CERÂMICA, VIGOTA CONVENCIONAL, ALTURA TOTAL DA LAJE (ENCHIMENTO+CAPA) = (8+4). AF_11/2020_PA</v>
      </c>
      <c r="C357" s="151" t="str">
        <f>VLOOKUP(A357,'P.O.UNIT'!$1:$1048576,5,0)</f>
        <v>M2</v>
      </c>
      <c r="D357" s="26"/>
      <c r="E357" s="26"/>
      <c r="F357" s="26"/>
      <c r="G357" s="26"/>
      <c r="H357" s="26"/>
      <c r="I357" s="26"/>
      <c r="J357" s="57">
        <f>SUM(I358:I377)</f>
        <v>55.529999999999987</v>
      </c>
    </row>
    <row r="358" spans="1:10" ht="26.25" customHeight="1">
      <c r="A358" s="22"/>
      <c r="B358" s="180" t="s">
        <v>13917</v>
      </c>
      <c r="C358" s="151"/>
      <c r="D358" s="177">
        <v>2.93</v>
      </c>
      <c r="E358" s="177">
        <v>1.44</v>
      </c>
      <c r="F358" s="177">
        <v>0.15</v>
      </c>
      <c r="G358" s="177"/>
      <c r="H358" s="177"/>
      <c r="I358" s="177">
        <f>ROUND(D358*E358,2)</f>
        <v>4.22</v>
      </c>
      <c r="J358" s="57"/>
    </row>
    <row r="359" spans="1:10" ht="26.25" customHeight="1">
      <c r="A359" s="22"/>
      <c r="B359" s="344" t="s">
        <v>13918</v>
      </c>
      <c r="C359" s="151"/>
      <c r="D359" s="177">
        <v>2.2000000000000002</v>
      </c>
      <c r="E359" s="177">
        <v>1.31</v>
      </c>
      <c r="F359" s="177">
        <v>0.15</v>
      </c>
      <c r="G359" s="177"/>
      <c r="H359" s="177"/>
      <c r="I359" s="177">
        <f t="shared" ref="I359:I398" si="84">ROUND(D359*E359,2)</f>
        <v>2.88</v>
      </c>
      <c r="J359" s="57"/>
    </row>
    <row r="360" spans="1:10" ht="26.25" customHeight="1">
      <c r="A360" s="342"/>
      <c r="B360" s="344" t="s">
        <v>13919</v>
      </c>
      <c r="C360" s="343"/>
      <c r="D360" s="177">
        <v>7.48</v>
      </c>
      <c r="E360" s="177">
        <v>2.68</v>
      </c>
      <c r="F360" s="177">
        <v>0.15</v>
      </c>
      <c r="G360" s="177"/>
      <c r="H360" s="177"/>
      <c r="I360" s="177">
        <f t="shared" si="84"/>
        <v>20.05</v>
      </c>
      <c r="J360" s="57"/>
    </row>
    <row r="361" spans="1:10" ht="26.25" customHeight="1">
      <c r="A361" s="342"/>
      <c r="B361" s="344" t="s">
        <v>13920</v>
      </c>
      <c r="C361" s="343"/>
      <c r="D361" s="177">
        <v>1.01</v>
      </c>
      <c r="E361" s="177">
        <v>1.51</v>
      </c>
      <c r="F361" s="177">
        <v>0.15</v>
      </c>
      <c r="G361" s="177"/>
      <c r="H361" s="177"/>
      <c r="I361" s="177">
        <f>ROUND(D361*E361,2)</f>
        <v>1.53</v>
      </c>
      <c r="J361" s="57"/>
    </row>
    <row r="362" spans="1:10" ht="26.25" customHeight="1">
      <c r="A362" s="342"/>
      <c r="B362" s="344" t="s">
        <v>13921</v>
      </c>
      <c r="C362" s="343"/>
      <c r="D362" s="177">
        <v>1.01</v>
      </c>
      <c r="E362" s="177">
        <v>1.33</v>
      </c>
      <c r="F362" s="177">
        <v>0.15</v>
      </c>
      <c r="G362" s="177"/>
      <c r="H362" s="177"/>
      <c r="I362" s="177">
        <f t="shared" si="84"/>
        <v>1.34</v>
      </c>
      <c r="J362" s="57"/>
    </row>
    <row r="363" spans="1:10" ht="26.25" customHeight="1">
      <c r="A363" s="342"/>
      <c r="B363" s="344" t="s">
        <v>13922</v>
      </c>
      <c r="C363" s="343"/>
      <c r="D363" s="177">
        <v>1.01</v>
      </c>
      <c r="E363" s="177">
        <v>1.34</v>
      </c>
      <c r="F363" s="177">
        <v>0.15</v>
      </c>
      <c r="G363" s="177"/>
      <c r="H363" s="177"/>
      <c r="I363" s="177">
        <f t="shared" si="84"/>
        <v>1.35</v>
      </c>
      <c r="J363" s="57"/>
    </row>
    <row r="364" spans="1:10" ht="26.25" customHeight="1">
      <c r="A364" s="342"/>
      <c r="B364" s="344" t="s">
        <v>13923</v>
      </c>
      <c r="C364" s="343"/>
      <c r="D364" s="177">
        <v>1.01</v>
      </c>
      <c r="E364" s="177">
        <v>1.56</v>
      </c>
      <c r="F364" s="177">
        <v>0.15</v>
      </c>
      <c r="G364" s="177"/>
      <c r="H364" s="177"/>
      <c r="I364" s="177">
        <f t="shared" si="84"/>
        <v>1.58</v>
      </c>
      <c r="J364" s="57"/>
    </row>
    <row r="365" spans="1:10" ht="26.25" customHeight="1">
      <c r="A365" s="342"/>
      <c r="B365" s="344" t="s">
        <v>13924</v>
      </c>
      <c r="C365" s="343"/>
      <c r="D365" s="177">
        <v>1.24</v>
      </c>
      <c r="E365" s="177">
        <v>1.51</v>
      </c>
      <c r="F365" s="177">
        <v>0.15</v>
      </c>
      <c r="G365" s="177"/>
      <c r="H365" s="177"/>
      <c r="I365" s="177">
        <f t="shared" si="84"/>
        <v>1.87</v>
      </c>
      <c r="J365" s="57"/>
    </row>
    <row r="366" spans="1:10" ht="26.25" customHeight="1">
      <c r="A366" s="342"/>
      <c r="B366" s="344" t="s">
        <v>13925</v>
      </c>
      <c r="C366" s="343"/>
      <c r="D366" s="177">
        <v>1.24</v>
      </c>
      <c r="E366" s="177">
        <v>1.33</v>
      </c>
      <c r="F366" s="177">
        <v>0.15</v>
      </c>
      <c r="G366" s="177"/>
      <c r="H366" s="177"/>
      <c r="I366" s="177">
        <f t="shared" si="84"/>
        <v>1.65</v>
      </c>
      <c r="J366" s="57"/>
    </row>
    <row r="367" spans="1:10" ht="26.25" customHeight="1">
      <c r="A367" s="342"/>
      <c r="B367" s="344" t="s">
        <v>13926</v>
      </c>
      <c r="C367" s="343"/>
      <c r="D367" s="177">
        <v>1.24</v>
      </c>
      <c r="E367" s="177">
        <v>1.34</v>
      </c>
      <c r="F367" s="177">
        <v>0.15</v>
      </c>
      <c r="G367" s="177"/>
      <c r="H367" s="177"/>
      <c r="I367" s="177">
        <f t="shared" si="84"/>
        <v>1.66</v>
      </c>
      <c r="J367" s="57"/>
    </row>
    <row r="368" spans="1:10" ht="26.25" customHeight="1">
      <c r="A368" s="342"/>
      <c r="B368" s="344" t="s">
        <v>13927</v>
      </c>
      <c r="C368" s="343"/>
      <c r="D368" s="177">
        <v>1.24</v>
      </c>
      <c r="E368" s="177">
        <v>1.51</v>
      </c>
      <c r="F368" s="177">
        <v>0.15</v>
      </c>
      <c r="G368" s="177"/>
      <c r="H368" s="177"/>
      <c r="I368" s="177">
        <f t="shared" si="84"/>
        <v>1.87</v>
      </c>
      <c r="J368" s="57"/>
    </row>
    <row r="369" spans="1:10" ht="26.25" customHeight="1">
      <c r="A369" s="342"/>
      <c r="B369" s="344" t="s">
        <v>13928</v>
      </c>
      <c r="C369" s="343"/>
      <c r="D369" s="177">
        <v>1.24</v>
      </c>
      <c r="E369" s="177">
        <v>1.51</v>
      </c>
      <c r="F369" s="177">
        <v>0.15</v>
      </c>
      <c r="G369" s="177"/>
      <c r="H369" s="177"/>
      <c r="I369" s="177">
        <f t="shared" si="84"/>
        <v>1.87</v>
      </c>
      <c r="J369" s="57"/>
    </row>
    <row r="370" spans="1:10" ht="26.25" customHeight="1">
      <c r="A370" s="342"/>
      <c r="B370" s="344" t="s">
        <v>13929</v>
      </c>
      <c r="C370" s="343"/>
      <c r="D370" s="177">
        <v>1.24</v>
      </c>
      <c r="E370" s="177">
        <v>1.33</v>
      </c>
      <c r="F370" s="177">
        <v>0.15</v>
      </c>
      <c r="G370" s="177"/>
      <c r="H370" s="177"/>
      <c r="I370" s="177">
        <f t="shared" si="84"/>
        <v>1.65</v>
      </c>
      <c r="J370" s="57"/>
    </row>
    <row r="371" spans="1:10" ht="26.25" customHeight="1">
      <c r="A371" s="342"/>
      <c r="B371" s="344" t="s">
        <v>13930</v>
      </c>
      <c r="C371" s="343"/>
      <c r="D371" s="177">
        <v>1.24</v>
      </c>
      <c r="E371" s="177">
        <v>1.34</v>
      </c>
      <c r="F371" s="177">
        <v>0.15</v>
      </c>
      <c r="G371" s="177"/>
      <c r="H371" s="177"/>
      <c r="I371" s="177">
        <f t="shared" si="84"/>
        <v>1.66</v>
      </c>
      <c r="J371" s="57"/>
    </row>
    <row r="372" spans="1:10" ht="26.25" customHeight="1">
      <c r="A372" s="342"/>
      <c r="B372" s="344" t="s">
        <v>13931</v>
      </c>
      <c r="C372" s="343"/>
      <c r="D372" s="177">
        <v>1.24</v>
      </c>
      <c r="E372" s="177">
        <v>1.51</v>
      </c>
      <c r="F372" s="177">
        <v>0.15</v>
      </c>
      <c r="G372" s="177"/>
      <c r="H372" s="177"/>
      <c r="I372" s="177">
        <f t="shared" si="84"/>
        <v>1.87</v>
      </c>
      <c r="J372" s="57"/>
    </row>
    <row r="373" spans="1:10" ht="26.25" customHeight="1">
      <c r="A373" s="342"/>
      <c r="B373" s="344" t="s">
        <v>13932</v>
      </c>
      <c r="C373" s="343"/>
      <c r="D373" s="177">
        <v>1.21</v>
      </c>
      <c r="E373" s="177">
        <v>1.51</v>
      </c>
      <c r="F373" s="177">
        <v>0.15</v>
      </c>
      <c r="G373" s="177"/>
      <c r="H373" s="177"/>
      <c r="I373" s="177">
        <f t="shared" si="84"/>
        <v>1.83</v>
      </c>
      <c r="J373" s="57"/>
    </row>
    <row r="374" spans="1:10" ht="26.25" customHeight="1">
      <c r="A374" s="342"/>
      <c r="B374" s="344" t="s">
        <v>13933</v>
      </c>
      <c r="C374" s="343"/>
      <c r="D374" s="177">
        <v>1.21</v>
      </c>
      <c r="E374" s="177">
        <v>1.33</v>
      </c>
      <c r="F374" s="177">
        <v>0.15</v>
      </c>
      <c r="G374" s="177"/>
      <c r="H374" s="177"/>
      <c r="I374" s="177">
        <f t="shared" si="84"/>
        <v>1.61</v>
      </c>
      <c r="J374" s="57"/>
    </row>
    <row r="375" spans="1:10" ht="26.25" customHeight="1">
      <c r="A375" s="342"/>
      <c r="B375" s="344" t="s">
        <v>13934</v>
      </c>
      <c r="C375" s="343"/>
      <c r="D375" s="177">
        <v>1.21</v>
      </c>
      <c r="E375" s="177">
        <v>1.33</v>
      </c>
      <c r="F375" s="177">
        <v>0.15</v>
      </c>
      <c r="G375" s="177"/>
      <c r="H375" s="177"/>
      <c r="I375" s="177">
        <f t="shared" si="84"/>
        <v>1.61</v>
      </c>
      <c r="J375" s="57"/>
    </row>
    <row r="376" spans="1:10" ht="26.25" customHeight="1">
      <c r="A376" s="342"/>
      <c r="B376" s="344" t="s">
        <v>13935</v>
      </c>
      <c r="C376" s="343"/>
      <c r="D376" s="177">
        <v>1.21</v>
      </c>
      <c r="E376" s="177">
        <v>1.31</v>
      </c>
      <c r="F376" s="177">
        <v>0.15</v>
      </c>
      <c r="G376" s="177"/>
      <c r="H376" s="177"/>
      <c r="I376" s="177">
        <f t="shared" si="84"/>
        <v>1.59</v>
      </c>
      <c r="J376" s="57"/>
    </row>
    <row r="377" spans="1:10" ht="26.25" customHeight="1">
      <c r="A377" s="342"/>
      <c r="B377" s="344" t="s">
        <v>13936</v>
      </c>
      <c r="C377" s="343"/>
      <c r="D377" s="177">
        <v>1.36</v>
      </c>
      <c r="E377" s="177">
        <v>1.35</v>
      </c>
      <c r="F377" s="177">
        <v>0.15</v>
      </c>
      <c r="G377" s="177"/>
      <c r="H377" s="177"/>
      <c r="I377" s="177">
        <f>ROUND(D377*E377,2)</f>
        <v>1.84</v>
      </c>
      <c r="J377" s="57"/>
    </row>
    <row r="378" spans="1:10" ht="27.75" customHeight="1">
      <c r="A378" s="342"/>
      <c r="B378" s="361"/>
      <c r="C378" s="163"/>
      <c r="D378" s="177"/>
      <c r="E378" s="177"/>
      <c r="F378" s="177"/>
      <c r="G378" s="177"/>
      <c r="H378" s="177"/>
      <c r="I378" s="177"/>
      <c r="J378" s="57"/>
    </row>
    <row r="379" spans="1:10" ht="66">
      <c r="A379" s="22" t="str">
        <f>'P.O.UNIT'!A56</f>
        <v>2.1.2.15</v>
      </c>
      <c r="B379" s="149" t="str">
        <f>VLOOKUP(A379,'P.O.UNIT'!$1:$1048576,4,0)</f>
        <v>LAJE PRÉ-MOLDADA UNIDIRECIONAL, BIAPOIADA, PARA FORRO, ENCHIMENTO EM CERÂMICA, VIGOTA CONVENCIONAL, ALTURA TOTAL DA LAJE (ENCHIMENTO+CAPA) = (8+3). AF_11/2020_PA</v>
      </c>
      <c r="C379" s="151" t="str">
        <f>VLOOKUP(A379,'P.O.UNIT'!$1:$1048576,5,0)</f>
        <v>M2</v>
      </c>
      <c r="D379" s="26"/>
      <c r="E379" s="26"/>
      <c r="F379" s="26"/>
      <c r="G379" s="26"/>
      <c r="H379" s="26"/>
      <c r="I379" s="177"/>
      <c r="J379" s="57">
        <f>SUM(I380:I398)</f>
        <v>49.4</v>
      </c>
    </row>
    <row r="380" spans="1:10" ht="16.5">
      <c r="A380" s="22"/>
      <c r="B380" s="180" t="s">
        <v>13917</v>
      </c>
      <c r="C380" s="151"/>
      <c r="D380" s="177">
        <v>1.54</v>
      </c>
      <c r="E380" s="177">
        <v>2.98</v>
      </c>
      <c r="F380" s="177">
        <v>0.15</v>
      </c>
      <c r="G380" s="177"/>
      <c r="H380" s="177"/>
      <c r="I380" s="177">
        <f>ROUND(D380*E380,2)</f>
        <v>4.59</v>
      </c>
      <c r="J380" s="57"/>
    </row>
    <row r="381" spans="1:10" ht="16.5">
      <c r="A381" s="22"/>
      <c r="B381" s="180" t="s">
        <v>13918</v>
      </c>
      <c r="C381" s="151"/>
      <c r="D381" s="177">
        <v>1.54</v>
      </c>
      <c r="E381" s="177">
        <v>2.2000000000000002</v>
      </c>
      <c r="F381" s="177">
        <v>0.15</v>
      </c>
      <c r="G381" s="177"/>
      <c r="H381" s="177"/>
      <c r="I381" s="177">
        <f t="shared" si="84"/>
        <v>3.39</v>
      </c>
      <c r="J381" s="57"/>
    </row>
    <row r="382" spans="1:10" ht="16.5">
      <c r="A382" s="22"/>
      <c r="B382" s="180" t="s">
        <v>13937</v>
      </c>
      <c r="C382" s="151"/>
      <c r="D382" s="177">
        <v>2.38</v>
      </c>
      <c r="E382" s="177">
        <v>7.58</v>
      </c>
      <c r="F382" s="177">
        <v>0.15</v>
      </c>
      <c r="G382" s="177"/>
      <c r="H382" s="177"/>
      <c r="I382" s="177">
        <f t="shared" si="84"/>
        <v>18.04</v>
      </c>
      <c r="J382" s="57"/>
    </row>
    <row r="383" spans="1:10" ht="16.5">
      <c r="A383" s="22"/>
      <c r="B383" s="180" t="s">
        <v>13919</v>
      </c>
      <c r="C383" s="151"/>
      <c r="D383" s="177">
        <v>0.77</v>
      </c>
      <c r="E383" s="177">
        <v>1.78</v>
      </c>
      <c r="F383" s="177">
        <v>0.15</v>
      </c>
      <c r="G383" s="177"/>
      <c r="H383" s="177"/>
      <c r="I383" s="177">
        <f t="shared" si="84"/>
        <v>1.37</v>
      </c>
      <c r="J383" s="57"/>
    </row>
    <row r="384" spans="1:10" ht="16.5">
      <c r="A384" s="22"/>
      <c r="B384" s="180" t="s">
        <v>13920</v>
      </c>
      <c r="C384" s="151"/>
      <c r="D384" s="177">
        <v>0.77</v>
      </c>
      <c r="E384" s="177">
        <v>1.66</v>
      </c>
      <c r="F384" s="177">
        <v>0.15</v>
      </c>
      <c r="G384" s="177"/>
      <c r="H384" s="177"/>
      <c r="I384" s="177">
        <f t="shared" si="84"/>
        <v>1.28</v>
      </c>
      <c r="J384" s="57"/>
    </row>
    <row r="385" spans="1:10" ht="16.5">
      <c r="A385" s="22"/>
      <c r="B385" s="180" t="s">
        <v>13921</v>
      </c>
      <c r="C385" s="151"/>
      <c r="D385" s="177">
        <v>0.77</v>
      </c>
      <c r="E385" s="177">
        <v>1.66</v>
      </c>
      <c r="F385" s="177">
        <v>0.15</v>
      </c>
      <c r="G385" s="177"/>
      <c r="H385" s="177"/>
      <c r="I385" s="177">
        <f t="shared" si="84"/>
        <v>1.28</v>
      </c>
      <c r="J385" s="57"/>
    </row>
    <row r="386" spans="1:10" ht="16.5">
      <c r="A386" s="22"/>
      <c r="B386" s="180" t="s">
        <v>13922</v>
      </c>
      <c r="C386" s="151"/>
      <c r="D386" s="177">
        <v>0.77</v>
      </c>
      <c r="E386" s="177">
        <v>1.78</v>
      </c>
      <c r="F386" s="177">
        <v>0.15</v>
      </c>
      <c r="G386" s="177"/>
      <c r="H386" s="177"/>
      <c r="I386" s="177">
        <f t="shared" si="84"/>
        <v>1.37</v>
      </c>
      <c r="J386" s="57"/>
    </row>
    <row r="387" spans="1:10" ht="16.5">
      <c r="A387" s="22"/>
      <c r="B387" s="180" t="s">
        <v>13923</v>
      </c>
      <c r="C387" s="151"/>
      <c r="D387" s="177">
        <v>0.8</v>
      </c>
      <c r="E387" s="177">
        <v>1.78</v>
      </c>
      <c r="F387" s="177">
        <v>0.15</v>
      </c>
      <c r="G387" s="177"/>
      <c r="H387" s="177"/>
      <c r="I387" s="177">
        <f t="shared" si="84"/>
        <v>1.42</v>
      </c>
      <c r="J387" s="57"/>
    </row>
    <row r="388" spans="1:10" ht="16.5">
      <c r="A388" s="22"/>
      <c r="B388" s="180" t="s">
        <v>13938</v>
      </c>
      <c r="C388" s="151"/>
      <c r="D388" s="177">
        <v>0.8</v>
      </c>
      <c r="E388" s="177">
        <v>1.66</v>
      </c>
      <c r="F388" s="177">
        <v>0.15</v>
      </c>
      <c r="G388" s="177"/>
      <c r="H388" s="177"/>
      <c r="I388" s="177">
        <f t="shared" si="84"/>
        <v>1.33</v>
      </c>
      <c r="J388" s="57"/>
    </row>
    <row r="389" spans="1:10" ht="16.5">
      <c r="A389" s="22"/>
      <c r="B389" s="180" t="s">
        <v>13924</v>
      </c>
      <c r="C389" s="151"/>
      <c r="D389" s="177">
        <v>0.8</v>
      </c>
      <c r="E389" s="177">
        <v>1.66</v>
      </c>
      <c r="F389" s="177">
        <v>0.15</v>
      </c>
      <c r="G389" s="177"/>
      <c r="H389" s="177"/>
      <c r="I389" s="177">
        <f t="shared" si="84"/>
        <v>1.33</v>
      </c>
      <c r="J389" s="57"/>
    </row>
    <row r="390" spans="1:10" ht="16.5">
      <c r="A390" s="22"/>
      <c r="B390" s="180" t="s">
        <v>13925</v>
      </c>
      <c r="C390" s="151"/>
      <c r="D390" s="177">
        <v>0.8</v>
      </c>
      <c r="E390" s="177">
        <v>1.78</v>
      </c>
      <c r="F390" s="177">
        <v>0.15</v>
      </c>
      <c r="G390" s="177"/>
      <c r="H390" s="177"/>
      <c r="I390" s="177">
        <f t="shared" si="84"/>
        <v>1.42</v>
      </c>
      <c r="J390" s="57"/>
    </row>
    <row r="391" spans="1:10" ht="16.5">
      <c r="A391" s="22"/>
      <c r="B391" s="180" t="s">
        <v>13926</v>
      </c>
      <c r="C391" s="151"/>
      <c r="D391" s="177">
        <v>0.8</v>
      </c>
      <c r="E391" s="177">
        <v>1.78</v>
      </c>
      <c r="F391" s="177">
        <v>0.15</v>
      </c>
      <c r="G391" s="177"/>
      <c r="H391" s="177"/>
      <c r="I391" s="177">
        <f t="shared" si="84"/>
        <v>1.42</v>
      </c>
      <c r="J391" s="57"/>
    </row>
    <row r="392" spans="1:10" ht="16.5">
      <c r="A392" s="22"/>
      <c r="B392" s="180" t="s">
        <v>13927</v>
      </c>
      <c r="C392" s="151"/>
      <c r="D392" s="177">
        <v>0.8</v>
      </c>
      <c r="E392" s="177">
        <v>1.66</v>
      </c>
      <c r="F392" s="177">
        <v>0.15</v>
      </c>
      <c r="G392" s="177"/>
      <c r="H392" s="177"/>
      <c r="I392" s="177">
        <f t="shared" si="84"/>
        <v>1.33</v>
      </c>
      <c r="J392" s="57"/>
    </row>
    <row r="393" spans="1:10" ht="16.5">
      <c r="A393" s="22"/>
      <c r="B393" s="180" t="s">
        <v>13932</v>
      </c>
      <c r="C393" s="151"/>
      <c r="D393" s="177">
        <v>0.8</v>
      </c>
      <c r="E393" s="177">
        <v>1.66</v>
      </c>
      <c r="F393" s="177">
        <v>0.15</v>
      </c>
      <c r="G393" s="177"/>
      <c r="H393" s="177"/>
      <c r="I393" s="177">
        <f t="shared" si="84"/>
        <v>1.33</v>
      </c>
      <c r="J393" s="57"/>
    </row>
    <row r="394" spans="1:10" ht="16.5">
      <c r="A394" s="22"/>
      <c r="B394" s="180" t="s">
        <v>13933</v>
      </c>
      <c r="C394" s="151"/>
      <c r="D394" s="177">
        <v>0.8</v>
      </c>
      <c r="E394" s="177">
        <v>1.78</v>
      </c>
      <c r="F394" s="177">
        <v>0.15</v>
      </c>
      <c r="G394" s="177"/>
      <c r="H394" s="177"/>
      <c r="I394" s="177">
        <f t="shared" si="84"/>
        <v>1.42</v>
      </c>
      <c r="J394" s="57"/>
    </row>
    <row r="395" spans="1:10" ht="16.5">
      <c r="A395" s="22"/>
      <c r="B395" s="180" t="s">
        <v>13934</v>
      </c>
      <c r="C395" s="151"/>
      <c r="D395" s="177">
        <v>1.03</v>
      </c>
      <c r="E395" s="177">
        <v>1.78</v>
      </c>
      <c r="F395" s="177">
        <v>0.15</v>
      </c>
      <c r="G395" s="177"/>
      <c r="H395" s="177"/>
      <c r="I395" s="177">
        <f t="shared" si="84"/>
        <v>1.83</v>
      </c>
      <c r="J395" s="57"/>
    </row>
    <row r="396" spans="1:10" ht="16.5">
      <c r="A396" s="22"/>
      <c r="B396" s="180" t="s">
        <v>13935</v>
      </c>
      <c r="C396" s="151"/>
      <c r="D396" s="177">
        <v>1.03</v>
      </c>
      <c r="E396" s="177">
        <v>1.66</v>
      </c>
      <c r="F396" s="177">
        <v>0.15</v>
      </c>
      <c r="G396" s="177"/>
      <c r="H396" s="177"/>
      <c r="I396" s="177">
        <f t="shared" si="84"/>
        <v>1.71</v>
      </c>
      <c r="J396" s="57"/>
    </row>
    <row r="397" spans="1:10" ht="16.5">
      <c r="A397" s="22"/>
      <c r="B397" s="180" t="s">
        <v>13936</v>
      </c>
      <c r="C397" s="151"/>
      <c r="D397" s="177">
        <v>1.03</v>
      </c>
      <c r="E397" s="177">
        <v>1.66</v>
      </c>
      <c r="F397" s="177">
        <v>0.15</v>
      </c>
      <c r="G397" s="177"/>
      <c r="H397" s="177"/>
      <c r="I397" s="177">
        <f t="shared" si="84"/>
        <v>1.71</v>
      </c>
      <c r="J397" s="57"/>
    </row>
    <row r="398" spans="1:10" ht="16.5">
      <c r="A398" s="22"/>
      <c r="B398" s="180" t="s">
        <v>13928</v>
      </c>
      <c r="C398" s="151"/>
      <c r="D398" s="177">
        <v>1.03</v>
      </c>
      <c r="E398" s="177">
        <v>1.78</v>
      </c>
      <c r="F398" s="177">
        <v>0.15</v>
      </c>
      <c r="G398" s="177"/>
      <c r="H398" s="177"/>
      <c r="I398" s="177">
        <f t="shared" si="84"/>
        <v>1.83</v>
      </c>
      <c r="J398" s="57"/>
    </row>
    <row r="399" spans="1:10" ht="16.5">
      <c r="A399" s="22"/>
      <c r="B399" s="180"/>
      <c r="C399" s="151"/>
      <c r="D399" s="177"/>
      <c r="E399" s="177"/>
      <c r="F399" s="177"/>
      <c r="G399" s="177"/>
      <c r="H399" s="177"/>
      <c r="I399" s="177"/>
      <c r="J399" s="57"/>
    </row>
    <row r="400" spans="1:10" ht="49.5">
      <c r="A400" s="22" t="str">
        <f>'P.O.UNIT'!A57</f>
        <v>2.1.2.16</v>
      </c>
      <c r="B400" s="149" t="str">
        <f>VLOOKUP(A400,'P.O.UNIT'!$1:$1048576,4,0)</f>
        <v>ARMAÇÃO DE ESCADA, DE UMA ESTRUTURA CONVENCIONAL DE CONCRETO ARMADO UTILIZANDO AÇO CA-50 DE 6,3 MM - MONTAGEM. AF_11/2020</v>
      </c>
      <c r="C400" s="151" t="str">
        <f>VLOOKUP(A400,'P.O.UNIT'!$1:$1048576,5,0)</f>
        <v>KG</v>
      </c>
      <c r="D400" s="26"/>
      <c r="E400" s="26"/>
      <c r="F400" s="26"/>
      <c r="G400" s="26"/>
      <c r="H400" s="26"/>
      <c r="I400" s="26"/>
      <c r="J400" s="57">
        <f>SUM(I402:I402)</f>
        <v>52</v>
      </c>
    </row>
    <row r="401" spans="1:10" ht="16.5">
      <c r="A401" s="22"/>
      <c r="B401" s="180" t="s">
        <v>13916</v>
      </c>
      <c r="C401" s="151"/>
      <c r="D401" s="177"/>
      <c r="E401" s="177"/>
      <c r="F401" s="177"/>
      <c r="G401" s="177"/>
      <c r="H401" s="177"/>
      <c r="I401" s="177"/>
      <c r="J401" s="57"/>
    </row>
    <row r="402" spans="1:10" ht="16.5">
      <c r="A402" s="22"/>
      <c r="B402" s="180" t="s">
        <v>14339</v>
      </c>
      <c r="C402" s="151"/>
      <c r="D402" s="177"/>
      <c r="E402" s="177"/>
      <c r="F402" s="177"/>
      <c r="G402" s="177"/>
      <c r="H402" s="177"/>
      <c r="I402" s="177">
        <v>52</v>
      </c>
      <c r="J402" s="57"/>
    </row>
    <row r="403" spans="1:10" ht="16.5">
      <c r="A403" s="22"/>
      <c r="B403" s="149"/>
      <c r="C403" s="151"/>
      <c r="D403" s="177"/>
      <c r="E403" s="177"/>
      <c r="F403" s="177"/>
      <c r="G403" s="177"/>
      <c r="H403" s="177"/>
      <c r="I403" s="177"/>
      <c r="J403" s="57"/>
    </row>
    <row r="404" spans="1:10" ht="49.5">
      <c r="A404" s="22" t="str">
        <f>'P.O.UNIT'!A58</f>
        <v>2.1.2.17</v>
      </c>
      <c r="B404" s="149" t="str">
        <f>VLOOKUP(A404,'P.O.UNIT'!$1:$1048576,4,0)</f>
        <v>ARMAÇÃO DE ESCADA, DE UMA ESTRUTURA CONVENCIONAL DE CONCRETO ARMADO UTILIZANDO AÇO CA-50 DE 8,0 MM - MONTAGEM. AF_11/2020</v>
      </c>
      <c r="C404" s="151" t="str">
        <f>VLOOKUP(A404,'P.O.UNIT'!$1:$1048576,5,0)</f>
        <v>KG</v>
      </c>
      <c r="D404" s="26"/>
      <c r="E404" s="26"/>
      <c r="F404" s="26"/>
      <c r="G404" s="26"/>
      <c r="H404" s="26"/>
      <c r="I404" s="26"/>
      <c r="J404" s="57">
        <f>SUM(I406:I406)</f>
        <v>116</v>
      </c>
    </row>
    <row r="405" spans="1:10" ht="16.5">
      <c r="A405" s="22"/>
      <c r="B405" s="180" t="s">
        <v>13916</v>
      </c>
      <c r="C405" s="151"/>
      <c r="D405" s="177"/>
      <c r="E405" s="177"/>
      <c r="F405" s="177"/>
      <c r="G405" s="177"/>
      <c r="H405" s="177"/>
      <c r="I405" s="177"/>
      <c r="J405" s="57"/>
    </row>
    <row r="406" spans="1:10" ht="16.5">
      <c r="A406" s="22"/>
      <c r="B406" s="180" t="s">
        <v>14339</v>
      </c>
      <c r="C406" s="151"/>
      <c r="D406" s="177"/>
      <c r="E406" s="177"/>
      <c r="F406" s="177"/>
      <c r="G406" s="177"/>
      <c r="H406" s="177"/>
      <c r="I406" s="177">
        <v>116</v>
      </c>
      <c r="J406" s="57"/>
    </row>
    <row r="407" spans="1:10" ht="16.5">
      <c r="A407" s="342"/>
      <c r="B407" s="344"/>
      <c r="C407" s="163"/>
      <c r="D407" s="177"/>
      <c r="E407" s="177"/>
      <c r="F407" s="177"/>
      <c r="G407" s="177"/>
      <c r="H407" s="177"/>
      <c r="I407" s="177"/>
      <c r="J407" s="284"/>
    </row>
    <row r="408" spans="1:10" ht="49.5">
      <c r="A408" s="22" t="str">
        <f>'P.O.UNIT'!A59</f>
        <v>2.1.2.18</v>
      </c>
      <c r="B408" s="149" t="str">
        <f>VLOOKUP(A408,'P.O.UNIT'!$1:$1048576,4,0)</f>
        <v>ESCADA EM CONCRETO ARMADO MOLDADO IN LOCO, FCK 25 MPA, COM 2 LANCES EM  L  E LAJE PLANA, FÔRMA EM CHAPA DE MADEIRA COMPENSADA RESINADA. AF_11/2020_PA</v>
      </c>
      <c r="C408" s="151" t="str">
        <f>VLOOKUP(A408,'P.O.UNIT'!$1:$1048576,5,0)</f>
        <v>M3</v>
      </c>
      <c r="D408" s="216"/>
      <c r="E408" s="216"/>
      <c r="F408" s="216"/>
      <c r="G408" s="216"/>
      <c r="H408" s="349"/>
      <c r="I408" s="216"/>
      <c r="J408" s="346">
        <f>SUM(I409:I410)</f>
        <v>3.41</v>
      </c>
    </row>
    <row r="409" spans="1:10" ht="16.5">
      <c r="A409" s="345"/>
      <c r="B409" s="149"/>
      <c r="C409" s="151"/>
      <c r="D409" s="177">
        <v>10.24</v>
      </c>
      <c r="E409" s="177">
        <v>1.35</v>
      </c>
      <c r="F409" s="177">
        <v>0.15</v>
      </c>
      <c r="G409" s="177"/>
      <c r="H409" s="177"/>
      <c r="I409" s="177">
        <f>ROUND(D409*E409*F409,2)</f>
        <v>2.0699999999999998</v>
      </c>
      <c r="J409" s="347"/>
    </row>
    <row r="410" spans="1:10" ht="16.5">
      <c r="A410" s="345"/>
      <c r="B410" s="180" t="s">
        <v>13939</v>
      </c>
      <c r="C410" s="151"/>
      <c r="D410" s="177">
        <v>1.35</v>
      </c>
      <c r="E410" s="177">
        <v>0.29499999999999998</v>
      </c>
      <c r="F410" s="177">
        <v>0.16</v>
      </c>
      <c r="G410" s="177">
        <v>21</v>
      </c>
      <c r="H410" s="177"/>
      <c r="I410" s="177">
        <f>ROUND(E410*D410*F410*G410,2)</f>
        <v>1.34</v>
      </c>
      <c r="J410" s="347"/>
    </row>
    <row r="411" spans="1:10" ht="16.5">
      <c r="A411" s="345"/>
      <c r="B411" s="180"/>
      <c r="C411" s="151"/>
      <c r="D411" s="177"/>
      <c r="E411" s="177"/>
      <c r="F411" s="177"/>
      <c r="G411" s="177"/>
      <c r="H411" s="177"/>
      <c r="I411" s="177"/>
      <c r="J411" s="347"/>
    </row>
    <row r="412" spans="1:10">
      <c r="A412" s="219" t="s">
        <v>4089</v>
      </c>
      <c r="B412" s="713" t="str">
        <f>'P.O.UNIT'!B60</f>
        <v>Vedação+Revestimento</v>
      </c>
      <c r="C412" s="713"/>
      <c r="D412" s="713"/>
      <c r="E412" s="713"/>
      <c r="F412" s="713"/>
      <c r="G412" s="713"/>
      <c r="H412" s="713"/>
      <c r="I412" s="713"/>
      <c r="J412" s="211"/>
    </row>
    <row r="413" spans="1:10" ht="66">
      <c r="A413" s="217" t="str">
        <f>'P.O.UNIT'!A61</f>
        <v>2.2.1</v>
      </c>
      <c r="B413" s="149" t="str">
        <f>VLOOKUP(A413,'P.O.UNIT'!$1:$1048576,4,0)</f>
        <v>ALVENARIA DE VEDAÇÃO DE BLOCOS CERÂMICOS FURADOS NA HORIZONTAL DE 9X14X19 CM (ESPESSURA 9 CM) E ARGAMASSA DE ASSENTAMENTO COM PREPARO EM BETONEIRA. AF_12/2021</v>
      </c>
      <c r="C413" s="151" t="str">
        <f>VLOOKUP(A413,'P.O.UNIT'!$1:$1048576,5,0)</f>
        <v>M2</v>
      </c>
      <c r="D413" s="216"/>
      <c r="E413" s="216"/>
      <c r="F413" s="216"/>
      <c r="G413" s="216"/>
      <c r="H413" s="216"/>
      <c r="I413" s="216"/>
      <c r="J413" s="218">
        <f>SUM(I414:I421)</f>
        <v>259.45</v>
      </c>
    </row>
    <row r="414" spans="1:10" ht="16.5">
      <c r="A414" s="22"/>
      <c r="B414" s="182" t="str">
        <f>B25</f>
        <v>Paredes externas</v>
      </c>
      <c r="C414" s="91"/>
      <c r="D414" s="147"/>
      <c r="E414" s="146"/>
      <c r="F414" s="87"/>
      <c r="G414" s="161"/>
      <c r="H414" s="171"/>
      <c r="I414" s="87"/>
      <c r="J414" s="25"/>
    </row>
    <row r="415" spans="1:10" ht="16.5">
      <c r="A415" s="22"/>
      <c r="B415" s="174" t="str">
        <f>B26</f>
        <v>Térreo</v>
      </c>
      <c r="C415" s="91"/>
      <c r="D415" s="147">
        <f>5.33+0.15+1.37+3.75+8.63+9.23</f>
        <v>28.460000000000004</v>
      </c>
      <c r="E415" s="146"/>
      <c r="F415" s="87">
        <v>2.75</v>
      </c>
      <c r="G415" s="161"/>
      <c r="H415" s="171"/>
      <c r="I415" s="87">
        <f>ROUND(D415*F415,2)</f>
        <v>78.27</v>
      </c>
      <c r="J415" s="25"/>
    </row>
    <row r="416" spans="1:10" ht="16.5">
      <c r="A416" s="22"/>
      <c r="B416" s="174" t="str">
        <f>B45</f>
        <v>1° pav.</v>
      </c>
      <c r="C416" s="91"/>
      <c r="D416" s="147">
        <f>4.62+0.15+2.98+0.15+2.2+0.15+1.23+2.1+8.78+7.73+1.52+2.2</f>
        <v>33.81</v>
      </c>
      <c r="E416" s="146"/>
      <c r="F416" s="87">
        <v>3</v>
      </c>
      <c r="G416" s="161"/>
      <c r="H416" s="171"/>
      <c r="I416" s="87">
        <f>ROUND(D416*F416,2)</f>
        <v>101.43</v>
      </c>
      <c r="J416" s="25"/>
    </row>
    <row r="417" spans="1:10" ht="16.5">
      <c r="A417" s="22"/>
      <c r="B417" s="174" t="s">
        <v>13880</v>
      </c>
      <c r="C417" s="91"/>
      <c r="D417" s="147">
        <f>5.63+1.23+2.25+8.63+7.73</f>
        <v>25.470000000000002</v>
      </c>
      <c r="E417" s="146"/>
      <c r="F417" s="87">
        <v>1.65</v>
      </c>
      <c r="G417" s="161"/>
      <c r="H417" s="171"/>
      <c r="I417" s="87">
        <f>ROUND(D417*F417,2)</f>
        <v>42.03</v>
      </c>
      <c r="J417" s="25"/>
    </row>
    <row r="418" spans="1:10" ht="16.5">
      <c r="A418" s="22"/>
      <c r="B418" s="182" t="str">
        <f>B47</f>
        <v>Paredes internas</v>
      </c>
      <c r="C418" s="91"/>
      <c r="D418" s="147"/>
      <c r="E418" s="146"/>
      <c r="F418" s="87"/>
      <c r="G418" s="161"/>
      <c r="H418" s="171"/>
      <c r="I418" s="87"/>
      <c r="J418" s="25"/>
    </row>
    <row r="419" spans="1:10" ht="16.5">
      <c r="A419" s="22"/>
      <c r="B419" s="174" t="s">
        <v>13945</v>
      </c>
      <c r="C419" s="91"/>
      <c r="D419" s="147">
        <v>7.28</v>
      </c>
      <c r="E419" s="146"/>
      <c r="F419" s="87">
        <v>2.75</v>
      </c>
      <c r="G419" s="161"/>
      <c r="H419" s="171"/>
      <c r="I419" s="87">
        <f>ROUND(D419*F419,2)</f>
        <v>20.02</v>
      </c>
      <c r="J419" s="25"/>
    </row>
    <row r="420" spans="1:10" ht="16.5">
      <c r="A420" s="22"/>
      <c r="B420" s="174" t="str">
        <f>B61</f>
        <v>1° pav.</v>
      </c>
      <c r="C420" s="91"/>
      <c r="D420" s="147">
        <v>10.02</v>
      </c>
      <c r="E420" s="146"/>
      <c r="F420" s="87">
        <v>3</v>
      </c>
      <c r="G420" s="161"/>
      <c r="H420" s="171"/>
      <c r="I420" s="87">
        <f>ROUND(D420*F420,2)</f>
        <v>30.06</v>
      </c>
      <c r="J420" s="25"/>
    </row>
    <row r="421" spans="1:10" ht="16.5">
      <c r="A421" s="22"/>
      <c r="B421" s="307" t="s">
        <v>13889</v>
      </c>
      <c r="C421" s="91"/>
      <c r="D421" s="147"/>
      <c r="E421" s="146"/>
      <c r="F421" s="87"/>
      <c r="G421" s="161"/>
      <c r="H421" s="305">
        <f>-'VÃOS ESQUADRIAS'!J14</f>
        <v>-12.36</v>
      </c>
      <c r="I421" s="296">
        <f>H421</f>
        <v>-12.36</v>
      </c>
      <c r="J421" s="25"/>
    </row>
    <row r="422" spans="1:10" ht="16.5">
      <c r="A422" s="22"/>
      <c r="B422" s="174"/>
      <c r="C422" s="91"/>
      <c r="D422" s="147"/>
      <c r="E422" s="146"/>
      <c r="F422" s="87"/>
      <c r="G422" s="161"/>
      <c r="H422" s="171"/>
      <c r="I422" s="87"/>
      <c r="J422" s="25"/>
    </row>
    <row r="423" spans="1:10" ht="66">
      <c r="A423" s="22" t="str">
        <f>'P.O.UNIT'!A62</f>
        <v>2.2.2</v>
      </c>
      <c r="B423" s="149" t="str">
        <f>VLOOKUP(A423,'P.O.UNIT'!$1:$1048576,4,0)</f>
        <v>CHAPISCO APLICADO EM ALVENARIA (COM PRESENÇA DE VÃOS) E ESTRUTURAS DE CONCRETO DE FACHADA, COM COLHER DE PEDREIRO.  ARGAMASSA TRAÇO 1:3 COM PREPARO EM BETONEIRA 400L. AF_10/2022</v>
      </c>
      <c r="C423" s="151" t="str">
        <f>VLOOKUP(A423,'P.O.UNIT'!$1:$1048576,5,0)</f>
        <v>M2</v>
      </c>
      <c r="D423" s="26"/>
      <c r="E423" s="26"/>
      <c r="F423" s="26"/>
      <c r="G423" s="26"/>
      <c r="H423" s="26"/>
      <c r="I423" s="26"/>
      <c r="J423" s="57">
        <f>SUM(I425:I429)</f>
        <v>259.45</v>
      </c>
    </row>
    <row r="424" spans="1:10" ht="16.5">
      <c r="A424" s="22"/>
      <c r="B424" s="149"/>
      <c r="C424" s="151"/>
      <c r="D424" s="177"/>
      <c r="E424" s="178"/>
      <c r="F424" s="177"/>
      <c r="G424" s="177"/>
      <c r="H424" s="179"/>
      <c r="I424" s="177"/>
      <c r="J424" s="57"/>
    </row>
    <row r="425" spans="1:10" ht="16.5">
      <c r="A425" s="22"/>
      <c r="B425" s="182" t="s">
        <v>13892</v>
      </c>
      <c r="C425" s="91"/>
      <c r="D425" s="147"/>
      <c r="E425" s="146"/>
      <c r="F425" s="87"/>
      <c r="G425" s="161"/>
      <c r="H425" s="171"/>
      <c r="I425" s="177"/>
      <c r="J425" s="25"/>
    </row>
    <row r="426" spans="1:10" ht="16.5">
      <c r="A426" s="22"/>
      <c r="B426" s="180"/>
      <c r="C426" s="91"/>
      <c r="D426" s="177">
        <f>SUM(I419:I420)</f>
        <v>50.08</v>
      </c>
      <c r="E426" s="181"/>
      <c r="F426" s="87"/>
      <c r="G426" s="161"/>
      <c r="H426" s="171"/>
      <c r="I426" s="177">
        <f>D426</f>
        <v>50.08</v>
      </c>
      <c r="J426" s="25"/>
    </row>
    <row r="427" spans="1:10" ht="16.5">
      <c r="A427" s="22"/>
      <c r="B427" s="182" t="s">
        <v>5273</v>
      </c>
      <c r="C427" s="91"/>
      <c r="D427" s="147"/>
      <c r="E427" s="181"/>
      <c r="F427" s="87"/>
      <c r="G427" s="161"/>
      <c r="H427" s="171"/>
      <c r="I427" s="177"/>
      <c r="J427" s="25"/>
    </row>
    <row r="428" spans="1:10" ht="16.5">
      <c r="A428" s="22"/>
      <c r="B428" s="174"/>
      <c r="C428" s="91"/>
      <c r="D428" s="147">
        <f>SUM(I415:I417)</f>
        <v>221.73</v>
      </c>
      <c r="E428" s="181"/>
      <c r="F428" s="87"/>
      <c r="G428" s="161"/>
      <c r="H428" s="171"/>
      <c r="I428" s="177">
        <f>D428</f>
        <v>221.73</v>
      </c>
      <c r="J428" s="25"/>
    </row>
    <row r="429" spans="1:10" ht="16.5">
      <c r="A429" s="22"/>
      <c r="B429" s="307" t="str">
        <f>B421</f>
        <v>Desconto de esquadrias novas</v>
      </c>
      <c r="C429" s="164"/>
      <c r="D429" s="147"/>
      <c r="E429" s="181"/>
      <c r="F429" s="147"/>
      <c r="G429" s="161"/>
      <c r="H429" s="305">
        <f>H421</f>
        <v>-12.36</v>
      </c>
      <c r="I429" s="309">
        <f>H429</f>
        <v>-12.36</v>
      </c>
      <c r="J429" s="25"/>
    </row>
    <row r="430" spans="1:10" ht="66">
      <c r="A430" s="22" t="str">
        <f>'P.O.UNIT'!A63</f>
        <v>2.2.3</v>
      </c>
      <c r="B430" s="149" t="str">
        <f>VLOOKUP(A430,'P.O.UNIT'!$1:$1048576,4,0)</f>
        <v>EMBOÇO OU MASSA ÚNICA EM ARGAMASSA TRAÇO 1:2:8, PREPARO MECÂNICO COM BETONEIRA 400 L, APLICADA MANUALMENTE EM PANOS DE FACHADA COM PRESENÇA DE VÃOS, ESPESSURA DE 25 MM. AF_08/2022</v>
      </c>
      <c r="C430" s="151" t="str">
        <f>VLOOKUP(A430,'P.O.UNIT'!$1:$1048576,5,0)</f>
        <v>M2</v>
      </c>
      <c r="D430" s="26"/>
      <c r="E430" s="26"/>
      <c r="F430" s="26"/>
      <c r="G430" s="26"/>
      <c r="H430" s="26"/>
      <c r="I430" s="26"/>
      <c r="J430" s="57">
        <f>SUM(I431:I435)</f>
        <v>259.45</v>
      </c>
    </row>
    <row r="431" spans="1:10" ht="16.5">
      <c r="A431" s="22"/>
      <c r="B431" s="182" t="s">
        <v>13892</v>
      </c>
      <c r="C431" s="91"/>
      <c r="D431" s="147"/>
      <c r="E431" s="146"/>
      <c r="F431" s="87"/>
      <c r="G431" s="161"/>
      <c r="H431" s="171"/>
      <c r="I431" s="177"/>
      <c r="J431" s="25"/>
    </row>
    <row r="432" spans="1:10" ht="16.5">
      <c r="A432" s="22"/>
      <c r="B432" s="180"/>
      <c r="C432" s="91"/>
      <c r="D432" s="177">
        <f>D426</f>
        <v>50.08</v>
      </c>
      <c r="E432" s="181"/>
      <c r="F432" s="87"/>
      <c r="G432" s="161"/>
      <c r="H432" s="171"/>
      <c r="I432" s="177">
        <f>D432</f>
        <v>50.08</v>
      </c>
      <c r="J432" s="25"/>
    </row>
    <row r="433" spans="1:10" ht="16.5">
      <c r="A433" s="22"/>
      <c r="B433" s="182" t="s">
        <v>5273</v>
      </c>
      <c r="C433" s="91"/>
      <c r="D433" s="147"/>
      <c r="E433" s="181"/>
      <c r="F433" s="87"/>
      <c r="G433" s="161"/>
      <c r="H433" s="171"/>
      <c r="I433" s="177"/>
      <c r="J433" s="25"/>
    </row>
    <row r="434" spans="1:10" ht="16.5">
      <c r="A434" s="22"/>
      <c r="B434" s="174"/>
      <c r="C434" s="91"/>
      <c r="D434" s="147">
        <f>D428</f>
        <v>221.73</v>
      </c>
      <c r="E434" s="147"/>
      <c r="F434" s="147"/>
      <c r="G434" s="161"/>
      <c r="H434" s="171"/>
      <c r="I434" s="177">
        <f>D434</f>
        <v>221.73</v>
      </c>
      <c r="J434" s="25"/>
    </row>
    <row r="435" spans="1:10" ht="16.5">
      <c r="A435" s="22"/>
      <c r="B435" s="307" t="str">
        <f>B429</f>
        <v>Desconto de esquadrias novas</v>
      </c>
      <c r="C435" s="310"/>
      <c r="D435" s="302"/>
      <c r="E435" s="302"/>
      <c r="F435" s="302"/>
      <c r="G435" s="304"/>
      <c r="H435" s="305">
        <f>H421</f>
        <v>-12.36</v>
      </c>
      <c r="I435" s="309">
        <f>H435</f>
        <v>-12.36</v>
      </c>
      <c r="J435" s="25"/>
    </row>
    <row r="436" spans="1:10" ht="49.5">
      <c r="A436" s="22" t="str">
        <f>'P.O.UNIT'!A64</f>
        <v>2.2.4</v>
      </c>
      <c r="B436" s="149" t="str">
        <f>VLOOKUP(A436,'P.O.UNIT'!$1:$1048576,4,0)</f>
        <v>REVESTIMENTO CERÂMICO PARA PAREDES INTERNAS COM PLACAS TIPO ESMALTADA EXTRA  DE DIMENSÕES 33X45 CM APLICADAS NA ALTURA INTEIRA DAS PAREDES. AF_02/2023_PE</v>
      </c>
      <c r="C436" s="151" t="str">
        <f>VLOOKUP(A436,'P.O.UNIT'!$1:$1048576,5,0)</f>
        <v>M2</v>
      </c>
      <c r="D436" s="26"/>
      <c r="E436" s="26"/>
      <c r="F436" s="26"/>
      <c r="G436" s="26"/>
      <c r="H436" s="26"/>
      <c r="I436" s="26"/>
      <c r="J436" s="57">
        <f>SUM(I437:I438)</f>
        <v>16.73</v>
      </c>
    </row>
    <row r="437" spans="1:10" ht="16.5">
      <c r="A437" s="22"/>
      <c r="B437" s="174" t="s">
        <v>13890</v>
      </c>
      <c r="C437" s="91"/>
      <c r="D437" s="147">
        <v>7</v>
      </c>
      <c r="E437" s="181"/>
      <c r="F437" s="87">
        <v>2.6</v>
      </c>
      <c r="G437" s="161"/>
      <c r="H437" s="171"/>
      <c r="I437" s="177">
        <f>ROUND(D437*F437,2)</f>
        <v>18.2</v>
      </c>
      <c r="J437" s="25"/>
    </row>
    <row r="438" spans="1:10" ht="16.5">
      <c r="A438" s="22"/>
      <c r="B438" s="307" t="s">
        <v>14326</v>
      </c>
      <c r="C438" s="311"/>
      <c r="D438" s="302"/>
      <c r="E438" s="312"/>
      <c r="F438" s="296"/>
      <c r="G438" s="304"/>
      <c r="H438" s="305">
        <f>-'VÃOS ESQUADRIAS'!E12</f>
        <v>-1.47</v>
      </c>
      <c r="I438" s="309">
        <f>H438</f>
        <v>-1.47</v>
      </c>
      <c r="J438" s="313"/>
    </row>
    <row r="439" spans="1:10" ht="16.5">
      <c r="A439" s="22"/>
      <c r="B439" s="174"/>
      <c r="C439" s="91"/>
      <c r="D439" s="147"/>
      <c r="E439" s="181"/>
      <c r="F439" s="87"/>
      <c r="G439" s="161"/>
      <c r="H439" s="171"/>
      <c r="I439" s="177"/>
      <c r="J439" s="25"/>
    </row>
    <row r="440" spans="1:10" ht="66">
      <c r="A440" s="22" t="str">
        <f>'P.O.UNIT'!A65</f>
        <v>2.2.5</v>
      </c>
      <c r="B440" s="149" t="str">
        <f>VLOOKUP(A440,'P.O.UNIT'!$1:$1048576,4,0)</f>
        <v>PAREDE COM SISTEMA EM CHAPAS DE GESSO PARA DRYWALL, USO INTERNO, COM DUAS FACES SIMPLES E ESTRUTURA METÁLICA COM GUIAS DUPLAS PARA PAREDES COM ÁREA LÍQUIDA MAIOR OU IGUAL A 6 M2, COM VÃOS. AF_07/2023_PS</v>
      </c>
      <c r="C440" s="151" t="str">
        <f>VLOOKUP(A440,'P.O.UNIT'!$1:$1048576,5,0)</f>
        <v>M2</v>
      </c>
      <c r="D440" s="26"/>
      <c r="E440" s="26"/>
      <c r="F440" s="26"/>
      <c r="G440" s="26"/>
      <c r="H440" s="26"/>
      <c r="I440" s="26"/>
      <c r="J440" s="57">
        <f>SUM(I441:I445)</f>
        <v>74.72</v>
      </c>
    </row>
    <row r="441" spans="1:10" ht="16.5">
      <c r="A441" s="22"/>
      <c r="B441" s="180" t="s">
        <v>14315</v>
      </c>
      <c r="C441" s="151"/>
      <c r="D441" s="177">
        <f>2.83+1.2</f>
        <v>4.03</v>
      </c>
      <c r="E441" s="178"/>
      <c r="F441" s="177">
        <v>3</v>
      </c>
      <c r="G441" s="177"/>
      <c r="H441" s="179"/>
      <c r="I441" s="177">
        <f>ROUND(D441*F441,2)</f>
        <v>12.09</v>
      </c>
      <c r="J441" s="57"/>
    </row>
    <row r="442" spans="1:10" ht="16.5">
      <c r="A442" s="22"/>
      <c r="B442" s="180" t="s">
        <v>14316</v>
      </c>
      <c r="C442" s="151"/>
      <c r="D442" s="177">
        <f>4.2+3.73+1</f>
        <v>8.93</v>
      </c>
      <c r="E442" s="178"/>
      <c r="F442" s="177">
        <v>3</v>
      </c>
      <c r="G442" s="177"/>
      <c r="H442" s="179"/>
      <c r="I442" s="177">
        <f t="shared" ref="I442:I444" si="85">ROUND(D442*F442,2)</f>
        <v>26.79</v>
      </c>
      <c r="J442" s="57"/>
    </row>
    <row r="443" spans="1:10" ht="16.5">
      <c r="A443" s="22"/>
      <c r="B443" s="180" t="s">
        <v>14317</v>
      </c>
      <c r="C443" s="151"/>
      <c r="D443" s="177">
        <f>3+3.6</f>
        <v>6.6</v>
      </c>
      <c r="E443" s="178"/>
      <c r="F443" s="177">
        <v>3</v>
      </c>
      <c r="G443" s="177"/>
      <c r="H443" s="179"/>
      <c r="I443" s="177">
        <f t="shared" si="85"/>
        <v>19.8</v>
      </c>
      <c r="J443" s="57"/>
    </row>
    <row r="444" spans="1:10" ht="16.5">
      <c r="A444" s="22"/>
      <c r="B444" s="180" t="s">
        <v>14318</v>
      </c>
      <c r="C444" s="91"/>
      <c r="D444" s="147">
        <f>3.6+4.08</f>
        <v>7.68</v>
      </c>
      <c r="E444" s="181"/>
      <c r="F444" s="87">
        <v>3</v>
      </c>
      <c r="G444" s="161"/>
      <c r="H444" s="171"/>
      <c r="I444" s="177">
        <f t="shared" si="85"/>
        <v>23.04</v>
      </c>
      <c r="J444" s="25"/>
    </row>
    <row r="445" spans="1:10" ht="16.5">
      <c r="A445" s="22"/>
      <c r="B445" s="307" t="s">
        <v>13891</v>
      </c>
      <c r="C445" s="311"/>
      <c r="D445" s="302"/>
      <c r="E445" s="312"/>
      <c r="F445" s="296"/>
      <c r="G445" s="304"/>
      <c r="H445" s="305">
        <f>-'VÃOS ESQUADRIAS'!J15</f>
        <v>-7</v>
      </c>
      <c r="I445" s="309">
        <f>H445</f>
        <v>-7</v>
      </c>
      <c r="J445" s="25"/>
    </row>
    <row r="446" spans="1:10" ht="16.5">
      <c r="A446" s="345"/>
      <c r="B446" s="307"/>
      <c r="C446" s="311"/>
      <c r="D446" s="302"/>
      <c r="E446" s="312"/>
      <c r="F446" s="296"/>
      <c r="G446" s="304"/>
      <c r="H446" s="305"/>
      <c r="I446" s="309"/>
      <c r="J446" s="551"/>
    </row>
    <row r="447" spans="1:10" ht="49.5">
      <c r="A447" s="22" t="str">
        <f>'P.O.UNIT'!A66</f>
        <v>2.2.6</v>
      </c>
      <c r="B447" s="149" t="str">
        <f>VLOOKUP(A447,'P.O.UNIT'!$1:$1048576,4,0)</f>
        <v>CHAPISCO APLICADO NO TETO OU EM ESTRUTURA, COM DESEMPENADEIRA DENTADA. ARGAMASSA INDUSTRIALIZADA COM PREPARO MANUAL. AF_10/2022</v>
      </c>
      <c r="C447" s="151" t="str">
        <f>VLOOKUP(A447,'P.O.UNIT'!$1:$1048576,5,0)</f>
        <v>M2</v>
      </c>
      <c r="D447" s="26"/>
      <c r="E447" s="26"/>
      <c r="F447" s="26"/>
      <c r="G447" s="26"/>
      <c r="H447" s="26"/>
      <c r="I447" s="26"/>
      <c r="J447" s="57">
        <f>SUM(I448)</f>
        <v>104.92999999999998</v>
      </c>
    </row>
    <row r="448" spans="1:10" ht="16.5">
      <c r="A448" s="22"/>
      <c r="B448" s="180" t="s">
        <v>14472</v>
      </c>
      <c r="C448" s="151"/>
      <c r="D448" s="177"/>
      <c r="E448" s="178"/>
      <c r="F448" s="177"/>
      <c r="G448" s="177"/>
      <c r="H448" s="179"/>
      <c r="I448" s="177">
        <f>J357+J379</f>
        <v>104.92999999999998</v>
      </c>
      <c r="J448" s="57"/>
    </row>
    <row r="449" spans="1:10" ht="16.5">
      <c r="A449" s="22"/>
      <c r="B449" s="180"/>
      <c r="C449" s="151"/>
      <c r="D449" s="177"/>
      <c r="E449" s="178"/>
      <c r="F449" s="177"/>
      <c r="G449" s="177"/>
      <c r="H449" s="179"/>
      <c r="I449" s="177"/>
      <c r="J449" s="57"/>
    </row>
    <row r="450" spans="1:10" ht="33">
      <c r="A450" s="22" t="str">
        <f>'P.O.UNIT'!A67</f>
        <v>2.2.7</v>
      </c>
      <c r="B450" s="149" t="str">
        <f>VLOOKUP(A450,'P.O.UNIT'!$1:$1048576,4,0)</f>
        <v>EMBOÇAMENTO COM ARGAMASSA TRAÇO 1:2:9 (CIMENTO, CAL E AREIA). AF_07/2019</v>
      </c>
      <c r="C450" s="151" t="str">
        <f>VLOOKUP(A450,'P.O.UNIT'!$1:$1048576,5,0)</f>
        <v>M</v>
      </c>
      <c r="D450" s="26"/>
      <c r="E450" s="26"/>
      <c r="F450" s="26"/>
      <c r="G450" s="26"/>
      <c r="H450" s="26"/>
      <c r="I450" s="26"/>
      <c r="J450" s="57">
        <f>SUM(I451)</f>
        <v>104.92999999999998</v>
      </c>
    </row>
    <row r="451" spans="1:10" ht="16.5">
      <c r="A451" s="22"/>
      <c r="B451" s="180" t="s">
        <v>14473</v>
      </c>
      <c r="C451" s="151"/>
      <c r="D451" s="177"/>
      <c r="E451" s="178"/>
      <c r="F451" s="177"/>
      <c r="G451" s="177"/>
      <c r="H451" s="179"/>
      <c r="I451" s="177">
        <f>I448</f>
        <v>104.92999999999998</v>
      </c>
      <c r="J451" s="57"/>
    </row>
    <row r="452" spans="1:10" ht="16.5">
      <c r="A452" s="645"/>
      <c r="B452" s="502"/>
      <c r="C452" s="646"/>
      <c r="D452" s="480"/>
      <c r="E452" s="480"/>
      <c r="F452" s="480"/>
      <c r="G452" s="480"/>
      <c r="H452" s="480"/>
      <c r="I452" s="480"/>
      <c r="J452" s="647"/>
    </row>
    <row r="453" spans="1:10">
      <c r="A453" s="501" t="s">
        <v>13090</v>
      </c>
      <c r="B453" s="713" t="str">
        <f>'P.O.UNIT'!B68</f>
        <v>Instalação Hidrossanitárias</v>
      </c>
      <c r="C453" s="713"/>
      <c r="D453" s="713"/>
      <c r="E453" s="713"/>
      <c r="F453" s="713"/>
      <c r="G453" s="713"/>
      <c r="H453" s="713"/>
      <c r="I453" s="713"/>
      <c r="J453" s="211"/>
    </row>
    <row r="454" spans="1:10" ht="33">
      <c r="A454" s="22" t="str">
        <f>'P.O.UNIT'!A69</f>
        <v>2.3.1</v>
      </c>
      <c r="B454" s="149" t="str">
        <f>VLOOKUP(A454,'P.O.UNIT'!$1:$1048576,4,0)</f>
        <v>VASO SANITARIO SIFONADO CONVENCIONAL COM  LOUÇA BRANCA - FORNECIMENTO E INSTALAÇÃO. AF_01/2020</v>
      </c>
      <c r="C454" s="151" t="str">
        <f>VLOOKUP(A454,'P.O.UNIT'!$1:$1048576,5,0)</f>
        <v>UN</v>
      </c>
      <c r="D454" s="26"/>
      <c r="E454" s="26"/>
      <c r="F454" s="26"/>
      <c r="G454" s="26"/>
      <c r="H454" s="26"/>
      <c r="I454" s="26"/>
      <c r="J454" s="57">
        <f>SUM(I455)</f>
        <v>1</v>
      </c>
    </row>
    <row r="455" spans="1:10" ht="16.5">
      <c r="A455" s="22"/>
      <c r="B455" s="174" t="s">
        <v>13890</v>
      </c>
      <c r="C455" s="91"/>
      <c r="D455" s="147"/>
      <c r="E455" s="181"/>
      <c r="F455" s="87"/>
      <c r="G455" s="161">
        <v>1</v>
      </c>
      <c r="H455" s="171"/>
      <c r="I455" s="177">
        <f>G455</f>
        <v>1</v>
      </c>
      <c r="J455" s="25"/>
    </row>
    <row r="456" spans="1:10" ht="16.5">
      <c r="A456" s="22"/>
      <c r="B456" s="174"/>
      <c r="C456" s="91"/>
      <c r="D456" s="147"/>
      <c r="E456" s="181"/>
      <c r="F456" s="87"/>
      <c r="G456" s="161"/>
      <c r="H456" s="171"/>
      <c r="I456" s="177"/>
      <c r="J456" s="25"/>
    </row>
    <row r="457" spans="1:10" ht="82.5">
      <c r="A457" s="22" t="str">
        <f>'P.O.UNIT'!A70</f>
        <v>2.3.2</v>
      </c>
      <c r="B457" s="149" t="str">
        <f>VLOOKUP(A457,'P.O.UNIT'!$1:$1048576,4,0)</f>
        <v>BANCADA GRANITO CINZA,  50 X 60 CM, INCL. CUBA DE EMBUTIR OVAL LOUÇA BRANCA 35 X 50 CM, VÁLVULA METAL CROMADO, SIFÃO FLEXÍVEL PVC, ENGATE 30 CM FLEXÍVEL PLÁSTICO E TORNEIRA CROMADA DE MESA, PADRÃO POPULAR - FORNEC. E INSTALAÇÃO. AF_01/2020</v>
      </c>
      <c r="C457" s="151" t="str">
        <f>VLOOKUP(A457,'P.O.UNIT'!$1:$1048576,5,0)</f>
        <v>UN</v>
      </c>
      <c r="D457" s="26"/>
      <c r="E457" s="26"/>
      <c r="F457" s="26"/>
      <c r="G457" s="26"/>
      <c r="H457" s="26"/>
      <c r="I457" s="26"/>
      <c r="J457" s="57">
        <f>SUM(I458)</f>
        <v>1</v>
      </c>
    </row>
    <row r="458" spans="1:10" ht="16.5">
      <c r="A458" s="22"/>
      <c r="B458" s="174" t="s">
        <v>13890</v>
      </c>
      <c r="C458" s="91"/>
      <c r="D458" s="147"/>
      <c r="E458" s="181"/>
      <c r="F458" s="87"/>
      <c r="G458" s="161">
        <v>1</v>
      </c>
      <c r="H458" s="171"/>
      <c r="I458" s="177">
        <f>G458</f>
        <v>1</v>
      </c>
      <c r="J458" s="25"/>
    </row>
    <row r="459" spans="1:10" ht="16.5">
      <c r="A459" s="22"/>
      <c r="B459" s="174"/>
      <c r="C459" s="91"/>
      <c r="D459" s="147"/>
      <c r="E459" s="181"/>
      <c r="F459" s="87"/>
      <c r="G459" s="161"/>
      <c r="H459" s="171"/>
      <c r="I459" s="177"/>
      <c r="J459" s="25"/>
    </row>
    <row r="460" spans="1:10" ht="82.5">
      <c r="A460" s="22" t="str">
        <f>'P.O.UNIT'!A71</f>
        <v>2.3.3</v>
      </c>
      <c r="B460" s="149" t="str">
        <f>VLOOKUP(A460,'P.O.UNIT'!$1:$1048576,4,0)</f>
        <v>CONJUNTO DE PONTOS DE COLETA DE ESGOTO PARA BANHEIRO (RAMAL DE ESGOTO SANITÁRIO), EM PVC SÉRIE NORMAL, COM  TUBOS, CONEXÕES, RALOS, CAIXAS SIFONADAS, CORTES E FIXAÇÕES EM PRÉDIO COM PRUMADA DE DESCIDA DE ESGOTO DENTRO DO BANHEIRO. AF_05/2023</v>
      </c>
      <c r="C460" s="151" t="str">
        <f>VLOOKUP(A460,'P.O.UNIT'!$1:$1048576,5,0)</f>
        <v>UN</v>
      </c>
      <c r="D460" s="26"/>
      <c r="E460" s="26"/>
      <c r="F460" s="26"/>
      <c r="G460" s="26"/>
      <c r="H460" s="26"/>
      <c r="I460" s="26"/>
      <c r="J460" s="57">
        <f>SUM(I461:I462)</f>
        <v>2</v>
      </c>
    </row>
    <row r="461" spans="1:10" ht="16.5">
      <c r="A461" s="22"/>
      <c r="B461" s="174" t="s">
        <v>14284</v>
      </c>
      <c r="C461" s="91"/>
      <c r="D461" s="147"/>
      <c r="E461" s="181"/>
      <c r="F461" s="87"/>
      <c r="G461" s="161">
        <v>1</v>
      </c>
      <c r="H461" s="171"/>
      <c r="I461" s="177">
        <f>G461</f>
        <v>1</v>
      </c>
      <c r="J461" s="25"/>
    </row>
    <row r="462" spans="1:10" ht="16.5">
      <c r="A462" s="22"/>
      <c r="B462" s="187" t="s">
        <v>14285</v>
      </c>
      <c r="C462" s="164"/>
      <c r="D462" s="147"/>
      <c r="E462" s="181"/>
      <c r="F462" s="87"/>
      <c r="G462" s="161">
        <v>1</v>
      </c>
      <c r="H462" s="171"/>
      <c r="I462" s="177">
        <v>1</v>
      </c>
      <c r="J462" s="25"/>
    </row>
    <row r="463" spans="1:10" ht="82.5">
      <c r="A463" s="22" t="str">
        <f>'P.O.UNIT'!A72</f>
        <v>2.3.4</v>
      </c>
      <c r="B463" s="149" t="str">
        <f>VLOOKUP(A463,'P.O.UNIT'!$1:$1048576,4,0)</f>
        <v>CONJUNTO DE PONTOS HIDRÁULICOS DE ÁGUA FRIA PARA BANHEIRO (RAMAL/SUB-RAMAL E DISTRIBUIÇÃO) EM PVC, COM TUBOS, CONEXÕES, REGISTROS, CORTES E FIXAÇÕES EM PRÉDIO COM TUBULAÇÕES EMBUTIDAS COM RASGO. AF_05/2023</v>
      </c>
      <c r="C463" s="151" t="str">
        <f>VLOOKUP(A463,'P.O.UNIT'!$1:$1048576,5,0)</f>
        <v>UN</v>
      </c>
      <c r="D463" s="26"/>
      <c r="E463" s="26"/>
      <c r="F463" s="26"/>
      <c r="G463" s="26"/>
      <c r="H463" s="26"/>
      <c r="I463" s="26"/>
      <c r="J463" s="57">
        <f>SUM(I464:I465)</f>
        <v>2</v>
      </c>
    </row>
    <row r="464" spans="1:10" ht="16.5">
      <c r="A464" s="22"/>
      <c r="B464" s="174" t="s">
        <v>14284</v>
      </c>
      <c r="C464" s="91"/>
      <c r="D464" s="147"/>
      <c r="E464" s="181"/>
      <c r="F464" s="87"/>
      <c r="G464" s="161">
        <v>1</v>
      </c>
      <c r="H464" s="171"/>
      <c r="I464" s="177">
        <f>G464</f>
        <v>1</v>
      </c>
      <c r="J464" s="25"/>
    </row>
    <row r="465" spans="1:10" ht="16.5">
      <c r="A465" s="22"/>
      <c r="B465" s="174" t="s">
        <v>14285</v>
      </c>
      <c r="C465" s="164"/>
      <c r="D465" s="147"/>
      <c r="E465" s="181"/>
      <c r="F465" s="87"/>
      <c r="G465" s="161">
        <v>1</v>
      </c>
      <c r="H465" s="171"/>
      <c r="I465" s="177">
        <f>G465</f>
        <v>1</v>
      </c>
      <c r="J465" s="25"/>
    </row>
    <row r="466" spans="1:10" ht="33">
      <c r="A466" s="22" t="str">
        <f>'P.O.UNIT'!A73</f>
        <v>2.3.5</v>
      </c>
      <c r="B466" s="149" t="str">
        <f>VLOOKUP(A466,'P.O.UNIT'!$1:$1048576,4,0)</f>
        <v>DUCHA HIGIÊNICA COM REGISTRO, LINHA ASPEN, REF. 1984 C35 DA DECA OU SIMILAR</v>
      </c>
      <c r="C466" s="151" t="str">
        <f>VLOOKUP(A466,'P.O.UNIT'!$1:$1048576,5,0)</f>
        <v>UN</v>
      </c>
      <c r="D466" s="26"/>
      <c r="E466" s="26"/>
      <c r="F466" s="26"/>
      <c r="G466" s="26"/>
      <c r="H466" s="26"/>
      <c r="I466" s="26"/>
      <c r="J466" s="57">
        <f>SUM(I467)</f>
        <v>1</v>
      </c>
    </row>
    <row r="467" spans="1:10" ht="16.5">
      <c r="A467" s="22"/>
      <c r="B467" s="444" t="s">
        <v>13890</v>
      </c>
      <c r="C467" s="164"/>
      <c r="D467" s="147"/>
      <c r="E467" s="146"/>
      <c r="F467" s="87"/>
      <c r="G467" s="161">
        <v>1</v>
      </c>
      <c r="H467" s="171"/>
      <c r="I467" s="177">
        <f>G467</f>
        <v>1</v>
      </c>
      <c r="J467" s="25"/>
    </row>
    <row r="468" spans="1:10" ht="16.5">
      <c r="A468" s="22"/>
      <c r="B468" s="444"/>
      <c r="C468" s="164"/>
      <c r="D468" s="147"/>
      <c r="E468" s="146"/>
      <c r="F468" s="87"/>
      <c r="G468" s="161"/>
      <c r="H468" s="171"/>
      <c r="I468" s="177"/>
      <c r="J468" s="25"/>
    </row>
    <row r="469" spans="1:10" ht="33">
      <c r="A469" s="22" t="str">
        <f>'P.O.UNIT'!A74</f>
        <v>2.3.6</v>
      </c>
      <c r="B469" s="149" t="str">
        <f>VLOOKUP(A469,'P.O.UNIT'!$1:$1048576,4,0)</f>
        <v>ESCAVAÇÃO MANUAL DE VALA COM PROFUNDIDADE MENOR OU IGUAL A 1,30 M. AF_02/2021</v>
      </c>
      <c r="C469" s="151" t="str">
        <f>VLOOKUP(A469,'P.O.UNIT'!$1:$1048576,5,0)</f>
        <v>M3</v>
      </c>
      <c r="D469" s="147"/>
      <c r="E469" s="146"/>
      <c r="F469" s="87"/>
      <c r="G469" s="161"/>
      <c r="H469" s="171"/>
      <c r="I469" s="177"/>
      <c r="J469" s="329">
        <f>SUM(I470:I471)</f>
        <v>2.2600000000000002</v>
      </c>
    </row>
    <row r="470" spans="1:10" ht="16.5">
      <c r="A470" s="22"/>
      <c r="B470" s="549" t="s">
        <v>14343</v>
      </c>
      <c r="C470" s="164"/>
      <c r="D470" s="147">
        <v>0.6</v>
      </c>
      <c r="E470" s="146">
        <v>0.6</v>
      </c>
      <c r="F470" s="87">
        <v>0.6</v>
      </c>
      <c r="G470" s="161"/>
      <c r="H470" s="171"/>
      <c r="I470" s="177">
        <f>ROUND(D470*E470*F470,2)</f>
        <v>0.22</v>
      </c>
      <c r="J470" s="25"/>
    </row>
    <row r="471" spans="1:10" ht="16.5">
      <c r="A471" s="22"/>
      <c r="B471" s="549" t="s">
        <v>14344</v>
      </c>
      <c r="C471" s="164"/>
      <c r="D471" s="147">
        <v>34</v>
      </c>
      <c r="E471" s="146">
        <v>0.2</v>
      </c>
      <c r="F471" s="87">
        <v>0.3</v>
      </c>
      <c r="G471" s="161"/>
      <c r="H471" s="171"/>
      <c r="I471" s="177">
        <f>ROUND(D471*E471*F471,2)</f>
        <v>2.04</v>
      </c>
      <c r="J471" s="25"/>
    </row>
    <row r="472" spans="1:10" ht="16.5">
      <c r="A472" s="22"/>
      <c r="B472" s="549"/>
      <c r="C472" s="164"/>
      <c r="D472" s="147"/>
      <c r="E472" s="146"/>
      <c r="F472" s="87"/>
      <c r="G472" s="161"/>
      <c r="H472" s="171"/>
      <c r="I472" s="177"/>
      <c r="J472" s="25"/>
    </row>
    <row r="473" spans="1:10" ht="49.5">
      <c r="A473" s="22" t="str">
        <f>'P.O.UNIT'!A75</f>
        <v>2.3.7</v>
      </c>
      <c r="B473" s="149" t="str">
        <f>VLOOKUP(A473,'P.O.UNIT'!$1:$1048576,4,0)</f>
        <v>CAIXA ENTERRADA HIDRÁULICA RETANGULAR EM ALVENARIA COM TIJOLOS CERÂMICOS MACIÇOS, DIMENSÕES INTERNAS: 0,6X0,6X0,6 M PARA REDE DE DRENAGEM. AF_12/2020</v>
      </c>
      <c r="C473" s="151" t="str">
        <f>VLOOKUP(A473,'P.O.UNIT'!$1:$1048576,5,0)</f>
        <v>UN</v>
      </c>
      <c r="D473" s="147"/>
      <c r="E473" s="146"/>
      <c r="F473" s="87"/>
      <c r="G473" s="161"/>
      <c r="H473" s="171"/>
      <c r="I473" s="177"/>
      <c r="J473" s="329">
        <f>SUM(I474)</f>
        <v>1</v>
      </c>
    </row>
    <row r="474" spans="1:10" ht="16.5">
      <c r="A474" s="22"/>
      <c r="B474" s="444" t="s">
        <v>14463</v>
      </c>
      <c r="C474" s="164"/>
      <c r="D474" s="147"/>
      <c r="E474" s="146"/>
      <c r="F474" s="87"/>
      <c r="G474" s="161">
        <v>1</v>
      </c>
      <c r="H474" s="171"/>
      <c r="I474" s="177">
        <f>G474</f>
        <v>1</v>
      </c>
      <c r="J474" s="25"/>
    </row>
    <row r="475" spans="1:10" ht="16.5">
      <c r="A475" s="22"/>
      <c r="B475" s="444"/>
      <c r="C475" s="164"/>
      <c r="D475" s="147"/>
      <c r="E475" s="146"/>
      <c r="F475" s="87"/>
      <c r="G475" s="161"/>
      <c r="H475" s="171"/>
      <c r="I475" s="177"/>
      <c r="J475" s="25"/>
    </row>
    <row r="476" spans="1:10" ht="33">
      <c r="A476" s="22" t="str">
        <f>'P.O.UNIT'!A76</f>
        <v>2.3.8</v>
      </c>
      <c r="B476" s="149" t="str">
        <f>VLOOKUP(A476,'P.O.UNIT'!$1:$1048576,4,0)</f>
        <v>TUBO PVC, SÉRIE R, ÁGUA PLUVIAL, DN 150 MM, FORNECIDO E INSTALADO EM RAMAL DE ENCAMINHAMENTO. AF_06/2022</v>
      </c>
      <c r="C476" s="151" t="str">
        <f>VLOOKUP(A476,'P.O.UNIT'!$1:$1048576,5,0)</f>
        <v>M</v>
      </c>
      <c r="D476" s="147"/>
      <c r="E476" s="146"/>
      <c r="F476" s="87"/>
      <c r="G476" s="161"/>
      <c r="H476" s="171"/>
      <c r="I476" s="177"/>
      <c r="J476" s="329">
        <f>SUM(I477)</f>
        <v>34</v>
      </c>
    </row>
    <row r="477" spans="1:10" ht="16.5">
      <c r="A477" s="22"/>
      <c r="B477" s="187" t="s">
        <v>14344</v>
      </c>
      <c r="C477" s="164"/>
      <c r="D477" s="147">
        <f>D471</f>
        <v>34</v>
      </c>
      <c r="E477" s="146"/>
      <c r="F477" s="87"/>
      <c r="G477" s="161"/>
      <c r="H477" s="171"/>
      <c r="I477" s="177">
        <f>D477</f>
        <v>34</v>
      </c>
      <c r="J477" s="25"/>
    </row>
    <row r="478" spans="1:10" ht="16.5">
      <c r="A478" s="22"/>
      <c r="B478" s="174"/>
      <c r="C478" s="164"/>
      <c r="D478" s="147"/>
      <c r="E478" s="146"/>
      <c r="F478" s="87"/>
      <c r="G478" s="161"/>
      <c r="H478" s="171"/>
      <c r="I478" s="177"/>
      <c r="J478" s="25"/>
    </row>
    <row r="479" spans="1:10" ht="16.5">
      <c r="A479" s="22" t="str">
        <f>'P.O.UNIT'!A77</f>
        <v>2.3.9</v>
      </c>
      <c r="B479" s="149" t="str">
        <f>VLOOKUP(A479,'P.O.UNIT'!$1:$1048576,4,0)</f>
        <v>PONTO DE DRENO P/ SPLIT (10M)</v>
      </c>
      <c r="C479" s="151" t="str">
        <f>VLOOKUP(A479,'P.O.UNIT'!$1:$1048576,5,0)</f>
        <v>PT</v>
      </c>
      <c r="D479" s="147"/>
      <c r="E479" s="146"/>
      <c r="F479" s="87"/>
      <c r="G479" s="161"/>
      <c r="H479" s="171"/>
      <c r="I479" s="177"/>
      <c r="J479" s="329">
        <f>SUM(I480)</f>
        <v>4</v>
      </c>
    </row>
    <row r="480" spans="1:10" ht="16.5">
      <c r="A480" s="22"/>
      <c r="B480" s="180" t="s">
        <v>14376</v>
      </c>
      <c r="C480" s="151"/>
      <c r="D480" s="147"/>
      <c r="E480" s="146"/>
      <c r="F480" s="87"/>
      <c r="G480" s="161">
        <v>4</v>
      </c>
      <c r="H480" s="171"/>
      <c r="I480" s="177">
        <f>G480</f>
        <v>4</v>
      </c>
      <c r="J480" s="329"/>
    </row>
    <row r="481" spans="1:10" ht="16.5">
      <c r="A481" s="22"/>
      <c r="B481" s="149"/>
      <c r="C481" s="151"/>
      <c r="D481" s="147"/>
      <c r="E481" s="146"/>
      <c r="F481" s="87"/>
      <c r="G481" s="161"/>
      <c r="H481" s="171"/>
      <c r="I481" s="177"/>
      <c r="J481" s="329"/>
    </row>
    <row r="482" spans="1:10">
      <c r="A482" s="219" t="s">
        <v>5270</v>
      </c>
      <c r="B482" s="713" t="str">
        <f>'P.O.UNIT'!B78</f>
        <v>Piso</v>
      </c>
      <c r="C482" s="713"/>
      <c r="D482" s="713"/>
      <c r="E482" s="713"/>
      <c r="F482" s="713"/>
      <c r="G482" s="713"/>
      <c r="H482" s="713"/>
      <c r="I482" s="713"/>
      <c r="J482" s="211"/>
    </row>
    <row r="483" spans="1:10" ht="49.5">
      <c r="A483" s="22" t="str">
        <f>'P.O.UNIT'!A79</f>
        <v>2.4.1</v>
      </c>
      <c r="B483" s="149" t="str">
        <f>VLOOKUP(A483,'P.O.UNIT'!$1:$1048576,4,0)</f>
        <v>PISO CIMENTADO, TRAÇO 1:3 (CIMENTO E AREIA), ACABAMENTO RÚSTICO, ESPESSURA 3,0 CM, PREPARO MECÂNICO DA ARGAMASSA. AF_09/2020</v>
      </c>
      <c r="C483" s="151" t="str">
        <f>VLOOKUP(A483,'P.O.UNIT'!$1:$1048576,5,0)</f>
        <v>M2</v>
      </c>
      <c r="D483" s="26"/>
      <c r="E483" s="26"/>
      <c r="F483" s="26"/>
      <c r="G483" s="26"/>
      <c r="H483" s="26"/>
      <c r="I483" s="26"/>
      <c r="J483" s="57">
        <f>SUM(I484:I485)</f>
        <v>100.03</v>
      </c>
    </row>
    <row r="484" spans="1:10" ht="16.5">
      <c r="A484" s="22"/>
      <c r="B484" s="174" t="s">
        <v>13846</v>
      </c>
      <c r="C484" s="91"/>
      <c r="D484" s="147">
        <f>D21</f>
        <v>10.32</v>
      </c>
      <c r="E484" s="146">
        <f>E21</f>
        <v>6.63</v>
      </c>
      <c r="F484" s="87">
        <v>0.03</v>
      </c>
      <c r="G484" s="161"/>
      <c r="H484" s="171"/>
      <c r="I484" s="177">
        <f>ROUND(D484*E484,2)</f>
        <v>68.42</v>
      </c>
      <c r="J484" s="25"/>
    </row>
    <row r="485" spans="1:10" ht="16.5">
      <c r="A485" s="22"/>
      <c r="B485" s="174" t="s">
        <v>13846</v>
      </c>
      <c r="C485" s="91"/>
      <c r="D485" s="147">
        <f>D22</f>
        <v>8.7799999999999994</v>
      </c>
      <c r="E485" s="146">
        <f>E22</f>
        <v>3.6</v>
      </c>
      <c r="F485" s="87">
        <v>0.03</v>
      </c>
      <c r="G485" s="161"/>
      <c r="H485" s="171"/>
      <c r="I485" s="177">
        <f>ROUND(D485*E485,2)</f>
        <v>31.61</v>
      </c>
      <c r="J485" s="25"/>
    </row>
    <row r="486" spans="1:10" ht="16.5">
      <c r="A486" s="22"/>
      <c r="B486" s="174"/>
      <c r="C486" s="91"/>
      <c r="D486" s="147"/>
      <c r="E486" s="146"/>
      <c r="F486" s="87"/>
      <c r="G486" s="161"/>
      <c r="H486" s="171"/>
      <c r="I486" s="177"/>
      <c r="J486" s="25"/>
    </row>
    <row r="487" spans="1:10" ht="66">
      <c r="A487" s="22" t="str">
        <f>'P.O.UNIT'!A80</f>
        <v>2.4.2</v>
      </c>
      <c r="B487" s="149" t="str">
        <f>VLOOKUP(A487,'P.O.UNIT'!$1:$1048576,4,0)</f>
        <v>EXECUÇÃO DE PASSEIO (CALÇADA) OU PISO DE CONCRETO COM CONCRETO MOLDADO IN LOCO, FEITO EM OBRA, ACABAMENTO CONVENCIONAL, ESPESSURA 6 CM, ARMADO. AF_08/2022</v>
      </c>
      <c r="C487" s="151" t="str">
        <f>VLOOKUP(A487,'P.O.UNIT'!$1:$1048576,5,0)</f>
        <v>M2</v>
      </c>
      <c r="D487" s="147"/>
      <c r="E487" s="146"/>
      <c r="F487" s="87"/>
      <c r="G487" s="161"/>
      <c r="H487" s="171"/>
      <c r="I487" s="177"/>
      <c r="J487" s="329">
        <f>SUM(I488:I489)</f>
        <v>100.03</v>
      </c>
    </row>
    <row r="488" spans="1:10" ht="16.5">
      <c r="A488" s="22"/>
      <c r="B488" s="174" t="s">
        <v>13846</v>
      </c>
      <c r="C488" s="91"/>
      <c r="D488" s="147">
        <f>D484</f>
        <v>10.32</v>
      </c>
      <c r="E488" s="146">
        <f>E484</f>
        <v>6.63</v>
      </c>
      <c r="F488" s="87">
        <v>0.06</v>
      </c>
      <c r="G488" s="161"/>
      <c r="H488" s="171"/>
      <c r="I488" s="177">
        <f>ROUND(D488*E488,2)</f>
        <v>68.42</v>
      </c>
      <c r="J488" s="25"/>
    </row>
    <row r="489" spans="1:10" ht="16.5">
      <c r="A489" s="22"/>
      <c r="B489" s="174" t="s">
        <v>13846</v>
      </c>
      <c r="C489" s="91"/>
      <c r="D489" s="147">
        <f>D485</f>
        <v>8.7799999999999994</v>
      </c>
      <c r="E489" s="146">
        <f>E485</f>
        <v>3.6</v>
      </c>
      <c r="F489" s="87">
        <v>0.06</v>
      </c>
      <c r="G489" s="161"/>
      <c r="H489" s="171"/>
      <c r="I489" s="177">
        <f>ROUND(D489*E489,2)</f>
        <v>31.61</v>
      </c>
      <c r="J489" s="25"/>
    </row>
    <row r="490" spans="1:10" ht="16.5">
      <c r="A490" s="22"/>
      <c r="B490" s="174"/>
      <c r="C490" s="91"/>
      <c r="D490" s="147"/>
      <c r="E490" s="181"/>
      <c r="F490" s="87"/>
      <c r="G490" s="161"/>
      <c r="H490" s="171"/>
      <c r="I490" s="177"/>
      <c r="J490" s="25"/>
    </row>
    <row r="491" spans="1:10" ht="49.5">
      <c r="A491" s="22" t="str">
        <f>'P.O.UNIT'!A81</f>
        <v>2.4.3</v>
      </c>
      <c r="B491" s="149" t="str">
        <f>VLOOKUP(A491,'P.O.UNIT'!$1:$1048576,4,0)</f>
        <v>REVESTIMENTO CERÂMICO PARA PISO COM PLACAS TIPO PORCELANATO DE DIMENSÕES 60X60 CM APLICADA EM AMBIENTES DE ÁREA MAIOR QUE 10 M². AF_02/2023_PE</v>
      </c>
      <c r="C491" s="151" t="str">
        <f>VLOOKUP(A491,'P.O.UNIT'!$1:$1048576,5,0)</f>
        <v>M2</v>
      </c>
      <c r="D491" s="26"/>
      <c r="E491" s="26"/>
      <c r="F491" s="26"/>
      <c r="G491" s="26"/>
      <c r="H491" s="26"/>
      <c r="I491" s="319"/>
      <c r="J491" s="57">
        <f>SUM(I492:I498)</f>
        <v>70.51400000000001</v>
      </c>
    </row>
    <row r="492" spans="1:10" ht="16.5">
      <c r="A492" s="279"/>
      <c r="B492" s="213" t="s">
        <v>14315</v>
      </c>
      <c r="C492" s="148"/>
      <c r="D492" s="362">
        <v>16</v>
      </c>
      <c r="E492" s="399"/>
      <c r="F492" s="85"/>
      <c r="G492" s="404"/>
      <c r="H492" s="145"/>
      <c r="I492" s="446">
        <f>D492</f>
        <v>16</v>
      </c>
      <c r="J492" s="428"/>
    </row>
    <row r="493" spans="1:10" ht="16.5">
      <c r="A493" s="445"/>
      <c r="B493" s="213" t="s">
        <v>14316</v>
      </c>
      <c r="C493" s="148"/>
      <c r="D493" s="215">
        <v>11.5</v>
      </c>
      <c r="E493" s="399"/>
      <c r="F493" s="85"/>
      <c r="G493" s="427"/>
      <c r="H493" s="145"/>
      <c r="I493" s="446">
        <f>D493</f>
        <v>11.5</v>
      </c>
      <c r="J493" s="428"/>
    </row>
    <row r="494" spans="1:10" ht="16.5">
      <c r="A494" s="445"/>
      <c r="B494" s="213" t="s">
        <v>14317</v>
      </c>
      <c r="C494" s="148"/>
      <c r="D494" s="215">
        <v>10.8</v>
      </c>
      <c r="E494" s="399"/>
      <c r="F494" s="85"/>
      <c r="G494" s="427"/>
      <c r="H494" s="145"/>
      <c r="I494" s="446">
        <f t="shared" ref="I494:I498" si="86">D494</f>
        <v>10.8</v>
      </c>
      <c r="J494" s="428"/>
    </row>
    <row r="495" spans="1:10" ht="16.5">
      <c r="A495" s="445"/>
      <c r="B495" s="213" t="s">
        <v>14318</v>
      </c>
      <c r="C495" s="148"/>
      <c r="D495" s="215">
        <v>14.7</v>
      </c>
      <c r="E495" s="399"/>
      <c r="F495" s="85"/>
      <c r="G495" s="427"/>
      <c r="H495" s="145"/>
      <c r="I495" s="446">
        <f t="shared" si="86"/>
        <v>14.7</v>
      </c>
      <c r="J495" s="428"/>
    </row>
    <row r="496" spans="1:10" ht="16.5">
      <c r="A496" s="445"/>
      <c r="B496" s="213" t="s">
        <v>13890</v>
      </c>
      <c r="C496" s="148"/>
      <c r="D496" s="215">
        <f>1.37*2.2</f>
        <v>3.0140000000000007</v>
      </c>
      <c r="E496" s="399"/>
      <c r="F496" s="85"/>
      <c r="G496" s="427"/>
      <c r="H496" s="145"/>
      <c r="I496" s="446">
        <f t="shared" si="86"/>
        <v>3.0140000000000007</v>
      </c>
      <c r="J496" s="428"/>
    </row>
    <row r="497" spans="1:10" ht="16.5">
      <c r="A497" s="445"/>
      <c r="B497" s="213" t="s">
        <v>14319</v>
      </c>
      <c r="C497" s="148"/>
      <c r="D497" s="215">
        <v>5.2</v>
      </c>
      <c r="E497" s="399"/>
      <c r="F497" s="85"/>
      <c r="G497" s="427"/>
      <c r="H497" s="145"/>
      <c r="I497" s="446">
        <f t="shared" si="86"/>
        <v>5.2</v>
      </c>
      <c r="J497" s="428"/>
    </row>
    <row r="498" spans="1:10" ht="16.5">
      <c r="A498" s="400"/>
      <c r="B498" s="325" t="s">
        <v>14320</v>
      </c>
      <c r="C498" s="289"/>
      <c r="D498" s="447">
        <v>9.3000000000000007</v>
      </c>
      <c r="E498" s="403"/>
      <c r="F498" s="289"/>
      <c r="G498" s="405"/>
      <c r="H498" s="448"/>
      <c r="I498" s="446">
        <f t="shared" si="86"/>
        <v>9.3000000000000007</v>
      </c>
      <c r="J498" s="363"/>
    </row>
    <row r="499" spans="1:10" ht="16.5">
      <c r="A499" s="401"/>
      <c r="B499" s="187"/>
      <c r="C499" s="164"/>
      <c r="D499" s="402"/>
      <c r="E499" s="398"/>
      <c r="F499" s="357"/>
      <c r="G499" s="406"/>
      <c r="H499" s="359"/>
      <c r="I499" s="446"/>
      <c r="J499" s="429"/>
    </row>
    <row r="500" spans="1:10" ht="33">
      <c r="A500" s="22" t="str">
        <f>'P.O.UNIT'!A82</f>
        <v>2.4.4</v>
      </c>
      <c r="B500" s="149" t="str">
        <f>VLOOKUP(A500,'P.O.UNIT'!$1:$1048576,4,0)</f>
        <v>RODAPÉ CERÂMICO DE 7CM DE ALTURA COM PLACAS TIPO ESMALTADA EXTRA DE DIMENSÕES 60X60CM. AF_02/2023</v>
      </c>
      <c r="C500" s="151" t="str">
        <f>VLOOKUP(A500,'P.O.UNIT'!$1:$1048576,5,0)</f>
        <v>M</v>
      </c>
      <c r="D500" s="147"/>
      <c r="E500" s="181"/>
      <c r="F500" s="87"/>
      <c r="G500" s="407"/>
      <c r="H500" s="171"/>
      <c r="I500" s="446"/>
      <c r="J500" s="449">
        <f>SUM(I501:I508)</f>
        <v>72.62</v>
      </c>
    </row>
    <row r="501" spans="1:10" ht="16.5">
      <c r="A501" s="22"/>
      <c r="B501" s="213" t="s">
        <v>14315</v>
      </c>
      <c r="C501" s="151"/>
      <c r="D501" s="147">
        <f>4.57+2.73+1.3+4.57+2.73+1.3</f>
        <v>17.200000000000003</v>
      </c>
      <c r="E501" s="181"/>
      <c r="F501" s="87"/>
      <c r="G501" s="407"/>
      <c r="H501" s="171"/>
      <c r="I501" s="446">
        <f>D501</f>
        <v>17.200000000000003</v>
      </c>
      <c r="J501" s="449"/>
    </row>
    <row r="502" spans="1:10" ht="16.5">
      <c r="A502" s="22"/>
      <c r="B502" s="213" t="s">
        <v>14316</v>
      </c>
      <c r="C502" s="151"/>
      <c r="D502" s="147">
        <f>2.73+4.2+2.73+4.2</f>
        <v>13.86</v>
      </c>
      <c r="E502" s="181"/>
      <c r="F502" s="87"/>
      <c r="G502" s="407"/>
      <c r="H502" s="171"/>
      <c r="I502" s="446">
        <f t="shared" ref="I502:I507" si="87">D502</f>
        <v>13.86</v>
      </c>
      <c r="J502" s="449"/>
    </row>
    <row r="503" spans="1:10" ht="16.5">
      <c r="A503" s="22"/>
      <c r="B503" s="213" t="s">
        <v>14317</v>
      </c>
      <c r="C503" s="151"/>
      <c r="D503" s="147">
        <f>3+3.6+3+3.6</f>
        <v>13.2</v>
      </c>
      <c r="E503" s="181"/>
      <c r="F503" s="87"/>
      <c r="G503" s="407"/>
      <c r="H503" s="171"/>
      <c r="I503" s="446">
        <f t="shared" si="87"/>
        <v>13.2</v>
      </c>
      <c r="J503" s="449"/>
    </row>
    <row r="504" spans="1:10" ht="16.5">
      <c r="A504" s="22"/>
      <c r="B504" s="213" t="s">
        <v>14318</v>
      </c>
      <c r="C504" s="151"/>
      <c r="D504" s="147">
        <f>3.6+4.08+3.6+4.08</f>
        <v>15.36</v>
      </c>
      <c r="E504" s="181"/>
      <c r="F504" s="87"/>
      <c r="G504" s="407"/>
      <c r="H504" s="171"/>
      <c r="I504" s="446">
        <f t="shared" si="87"/>
        <v>15.36</v>
      </c>
      <c r="J504" s="449"/>
    </row>
    <row r="505" spans="1:10" ht="16.5">
      <c r="A505" s="22"/>
      <c r="B505" s="213" t="s">
        <v>13890</v>
      </c>
      <c r="C505" s="151"/>
      <c r="D505" s="147">
        <f>1.37+2.2+1.23+2.2</f>
        <v>7.0000000000000009</v>
      </c>
      <c r="E505" s="181"/>
      <c r="F505" s="87"/>
      <c r="G505" s="407"/>
      <c r="H505" s="171"/>
      <c r="I505" s="446">
        <f t="shared" si="87"/>
        <v>7.0000000000000009</v>
      </c>
      <c r="J505" s="449"/>
    </row>
    <row r="506" spans="1:10" ht="16.5">
      <c r="A506" s="22"/>
      <c r="B506" s="213" t="s">
        <v>14319</v>
      </c>
      <c r="C506" s="91"/>
      <c r="D506" s="147">
        <f>4.3+1.2+4.3</f>
        <v>9.8000000000000007</v>
      </c>
      <c r="E506" s="181"/>
      <c r="F506" s="87"/>
      <c r="G506" s="161"/>
      <c r="H506" s="171"/>
      <c r="I506" s="446">
        <f t="shared" si="87"/>
        <v>9.8000000000000007</v>
      </c>
      <c r="J506" s="25"/>
    </row>
    <row r="507" spans="1:10" ht="16.5">
      <c r="A507" s="22"/>
      <c r="B507" s="325" t="s">
        <v>14320</v>
      </c>
      <c r="C507" s="164"/>
      <c r="D507" s="147">
        <f>7.83+1.2+3.7+2.83</f>
        <v>15.56</v>
      </c>
      <c r="E507" s="181"/>
      <c r="F507" s="87"/>
      <c r="G507" s="161"/>
      <c r="H507" s="145"/>
      <c r="I507" s="446">
        <f t="shared" si="87"/>
        <v>15.56</v>
      </c>
      <c r="J507" s="25"/>
    </row>
    <row r="508" spans="1:10" ht="16.5">
      <c r="A508" s="22"/>
      <c r="B508" s="454" t="s">
        <v>13889</v>
      </c>
      <c r="C508" s="164"/>
      <c r="D508" s="302">
        <f>-'VÃOS ESQUADRIAS'!J16</f>
        <v>-19.36</v>
      </c>
      <c r="E508" s="312"/>
      <c r="F508" s="296"/>
      <c r="G508" s="455"/>
      <c r="H508" s="456"/>
      <c r="I508" s="457">
        <f>D508</f>
        <v>-19.36</v>
      </c>
      <c r="J508" s="25"/>
    </row>
    <row r="509" spans="1:10" ht="16.5">
      <c r="A509" s="22"/>
      <c r="B509" s="327"/>
      <c r="C509" s="164"/>
      <c r="D509" s="147"/>
      <c r="E509" s="181"/>
      <c r="F509" s="87"/>
      <c r="G509" s="161"/>
      <c r="H509" s="359"/>
      <c r="I509" s="177"/>
      <c r="J509" s="25"/>
    </row>
    <row r="510" spans="1:10" ht="33">
      <c r="A510" s="22" t="str">
        <f>'P.O.UNIT'!A83</f>
        <v>2.4.5</v>
      </c>
      <c r="B510" s="149" t="str">
        <f>VLOOKUP(A510,'P.O.UNIT'!$1:$1048576,4,0)</f>
        <v>REATERRO MANUAL DE VALAS, COM COMPACTADOR DE SOLOS DE PERCUSSÃO. AF_08/2023</v>
      </c>
      <c r="C510" s="151" t="str">
        <f>VLOOKUP(A510,'P.O.UNIT'!$1:$1048576,5,0)</f>
        <v>M3</v>
      </c>
      <c r="D510" s="26"/>
      <c r="E510" s="26"/>
      <c r="F510" s="26"/>
      <c r="G510" s="26"/>
      <c r="H510" s="26"/>
      <c r="I510" s="26"/>
      <c r="J510" s="57">
        <f>SUM(I511:I512)</f>
        <v>15</v>
      </c>
    </row>
    <row r="511" spans="1:10" ht="16.5">
      <c r="A511" s="22"/>
      <c r="B511" s="174" t="s">
        <v>13846</v>
      </c>
      <c r="C511" s="91"/>
      <c r="D511" s="147">
        <f>D484</f>
        <v>10.32</v>
      </c>
      <c r="E511" s="146">
        <f>E484</f>
        <v>6.63</v>
      </c>
      <c r="F511" s="87">
        <v>0.15</v>
      </c>
      <c r="G511" s="161"/>
      <c r="H511" s="171"/>
      <c r="I511" s="177">
        <f>ROUND(D511*E511*F511,2)</f>
        <v>10.26</v>
      </c>
      <c r="J511" s="25"/>
    </row>
    <row r="512" spans="1:10" ht="16.5">
      <c r="A512" s="22"/>
      <c r="B512" s="174" t="s">
        <v>13846</v>
      </c>
      <c r="C512" s="91"/>
      <c r="D512" s="147">
        <f>D485</f>
        <v>8.7799999999999994</v>
      </c>
      <c r="E512" s="146">
        <f>E485</f>
        <v>3.6</v>
      </c>
      <c r="F512" s="87">
        <v>0.15</v>
      </c>
      <c r="G512" s="161"/>
      <c r="H512" s="171"/>
      <c r="I512" s="177">
        <f>ROUND(D512*E512*F512,2)</f>
        <v>4.74</v>
      </c>
      <c r="J512" s="25"/>
    </row>
    <row r="513" spans="1:10" ht="16.5">
      <c r="A513" s="22"/>
      <c r="B513" s="174"/>
      <c r="C513" s="91"/>
      <c r="D513" s="147"/>
      <c r="E513" s="146"/>
      <c r="F513" s="87"/>
      <c r="G513" s="161"/>
      <c r="H513" s="171"/>
      <c r="I513" s="177"/>
      <c r="J513" s="25"/>
    </row>
    <row r="514" spans="1:10" ht="33">
      <c r="A514" s="22" t="str">
        <f>'P.O.UNIT'!A84</f>
        <v>2.4.6</v>
      </c>
      <c r="B514" s="149" t="str">
        <f>VLOOKUP(A514,'P.O.UNIT'!$1:$1048576,4,0)</f>
        <v>CONTRAPISO COM ARGAMASSA AUTONIVELANTE, APLICADO SOBRE LAJE, ADERIDO, ESPESSURA 3CM. AF_07/2021</v>
      </c>
      <c r="C514" s="151" t="str">
        <f>VLOOKUP(A514,'P.O.UNIT'!$1:$1048576,5,0)</f>
        <v>M2</v>
      </c>
      <c r="D514" s="147"/>
      <c r="E514" s="146"/>
      <c r="F514" s="87"/>
      <c r="G514" s="161"/>
      <c r="H514" s="171"/>
      <c r="I514" s="177"/>
      <c r="J514" s="329">
        <f>SUM(I515:I521)</f>
        <v>70.51400000000001</v>
      </c>
    </row>
    <row r="515" spans="1:10" ht="16.5">
      <c r="A515" s="22"/>
      <c r="B515" s="213" t="s">
        <v>14315</v>
      </c>
      <c r="C515" s="91"/>
      <c r="D515" s="147">
        <f>D492</f>
        <v>16</v>
      </c>
      <c r="E515" s="146"/>
      <c r="F515" s="87"/>
      <c r="G515" s="161"/>
      <c r="H515" s="171"/>
      <c r="I515" s="177">
        <f>D515</f>
        <v>16</v>
      </c>
      <c r="J515" s="25"/>
    </row>
    <row r="516" spans="1:10" ht="16.5">
      <c r="A516" s="22"/>
      <c r="B516" s="213" t="s">
        <v>14316</v>
      </c>
      <c r="C516" s="91"/>
      <c r="D516" s="147">
        <f t="shared" ref="D516:D521" si="88">D493</f>
        <v>11.5</v>
      </c>
      <c r="E516" s="146"/>
      <c r="F516" s="87"/>
      <c r="G516" s="161"/>
      <c r="H516" s="171"/>
      <c r="I516" s="177">
        <f t="shared" ref="I516:I521" si="89">D516</f>
        <v>11.5</v>
      </c>
      <c r="J516" s="25"/>
    </row>
    <row r="517" spans="1:10" ht="16.5">
      <c r="A517" s="22"/>
      <c r="B517" s="213" t="s">
        <v>14317</v>
      </c>
      <c r="C517" s="91"/>
      <c r="D517" s="147">
        <f t="shared" si="88"/>
        <v>10.8</v>
      </c>
      <c r="E517" s="146"/>
      <c r="F517" s="87"/>
      <c r="G517" s="161"/>
      <c r="H517" s="171"/>
      <c r="I517" s="177">
        <f t="shared" si="89"/>
        <v>10.8</v>
      </c>
      <c r="J517" s="25"/>
    </row>
    <row r="518" spans="1:10" ht="16.5">
      <c r="A518" s="22"/>
      <c r="B518" s="213" t="s">
        <v>14318</v>
      </c>
      <c r="C518" s="91"/>
      <c r="D518" s="147">
        <f t="shared" si="88"/>
        <v>14.7</v>
      </c>
      <c r="E518" s="146"/>
      <c r="F518" s="87"/>
      <c r="G518" s="161"/>
      <c r="H518" s="171"/>
      <c r="I518" s="177">
        <f t="shared" si="89"/>
        <v>14.7</v>
      </c>
      <c r="J518" s="25"/>
    </row>
    <row r="519" spans="1:10" ht="16.5">
      <c r="A519" s="22"/>
      <c r="B519" s="213" t="s">
        <v>13890</v>
      </c>
      <c r="C519" s="91"/>
      <c r="D519" s="147">
        <f t="shared" si="88"/>
        <v>3.0140000000000007</v>
      </c>
      <c r="E519" s="146"/>
      <c r="F519" s="87"/>
      <c r="G519" s="161"/>
      <c r="H519" s="171"/>
      <c r="I519" s="177">
        <f t="shared" si="89"/>
        <v>3.0140000000000007</v>
      </c>
      <c r="J519" s="25"/>
    </row>
    <row r="520" spans="1:10" ht="16.5">
      <c r="A520" s="22"/>
      <c r="B520" s="213" t="s">
        <v>14319</v>
      </c>
      <c r="C520" s="91"/>
      <c r="D520" s="147">
        <f t="shared" si="88"/>
        <v>5.2</v>
      </c>
      <c r="E520" s="146"/>
      <c r="F520" s="87"/>
      <c r="G520" s="161"/>
      <c r="H520" s="171"/>
      <c r="I520" s="177">
        <f t="shared" si="89"/>
        <v>5.2</v>
      </c>
      <c r="J520" s="25"/>
    </row>
    <row r="521" spans="1:10" ht="16.5">
      <c r="A521" s="22"/>
      <c r="B521" s="325" t="s">
        <v>14320</v>
      </c>
      <c r="C521" s="91"/>
      <c r="D521" s="147">
        <f t="shared" si="88"/>
        <v>9.3000000000000007</v>
      </c>
      <c r="E521" s="146"/>
      <c r="F521" s="87"/>
      <c r="G521" s="161"/>
      <c r="H521" s="171"/>
      <c r="I521" s="177">
        <f t="shared" si="89"/>
        <v>9.3000000000000007</v>
      </c>
      <c r="J521" s="25"/>
    </row>
    <row r="522" spans="1:10" ht="16.5">
      <c r="A522" s="22"/>
      <c r="B522" s="327"/>
      <c r="C522" s="164"/>
      <c r="D522" s="147"/>
      <c r="E522" s="146"/>
      <c r="F522" s="87"/>
      <c r="G522" s="161"/>
      <c r="H522" s="171"/>
      <c r="I522" s="177"/>
      <c r="J522" s="25"/>
    </row>
    <row r="523" spans="1:10" ht="33">
      <c r="A523" s="22" t="str">
        <f>'P.O.UNIT'!A85</f>
        <v>2.4.7</v>
      </c>
      <c r="B523" s="149" t="str">
        <f>VLOOKUP(A523,'P.O.UNIT'!$1:$1048576,4,0)</f>
        <v>SOLEIRA EM GRANITO, LARGURA 15 CM, ESPESSURA 2,0 CM. AF_09/2020</v>
      </c>
      <c r="C523" s="151" t="str">
        <f>VLOOKUP(A523,'P.O.UNIT'!$1:$1048576,5,0)</f>
        <v>M</v>
      </c>
      <c r="D523" s="147"/>
      <c r="E523" s="146"/>
      <c r="F523" s="87"/>
      <c r="G523" s="161"/>
      <c r="H523" s="171"/>
      <c r="I523" s="177"/>
      <c r="J523" s="329">
        <f>SUM(I524:I526)</f>
        <v>5.2</v>
      </c>
    </row>
    <row r="524" spans="1:10" ht="16.5">
      <c r="A524" s="22"/>
      <c r="B524" s="180" t="s">
        <v>13861</v>
      </c>
      <c r="C524" s="151"/>
      <c r="D524" s="147">
        <v>0.9</v>
      </c>
      <c r="E524" s="146"/>
      <c r="F524" s="87"/>
      <c r="G524" s="161"/>
      <c r="H524" s="171"/>
      <c r="I524" s="177">
        <f>D524</f>
        <v>0.9</v>
      </c>
      <c r="J524" s="25"/>
    </row>
    <row r="525" spans="1:10" ht="16.5">
      <c r="A525" s="22"/>
      <c r="B525" s="180" t="s">
        <v>13862</v>
      </c>
      <c r="C525" s="151"/>
      <c r="D525" s="147">
        <v>0.7</v>
      </c>
      <c r="E525" s="146"/>
      <c r="F525" s="87"/>
      <c r="G525" s="161"/>
      <c r="H525" s="171"/>
      <c r="I525" s="177">
        <f t="shared" ref="I525" si="90">D525</f>
        <v>0.7</v>
      </c>
      <c r="J525" s="25"/>
    </row>
    <row r="526" spans="1:10" ht="16.5">
      <c r="A526" s="22"/>
      <c r="B526" s="180" t="s">
        <v>13863</v>
      </c>
      <c r="C526" s="151"/>
      <c r="D526" s="147">
        <v>0.9</v>
      </c>
      <c r="E526" s="146"/>
      <c r="F526" s="87"/>
      <c r="G526" s="161">
        <v>4</v>
      </c>
      <c r="H526" s="171"/>
      <c r="I526" s="177">
        <f>ROUND(D526*G526,2)</f>
        <v>3.6</v>
      </c>
      <c r="J526" s="25"/>
    </row>
    <row r="527" spans="1:10" ht="16.5">
      <c r="A527" s="22"/>
      <c r="B527" s="149"/>
      <c r="C527" s="151"/>
      <c r="D527" s="147"/>
      <c r="E527" s="146"/>
      <c r="F527" s="87"/>
      <c r="G527" s="161"/>
      <c r="H527" s="171"/>
      <c r="I527" s="177"/>
      <c r="J527" s="329"/>
    </row>
    <row r="528" spans="1:10">
      <c r="A528" s="210" t="s">
        <v>4087</v>
      </c>
      <c r="B528" s="713" t="str">
        <f>'P.O.UNIT'!B86</f>
        <v>Cobertura</v>
      </c>
      <c r="C528" s="713"/>
      <c r="D528" s="713"/>
      <c r="E528" s="713"/>
      <c r="F528" s="713"/>
      <c r="G528" s="713"/>
      <c r="H528" s="713"/>
      <c r="I528" s="713"/>
      <c r="J528" s="212"/>
    </row>
    <row r="529" spans="1:10" ht="66">
      <c r="A529" s="22" t="str">
        <f>'P.O.UNIT'!A87</f>
        <v>2.5.1</v>
      </c>
      <c r="B529" s="443" t="str">
        <f>VLOOKUP(A529,'P.O.UNIT'!$1:$1048576,4,0)</f>
        <v>TRAMA DE AÇO COMPOSTA POR TERÇAS PARA TELHADOS DE ATÉ 2 ÁGUAS PARA TELHA ONDULADA DE FIBROCIMENTO, METÁLICA, PLÁSTICA OU TERMOACÚSTICA, INCLUSO TRANSPORTE VERTICAL. AF_07/2019</v>
      </c>
      <c r="C529" s="151" t="str">
        <f>VLOOKUP(A529,'P.O.UNIT'!$1:$1048576,5,0)</f>
        <v>M2</v>
      </c>
      <c r="D529" s="26"/>
      <c r="E529" s="26"/>
      <c r="F529" s="26"/>
      <c r="G529" s="26"/>
      <c r="H529" s="26"/>
      <c r="I529" s="26"/>
      <c r="J529" s="57">
        <f>SUM(I530)</f>
        <v>73.12</v>
      </c>
    </row>
    <row r="530" spans="1:10" ht="16.5">
      <c r="A530" s="22"/>
      <c r="B530" s="444" t="s">
        <v>13848</v>
      </c>
      <c r="C530" s="91"/>
      <c r="D530" s="147">
        <v>73.12</v>
      </c>
      <c r="E530" s="146"/>
      <c r="F530" s="87"/>
      <c r="G530" s="156"/>
      <c r="H530" s="145"/>
      <c r="I530" s="85">
        <f>D530</f>
        <v>73.12</v>
      </c>
      <c r="J530" s="86"/>
    </row>
    <row r="531" spans="1:10" ht="16.5">
      <c r="A531" s="22"/>
      <c r="B531" s="150"/>
      <c r="C531" s="91"/>
      <c r="D531" s="147"/>
      <c r="E531" s="146"/>
      <c r="F531" s="87"/>
      <c r="G531" s="156"/>
      <c r="H531" s="145"/>
      <c r="I531" s="85"/>
      <c r="J531" s="86"/>
    </row>
    <row r="532" spans="1:10" ht="99">
      <c r="A532" s="22" t="str">
        <f>'P.O.UNIT'!A88</f>
        <v>2.5.2</v>
      </c>
      <c r="B532" s="149" t="str">
        <f>VLOOKUP(A532,'P.O.UNIT'!$1:$1048576,4,0)</f>
        <v xml:space="preserve">TELHA TERMOISOLANTE REVESTIDA EM ACO GALVANIZADO, FACE SUPERIOR EM TELHA TRAPEZOIDAL E FACE INFERIOR EM CHAPA PLANA (SEM ACESSORIOS DE FIXACAO), REVESTIMENTO COM ESPESSURA DE 0,50 MM COM PRE-PINTURA NAS DUAS FACES, NUCLEO EM POLIESTIRENO (EPS) DE 30 MM                                                                                                                                                                                                                                              </v>
      </c>
      <c r="C532" s="151" t="str">
        <f>VLOOKUP(A532,'P.O.UNIT'!$1:$1048576,5,0)</f>
        <v xml:space="preserve">M2    </v>
      </c>
      <c r="D532" s="26"/>
      <c r="E532" s="26"/>
      <c r="F532" s="26"/>
      <c r="G532" s="26"/>
      <c r="H532" s="26"/>
      <c r="I532" s="26"/>
      <c r="J532" s="57">
        <f>SUM(I533:I533)</f>
        <v>73.12</v>
      </c>
    </row>
    <row r="533" spans="1:10" ht="16.5">
      <c r="A533" s="22"/>
      <c r="B533" s="174" t="s">
        <v>13879</v>
      </c>
      <c r="C533" s="91"/>
      <c r="D533" s="147">
        <f>D530</f>
        <v>73.12</v>
      </c>
      <c r="E533" s="146"/>
      <c r="F533" s="87"/>
      <c r="G533" s="156"/>
      <c r="H533" s="145"/>
      <c r="I533" s="85">
        <f>D533</f>
        <v>73.12</v>
      </c>
      <c r="J533" s="86"/>
    </row>
    <row r="534" spans="1:10" ht="33">
      <c r="A534" s="22" t="str">
        <f>'P.O.UNIT'!A89</f>
        <v>2.5.3</v>
      </c>
      <c r="B534" s="149" t="str">
        <f>VLOOKUP(A534,'P.O.UNIT'!$1:$1048576,4,0)</f>
        <v>FORRO EM PLACAS DE GESSO, PARA AMBIENTES COMERCIAIS. AF_08/2023_PS</v>
      </c>
      <c r="C534" s="151" t="str">
        <f>VLOOKUP(A534,'P.O.UNIT'!$1:$1048576,5,0)</f>
        <v>M2</v>
      </c>
      <c r="D534" s="26"/>
      <c r="E534" s="26"/>
      <c r="F534" s="26"/>
      <c r="G534" s="26"/>
      <c r="H534" s="26"/>
      <c r="I534" s="26"/>
      <c r="J534" s="57">
        <f>SUM(I535:I542)</f>
        <v>158.31399999999999</v>
      </c>
    </row>
    <row r="535" spans="1:10" ht="16.5">
      <c r="A535" s="22"/>
      <c r="B535" s="174" t="s">
        <v>13846</v>
      </c>
      <c r="C535" s="91"/>
      <c r="D535" s="147">
        <v>87.8</v>
      </c>
      <c r="E535" s="146"/>
      <c r="F535" s="87"/>
      <c r="G535" s="156"/>
      <c r="H535" s="145"/>
      <c r="I535" s="85">
        <f>D535</f>
        <v>87.8</v>
      </c>
      <c r="J535" s="86"/>
    </row>
    <row r="536" spans="1:10" ht="16.5">
      <c r="A536" s="22"/>
      <c r="B536" s="174" t="s">
        <v>14315</v>
      </c>
      <c r="C536" s="91"/>
      <c r="D536" s="147">
        <v>16</v>
      </c>
      <c r="E536" s="146"/>
      <c r="F536" s="87"/>
      <c r="G536" s="156"/>
      <c r="H536" s="145"/>
      <c r="I536" s="85">
        <f t="shared" ref="I536:I542" si="91">D536</f>
        <v>16</v>
      </c>
      <c r="J536" s="86"/>
    </row>
    <row r="537" spans="1:10" ht="16.5">
      <c r="A537" s="22"/>
      <c r="B537" s="174" t="s">
        <v>14316</v>
      </c>
      <c r="C537" s="91"/>
      <c r="D537" s="147">
        <v>11.5</v>
      </c>
      <c r="E537" s="146"/>
      <c r="F537" s="87"/>
      <c r="G537" s="156"/>
      <c r="H537" s="145"/>
      <c r="I537" s="85">
        <f t="shared" si="91"/>
        <v>11.5</v>
      </c>
      <c r="J537" s="86"/>
    </row>
    <row r="538" spans="1:10" ht="16.5">
      <c r="A538" s="22"/>
      <c r="B538" s="174" t="s">
        <v>14317</v>
      </c>
      <c r="C538" s="91"/>
      <c r="D538" s="147">
        <v>10.8</v>
      </c>
      <c r="E538" s="146"/>
      <c r="F538" s="87"/>
      <c r="G538" s="156"/>
      <c r="H538" s="145"/>
      <c r="I538" s="85">
        <f t="shared" si="91"/>
        <v>10.8</v>
      </c>
      <c r="J538" s="86"/>
    </row>
    <row r="539" spans="1:10" ht="16.5">
      <c r="A539" s="22"/>
      <c r="B539" s="174" t="s">
        <v>14318</v>
      </c>
      <c r="C539" s="91"/>
      <c r="D539" s="147">
        <v>14.7</v>
      </c>
      <c r="E539" s="146"/>
      <c r="F539" s="87"/>
      <c r="G539" s="156"/>
      <c r="H539" s="145"/>
      <c r="I539" s="85">
        <f t="shared" si="91"/>
        <v>14.7</v>
      </c>
      <c r="J539" s="86"/>
    </row>
    <row r="540" spans="1:10" ht="16.5">
      <c r="A540" s="22"/>
      <c r="B540" s="174" t="s">
        <v>13890</v>
      </c>
      <c r="C540" s="91"/>
      <c r="D540" s="147">
        <f>1.37*2.2</f>
        <v>3.0140000000000007</v>
      </c>
      <c r="E540" s="146"/>
      <c r="F540" s="87"/>
      <c r="G540" s="156"/>
      <c r="H540" s="145"/>
      <c r="I540" s="85">
        <f t="shared" si="91"/>
        <v>3.0140000000000007</v>
      </c>
      <c r="J540" s="86"/>
    </row>
    <row r="541" spans="1:10" ht="16.5">
      <c r="A541" s="22"/>
      <c r="B541" s="174" t="s">
        <v>14305</v>
      </c>
      <c r="C541" s="91"/>
      <c r="D541" s="147">
        <v>5.2</v>
      </c>
      <c r="E541" s="146"/>
      <c r="F541" s="87"/>
      <c r="G541" s="156"/>
      <c r="H541" s="145"/>
      <c r="I541" s="85">
        <f t="shared" si="91"/>
        <v>5.2</v>
      </c>
      <c r="J541" s="86"/>
    </row>
    <row r="542" spans="1:10" ht="16.5">
      <c r="A542" s="22"/>
      <c r="B542" s="174" t="s">
        <v>14306</v>
      </c>
      <c r="C542" s="91"/>
      <c r="D542" s="147">
        <v>9.3000000000000007</v>
      </c>
      <c r="E542" s="146"/>
      <c r="F542" s="87"/>
      <c r="G542" s="156"/>
      <c r="H542" s="145"/>
      <c r="I542" s="85">
        <f t="shared" si="91"/>
        <v>9.3000000000000007</v>
      </c>
      <c r="J542" s="86"/>
    </row>
    <row r="543" spans="1:10" ht="16.5">
      <c r="A543" s="22"/>
      <c r="B543" s="150"/>
      <c r="C543" s="91"/>
      <c r="D543" s="147"/>
      <c r="E543" s="146"/>
      <c r="F543" s="87"/>
      <c r="G543" s="161"/>
      <c r="H543" s="171"/>
      <c r="I543" s="85"/>
      <c r="J543" s="25"/>
    </row>
    <row r="544" spans="1:10" ht="16.5">
      <c r="A544" s="22" t="str">
        <f>'P.O.UNIT'!A90</f>
        <v>2.5.4</v>
      </c>
      <c r="B544" s="149" t="str">
        <f>VLOOKUP(A544,'P.O.UNIT'!$1:$1048576,4,0)</f>
        <v>RUFO EM PLACA DE CONCRETO L = 0,34 M, ESPESSURA 7 CM</v>
      </c>
      <c r="C544" s="151" t="str">
        <f>VLOOKUP(A544,'P.O.UNIT'!$1:$1048576,5,0)</f>
        <v>M</v>
      </c>
      <c r="D544" s="26"/>
      <c r="E544" s="26"/>
      <c r="F544" s="26"/>
      <c r="G544" s="26"/>
      <c r="H544" s="26"/>
      <c r="I544" s="26"/>
      <c r="J544" s="57">
        <f>SUM(I545)</f>
        <v>24.72</v>
      </c>
    </row>
    <row r="545" spans="1:10" ht="16.5">
      <c r="A545" s="22"/>
      <c r="B545" s="174" t="str">
        <f>B533</f>
        <v>Salas+circulação+lavabo</v>
      </c>
      <c r="C545" s="91"/>
      <c r="D545" s="147">
        <f>ROUND(5.03+1.38+2.25+8.78+7.28,2)</f>
        <v>24.72</v>
      </c>
      <c r="E545" s="146"/>
      <c r="F545" s="87"/>
      <c r="G545" s="161"/>
      <c r="H545" s="171"/>
      <c r="I545" s="87">
        <f>D545</f>
        <v>24.72</v>
      </c>
      <c r="J545" s="25"/>
    </row>
    <row r="546" spans="1:10" ht="16.5">
      <c r="A546" s="83"/>
      <c r="B546" s="213"/>
      <c r="C546" s="148"/>
      <c r="D546" s="214"/>
      <c r="E546" s="215"/>
      <c r="F546" s="85"/>
      <c r="G546" s="156"/>
      <c r="H546" s="145"/>
      <c r="I546" s="85"/>
      <c r="J546" s="86"/>
    </row>
    <row r="547" spans="1:10" ht="33">
      <c r="A547" s="279" t="str">
        <f>'P.O.UNIT'!A91</f>
        <v>2.5.5</v>
      </c>
      <c r="B547" s="280" t="str">
        <f>VLOOKUP(A547,'P.O.UNIT'!$1:$1048576,4,0)</f>
        <v>CALHA DE CONCRETO SEÇÃO 0,60 X 0,20M, SEM GRELHA DE FERRO</v>
      </c>
      <c r="C547" s="163" t="str">
        <f>VLOOKUP(A547,'P.O.UNIT'!$1:$1048576,5,0)</f>
        <v>M</v>
      </c>
      <c r="D547" s="177"/>
      <c r="E547" s="26"/>
      <c r="F547" s="26"/>
      <c r="G547" s="26"/>
      <c r="H547" s="26"/>
      <c r="I547" s="26"/>
      <c r="J547" s="57">
        <f>SUM(I548:I548)</f>
        <v>10.17</v>
      </c>
    </row>
    <row r="548" spans="1:10" ht="16.5">
      <c r="A548" s="83"/>
      <c r="B548" s="174" t="str">
        <f>B533</f>
        <v>Salas+circulação+lavabo</v>
      </c>
      <c r="C548" s="91"/>
      <c r="D548" s="214">
        <v>10.17</v>
      </c>
      <c r="E548" s="215"/>
      <c r="F548" s="85"/>
      <c r="G548" s="156"/>
      <c r="H548" s="145"/>
      <c r="I548" s="85">
        <f>D548</f>
        <v>10.17</v>
      </c>
      <c r="J548" s="86"/>
    </row>
    <row r="549" spans="1:10" ht="16.5">
      <c r="A549" s="83"/>
      <c r="B549" s="213"/>
      <c r="C549" s="148"/>
      <c r="D549" s="214"/>
      <c r="E549" s="215"/>
      <c r="F549" s="85"/>
      <c r="G549" s="156"/>
      <c r="H549" s="145"/>
      <c r="I549" s="85"/>
      <c r="J549" s="86"/>
    </row>
    <row r="550" spans="1:10" ht="49.5">
      <c r="A550" s="83" t="str">
        <f>'P.O.UNIT'!A92</f>
        <v>2.5.6</v>
      </c>
      <c r="B550" s="280" t="str">
        <f>VLOOKUP(A550,'P.O.UNIT'!$1:$1048576,4,0)</f>
        <v>TUBO PVC, SÉRIE R, ÁGUA PLUVIAL, DN 100 MM, FORNECIDO E INSTALADO EM CONDUTORES VERTICAIS DE ÁGUAS PLUVIAIS. AF_06/2022</v>
      </c>
      <c r="C550" s="163" t="str">
        <f>VLOOKUP(A550,'P.O.UNIT'!$1:$1048576,5,0)</f>
        <v>M</v>
      </c>
      <c r="D550" s="214"/>
      <c r="E550" s="215"/>
      <c r="F550" s="281"/>
      <c r="G550" s="156"/>
      <c r="H550" s="145"/>
      <c r="I550" s="281"/>
      <c r="J550" s="382">
        <f>SUM(I551)</f>
        <v>7.05</v>
      </c>
    </row>
    <row r="551" spans="1:10" ht="16.5">
      <c r="A551" s="83"/>
      <c r="B551" s="381" t="s">
        <v>13947</v>
      </c>
      <c r="C551" s="148"/>
      <c r="D551" s="214"/>
      <c r="E551" s="215"/>
      <c r="F551" s="85">
        <f>F44+F45</f>
        <v>7.05</v>
      </c>
      <c r="G551" s="156"/>
      <c r="H551" s="145"/>
      <c r="I551" s="85">
        <f>F551</f>
        <v>7.05</v>
      </c>
      <c r="J551" s="86"/>
    </row>
    <row r="552" spans="1:10" ht="16.5">
      <c r="A552" s="83"/>
      <c r="B552" s="381"/>
      <c r="C552" s="148"/>
      <c r="D552" s="214"/>
      <c r="E552" s="215"/>
      <c r="F552" s="85"/>
      <c r="G552" s="156"/>
      <c r="H552" s="145"/>
      <c r="I552" s="85"/>
      <c r="J552" s="86"/>
    </row>
    <row r="553" spans="1:10" ht="33">
      <c r="A553" s="83" t="str">
        <f>'P.O.UNIT'!A93</f>
        <v>2.5.7</v>
      </c>
      <c r="B553" s="630" t="str">
        <f>VLOOKUP(A553,'P.O.UNIT'!$1:$1048576,4,0)</f>
        <v>CHAPIM (RUFO CAPA) EM AÇO GALVANIZADO, CORTE 33. AF_11/2020</v>
      </c>
      <c r="C553" s="467" t="str">
        <f>VLOOKUP(A553,'P.O.UNIT'!$1:$1048576,5,0)</f>
        <v>M</v>
      </c>
      <c r="D553" s="177"/>
      <c r="E553" s="26"/>
      <c r="F553" s="26"/>
      <c r="G553" s="26"/>
      <c r="H553" s="26"/>
      <c r="I553" s="26"/>
      <c r="J553" s="57">
        <f>SUM(I554:I554)</f>
        <v>36.39</v>
      </c>
    </row>
    <row r="554" spans="1:10" ht="16.5">
      <c r="A554" s="83"/>
      <c r="B554" s="518" t="s">
        <v>14466</v>
      </c>
      <c r="C554" s="553"/>
      <c r="D554" s="362">
        <f>10.47+5.63+1.38+2.25+8.78+7.88</f>
        <v>36.39</v>
      </c>
      <c r="E554" s="215"/>
      <c r="F554" s="85"/>
      <c r="G554" s="156"/>
      <c r="H554" s="145"/>
      <c r="I554" s="85">
        <f>D554</f>
        <v>36.39</v>
      </c>
      <c r="J554" s="86"/>
    </row>
    <row r="555" spans="1:10" ht="16.5">
      <c r="A555" s="22"/>
      <c r="B555" s="552"/>
      <c r="C555" s="553"/>
      <c r="D555" s="315"/>
      <c r="E555" s="146"/>
      <c r="F555" s="87"/>
      <c r="G555" s="161"/>
      <c r="H555" s="171"/>
      <c r="I555" s="177"/>
      <c r="J555" s="25"/>
    </row>
    <row r="556" spans="1:10">
      <c r="A556" s="219" t="s">
        <v>5272</v>
      </c>
      <c r="B556" s="713" t="str">
        <f>'P.O.UNIT'!B94</f>
        <v>Esquadrias</v>
      </c>
      <c r="C556" s="713"/>
      <c r="D556" s="713"/>
      <c r="E556" s="713"/>
      <c r="F556" s="713"/>
      <c r="G556" s="713"/>
      <c r="H556" s="713"/>
      <c r="I556" s="713"/>
      <c r="J556" s="211"/>
    </row>
    <row r="557" spans="1:10" ht="82.5">
      <c r="A557" s="22" t="str">
        <f>'P.O.UNIT'!A95</f>
        <v>2.6.1</v>
      </c>
      <c r="B557" s="149" t="str">
        <f>VLOOKUP(A557,'P.O.UNIT'!$1:$1048576,4,0)</f>
        <v>KIT DE PORTA DE MADEIRA FRISADA, SEMI-OCA (LEVE OU MÉDIA), PADRÃO MÉDIO, 70X210CM, ESPESSURA DE 3CM, ITENS INCLUSOS: DOBRADIÇAS, MONTAGEM E INSTALAÇÃO DE BATENTE, FECHADURA COM EXECUÇÃO DO FURO - FORNECIMENTO E INSTALAÇÃO. AF_12/2019</v>
      </c>
      <c r="C557" s="151" t="str">
        <f>VLOOKUP(A557,'P.O.UNIT'!$1:$1048576,5,0)</f>
        <v>UN</v>
      </c>
      <c r="D557" s="26"/>
      <c r="E557" s="26"/>
      <c r="F557" s="26"/>
      <c r="G557" s="26"/>
      <c r="H557" s="26"/>
      <c r="I557" s="26"/>
      <c r="J557" s="57">
        <f>SUM(I558)</f>
        <v>1</v>
      </c>
    </row>
    <row r="558" spans="1:10" ht="16.5">
      <c r="A558" s="22"/>
      <c r="B558" s="174" t="s">
        <v>13862</v>
      </c>
      <c r="C558" s="91"/>
      <c r="D558" s="10"/>
      <c r="E558" s="147">
        <f>'VÃOS ESQUADRIAS'!B12</f>
        <v>0.7</v>
      </c>
      <c r="F558" s="87">
        <f>'VÃOS ESQUADRIAS'!C11</f>
        <v>2.1</v>
      </c>
      <c r="G558" s="161">
        <v>1</v>
      </c>
      <c r="H558" s="171"/>
      <c r="I558" s="177">
        <f>G558</f>
        <v>1</v>
      </c>
      <c r="J558" s="25"/>
    </row>
    <row r="559" spans="1:10" ht="16.5">
      <c r="A559" s="22"/>
      <c r="B559" s="174"/>
      <c r="C559" s="91"/>
      <c r="D559" s="147"/>
      <c r="E559" s="181"/>
      <c r="F559" s="87"/>
      <c r="G559" s="161"/>
      <c r="H559" s="171"/>
      <c r="I559" s="177"/>
      <c r="J559" s="25"/>
    </row>
    <row r="560" spans="1:10" ht="49.5">
      <c r="A560" s="22" t="str">
        <f>'P.O.UNIT'!A96</f>
        <v>2.6.2</v>
      </c>
      <c r="B560" s="149" t="str">
        <f>VLOOKUP(A560,'P.O.UNIT'!$1:$1048576,4,0)</f>
        <v>PORTA DE ALUMÍNIO DE ABRIR PARA VIDRO SEM GUARNIÇÃO, 87X210CM, FIXAÇÃO COM PARAFUSOS, INCLUSIVE VIDROS - FORNECIMENTO E INSTALAÇÃO. AF_12/2019</v>
      </c>
      <c r="C560" s="151" t="str">
        <f>VLOOKUP(A560,'P.O.UNIT'!$1:$1048576,5,0)</f>
        <v>UN</v>
      </c>
      <c r="D560" s="26"/>
      <c r="E560" s="26"/>
      <c r="F560" s="26"/>
      <c r="G560" s="26"/>
      <c r="H560" s="26"/>
      <c r="I560" s="26"/>
      <c r="J560" s="57">
        <f>SUM(I561)</f>
        <v>1</v>
      </c>
    </row>
    <row r="561" spans="1:10" ht="16.5">
      <c r="A561" s="22"/>
      <c r="B561" s="174" t="s">
        <v>13861</v>
      </c>
      <c r="C561" s="91"/>
      <c r="D561" s="10"/>
      <c r="E561" s="147"/>
      <c r="F561" s="87"/>
      <c r="G561" s="161">
        <v>1</v>
      </c>
      <c r="H561" s="171"/>
      <c r="I561" s="177">
        <f>G561</f>
        <v>1</v>
      </c>
      <c r="J561" s="25"/>
    </row>
    <row r="562" spans="1:10" ht="16.5">
      <c r="A562" s="22"/>
      <c r="B562" s="174"/>
      <c r="C562" s="91"/>
      <c r="D562" s="147"/>
      <c r="E562" s="181"/>
      <c r="F562" s="87"/>
      <c r="G562" s="161"/>
      <c r="H562" s="171"/>
      <c r="I562" s="177"/>
      <c r="J562" s="25"/>
    </row>
    <row r="563" spans="1:10" ht="82.5">
      <c r="A563" s="22" t="str">
        <f>'P.O.UNIT'!A97</f>
        <v>2.6.3</v>
      </c>
      <c r="B563" s="149" t="str">
        <f>VLOOKUP(A563,'P.O.UNIT'!$1:$1048576,4,0)</f>
        <v>KIT DE PORTA DE MADEIRA PARA PINTURA, SEMI-OCA (LEVE OU MÉDIA), PADRÃO MÉDIO, 90X210CM, ESPESSURA DE 3,5CM, ITENS INCLUSOS: DOBRADIÇAS, MONTAGEM E INSTALAÇÃO DO BATENTE, SEM FECHADURA - FORNECIMENTO E INSTALAÇÃO. AF_12/2019</v>
      </c>
      <c r="C563" s="151" t="str">
        <f>VLOOKUP(A563,'P.O.UNIT'!$1:$1048576,5,0)</f>
        <v>UN</v>
      </c>
      <c r="D563" s="26"/>
      <c r="E563" s="26"/>
      <c r="F563" s="26"/>
      <c r="G563" s="26"/>
      <c r="H563" s="26"/>
      <c r="I563" s="26"/>
      <c r="J563" s="57">
        <f>SUM(I564)</f>
        <v>4</v>
      </c>
    </row>
    <row r="564" spans="1:10" ht="16.5">
      <c r="A564" s="22"/>
      <c r="B564" s="174" t="s">
        <v>13863</v>
      </c>
      <c r="C564" s="91"/>
      <c r="D564" s="147"/>
      <c r="E564" s="146">
        <f>'VÃOS ESQUADRIAS'!B13</f>
        <v>0.9</v>
      </c>
      <c r="F564" s="87">
        <f>'VÃOS ESQUADRIAS'!C13</f>
        <v>2.1</v>
      </c>
      <c r="G564" s="161">
        <v>4</v>
      </c>
      <c r="H564" s="171"/>
      <c r="I564" s="177">
        <f>G564</f>
        <v>4</v>
      </c>
      <c r="J564" s="25"/>
    </row>
    <row r="565" spans="1:10" ht="16.5">
      <c r="A565" s="22"/>
      <c r="B565" s="174"/>
      <c r="C565" s="91"/>
      <c r="D565" s="147"/>
      <c r="E565" s="181"/>
      <c r="F565" s="87"/>
      <c r="G565" s="161"/>
      <c r="H565" s="171"/>
      <c r="I565" s="177"/>
      <c r="J565" s="25"/>
    </row>
    <row r="566" spans="1:10" ht="66">
      <c r="A566" s="22" t="str">
        <f>'P.O.UNIT'!A98</f>
        <v>2.6.4</v>
      </c>
      <c r="B566" s="149" t="str">
        <f>VLOOKUP(A566,'P.O.UNIT'!$1:$1048576,4,0)</f>
        <v>JANELA DE ALUMÍNIO DE CORRER COM 4 FOLHAS PARA VIDROS, COM VIDROS, BATENTE, ACABAMENTO COM ACETATO OU BRILHANTE E FERRAGENS. EXCLUSIVE ALIZAR E CONTRAMARCO. FORNECIMENTO E INSTALAÇÃO. AF_12/2019</v>
      </c>
      <c r="C566" s="151" t="str">
        <f>VLOOKUP(A566,'P.O.UNIT'!$1:$1048576,5,0)</f>
        <v>M2</v>
      </c>
      <c r="D566" s="26"/>
      <c r="E566" s="26"/>
      <c r="F566" s="26"/>
      <c r="G566" s="26"/>
      <c r="H566" s="26"/>
      <c r="I566" s="26"/>
      <c r="J566" s="57">
        <f>SUM(I567:I567)</f>
        <v>12</v>
      </c>
    </row>
    <row r="567" spans="1:10" ht="16.5">
      <c r="A567" s="22"/>
      <c r="B567" s="174" t="s">
        <v>13873</v>
      </c>
      <c r="C567" s="91"/>
      <c r="D567" s="147"/>
      <c r="E567" s="146">
        <f>'VÃOS ESQUADRIAS'!B27</f>
        <v>2</v>
      </c>
      <c r="F567" s="87">
        <f>'VÃOS ESQUADRIAS'!C27</f>
        <v>1.5</v>
      </c>
      <c r="G567" s="161">
        <v>4</v>
      </c>
      <c r="H567" s="171"/>
      <c r="I567" s="177">
        <f>ROUND(E567*F567,2)*G567</f>
        <v>12</v>
      </c>
      <c r="J567" s="25"/>
    </row>
    <row r="568" spans="1:10" ht="16.5">
      <c r="A568" s="22"/>
      <c r="B568" s="174"/>
      <c r="C568" s="91"/>
      <c r="D568" s="147"/>
      <c r="E568" s="146"/>
      <c r="F568" s="87"/>
      <c r="G568" s="161"/>
      <c r="H568" s="171"/>
      <c r="I568" s="177"/>
      <c r="J568" s="25"/>
    </row>
    <row r="569" spans="1:10" ht="49.5">
      <c r="A569" s="22" t="str">
        <f>'P.O.UNIT'!A99</f>
        <v>2.6.5</v>
      </c>
      <c r="B569" s="149" t="str">
        <f>VLOOKUP(A569,'P.O.UNIT'!$1:$1048576,4,0)</f>
        <v>PEITORIL LINEAR EM GRANITO OU MÁRMORE, L = 15CM, COMPRIMENTO DE ATÉ 2M, ASSENTADO COM ARGAMASSA 1:6 COM ADITIVO. AF_11/2020</v>
      </c>
      <c r="C569" s="151" t="str">
        <f>VLOOKUP(A569,'P.O.UNIT'!$1:$1048576,5,0)</f>
        <v>M</v>
      </c>
      <c r="D569" s="147"/>
      <c r="E569" s="146"/>
      <c r="F569" s="87"/>
      <c r="G569" s="161"/>
      <c r="H569" s="171"/>
      <c r="I569" s="177"/>
      <c r="J569" s="329">
        <f>SUM(I570)</f>
        <v>8</v>
      </c>
    </row>
    <row r="570" spans="1:10" ht="16.5">
      <c r="A570" s="22"/>
      <c r="B570" s="180" t="s">
        <v>13873</v>
      </c>
      <c r="C570" s="151"/>
      <c r="D570" s="147"/>
      <c r="E570" s="146">
        <v>2</v>
      </c>
      <c r="F570" s="87"/>
      <c r="G570" s="161">
        <v>4</v>
      </c>
      <c r="H570" s="171"/>
      <c r="I570" s="177">
        <f>ROUND(E570*G570,2)</f>
        <v>8</v>
      </c>
      <c r="J570" s="25"/>
    </row>
    <row r="571" spans="1:10" ht="16.5">
      <c r="A571" s="22"/>
      <c r="B571" s="174"/>
      <c r="C571" s="91"/>
      <c r="D571" s="147"/>
      <c r="E571" s="146"/>
      <c r="F571" s="87"/>
      <c r="G571" s="161"/>
      <c r="H571" s="171"/>
      <c r="I571" s="177"/>
      <c r="J571" s="25"/>
    </row>
    <row r="572" spans="1:10" ht="66">
      <c r="A572" s="22" t="str">
        <f>'P.O.UNIT'!A100</f>
        <v>2.6.6</v>
      </c>
      <c r="B572" s="149" t="str">
        <f>VLOOKUP(A572,'P.O.UNIT'!$1:$1048576,4,0)</f>
        <v>JANELA DE AÇO TIPO BASCULANTE PARA VIDROS, COM BATENTE, FERRAGENS E PINTURA ANTICORROSIVA. EXCLUSIVE VIDROS, ACABAMENTO, ALIZAR E CONTRAMARCO. FORNECIMENTO E INSTALAÇÃO. AF_12/2019</v>
      </c>
      <c r="C572" s="151" t="str">
        <f>VLOOKUP(A572,'P.O.UNIT'!$1:$1048576,5,0)</f>
        <v>M2</v>
      </c>
      <c r="D572" s="147"/>
      <c r="E572" s="146"/>
      <c r="F572" s="87"/>
      <c r="G572" s="161"/>
      <c r="H572" s="171"/>
      <c r="I572" s="177"/>
      <c r="J572" s="329">
        <f>SUM(I573)</f>
        <v>0.25</v>
      </c>
    </row>
    <row r="573" spans="1:10" ht="16.5">
      <c r="A573" s="22"/>
      <c r="B573" s="174" t="s">
        <v>14324</v>
      </c>
      <c r="C573" s="91"/>
      <c r="D573" s="281"/>
      <c r="E573" s="315">
        <v>0.5</v>
      </c>
      <c r="F573" s="87">
        <v>0.5</v>
      </c>
      <c r="G573" s="161"/>
      <c r="H573" s="281"/>
      <c r="I573" s="171">
        <f>ROUND(E573*F573,2)</f>
        <v>0.25</v>
      </c>
      <c r="J573" s="25"/>
    </row>
    <row r="574" spans="1:10" ht="16.5">
      <c r="A574" s="22"/>
      <c r="B574" s="174"/>
      <c r="C574" s="91"/>
      <c r="D574" s="281"/>
      <c r="E574" s="146"/>
      <c r="F574" s="87"/>
      <c r="G574" s="161"/>
      <c r="H574" s="281"/>
      <c r="I574" s="171"/>
      <c r="J574" s="25"/>
    </row>
    <row r="575" spans="1:10" ht="16.5">
      <c r="A575" s="22" t="str">
        <f>'P.O.UNIT'!A77</f>
        <v>2.3.9</v>
      </c>
      <c r="B575" s="149" t="str">
        <f>VLOOKUP(A575,'P.O.UNIT'!$1:$1048576,4,0)</f>
        <v>PONTO DE DRENO P/ SPLIT (10M)</v>
      </c>
      <c r="C575" s="151" t="str">
        <f>VLOOKUP(A575,'P.O.UNIT'!$1:$1048576,5,0)</f>
        <v>PT</v>
      </c>
      <c r="D575" s="281"/>
      <c r="E575" s="146"/>
      <c r="F575" s="87"/>
      <c r="G575" s="161"/>
      <c r="H575" s="281"/>
      <c r="I575" s="171"/>
      <c r="J575" s="329">
        <f>G576</f>
        <v>4</v>
      </c>
    </row>
    <row r="576" spans="1:10" ht="16.5">
      <c r="A576" s="83"/>
      <c r="B576" s="502" t="s">
        <v>14342</v>
      </c>
      <c r="C576" s="163"/>
      <c r="D576" s="10"/>
      <c r="E576" s="215"/>
      <c r="F576" s="85"/>
      <c r="G576" s="427">
        <v>4</v>
      </c>
      <c r="H576" s="317"/>
      <c r="I576" s="145"/>
      <c r="J576" s="87"/>
    </row>
    <row r="577" spans="1:10" ht="16.5">
      <c r="A577" s="345"/>
      <c r="B577" s="174"/>
      <c r="C577" s="91"/>
      <c r="D577" s="147"/>
      <c r="E577" s="146"/>
      <c r="F577" s="87"/>
      <c r="G577" s="161"/>
      <c r="H577" s="171"/>
      <c r="I577" s="177"/>
      <c r="J577" s="551"/>
    </row>
    <row r="578" spans="1:10">
      <c r="A578" s="219" t="s">
        <v>5271</v>
      </c>
      <c r="B578" s="713" t="str">
        <f>'P.O.UNIT'!B101</f>
        <v>Pintura</v>
      </c>
      <c r="C578" s="713"/>
      <c r="D578" s="713"/>
      <c r="E578" s="713"/>
      <c r="F578" s="713"/>
      <c r="G578" s="713"/>
      <c r="H578" s="713"/>
      <c r="I578" s="713"/>
      <c r="J578" s="211"/>
    </row>
    <row r="579" spans="1:10" ht="33">
      <c r="A579" s="22" t="str">
        <f>'P.O.UNIT'!A102</f>
        <v>2.7.1</v>
      </c>
      <c r="B579" s="149" t="str">
        <f>VLOOKUP(A579,'P.O.UNIT'!$1:$1048576,4,0)</f>
        <v>FUNDO SELADOR ACRÍLICO, APLICAÇÃO MANUAL EM PAREDE, UMA DEMÃO. AF_04/2023</v>
      </c>
      <c r="C579" s="151" t="str">
        <f>VLOOKUP(A579,'P.O.UNIT'!$1:$1048576,5,0)</f>
        <v>M2</v>
      </c>
      <c r="D579" s="26"/>
      <c r="E579" s="26"/>
      <c r="F579" s="26"/>
      <c r="G579" s="26"/>
      <c r="H579" s="26"/>
      <c r="I579" s="26"/>
      <c r="J579" s="57">
        <f>SUM(I581:I590)</f>
        <v>460.45999999999992</v>
      </c>
    </row>
    <row r="580" spans="1:10" ht="16.5">
      <c r="A580" s="22"/>
      <c r="B580" s="182" t="s">
        <v>5273</v>
      </c>
      <c r="C580" s="148"/>
      <c r="D580" s="147"/>
      <c r="E580" s="181"/>
      <c r="F580" s="87"/>
      <c r="G580" s="161"/>
      <c r="H580" s="171"/>
      <c r="I580" s="177"/>
      <c r="J580" s="25"/>
    </row>
    <row r="581" spans="1:10" ht="16.5">
      <c r="A581" s="22"/>
      <c r="B581" s="451"/>
      <c r="C581" s="426"/>
      <c r="D581" s="321">
        <f>D428</f>
        <v>221.73</v>
      </c>
      <c r="E581" s="181"/>
      <c r="F581" s="87"/>
      <c r="G581" s="161"/>
      <c r="H581" s="171"/>
      <c r="I581" s="177">
        <f>D581</f>
        <v>221.73</v>
      </c>
      <c r="J581" s="25"/>
    </row>
    <row r="582" spans="1:10" ht="16.5">
      <c r="A582" s="22"/>
      <c r="B582" s="452" t="s">
        <v>13892</v>
      </c>
      <c r="C582" s="426"/>
      <c r="D582" s="321"/>
      <c r="E582" s="181"/>
      <c r="F582" s="87"/>
      <c r="G582" s="161"/>
      <c r="H582" s="171"/>
      <c r="I582" s="177"/>
      <c r="J582" s="25"/>
    </row>
    <row r="583" spans="1:10" ht="16.5">
      <c r="A583" s="22"/>
      <c r="B583" s="213" t="s">
        <v>14315</v>
      </c>
      <c r="C583" s="426"/>
      <c r="D583" s="321">
        <f>4.57+2.73+1.3+4.57+2.73+1.3</f>
        <v>17.200000000000003</v>
      </c>
      <c r="E583" s="181"/>
      <c r="F583" s="87">
        <v>3</v>
      </c>
      <c r="G583" s="161"/>
      <c r="H583" s="171"/>
      <c r="I583" s="177">
        <f>ROUND(D583*F583,2)</f>
        <v>51.6</v>
      </c>
      <c r="J583" s="25"/>
    </row>
    <row r="584" spans="1:10" ht="16.5">
      <c r="A584" s="22"/>
      <c r="B584" s="213" t="s">
        <v>14316</v>
      </c>
      <c r="C584" s="426"/>
      <c r="D584" s="321">
        <f>2.73+2.73+4.2+4.2</f>
        <v>13.86</v>
      </c>
      <c r="E584" s="181"/>
      <c r="F584" s="87">
        <v>3</v>
      </c>
      <c r="G584" s="161"/>
      <c r="H584" s="171"/>
      <c r="I584" s="177">
        <f>ROUND(D584*F584,2)</f>
        <v>41.58</v>
      </c>
      <c r="J584" s="25"/>
    </row>
    <row r="585" spans="1:10" ht="16.5">
      <c r="A585" s="22"/>
      <c r="B585" s="213" t="s">
        <v>14317</v>
      </c>
      <c r="C585" s="426"/>
      <c r="D585" s="321">
        <f>3+3+3.6+3.6</f>
        <v>13.2</v>
      </c>
      <c r="E585" s="181"/>
      <c r="F585" s="87">
        <v>3</v>
      </c>
      <c r="G585" s="161"/>
      <c r="H585" s="171"/>
      <c r="I585" s="177">
        <f t="shared" ref="I585:I589" si="92">ROUND(D585*F585,2)</f>
        <v>39.6</v>
      </c>
      <c r="J585" s="25"/>
    </row>
    <row r="586" spans="1:10" ht="16.5">
      <c r="A586" s="22"/>
      <c r="B586" s="213" t="s">
        <v>14318</v>
      </c>
      <c r="C586" s="426"/>
      <c r="D586" s="321">
        <f>4.08+4.08+3.6+3.6</f>
        <v>15.36</v>
      </c>
      <c r="E586" s="181"/>
      <c r="F586" s="87">
        <v>3</v>
      </c>
      <c r="G586" s="161"/>
      <c r="H586" s="171"/>
      <c r="I586" s="177">
        <f t="shared" si="92"/>
        <v>46.08</v>
      </c>
      <c r="J586" s="25"/>
    </row>
    <row r="587" spans="1:10" ht="16.5">
      <c r="A587" s="22"/>
      <c r="B587" s="213" t="s">
        <v>13890</v>
      </c>
      <c r="C587" s="426"/>
      <c r="D587" s="321">
        <f>1.37+2.2+1.23+2.2</f>
        <v>7.0000000000000009</v>
      </c>
      <c r="E587" s="181"/>
      <c r="F587" s="87">
        <v>0.45</v>
      </c>
      <c r="G587" s="161"/>
      <c r="H587" s="171"/>
      <c r="I587" s="177">
        <f t="shared" si="92"/>
        <v>3.15</v>
      </c>
      <c r="J587" s="25"/>
    </row>
    <row r="588" spans="1:10" ht="16.5">
      <c r="A588" s="22"/>
      <c r="B588" s="213" t="s">
        <v>14319</v>
      </c>
      <c r="C588" s="426"/>
      <c r="D588" s="321">
        <f>4.3+1.2+4.3</f>
        <v>9.8000000000000007</v>
      </c>
      <c r="E588" s="181"/>
      <c r="F588" s="87">
        <v>3</v>
      </c>
      <c r="G588" s="161"/>
      <c r="H588" s="171"/>
      <c r="I588" s="177">
        <f t="shared" si="92"/>
        <v>29.4</v>
      </c>
      <c r="J588" s="25"/>
    </row>
    <row r="589" spans="1:10" ht="16.5">
      <c r="A589" s="22"/>
      <c r="B589" s="325" t="s">
        <v>14320</v>
      </c>
      <c r="C589" s="426"/>
      <c r="D589" s="321">
        <f>7.83+1.2+2.83+3.7</f>
        <v>15.559999999999999</v>
      </c>
      <c r="E589" s="181"/>
      <c r="F589" s="87">
        <v>3</v>
      </c>
      <c r="G589" s="161"/>
      <c r="H589" s="171"/>
      <c r="I589" s="177">
        <f t="shared" si="92"/>
        <v>46.68</v>
      </c>
      <c r="J589" s="25"/>
    </row>
    <row r="590" spans="1:10" ht="16.5">
      <c r="A590" s="22"/>
      <c r="B590" s="307" t="str">
        <f>B421</f>
        <v>Desconto de esquadrias novas</v>
      </c>
      <c r="C590" s="310"/>
      <c r="D590" s="302"/>
      <c r="E590" s="302"/>
      <c r="F590" s="302"/>
      <c r="G590" s="304"/>
      <c r="H590" s="305">
        <f>-'VÃOS ESQUADRIAS'!J16</f>
        <v>-19.36</v>
      </c>
      <c r="I590" s="309">
        <f>H590</f>
        <v>-19.36</v>
      </c>
      <c r="J590" s="313"/>
    </row>
    <row r="591" spans="1:10" ht="16.5">
      <c r="A591" s="22"/>
      <c r="B591" s="301"/>
      <c r="C591" s="310"/>
      <c r="D591" s="302"/>
      <c r="E591" s="302"/>
      <c r="F591" s="302"/>
      <c r="G591" s="304"/>
      <c r="H591" s="305"/>
      <c r="I591" s="309"/>
      <c r="J591" s="313"/>
    </row>
    <row r="592" spans="1:10" ht="49.5">
      <c r="A592" s="22" t="str">
        <f>'P.O.UNIT'!A103</f>
        <v>2.7.2</v>
      </c>
      <c r="B592" s="149" t="str">
        <f>VLOOKUP(A592,'P.O.UNIT'!$1:$1048576,4,0)</f>
        <v>APLICAÇÃO MANUAL DE MASSA ACRÍLICA EM PANOS DE FACHADA COM PRESENÇA DE VÃOS, DE EDIFÍCIOS DE MÚLTIPLOS PAVIMENTOS, DUAS DEMÃOS. AF_03/2024</v>
      </c>
      <c r="C592" s="151" t="str">
        <f>VLOOKUP(A592,'P.O.UNIT'!$1:$1048576,5,0)</f>
        <v>M2</v>
      </c>
      <c r="D592" s="26"/>
      <c r="E592" s="26"/>
      <c r="F592" s="26"/>
      <c r="G592" s="26"/>
      <c r="H592" s="26"/>
      <c r="I592" s="26"/>
      <c r="J592" s="57">
        <f>SUM(I594:I603)</f>
        <v>460.46000000000004</v>
      </c>
    </row>
    <row r="593" spans="1:10" ht="16.5">
      <c r="A593" s="22"/>
      <c r="B593" s="182" t="s">
        <v>13892</v>
      </c>
      <c r="C593" s="91"/>
      <c r="D593" s="314"/>
      <c r="E593" s="315"/>
      <c r="F593" s="87"/>
      <c r="G593" s="161"/>
      <c r="H593" s="171"/>
      <c r="I593" s="177"/>
      <c r="J593" s="25"/>
    </row>
    <row r="594" spans="1:10" ht="16.5">
      <c r="A594" s="22"/>
      <c r="B594" s="213" t="s">
        <v>14315</v>
      </c>
      <c r="C594" s="91"/>
      <c r="D594" s="453">
        <f>D583</f>
        <v>17.200000000000003</v>
      </c>
      <c r="E594" s="146"/>
      <c r="F594" s="87">
        <f>F583</f>
        <v>3</v>
      </c>
      <c r="G594" s="161"/>
      <c r="H594" s="171"/>
      <c r="I594" s="177">
        <f>ROUND(D594*F594,2)</f>
        <v>51.6</v>
      </c>
      <c r="J594" s="25"/>
    </row>
    <row r="595" spans="1:10" ht="16.5">
      <c r="A595" s="22"/>
      <c r="B595" s="213" t="s">
        <v>14316</v>
      </c>
      <c r="C595" s="91"/>
      <c r="D595" s="453">
        <f t="shared" ref="D595:D600" si="93">D584</f>
        <v>13.86</v>
      </c>
      <c r="E595" s="146"/>
      <c r="F595" s="87">
        <f>F584</f>
        <v>3</v>
      </c>
      <c r="G595" s="161"/>
      <c r="H595" s="171"/>
      <c r="I595" s="177">
        <f t="shared" ref="I595:I600" si="94">ROUND(D595*F595,2)</f>
        <v>41.58</v>
      </c>
      <c r="J595" s="25"/>
    </row>
    <row r="596" spans="1:10" ht="16.5">
      <c r="A596" s="22"/>
      <c r="B596" s="213" t="s">
        <v>14317</v>
      </c>
      <c r="C596" s="91"/>
      <c r="D596" s="453">
        <f t="shared" si="93"/>
        <v>13.2</v>
      </c>
      <c r="E596" s="146"/>
      <c r="F596" s="87">
        <f>F585</f>
        <v>3</v>
      </c>
      <c r="G596" s="161"/>
      <c r="H596" s="171"/>
      <c r="I596" s="177">
        <f t="shared" si="94"/>
        <v>39.6</v>
      </c>
      <c r="J596" s="25"/>
    </row>
    <row r="597" spans="1:10" ht="16.5">
      <c r="A597" s="22"/>
      <c r="B597" s="213" t="s">
        <v>14318</v>
      </c>
      <c r="C597" s="91"/>
      <c r="D597" s="453">
        <f t="shared" si="93"/>
        <v>15.36</v>
      </c>
      <c r="E597" s="146"/>
      <c r="F597" s="87">
        <f>F586</f>
        <v>3</v>
      </c>
      <c r="G597" s="161"/>
      <c r="H597" s="171"/>
      <c r="I597" s="177">
        <f t="shared" si="94"/>
        <v>46.08</v>
      </c>
      <c r="J597" s="25"/>
    </row>
    <row r="598" spans="1:10" ht="16.5">
      <c r="A598" s="22"/>
      <c r="B598" s="213" t="s">
        <v>13890</v>
      </c>
      <c r="C598" s="91"/>
      <c r="D598" s="453">
        <f t="shared" si="93"/>
        <v>7.0000000000000009</v>
      </c>
      <c r="E598" s="146"/>
      <c r="F598" s="87">
        <v>0.45</v>
      </c>
      <c r="G598" s="161"/>
      <c r="H598" s="171"/>
      <c r="I598" s="177">
        <f t="shared" si="94"/>
        <v>3.15</v>
      </c>
      <c r="J598" s="25"/>
    </row>
    <row r="599" spans="1:10" ht="16.5">
      <c r="A599" s="22"/>
      <c r="B599" s="213" t="s">
        <v>14319</v>
      </c>
      <c r="C599" s="91"/>
      <c r="D599" s="453">
        <f t="shared" si="93"/>
        <v>9.8000000000000007</v>
      </c>
      <c r="E599" s="146"/>
      <c r="F599" s="87">
        <f>F588</f>
        <v>3</v>
      </c>
      <c r="G599" s="161"/>
      <c r="H599" s="171"/>
      <c r="I599" s="177">
        <f t="shared" si="94"/>
        <v>29.4</v>
      </c>
      <c r="J599" s="25"/>
    </row>
    <row r="600" spans="1:10" ht="16.5">
      <c r="A600" s="22"/>
      <c r="B600" s="325" t="s">
        <v>14320</v>
      </c>
      <c r="C600" s="91"/>
      <c r="D600" s="453">
        <f t="shared" si="93"/>
        <v>15.559999999999999</v>
      </c>
      <c r="E600" s="146"/>
      <c r="F600" s="87">
        <f>F589</f>
        <v>3</v>
      </c>
      <c r="G600" s="161"/>
      <c r="H600" s="171"/>
      <c r="I600" s="177">
        <f t="shared" si="94"/>
        <v>46.68</v>
      </c>
      <c r="J600" s="25"/>
    </row>
    <row r="601" spans="1:10" ht="16.5">
      <c r="A601" s="22"/>
      <c r="B601" s="182" t="s">
        <v>5273</v>
      </c>
      <c r="C601" s="91"/>
      <c r="D601" s="147"/>
      <c r="E601" s="181"/>
      <c r="F601" s="87"/>
      <c r="G601" s="161"/>
      <c r="H601" s="171"/>
      <c r="I601" s="177"/>
      <c r="J601" s="25"/>
    </row>
    <row r="602" spans="1:10" ht="16.5">
      <c r="A602" s="22"/>
      <c r="B602" s="174"/>
      <c r="C602" s="91"/>
      <c r="D602" s="147">
        <f>D434</f>
        <v>221.73</v>
      </c>
      <c r="E602" s="147"/>
      <c r="F602" s="147"/>
      <c r="G602" s="161"/>
      <c r="H602" s="171"/>
      <c r="I602" s="177">
        <f>D602</f>
        <v>221.73</v>
      </c>
      <c r="J602" s="25"/>
    </row>
    <row r="603" spans="1:10" ht="16.5">
      <c r="A603" s="22"/>
      <c r="B603" s="316" t="str">
        <f>B421</f>
        <v>Desconto de esquadrias novas</v>
      </c>
      <c r="C603" s="311"/>
      <c r="D603" s="309"/>
      <c r="E603" s="312"/>
      <c r="F603" s="296"/>
      <c r="G603" s="304"/>
      <c r="H603" s="305">
        <f>-'VÃOS ESQUADRIAS'!J16</f>
        <v>-19.36</v>
      </c>
      <c r="I603" s="309">
        <f>H603</f>
        <v>-19.36</v>
      </c>
      <c r="J603" s="25"/>
    </row>
    <row r="604" spans="1:10" ht="49.5">
      <c r="A604" s="22" t="str">
        <f>'P.O.UNIT'!A104</f>
        <v>2.7.3</v>
      </c>
      <c r="B604" s="149" t="str">
        <f>VLOOKUP(A604,'P.O.UNIT'!$1:$1048576,4,0)</f>
        <v>APLICAÇÃO MANUAL DE PINTURA COM TINTA TEXTURIZADA ACRÍLICA EM PANOS COM PRESENÇA DE VÃOS DE EDIFÍCIOS DE MÚLTIPLOS PAVIMENTOS, UMA COR. AF_03/2024</v>
      </c>
      <c r="C604" s="151" t="str">
        <f>VLOOKUP(A604,'P.O.UNIT'!$1:$1048576,5,0)</f>
        <v>M2</v>
      </c>
      <c r="D604" s="26"/>
      <c r="E604" s="26"/>
      <c r="F604" s="26"/>
      <c r="G604" s="26"/>
      <c r="H604" s="26"/>
      <c r="I604" s="26"/>
      <c r="J604" s="57">
        <f>SUM(I606:I615)</f>
        <v>460.45999999999992</v>
      </c>
    </row>
    <row r="605" spans="1:10" ht="16.5">
      <c r="A605" s="22"/>
      <c r="B605" s="182" t="s">
        <v>5273</v>
      </c>
      <c r="C605" s="91"/>
      <c r="D605" s="147"/>
      <c r="E605" s="181"/>
      <c r="F605" s="87"/>
      <c r="G605" s="161"/>
      <c r="H605" s="171"/>
      <c r="I605" s="177"/>
      <c r="J605" s="25"/>
    </row>
    <row r="606" spans="1:10" ht="16.5">
      <c r="A606" s="22"/>
      <c r="B606" s="180"/>
      <c r="C606" s="91"/>
      <c r="D606" s="177">
        <f>D434</f>
        <v>221.73</v>
      </c>
      <c r="E606" s="181"/>
      <c r="F606" s="87"/>
      <c r="G606" s="161"/>
      <c r="H606" s="171"/>
      <c r="I606" s="177">
        <f>D606</f>
        <v>221.73</v>
      </c>
      <c r="J606" s="25"/>
    </row>
    <row r="607" spans="1:10" ht="16.5">
      <c r="A607" s="22"/>
      <c r="B607" s="182" t="s">
        <v>13892</v>
      </c>
      <c r="C607" s="91"/>
      <c r="D607" s="147"/>
      <c r="E607" s="147"/>
      <c r="F607" s="147"/>
      <c r="G607" s="161"/>
      <c r="H607" s="171"/>
      <c r="I607" s="177"/>
      <c r="J607" s="25"/>
    </row>
    <row r="608" spans="1:10" ht="16.5">
      <c r="A608" s="22"/>
      <c r="B608" s="213" t="s">
        <v>14315</v>
      </c>
      <c r="C608" s="164"/>
      <c r="D608" s="147">
        <f>D583</f>
        <v>17.200000000000003</v>
      </c>
      <c r="E608" s="147"/>
      <c r="F608" s="147">
        <f>F583</f>
        <v>3</v>
      </c>
      <c r="G608" s="161"/>
      <c r="H608" s="171"/>
      <c r="I608" s="177">
        <f>ROUND(D608*F608,2)</f>
        <v>51.6</v>
      </c>
      <c r="J608" s="25"/>
    </row>
    <row r="609" spans="1:10" ht="16.5">
      <c r="A609" s="22"/>
      <c r="B609" s="213" t="s">
        <v>14316</v>
      </c>
      <c r="C609" s="164"/>
      <c r="D609" s="147">
        <f t="shared" ref="D609:D614" si="95">D584</f>
        <v>13.86</v>
      </c>
      <c r="E609" s="147"/>
      <c r="F609" s="147">
        <f t="shared" ref="F609:F614" si="96">F584</f>
        <v>3</v>
      </c>
      <c r="G609" s="161"/>
      <c r="H609" s="171"/>
      <c r="I609" s="177">
        <f t="shared" ref="I609:I614" si="97">ROUND(D609*F609,2)</f>
        <v>41.58</v>
      </c>
      <c r="J609" s="25"/>
    </row>
    <row r="610" spans="1:10" ht="16.5">
      <c r="A610" s="22"/>
      <c r="B610" s="213" t="s">
        <v>14317</v>
      </c>
      <c r="C610" s="164"/>
      <c r="D610" s="147">
        <f t="shared" si="95"/>
        <v>13.2</v>
      </c>
      <c r="E610" s="147"/>
      <c r="F610" s="147">
        <f t="shared" si="96"/>
        <v>3</v>
      </c>
      <c r="G610" s="161"/>
      <c r="H610" s="171"/>
      <c r="I610" s="177">
        <f t="shared" si="97"/>
        <v>39.6</v>
      </c>
      <c r="J610" s="25"/>
    </row>
    <row r="611" spans="1:10" ht="16.5">
      <c r="A611" s="22"/>
      <c r="B611" s="213" t="s">
        <v>14318</v>
      </c>
      <c r="C611" s="164"/>
      <c r="D611" s="147">
        <f t="shared" si="95"/>
        <v>15.36</v>
      </c>
      <c r="E611" s="147"/>
      <c r="F611" s="147">
        <f t="shared" si="96"/>
        <v>3</v>
      </c>
      <c r="G611" s="161"/>
      <c r="H611" s="171"/>
      <c r="I611" s="177">
        <f t="shared" si="97"/>
        <v>46.08</v>
      </c>
      <c r="J611" s="25"/>
    </row>
    <row r="612" spans="1:10" ht="16.5">
      <c r="A612" s="22"/>
      <c r="B612" s="213" t="s">
        <v>13890</v>
      </c>
      <c r="C612" s="164"/>
      <c r="D612" s="147">
        <f t="shared" si="95"/>
        <v>7.0000000000000009</v>
      </c>
      <c r="E612" s="147"/>
      <c r="F612" s="147">
        <f t="shared" si="96"/>
        <v>0.45</v>
      </c>
      <c r="G612" s="161"/>
      <c r="H612" s="171"/>
      <c r="I612" s="177">
        <f t="shared" si="97"/>
        <v>3.15</v>
      </c>
      <c r="J612" s="25"/>
    </row>
    <row r="613" spans="1:10" ht="16.5">
      <c r="A613" s="22"/>
      <c r="B613" s="213" t="s">
        <v>14319</v>
      </c>
      <c r="C613" s="164"/>
      <c r="D613" s="147">
        <f t="shared" si="95"/>
        <v>9.8000000000000007</v>
      </c>
      <c r="E613" s="147"/>
      <c r="F613" s="147">
        <f t="shared" si="96"/>
        <v>3</v>
      </c>
      <c r="G613" s="161"/>
      <c r="H613" s="171"/>
      <c r="I613" s="177">
        <f t="shared" si="97"/>
        <v>29.4</v>
      </c>
      <c r="J613" s="25"/>
    </row>
    <row r="614" spans="1:10" ht="16.5">
      <c r="A614" s="22"/>
      <c r="B614" s="325" t="s">
        <v>14320</v>
      </c>
      <c r="C614" s="164"/>
      <c r="D614" s="147">
        <f t="shared" si="95"/>
        <v>15.559999999999999</v>
      </c>
      <c r="E614" s="147"/>
      <c r="F614" s="147">
        <f t="shared" si="96"/>
        <v>3</v>
      </c>
      <c r="G614" s="161"/>
      <c r="H614" s="171"/>
      <c r="I614" s="177">
        <f t="shared" si="97"/>
        <v>46.68</v>
      </c>
      <c r="J614" s="25"/>
    </row>
    <row r="615" spans="1:10" ht="16.5">
      <c r="A615" s="22"/>
      <c r="B615" s="307" t="str">
        <f>B421</f>
        <v>Desconto de esquadrias novas</v>
      </c>
      <c r="C615" s="310"/>
      <c r="D615" s="302"/>
      <c r="E615" s="303"/>
      <c r="F615" s="302"/>
      <c r="G615" s="304"/>
      <c r="H615" s="305">
        <f>-'VÃOS ESQUADRIAS'!J16</f>
        <v>-19.36</v>
      </c>
      <c r="I615" s="309">
        <f>H615</f>
        <v>-19.36</v>
      </c>
      <c r="J615" s="25"/>
    </row>
    <row r="616" spans="1:10" ht="16.5">
      <c r="A616" s="22"/>
      <c r="B616" s="307"/>
      <c r="C616" s="310"/>
      <c r="D616" s="302"/>
      <c r="E616" s="303"/>
      <c r="F616" s="302"/>
      <c r="G616" s="304"/>
      <c r="H616" s="305"/>
      <c r="I616" s="309"/>
      <c r="J616" s="25"/>
    </row>
    <row r="617" spans="1:10" ht="33">
      <c r="A617" s="22" t="str">
        <f>'P.O.UNIT'!A105</f>
        <v>2.7.4</v>
      </c>
      <c r="B617" s="149" t="str">
        <f>VLOOKUP(A617,'P.O.UNIT'!$1:$1048576,4,0)</f>
        <v>PINTURA DE PISO COM TINTA ACRÍLICA, APLICAÇÃO MANUAL, 2 DEMÃOS, INCLUSO FUNDO PREPARADOR. AF_05/2021</v>
      </c>
      <c r="C617" s="151" t="str">
        <f>VLOOKUP(A617,'P.O.UNIT'!$1:$1048576,5,0)</f>
        <v>M2</v>
      </c>
      <c r="D617" s="302"/>
      <c r="E617" s="303"/>
      <c r="F617" s="302"/>
      <c r="G617" s="304"/>
      <c r="H617" s="305"/>
      <c r="I617" s="309"/>
      <c r="J617" s="329">
        <f>SUM(I618:I619)</f>
        <v>100.03</v>
      </c>
    </row>
    <row r="618" spans="1:10" ht="16.5">
      <c r="A618" s="22"/>
      <c r="B618" s="180" t="s">
        <v>13846</v>
      </c>
      <c r="C618" s="151"/>
      <c r="D618" s="462">
        <f>D484</f>
        <v>10.32</v>
      </c>
      <c r="E618" s="462">
        <f>E484</f>
        <v>6.63</v>
      </c>
      <c r="F618" s="462"/>
      <c r="G618" s="463"/>
      <c r="H618" s="464"/>
      <c r="I618" s="177">
        <f>ROUND(D618*E618,2)</f>
        <v>68.42</v>
      </c>
      <c r="J618" s="25"/>
    </row>
    <row r="619" spans="1:10" ht="16.5">
      <c r="A619" s="22"/>
      <c r="B619" s="174" t="s">
        <v>13846</v>
      </c>
      <c r="C619" s="310"/>
      <c r="D619" s="462">
        <f>D485</f>
        <v>8.7799999999999994</v>
      </c>
      <c r="E619" s="462">
        <f>E485</f>
        <v>3.6</v>
      </c>
      <c r="F619" s="462"/>
      <c r="G619" s="463"/>
      <c r="H619" s="464"/>
      <c r="I619" s="177">
        <f>ROUND(D619*E619,2)</f>
        <v>31.61</v>
      </c>
      <c r="J619" s="25"/>
    </row>
    <row r="620" spans="1:10" ht="16.5">
      <c r="A620" s="22"/>
      <c r="B620" s="174"/>
      <c r="C620" s="310"/>
      <c r="D620" s="462"/>
      <c r="E620" s="465"/>
      <c r="F620" s="462"/>
      <c r="G620" s="463"/>
      <c r="H620" s="464"/>
      <c r="I620" s="177"/>
      <c r="J620" s="25"/>
    </row>
    <row r="621" spans="1:10" ht="33">
      <c r="A621" s="22" t="str">
        <f>'P.O.UNIT'!A106</f>
        <v>2.7.5</v>
      </c>
      <c r="B621" s="149" t="str">
        <f>VLOOKUP(A621,'P.O.UNIT'!$1:$1048576,4,0)</f>
        <v>PINTURA DE DEMARCAÇÃO DE VAGA COM TINTA ACRÍLICA, E = 10 CM, APLICAÇÃO MANUAL. AF_05/2021</v>
      </c>
      <c r="C621" s="151" t="str">
        <f>VLOOKUP(A621,'P.O.UNIT'!$1:$1048576,5,0)</f>
        <v>M</v>
      </c>
      <c r="D621" s="462"/>
      <c r="E621" s="465"/>
      <c r="F621" s="462"/>
      <c r="G621" s="463"/>
      <c r="H621" s="464"/>
      <c r="I621" s="177"/>
      <c r="J621" s="329">
        <f>SUM(I622)</f>
        <v>32</v>
      </c>
    </row>
    <row r="622" spans="1:10" ht="16.5">
      <c r="A622" s="22"/>
      <c r="B622" s="174" t="s">
        <v>13846</v>
      </c>
      <c r="C622" s="310"/>
      <c r="D622" s="462">
        <v>8</v>
      </c>
      <c r="E622" s="465"/>
      <c r="F622" s="462"/>
      <c r="G622" s="463">
        <v>4</v>
      </c>
      <c r="H622" s="464"/>
      <c r="I622" s="177">
        <f>ROUND(D622*G622,2)</f>
        <v>32</v>
      </c>
      <c r="J622" s="25"/>
    </row>
    <row r="623" spans="1:10">
      <c r="A623" s="281"/>
      <c r="B623" s="281"/>
      <c r="C623" s="281"/>
      <c r="D623" s="281"/>
      <c r="E623" s="281"/>
      <c r="F623" s="281"/>
      <c r="G623" s="281"/>
      <c r="H623" s="281"/>
      <c r="I623" s="281"/>
      <c r="J623" s="348"/>
    </row>
    <row r="624" spans="1:10" ht="33">
      <c r="A624" s="22" t="str">
        <f>'P.O.UNIT'!A107</f>
        <v>2.7.6</v>
      </c>
      <c r="B624" s="149" t="str">
        <f>VLOOKUP(A624,'P.O.UNIT'!$1:$1048576,4,0)</f>
        <v>FUNDO SELADOR ACRÍLICO, APLICAÇÃO MANUAL EM TETO, UMA DEMÃO. AF_04/2023</v>
      </c>
      <c r="C624" s="151" t="str">
        <f>VLOOKUP(A624,'P.O.UNIT'!$1:$1048576,5,0)</f>
        <v>M2</v>
      </c>
      <c r="D624" s="26"/>
      <c r="E624" s="26"/>
      <c r="F624" s="26"/>
      <c r="G624" s="26"/>
      <c r="H624" s="26"/>
      <c r="I624" s="26"/>
      <c r="J624" s="57">
        <f>SUM(I625)</f>
        <v>158.31399999999999</v>
      </c>
    </row>
    <row r="625" spans="1:10" ht="16.5">
      <c r="A625" s="22"/>
      <c r="B625" s="213" t="s">
        <v>14469</v>
      </c>
      <c r="C625" s="164"/>
      <c r="D625" s="147"/>
      <c r="E625" s="147"/>
      <c r="F625" s="147"/>
      <c r="G625" s="161"/>
      <c r="H625" s="171"/>
      <c r="I625" s="177">
        <f>J534</f>
        <v>158.31399999999999</v>
      </c>
      <c r="J625" s="25"/>
    </row>
    <row r="626" spans="1:10" ht="16.5">
      <c r="A626" s="22"/>
      <c r="B626" s="636"/>
      <c r="C626" s="164"/>
      <c r="D626" s="147"/>
      <c r="E626" s="147"/>
      <c r="F626" s="147"/>
      <c r="G626" s="161"/>
      <c r="H626" s="171"/>
      <c r="I626" s="177"/>
      <c r="J626" s="25"/>
    </row>
    <row r="627" spans="1:10" ht="33">
      <c r="A627" s="22" t="str">
        <f>'P.O.UNIT'!A108</f>
        <v>2.7.7</v>
      </c>
      <c r="B627" s="149" t="str">
        <f>VLOOKUP(A627,'P.O.UNIT'!$1:$1048576,4,0)</f>
        <v>EMASSAMENTO COM MASSA LÁTEX, APLICAÇÃO EM TETO, UMA DEMÃO, LIXAMENTO MANUAL. AF_04/2023</v>
      </c>
      <c r="C627" s="151" t="str">
        <f>VLOOKUP(A627,'P.O.UNIT'!$1:$1048576,5,0)</f>
        <v>M2</v>
      </c>
      <c r="D627" s="26"/>
      <c r="E627" s="26"/>
      <c r="F627" s="26"/>
      <c r="G627" s="26"/>
      <c r="H627" s="26"/>
      <c r="I627" s="26"/>
      <c r="J627" s="57">
        <f>I628</f>
        <v>158.31399999999999</v>
      </c>
    </row>
    <row r="628" spans="1:10" ht="16.5">
      <c r="A628" s="22"/>
      <c r="B628" s="213" t="s">
        <v>14469</v>
      </c>
      <c r="C628" s="164"/>
      <c r="D628" s="147"/>
      <c r="E628" s="147"/>
      <c r="F628" s="147"/>
      <c r="G628" s="161"/>
      <c r="H628" s="171"/>
      <c r="I628" s="177">
        <f>I625</f>
        <v>158.31399999999999</v>
      </c>
      <c r="J628" s="25"/>
    </row>
    <row r="629" spans="1:10" ht="16.5">
      <c r="A629" s="22"/>
      <c r="B629" s="213"/>
      <c r="C629" s="164"/>
      <c r="D629" s="147"/>
      <c r="E629" s="147"/>
      <c r="F629" s="147"/>
      <c r="G629" s="161"/>
      <c r="H629" s="171"/>
      <c r="I629" s="177"/>
      <c r="J629" s="25"/>
    </row>
    <row r="630" spans="1:10" ht="33">
      <c r="A630" s="22" t="str">
        <f>'P.O.UNIT'!A109</f>
        <v>2.7.8</v>
      </c>
      <c r="B630" s="149" t="str">
        <f>VLOOKUP(A630,'P.O.UNIT'!$1:$1048576,4,0)</f>
        <v>PINTURA LÁTEX ACRÍLICA PREMIUM, APLICAÇÃO MANUAL EM TETO, DUAS DEMÃOS. AF_04/2023</v>
      </c>
      <c r="C630" s="151" t="str">
        <f>VLOOKUP(A630,'P.O.UNIT'!$1:$1048576,5,0)</f>
        <v>M2</v>
      </c>
      <c r="D630" s="26"/>
      <c r="E630" s="26"/>
      <c r="F630" s="26"/>
      <c r="G630" s="26"/>
      <c r="H630" s="26"/>
      <c r="I630" s="26"/>
      <c r="J630" s="57">
        <f>I631</f>
        <v>158.31399999999999</v>
      </c>
    </row>
    <row r="631" spans="1:10" ht="16.5">
      <c r="A631" s="22"/>
      <c r="B631" s="213" t="s">
        <v>14469</v>
      </c>
      <c r="C631" s="164"/>
      <c r="D631" s="147"/>
      <c r="E631" s="147"/>
      <c r="F631" s="147"/>
      <c r="G631" s="161"/>
      <c r="H631" s="171"/>
      <c r="I631" s="177">
        <f>I625</f>
        <v>158.31399999999999</v>
      </c>
      <c r="J631" s="25"/>
    </row>
    <row r="632" spans="1:10" ht="16.5">
      <c r="A632" s="22"/>
      <c r="B632" s="213"/>
      <c r="C632" s="164"/>
      <c r="D632" s="147"/>
      <c r="E632" s="147"/>
      <c r="F632" s="147"/>
      <c r="G632" s="161"/>
      <c r="H632" s="171"/>
      <c r="I632" s="177"/>
      <c r="J632" s="25"/>
    </row>
    <row r="633" spans="1:10" ht="16.5">
      <c r="A633" s="22"/>
      <c r="B633" s="325"/>
      <c r="C633" s="164"/>
      <c r="D633" s="147"/>
      <c r="E633" s="146"/>
      <c r="F633" s="147"/>
      <c r="G633" s="161"/>
      <c r="H633" s="171"/>
      <c r="I633" s="177"/>
      <c r="J633" s="25"/>
    </row>
    <row r="634" spans="1:10" ht="16.5">
      <c r="A634" s="22"/>
      <c r="B634" s="307"/>
      <c r="C634" s="310"/>
      <c r="D634" s="302"/>
      <c r="E634" s="303"/>
      <c r="F634" s="302"/>
      <c r="G634" s="304"/>
      <c r="H634" s="305"/>
      <c r="I634" s="309"/>
      <c r="J634" s="25"/>
    </row>
    <row r="635" spans="1:10">
      <c r="A635" s="282" t="str">
        <f>'P.O.UNIT'!A110</f>
        <v>2.8</v>
      </c>
      <c r="B635" s="716" t="str">
        <f>'P.O.UNIT'!B110</f>
        <v xml:space="preserve">INSTALAÇÕES ELÉTRICAS </v>
      </c>
      <c r="C635" s="717" t="e">
        <f>VLOOKUP(B635,'P.O.UNIT'!$1:$1048576,4,0)</f>
        <v>#N/A</v>
      </c>
      <c r="D635" s="717" t="e">
        <f>VLOOKUP(C635,'P.O.UNIT'!$1:$1048576,4,0)</f>
        <v>#N/A</v>
      </c>
      <c r="E635" s="717" t="e">
        <f>VLOOKUP(D635,'P.O.UNIT'!$1:$1048576,4,0)</f>
        <v>#N/A</v>
      </c>
      <c r="F635" s="717" t="e">
        <f>VLOOKUP(E635,'P.O.UNIT'!$1:$1048576,4,0)</f>
        <v>#N/A</v>
      </c>
      <c r="G635" s="717" t="e">
        <f>VLOOKUP(F635,'P.O.UNIT'!$1:$1048576,4,0)</f>
        <v>#N/A</v>
      </c>
      <c r="H635" s="717" t="e">
        <f>VLOOKUP(G635,'P.O.UNIT'!$1:$1048576,4,0)</f>
        <v>#N/A</v>
      </c>
      <c r="I635" s="717" t="e">
        <f>VLOOKUP(H635,'P.O.UNIT'!$1:$1048576,4,0)</f>
        <v>#N/A</v>
      </c>
      <c r="J635" s="718" t="e">
        <f>VLOOKUP(I635,'P.O.UNIT'!$1:$1048576,4,0)</f>
        <v>#N/A</v>
      </c>
    </row>
    <row r="636" spans="1:10">
      <c r="A636" s="580" t="str">
        <f>'P.O.UNIT'!A111</f>
        <v>2.8.1</v>
      </c>
      <c r="B636" s="722" t="str">
        <f>'P.O.UNIT'!D111</f>
        <v>CABOS</v>
      </c>
      <c r="C636" s="722"/>
      <c r="D636" s="722"/>
      <c r="E636" s="722"/>
      <c r="F636" s="722"/>
      <c r="G636" s="722"/>
      <c r="H636" s="722"/>
      <c r="I636" s="722"/>
      <c r="J636" s="579"/>
    </row>
    <row r="637" spans="1:10" ht="49.5">
      <c r="A637" s="426" t="str">
        <f>'P.O.UNIT'!A112</f>
        <v>2.8.1.1</v>
      </c>
      <c r="B637" s="581" t="str">
        <f>VLOOKUP(A637,'P.O.UNIT'!$1:$1048576,4,0)</f>
        <v>CABO DE COBRE FLEXÍVEL ISOLADO, 2,5 MM², ANTI-CHAMA 450/750 V, PARA CIRCUITOS TERMINAIS - FORNECIMENTO E INSTALAÇÃO. AF_03/2023</v>
      </c>
      <c r="C637" s="532" t="str">
        <f>VLOOKUP(A637,'P.O.UNIT'!$1:$1048576,5,0)</f>
        <v>M</v>
      </c>
      <c r="D637" s="587"/>
      <c r="E637" s="587"/>
      <c r="F637" s="587"/>
      <c r="G637" s="588"/>
      <c r="H637" s="588"/>
      <c r="I637" s="588"/>
      <c r="J637" s="588">
        <f>SUM(I638:I643)</f>
        <v>1000</v>
      </c>
    </row>
    <row r="638" spans="1:10" ht="16.5">
      <c r="A638" s="426"/>
      <c r="B638" s="552" t="s">
        <v>14413</v>
      </c>
      <c r="C638" s="582"/>
      <c r="D638" s="589">
        <v>60</v>
      </c>
      <c r="E638" s="585"/>
      <c r="F638" s="585"/>
      <c r="G638" s="586"/>
      <c r="H638" s="586"/>
      <c r="I638" s="586">
        <f t="array" ref="I638:I643">D638:D643</f>
        <v>60</v>
      </c>
      <c r="J638" s="583"/>
    </row>
    <row r="639" spans="1:10" ht="15.75" customHeight="1">
      <c r="A639" s="426"/>
      <c r="B639" s="552" t="s">
        <v>14414</v>
      </c>
      <c r="C639" s="582"/>
      <c r="D639" s="589">
        <v>170</v>
      </c>
      <c r="E639" s="585"/>
      <c r="F639" s="585"/>
      <c r="G639" s="586"/>
      <c r="H639" s="586"/>
      <c r="I639" s="586">
        <v>170</v>
      </c>
      <c r="J639" s="583"/>
    </row>
    <row r="640" spans="1:10" ht="16.5">
      <c r="A640" s="426"/>
      <c r="B640" s="552" t="s">
        <v>14415</v>
      </c>
      <c r="C640" s="582"/>
      <c r="D640" s="589">
        <v>180</v>
      </c>
      <c r="E640" s="585"/>
      <c r="F640" s="585"/>
      <c r="G640" s="586"/>
      <c r="H640" s="586"/>
      <c r="I640" s="586">
        <v>180</v>
      </c>
      <c r="J640" s="583"/>
    </row>
    <row r="641" spans="1:10" ht="16.5">
      <c r="A641" s="426"/>
      <c r="B641" s="552" t="s">
        <v>14416</v>
      </c>
      <c r="C641" s="582"/>
      <c r="D641" s="589">
        <v>220</v>
      </c>
      <c r="E641" s="585"/>
      <c r="F641" s="585"/>
      <c r="G641" s="586"/>
      <c r="H641" s="586"/>
      <c r="I641" s="586">
        <v>220</v>
      </c>
      <c r="J641" s="583"/>
    </row>
    <row r="642" spans="1:10" ht="16.5">
      <c r="A642" s="426"/>
      <c r="B642" s="552" t="s">
        <v>14417</v>
      </c>
      <c r="C642" s="582"/>
      <c r="D642" s="589">
        <v>270</v>
      </c>
      <c r="E642" s="585"/>
      <c r="F642" s="585"/>
      <c r="G642" s="586"/>
      <c r="H642" s="586"/>
      <c r="I642" s="586">
        <v>270</v>
      </c>
      <c r="J642" s="583"/>
    </row>
    <row r="643" spans="1:10" ht="16.5">
      <c r="A643" s="426"/>
      <c r="B643" s="552" t="s">
        <v>14418</v>
      </c>
      <c r="C643" s="582"/>
      <c r="D643" s="589">
        <v>100</v>
      </c>
      <c r="E643" s="585"/>
      <c r="F643" s="585"/>
      <c r="G643" s="586"/>
      <c r="H643" s="586"/>
      <c r="I643" s="586">
        <v>100</v>
      </c>
      <c r="J643" s="583"/>
    </row>
    <row r="644" spans="1:10">
      <c r="A644" s="426"/>
      <c r="B644" s="426"/>
      <c r="C644" s="582"/>
      <c r="D644" s="582"/>
      <c r="E644" s="582"/>
      <c r="F644" s="582"/>
      <c r="G644" s="583"/>
      <c r="H644" s="583"/>
      <c r="I644" s="583"/>
      <c r="J644" s="583"/>
    </row>
    <row r="645" spans="1:10" ht="49.5">
      <c r="A645" s="426" t="str">
        <f>'P.O.UNIT'!A113</f>
        <v>2.8.1.2</v>
      </c>
      <c r="B645" s="581" t="str">
        <f>VLOOKUP(A645,'P.O.UNIT'!$1:$1048576,4,0)</f>
        <v>CABO DE COBRE FLEXÍVEL ISOLADO, 6 MM², ANTI-CHAMA 450/750 V, PARA CIRCUITOS TERMINAIS - FORNECIMENTO E INSTALAÇÃO. AF_03/2023</v>
      </c>
      <c r="C645" s="608" t="str">
        <f>VLOOKUP(A645,'P.O.UNIT'!$1:$1048576,5,0)</f>
        <v>M</v>
      </c>
      <c r="D645" s="582"/>
      <c r="E645" s="582"/>
      <c r="F645" s="582"/>
      <c r="G645" s="583"/>
      <c r="H645" s="583"/>
      <c r="I645" s="583"/>
      <c r="J645" s="588">
        <f>SUM(I646:I649)</f>
        <v>200</v>
      </c>
    </row>
    <row r="646" spans="1:10">
      <c r="A646" s="426"/>
      <c r="B646" s="606" t="s">
        <v>14431</v>
      </c>
      <c r="C646" s="281"/>
      <c r="D646" s="607">
        <v>55</v>
      </c>
      <c r="E646" s="603"/>
      <c r="F646" s="604"/>
      <c r="G646" s="605"/>
      <c r="H646" s="603"/>
      <c r="I646" s="605">
        <f t="array" ref="I646:I649">D646:D649</f>
        <v>55</v>
      </c>
      <c r="J646" s="583"/>
    </row>
    <row r="647" spans="1:10">
      <c r="A647" s="426"/>
      <c r="B647" s="606" t="s">
        <v>14432</v>
      </c>
      <c r="C647" s="281"/>
      <c r="D647" s="607">
        <v>35</v>
      </c>
      <c r="E647" s="603"/>
      <c r="F647" s="604"/>
      <c r="G647" s="605"/>
      <c r="H647" s="603"/>
      <c r="I647" s="605">
        <v>35</v>
      </c>
      <c r="J647" s="583"/>
    </row>
    <row r="648" spans="1:10">
      <c r="A648" s="426"/>
      <c r="B648" s="606" t="s">
        <v>14433</v>
      </c>
      <c r="C648" s="281"/>
      <c r="D648" s="607">
        <v>40</v>
      </c>
      <c r="E648" s="603"/>
      <c r="F648" s="604"/>
      <c r="G648" s="605"/>
      <c r="H648" s="603"/>
      <c r="I648" s="605">
        <v>40</v>
      </c>
      <c r="J648" s="583"/>
    </row>
    <row r="649" spans="1:10">
      <c r="A649" s="426"/>
      <c r="B649" s="606" t="s">
        <v>14434</v>
      </c>
      <c r="C649" s="281"/>
      <c r="D649" s="607">
        <v>70</v>
      </c>
      <c r="E649" s="603"/>
      <c r="F649" s="604"/>
      <c r="G649" s="605"/>
      <c r="H649" s="603"/>
      <c r="I649" s="605">
        <v>70</v>
      </c>
      <c r="J649" s="583"/>
    </row>
    <row r="650" spans="1:10">
      <c r="A650" s="426"/>
      <c r="B650" s="426"/>
      <c r="C650" s="582"/>
      <c r="D650" s="582"/>
      <c r="E650" s="582"/>
      <c r="F650" s="582"/>
      <c r="G650" s="583"/>
      <c r="H650" s="583"/>
      <c r="I650" s="583"/>
      <c r="J650" s="583"/>
    </row>
    <row r="651" spans="1:10" ht="49.5">
      <c r="A651" s="426" t="str">
        <f>'P.O.UNIT'!A114</f>
        <v>2.8.1.3</v>
      </c>
      <c r="B651" s="581" t="str">
        <f>VLOOKUP(A651,'P.O.UNIT'!$1:$1048576,4,0)</f>
        <v>CABO DE COBRE FLEXÍVEL ISOLADO, 16 MM², ANTI-CHAMA 0,6/1,0 KV, PARA DISTRIBUIÇÃO - FORNECIMENTO E INSTALAÇÃO. AF_10/2020</v>
      </c>
      <c r="C651" s="532" t="str">
        <f>VLOOKUP(A651,'P.O.UNIT'!$1:$1048576,5,0)</f>
        <v>M</v>
      </c>
      <c r="D651" s="582"/>
      <c r="E651" s="582"/>
      <c r="F651" s="582"/>
      <c r="G651" s="583"/>
      <c r="H651" s="583"/>
      <c r="I651" s="583"/>
      <c r="J651" s="588">
        <f>SUM(I652)</f>
        <v>60</v>
      </c>
    </row>
    <row r="652" spans="1:10">
      <c r="A652" s="426"/>
      <c r="B652" s="602" t="s">
        <v>14435</v>
      </c>
      <c r="C652" s="10"/>
      <c r="D652" s="603">
        <v>60</v>
      </c>
      <c r="E652" s="603"/>
      <c r="F652" s="604"/>
      <c r="G652" s="605"/>
      <c r="H652" s="603"/>
      <c r="I652" s="605">
        <f>D652</f>
        <v>60</v>
      </c>
      <c r="J652" s="609"/>
    </row>
    <row r="653" spans="1:10" ht="16.5">
      <c r="A653" s="426"/>
      <c r="B653" s="581"/>
      <c r="C653" s="532"/>
      <c r="D653" s="582"/>
      <c r="E653" s="582"/>
      <c r="F653" s="582"/>
      <c r="G653" s="583"/>
      <c r="H653" s="583"/>
      <c r="I653" s="583"/>
      <c r="J653" s="583"/>
    </row>
    <row r="654" spans="1:10" ht="49.5">
      <c r="A654" s="426" t="str">
        <f>'P.O.UNIT'!A115</f>
        <v>2.8.1.4</v>
      </c>
      <c r="B654" s="581" t="str">
        <f>VLOOKUP(A654,'P.O.UNIT'!$1:$1048576,4,0)</f>
        <v>CABO DE COBRE FLEXÍVEL ISOLADO, 25 MM², 0,6/1,0 KV, PARA REDE AÉREA DE DISTRIBUIÇÃO DE ENERGIA ELÉTRICA DE BAIXA TENSÃO - FORNECIMENTO E INSTALAÇÃO. AF_07/2020</v>
      </c>
      <c r="C654" s="532" t="str">
        <f>VLOOKUP(A654,'P.O.UNIT'!$1:$1048576,5,0)</f>
        <v>M</v>
      </c>
      <c r="D654" s="582"/>
      <c r="E654" s="582"/>
      <c r="F654" s="582"/>
      <c r="G654" s="583"/>
      <c r="H654" s="583"/>
      <c r="I654" s="583"/>
      <c r="J654" s="588">
        <f>SUM(I655)</f>
        <v>200</v>
      </c>
    </row>
    <row r="655" spans="1:10">
      <c r="A655" s="426"/>
      <c r="B655" s="602" t="s">
        <v>14436</v>
      </c>
      <c r="C655" s="10"/>
      <c r="D655" s="610">
        <v>200</v>
      </c>
      <c r="E655" s="603"/>
      <c r="F655" s="604"/>
      <c r="G655" s="605"/>
      <c r="H655" s="603"/>
      <c r="I655" s="605">
        <f>D655</f>
        <v>200</v>
      </c>
      <c r="J655" s="583"/>
    </row>
    <row r="656" spans="1:10" ht="16.5">
      <c r="A656" s="426"/>
      <c r="B656" s="581"/>
      <c r="C656" s="532"/>
      <c r="D656" s="582"/>
      <c r="E656" s="582"/>
      <c r="F656" s="582"/>
      <c r="G656" s="583"/>
      <c r="H656" s="583"/>
      <c r="I656" s="583"/>
      <c r="J656" s="583"/>
    </row>
    <row r="657" spans="1:10">
      <c r="A657" s="590" t="str">
        <f>'P.O.UNIT'!A116</f>
        <v>2.8.2</v>
      </c>
      <c r="B657" s="695" t="str">
        <f>'P.O.UNIT'!D116</f>
        <v>ELETRODUTOS E ACESSÓRIOS</v>
      </c>
      <c r="C657" s="696"/>
      <c r="D657" s="696"/>
      <c r="E657" s="696"/>
      <c r="F657" s="696"/>
      <c r="G657" s="696"/>
      <c r="H657" s="696"/>
      <c r="I657" s="697"/>
      <c r="J657" s="591"/>
    </row>
    <row r="658" spans="1:10" ht="49.5">
      <c r="A658" s="594" t="str">
        <f>'P.O.UNIT'!A117</f>
        <v>2.8.2.1</v>
      </c>
      <c r="B658" s="595" t="str">
        <f>VLOOKUP(A658,'P.O.UNIT'!$1:$1048576,4,0)</f>
        <v>ELETRODUTO FLEXÍVEL CORRUGADO REFORÇADO, PVC, DN 25 MM (3/4"), PARA CIRCUITOS TERMINAIS, INSTALADO EM PAREDE - FORNECIMENTO E INSTALAÇÃO. AF_03/2023</v>
      </c>
      <c r="C658" s="611" t="str">
        <f>VLOOKUP(A658,'P.O.UNIT'!$1:$1048576,5,0)</f>
        <v>M</v>
      </c>
      <c r="D658" s="597"/>
      <c r="E658" s="597"/>
      <c r="F658" s="597"/>
      <c r="G658" s="597"/>
      <c r="H658" s="597"/>
      <c r="I658" s="597"/>
      <c r="J658" s="598">
        <f>SUM(I659:I664)</f>
        <v>320</v>
      </c>
    </row>
    <row r="659" spans="1:10" ht="16.5">
      <c r="A659" s="594"/>
      <c r="B659" s="602" t="s">
        <v>14437</v>
      </c>
      <c r="C659" s="281"/>
      <c r="D659" s="603">
        <v>30</v>
      </c>
      <c r="E659" s="603"/>
      <c r="F659" s="603"/>
      <c r="G659" s="605"/>
      <c r="H659" s="605"/>
      <c r="I659" s="605">
        <f t="array" ref="I659:I664">D659:D664</f>
        <v>30</v>
      </c>
      <c r="J659" s="598"/>
    </row>
    <row r="660" spans="1:10" ht="16.5">
      <c r="A660" s="594"/>
      <c r="B660" s="602" t="s">
        <v>14414</v>
      </c>
      <c r="C660" s="281"/>
      <c r="D660" s="603">
        <v>75</v>
      </c>
      <c r="E660" s="603"/>
      <c r="F660" s="603"/>
      <c r="G660" s="605"/>
      <c r="H660" s="605"/>
      <c r="I660" s="605">
        <v>75</v>
      </c>
      <c r="J660" s="598"/>
    </row>
    <row r="661" spans="1:10" ht="16.5">
      <c r="A661" s="594"/>
      <c r="B661" s="602" t="s">
        <v>14415</v>
      </c>
      <c r="C661" s="281"/>
      <c r="D661" s="603">
        <v>55</v>
      </c>
      <c r="E661" s="603"/>
      <c r="F661" s="603"/>
      <c r="G661" s="605"/>
      <c r="H661" s="605"/>
      <c r="I661" s="605">
        <v>55</v>
      </c>
      <c r="J661" s="598"/>
    </row>
    <row r="662" spans="1:10" ht="16.5">
      <c r="A662" s="594"/>
      <c r="B662" s="602" t="s">
        <v>14416</v>
      </c>
      <c r="C662" s="281"/>
      <c r="D662" s="603">
        <v>60</v>
      </c>
      <c r="E662" s="603"/>
      <c r="F662" s="603"/>
      <c r="G662" s="605"/>
      <c r="H662" s="605"/>
      <c r="I662" s="605">
        <v>60</v>
      </c>
      <c r="J662" s="598"/>
    </row>
    <row r="663" spans="1:10" ht="16.5">
      <c r="A663" s="594"/>
      <c r="B663" s="602" t="s">
        <v>14417</v>
      </c>
      <c r="C663" s="281"/>
      <c r="D663" s="603">
        <v>60</v>
      </c>
      <c r="E663" s="603"/>
      <c r="F663" s="603"/>
      <c r="G663" s="605"/>
      <c r="H663" s="605"/>
      <c r="I663" s="605">
        <v>60</v>
      </c>
      <c r="J663" s="598"/>
    </row>
    <row r="664" spans="1:10" ht="16.5">
      <c r="A664" s="594"/>
      <c r="B664" s="602" t="s">
        <v>14438</v>
      </c>
      <c r="C664" s="281"/>
      <c r="D664" s="603">
        <v>40</v>
      </c>
      <c r="E664" s="603"/>
      <c r="F664" s="603"/>
      <c r="G664" s="605"/>
      <c r="H664" s="605"/>
      <c r="I664" s="605">
        <v>40</v>
      </c>
      <c r="J664" s="598"/>
    </row>
    <row r="665" spans="1:10" ht="16.5">
      <c r="A665" s="594"/>
      <c r="B665" s="595"/>
      <c r="C665" s="612"/>
      <c r="D665" s="597"/>
      <c r="E665" s="597"/>
      <c r="F665" s="597"/>
      <c r="G665" s="597"/>
      <c r="H665" s="597"/>
      <c r="I665" s="597"/>
      <c r="J665" s="598"/>
    </row>
    <row r="666" spans="1:10" ht="49.5">
      <c r="A666" s="594" t="str">
        <f>'P.O.UNIT'!A118</f>
        <v>2.8.2.2</v>
      </c>
      <c r="B666" s="595" t="str">
        <f>VLOOKUP(A666,'P.O.UNIT'!$1:$1048576,4,0)</f>
        <v>ELETRODUTO RÍGIDO ROSCÁVEL, PVC, DN 50 MM (1 1/2"), PARA REDE ENTERRADA DE DISTRIBUIÇÃO DE ENERGIA ELÉTRICA - FORNECIMENTO E INSTALAÇÃO. AF_12/2021</v>
      </c>
      <c r="C666" s="611" t="str">
        <f>VLOOKUP(A666,'P.O.UNIT'!$1:$1048576,5,0)</f>
        <v>M</v>
      </c>
      <c r="D666" s="597"/>
      <c r="E666" s="597"/>
      <c r="F666" s="597"/>
      <c r="G666" s="597"/>
      <c r="H666" s="597"/>
      <c r="I666" s="597"/>
      <c r="J666" s="598">
        <f>SUM(I667:I669)</f>
        <v>20</v>
      </c>
    </row>
    <row r="667" spans="1:10" ht="16.5">
      <c r="A667" s="594"/>
      <c r="B667" s="602" t="s">
        <v>14437</v>
      </c>
      <c r="C667" s="281"/>
      <c r="D667" s="603">
        <v>10</v>
      </c>
      <c r="E667" s="603"/>
      <c r="F667" s="603"/>
      <c r="G667" s="605"/>
      <c r="H667" s="605"/>
      <c r="I667" s="605">
        <f t="array" ref="I667:I669">D667:D669</f>
        <v>10</v>
      </c>
      <c r="J667" s="598"/>
    </row>
    <row r="668" spans="1:10" ht="16.5">
      <c r="A668" s="594"/>
      <c r="B668" s="602" t="s">
        <v>14415</v>
      </c>
      <c r="C668" s="281"/>
      <c r="D668" s="603">
        <v>5</v>
      </c>
      <c r="E668" s="603"/>
      <c r="F668" s="603"/>
      <c r="G668" s="605"/>
      <c r="H668" s="605"/>
      <c r="I668" s="605">
        <v>5</v>
      </c>
      <c r="J668" s="598"/>
    </row>
    <row r="669" spans="1:10" ht="16.5">
      <c r="A669" s="594"/>
      <c r="B669" s="602" t="s">
        <v>14416</v>
      </c>
      <c r="C669" s="317"/>
      <c r="D669" s="614">
        <v>5</v>
      </c>
      <c r="E669" s="614"/>
      <c r="F669" s="614"/>
      <c r="G669" s="615"/>
      <c r="H669" s="615"/>
      <c r="I669" s="615">
        <v>5</v>
      </c>
      <c r="J669" s="616"/>
    </row>
    <row r="670" spans="1:10" ht="16.5">
      <c r="A670" s="594"/>
      <c r="B670" s="613"/>
      <c r="C670" s="281"/>
      <c r="D670" s="603"/>
      <c r="E670" s="603"/>
      <c r="F670" s="603"/>
      <c r="G670" s="605"/>
      <c r="H670" s="605"/>
      <c r="I670" s="605"/>
      <c r="J670" s="619"/>
    </row>
    <row r="671" spans="1:10" ht="33">
      <c r="A671" s="594" t="str">
        <f>'P.O.UNIT'!A119</f>
        <v>2.8.2.3</v>
      </c>
      <c r="B671" s="595" t="str">
        <f>VLOOKUP(A671,'P.O.UNIT'!$1:$1048576,4,0)</f>
        <v>CAIXA OCTOGONAL 3" X 3", PVC, INSTALADA EM LAJE - FORNECIMENTO E INSTALAÇÃO. AF_03/2023</v>
      </c>
      <c r="C671" s="612" t="str">
        <f>VLOOKUP(A671,'P.O.UNIT'!$1:$1048576,5,0)</f>
        <v>UN</v>
      </c>
      <c r="D671" s="617"/>
      <c r="E671" s="617"/>
      <c r="F671" s="617"/>
      <c r="G671" s="617"/>
      <c r="H671" s="617"/>
      <c r="I671" s="617"/>
      <c r="J671" s="618">
        <f>SUM(I672)</f>
        <v>10</v>
      </c>
    </row>
    <row r="672" spans="1:10" ht="16.5">
      <c r="A672" s="594"/>
      <c r="B672" s="602" t="s">
        <v>14439</v>
      </c>
      <c r="D672" s="603"/>
      <c r="E672" s="603"/>
      <c r="F672" s="603"/>
      <c r="G672" s="603">
        <v>10</v>
      </c>
      <c r="H672" s="605"/>
      <c r="I672" s="605">
        <f>G672</f>
        <v>10</v>
      </c>
      <c r="J672" s="618"/>
    </row>
    <row r="673" spans="1:10" ht="16.5">
      <c r="A673" s="594"/>
      <c r="B673" s="595"/>
      <c r="C673" s="596"/>
      <c r="D673" s="597"/>
      <c r="E673" s="597"/>
      <c r="F673" s="597"/>
      <c r="G673" s="597"/>
      <c r="H673" s="597"/>
      <c r="I673" s="597"/>
      <c r="J673" s="598"/>
    </row>
    <row r="674" spans="1:10" ht="49.5">
      <c r="A674" s="594" t="str">
        <f>'P.O.UNIT'!A120</f>
        <v>2.8.2.4</v>
      </c>
      <c r="B674" s="595" t="str">
        <f>VLOOKUP(A674,'P.O.UNIT'!$1:$1048576,4,0)</f>
        <v>CAIXA RETANGULAR 4" X 2" ALTA (2,00 M DO PISO), PVC, INSTALADA EM PAREDE - FORNECIMENTO E INSTALAÇÃO. AF_03/2023</v>
      </c>
      <c r="C674" s="611" t="str">
        <f>VLOOKUP(A674,'P.O.UNIT'!$1:$1048576,5,0)</f>
        <v>UN</v>
      </c>
      <c r="D674" s="621"/>
      <c r="E674" s="597"/>
      <c r="F674" s="597"/>
      <c r="G674" s="597"/>
      <c r="H674" s="597"/>
      <c r="I674" s="597"/>
      <c r="J674" s="598">
        <f>SUM(I675:I680)</f>
        <v>35</v>
      </c>
    </row>
    <row r="675" spans="1:10" ht="16.5">
      <c r="A675" s="594"/>
      <c r="B675" s="602" t="s">
        <v>14437</v>
      </c>
      <c r="C675" s="281"/>
      <c r="D675" s="289"/>
      <c r="E675" s="603"/>
      <c r="F675" s="603"/>
      <c r="G675" s="620">
        <v>1</v>
      </c>
      <c r="H675" s="605"/>
      <c r="I675" s="605">
        <f t="array" ref="I675:I680">G675:G680</f>
        <v>1</v>
      </c>
      <c r="J675" s="598"/>
    </row>
    <row r="676" spans="1:10" ht="16.5">
      <c r="A676" s="594"/>
      <c r="B676" s="602" t="s">
        <v>14440</v>
      </c>
      <c r="C676" s="281"/>
      <c r="D676" s="289"/>
      <c r="E676" s="603"/>
      <c r="F676" s="603"/>
      <c r="G676" s="620">
        <v>9</v>
      </c>
      <c r="H676" s="605"/>
      <c r="I676" s="605">
        <v>9</v>
      </c>
      <c r="J676" s="598"/>
    </row>
    <row r="677" spans="1:10" ht="16.5">
      <c r="A677" s="594"/>
      <c r="B677" s="602" t="s">
        <v>14415</v>
      </c>
      <c r="C677" s="281"/>
      <c r="D677" s="289"/>
      <c r="E677" s="603"/>
      <c r="F677" s="603"/>
      <c r="G677" s="620">
        <v>9</v>
      </c>
      <c r="H677" s="605"/>
      <c r="I677" s="605">
        <v>9</v>
      </c>
      <c r="J677" s="598"/>
    </row>
    <row r="678" spans="1:10" ht="16.5">
      <c r="A678" s="594"/>
      <c r="B678" s="602" t="s">
        <v>14416</v>
      </c>
      <c r="C678" s="281"/>
      <c r="D678" s="289"/>
      <c r="E678" s="603"/>
      <c r="F678" s="603"/>
      <c r="G678" s="620">
        <v>6</v>
      </c>
      <c r="H678" s="605"/>
      <c r="I678" s="605">
        <v>6</v>
      </c>
      <c r="J678" s="598"/>
    </row>
    <row r="679" spans="1:10" ht="16.5">
      <c r="A679" s="594"/>
      <c r="B679" s="602" t="s">
        <v>14417</v>
      </c>
      <c r="C679" s="281"/>
      <c r="D679" s="289"/>
      <c r="E679" s="603"/>
      <c r="F679" s="603"/>
      <c r="G679" s="620">
        <v>8</v>
      </c>
      <c r="H679" s="605"/>
      <c r="I679" s="605">
        <v>8</v>
      </c>
      <c r="J679" s="598"/>
    </row>
    <row r="680" spans="1:10" ht="16.5">
      <c r="A680" s="594"/>
      <c r="B680" s="602" t="s">
        <v>14418</v>
      </c>
      <c r="C680" s="281"/>
      <c r="D680" s="289"/>
      <c r="E680" s="603"/>
      <c r="F680" s="603"/>
      <c r="G680" s="620">
        <v>2</v>
      </c>
      <c r="H680" s="605"/>
      <c r="I680" s="605">
        <v>2</v>
      </c>
      <c r="J680" s="598"/>
    </row>
    <row r="681" spans="1:10" ht="16.5">
      <c r="A681" s="599" t="str">
        <f>'P.O.UNIT'!A121</f>
        <v>2.8.3</v>
      </c>
      <c r="B681" s="698" t="str">
        <f>VLOOKUP(A681,'P.O.UNIT'!$1:$1048576,4,0)</f>
        <v>ILUMINAÇÃO</v>
      </c>
      <c r="C681" s="699"/>
      <c r="D681" s="699"/>
      <c r="E681" s="700"/>
      <c r="F681" s="700"/>
      <c r="G681" s="700"/>
      <c r="H681" s="700"/>
      <c r="I681" s="701"/>
      <c r="J681" s="593"/>
    </row>
    <row r="682" spans="1:10" ht="33">
      <c r="A682" s="584" t="str">
        <f>'P.O.UNIT'!A122</f>
        <v>2.8.3.1</v>
      </c>
      <c r="B682" s="595" t="str">
        <f>VLOOKUP(A682,'P.O.UNIT'!$1:$1048576,4,0)</f>
        <v>LUMINÁRIA DE SOBREPOR COM ALETAS E 2 LÂMPADAS LED DE 18W</v>
      </c>
      <c r="C682" s="596" t="str">
        <f>VLOOKUP(A682,'P.O.UNIT'!$1:$1048576,5,0)</f>
        <v>UN</v>
      </c>
      <c r="D682" s="597"/>
      <c r="E682" s="597"/>
      <c r="F682" s="597"/>
      <c r="G682" s="597"/>
      <c r="H682" s="597"/>
      <c r="I682" s="597"/>
      <c r="J682" s="598">
        <f>SUM(I683)</f>
        <v>10</v>
      </c>
    </row>
    <row r="683" spans="1:10" ht="16.5">
      <c r="A683" s="584"/>
      <c r="B683" s="602" t="s">
        <v>14441</v>
      </c>
      <c r="D683" s="603"/>
      <c r="E683" s="603"/>
      <c r="F683" s="604"/>
      <c r="G683" s="603">
        <v>10</v>
      </c>
      <c r="H683" s="603"/>
      <c r="I683" s="605">
        <f>SUM(G683:G683)</f>
        <v>10</v>
      </c>
      <c r="J683" s="598"/>
    </row>
    <row r="684" spans="1:10" ht="16.5">
      <c r="A684" s="584"/>
      <c r="B684" s="595"/>
      <c r="C684" s="596"/>
      <c r="D684" s="597"/>
      <c r="E684" s="597"/>
      <c r="F684" s="597"/>
      <c r="G684" s="597"/>
      <c r="H684" s="597"/>
      <c r="I684" s="597"/>
      <c r="J684" s="598"/>
    </row>
    <row r="685" spans="1:10" ht="33">
      <c r="A685" s="584" t="str">
        <f>'P.O.UNIT'!A123</f>
        <v>2.8.3.2</v>
      </c>
      <c r="B685" s="595" t="str">
        <f>VLOOKUP(A685,'P.O.UNIT'!$1:$1048576,4,0)</f>
        <v>LUMINÁRIA TIPO PLAFON CIRCULAR, DE SOBREPOR, COM LED DE 12/13 W - FORNECIMENTO E INSTALAÇÃO. AF_03/2022</v>
      </c>
      <c r="C685" s="611" t="str">
        <f>VLOOKUP(A685,'P.O.UNIT'!$1:$1048576,5,0)</f>
        <v>UN</v>
      </c>
      <c r="D685" s="621"/>
      <c r="E685" s="597"/>
      <c r="F685" s="597"/>
      <c r="G685" s="597"/>
      <c r="H685" s="597"/>
      <c r="I685" s="597"/>
      <c r="J685" s="598">
        <f>SUM(I686:I691)</f>
        <v>27</v>
      </c>
    </row>
    <row r="686" spans="1:10" ht="16.5">
      <c r="A686" s="584"/>
      <c r="B686" s="602" t="s">
        <v>14437</v>
      </c>
      <c r="C686" s="281"/>
      <c r="D686" s="289"/>
      <c r="E686" s="603"/>
      <c r="F686" s="604"/>
      <c r="G686" s="603">
        <v>6</v>
      </c>
      <c r="H686" s="603"/>
      <c r="I686" s="605">
        <f t="array" ref="I686:I691">G686:G691</f>
        <v>6</v>
      </c>
      <c r="J686" s="598"/>
    </row>
    <row r="687" spans="1:10" ht="16.5">
      <c r="A687" s="584"/>
      <c r="B687" s="602" t="s">
        <v>14442</v>
      </c>
      <c r="C687" s="281"/>
      <c r="D687" s="289"/>
      <c r="E687" s="603"/>
      <c r="F687" s="604"/>
      <c r="G687" s="603">
        <v>6</v>
      </c>
      <c r="H687" s="603"/>
      <c r="I687" s="605">
        <v>6</v>
      </c>
      <c r="J687" s="598"/>
    </row>
    <row r="688" spans="1:10" ht="16.5">
      <c r="A688" s="584"/>
      <c r="B688" s="602" t="s">
        <v>14415</v>
      </c>
      <c r="C688" s="281"/>
      <c r="D688" s="289"/>
      <c r="E688" s="603"/>
      <c r="F688" s="604"/>
      <c r="G688" s="603">
        <v>4</v>
      </c>
      <c r="H688" s="603"/>
      <c r="I688" s="605">
        <v>4</v>
      </c>
      <c r="J688" s="598"/>
    </row>
    <row r="689" spans="1:10" ht="16.5">
      <c r="A689" s="584"/>
      <c r="B689" s="602" t="s">
        <v>14416</v>
      </c>
      <c r="C689" s="281"/>
      <c r="D689" s="289"/>
      <c r="E689" s="603"/>
      <c r="F689" s="604"/>
      <c r="G689" s="603">
        <v>4</v>
      </c>
      <c r="H689" s="603"/>
      <c r="I689" s="605">
        <v>4</v>
      </c>
      <c r="J689" s="598"/>
    </row>
    <row r="690" spans="1:10" ht="16.5">
      <c r="A690" s="584"/>
      <c r="B690" s="602" t="s">
        <v>14417</v>
      </c>
      <c r="C690" s="281"/>
      <c r="D690" s="289"/>
      <c r="E690" s="603"/>
      <c r="F690" s="604"/>
      <c r="G690" s="603">
        <v>4</v>
      </c>
      <c r="H690" s="603"/>
      <c r="I690" s="605">
        <v>4</v>
      </c>
      <c r="J690" s="598"/>
    </row>
    <row r="691" spans="1:10" ht="16.5">
      <c r="A691" s="584"/>
      <c r="B691" s="602" t="s">
        <v>14443</v>
      </c>
      <c r="C691" s="281"/>
      <c r="D691" s="289"/>
      <c r="E691" s="603"/>
      <c r="F691" s="604"/>
      <c r="G691" s="603">
        <v>3</v>
      </c>
      <c r="H691" s="603"/>
      <c r="I691" s="605">
        <v>3</v>
      </c>
      <c r="J691" s="598"/>
    </row>
    <row r="692" spans="1:10" ht="16.5">
      <c r="A692" s="584"/>
      <c r="B692" s="595"/>
      <c r="C692" s="612"/>
      <c r="D692" s="617"/>
      <c r="E692" s="597"/>
      <c r="F692" s="597"/>
      <c r="G692" s="597"/>
      <c r="H692" s="597"/>
      <c r="I692" s="597"/>
      <c r="J692" s="598"/>
    </row>
    <row r="693" spans="1:10" ht="33">
      <c r="A693" s="584" t="str">
        <f>'P.O.UNIT'!A124</f>
        <v>2.8.3.3</v>
      </c>
      <c r="B693" s="595" t="str">
        <f>VLOOKUP(A693,'P.O.UNIT'!$1:$1048576,4,0)</f>
        <v>LUMINÁRIA DE EMERGÊNCIA, COM 30 LÂMPADAS LED DE 2 W, SEM REATOR - FORNECIMENTO E INSTALAÇÃO. AF_02/2020</v>
      </c>
      <c r="C693" s="611" t="str">
        <f>VLOOKUP(A693,'P.O.UNIT'!$1:$1048576,5,0)</f>
        <v>UN</v>
      </c>
      <c r="D693" s="621"/>
      <c r="E693" s="597"/>
      <c r="F693" s="597"/>
      <c r="G693" s="597"/>
      <c r="H693" s="597"/>
      <c r="I693" s="597"/>
      <c r="J693" s="598">
        <f>SUM(I694:I699)</f>
        <v>8</v>
      </c>
    </row>
    <row r="694" spans="1:10" ht="16.5">
      <c r="A694" s="584"/>
      <c r="B694" s="602" t="s">
        <v>14413</v>
      </c>
      <c r="C694" s="281"/>
      <c r="D694" s="289"/>
      <c r="E694" s="603"/>
      <c r="F694" s="604"/>
      <c r="G694" s="603">
        <v>2</v>
      </c>
      <c r="H694" s="603"/>
      <c r="I694" s="605">
        <f t="array" ref="I694:I699">G694:G699</f>
        <v>2</v>
      </c>
      <c r="J694" s="598"/>
    </row>
    <row r="695" spans="1:10" ht="16.5">
      <c r="A695" s="584"/>
      <c r="B695" s="602" t="s">
        <v>14414</v>
      </c>
      <c r="C695" s="281"/>
      <c r="D695" s="289"/>
      <c r="E695" s="603"/>
      <c r="F695" s="604"/>
      <c r="G695" s="603">
        <v>1</v>
      </c>
      <c r="H695" s="603"/>
      <c r="I695" s="605">
        <v>1</v>
      </c>
      <c r="J695" s="598"/>
    </row>
    <row r="696" spans="1:10" ht="16.5">
      <c r="A696" s="584"/>
      <c r="B696" s="602" t="s">
        <v>14415</v>
      </c>
      <c r="C696" s="281"/>
      <c r="D696" s="289"/>
      <c r="E696" s="603"/>
      <c r="F696" s="604"/>
      <c r="G696" s="603">
        <v>1</v>
      </c>
      <c r="H696" s="603"/>
      <c r="I696" s="605">
        <v>1</v>
      </c>
      <c r="J696" s="598"/>
    </row>
    <row r="697" spans="1:10" ht="16.5">
      <c r="A697" s="584"/>
      <c r="B697" s="602" t="s">
        <v>14416</v>
      </c>
      <c r="C697" s="281"/>
      <c r="D697" s="289"/>
      <c r="E697" s="603"/>
      <c r="F697" s="604"/>
      <c r="G697" s="603">
        <v>1</v>
      </c>
      <c r="H697" s="603"/>
      <c r="I697" s="605">
        <v>1</v>
      </c>
      <c r="J697" s="598"/>
    </row>
    <row r="698" spans="1:10" ht="16.5">
      <c r="A698" s="584"/>
      <c r="B698" s="602" t="s">
        <v>14417</v>
      </c>
      <c r="C698" s="281"/>
      <c r="D698" s="289"/>
      <c r="E698" s="603"/>
      <c r="F698" s="604"/>
      <c r="G698" s="603">
        <v>1</v>
      </c>
      <c r="H698" s="603"/>
      <c r="I698" s="605">
        <v>1</v>
      </c>
      <c r="J698" s="598"/>
    </row>
    <row r="699" spans="1:10" ht="16.5">
      <c r="A699" s="584"/>
      <c r="B699" s="602" t="s">
        <v>14443</v>
      </c>
      <c r="C699" s="281"/>
      <c r="D699" s="289"/>
      <c r="E699" s="603"/>
      <c r="F699" s="604"/>
      <c r="G699" s="603">
        <v>2</v>
      </c>
      <c r="H699" s="603"/>
      <c r="I699" s="605">
        <v>2</v>
      </c>
      <c r="J699" s="598"/>
    </row>
    <row r="700" spans="1:10" ht="23.25" customHeight="1">
      <c r="A700" s="584"/>
      <c r="B700" s="595"/>
      <c r="C700" s="612"/>
      <c r="D700" s="617"/>
      <c r="E700" s="597"/>
      <c r="F700" s="597"/>
      <c r="G700" s="597"/>
      <c r="H700" s="597"/>
      <c r="I700" s="597"/>
      <c r="J700" s="598"/>
    </row>
    <row r="701" spans="1:10" ht="23.25" customHeight="1">
      <c r="A701" s="599" t="str">
        <f>'P.O.UNIT'!A125</f>
        <v>2.8.4</v>
      </c>
      <c r="B701" s="698" t="str">
        <f>'P.O.UNIT'!D125</f>
        <v>DISPOSITIVOS DE PROTEÇÃO</v>
      </c>
      <c r="C701" s="700"/>
      <c r="D701" s="700"/>
      <c r="E701" s="700"/>
      <c r="F701" s="700"/>
      <c r="G701" s="700"/>
      <c r="H701" s="700"/>
      <c r="I701" s="701"/>
      <c r="J701" s="593"/>
    </row>
    <row r="702" spans="1:10" ht="33">
      <c r="A702" s="584" t="str">
        <f>'P.O.UNIT'!A126</f>
        <v>2.8.4.1</v>
      </c>
      <c r="B702" s="595" t="str">
        <f>VLOOKUP(A702,'P.O.UNIT'!$1:$1048576,4,0)</f>
        <v>DISJUNTOR MONOPOLAR TIPO DIN, CORRENTE NOMINAL DE 16A - FORNECIMENTO E INSTALAÇÃO. AF_10/2020</v>
      </c>
      <c r="C702" s="611" t="str">
        <f>VLOOKUP(A702,'P.O.UNIT'!$1:$1048576,5,0)</f>
        <v>UN</v>
      </c>
      <c r="D702" s="621"/>
      <c r="E702" s="597"/>
      <c r="F702" s="597"/>
      <c r="G702" s="597"/>
      <c r="H702" s="597"/>
      <c r="I702" s="597"/>
      <c r="J702" s="598">
        <f>SUM(I703:I712)</f>
        <v>10</v>
      </c>
    </row>
    <row r="703" spans="1:10" ht="16.5">
      <c r="A703" s="584"/>
      <c r="B703" s="602" t="s">
        <v>14444</v>
      </c>
      <c r="C703" s="281"/>
      <c r="D703" s="289"/>
      <c r="E703" s="603"/>
      <c r="F703" s="603"/>
      <c r="G703" s="605">
        <v>1</v>
      </c>
      <c r="H703" s="605"/>
      <c r="I703" s="605">
        <f t="array" ref="I703:I712">G703:G712</f>
        <v>1</v>
      </c>
      <c r="J703" s="598"/>
    </row>
    <row r="704" spans="1:10" ht="16.5">
      <c r="A704" s="584"/>
      <c r="B704" s="602" t="s">
        <v>14445</v>
      </c>
      <c r="C704" s="281"/>
      <c r="D704" s="289"/>
      <c r="E704" s="603"/>
      <c r="F704" s="603"/>
      <c r="G704" s="605">
        <v>1</v>
      </c>
      <c r="H704" s="605"/>
      <c r="I704" s="605">
        <v>1</v>
      </c>
      <c r="J704" s="598"/>
    </row>
    <row r="705" spans="1:10" ht="16.5">
      <c r="A705" s="584"/>
      <c r="B705" s="602" t="s">
        <v>14446</v>
      </c>
      <c r="C705" s="281"/>
      <c r="D705" s="289"/>
      <c r="E705" s="603"/>
      <c r="F705" s="603"/>
      <c r="G705" s="605">
        <v>1</v>
      </c>
      <c r="H705" s="605"/>
      <c r="I705" s="605">
        <v>1</v>
      </c>
      <c r="J705" s="598"/>
    </row>
    <row r="706" spans="1:10" ht="16.5">
      <c r="A706" s="584"/>
      <c r="B706" s="602" t="s">
        <v>14447</v>
      </c>
      <c r="C706" s="281"/>
      <c r="D706" s="289"/>
      <c r="E706" s="603"/>
      <c r="F706" s="603"/>
      <c r="G706" s="605">
        <v>1</v>
      </c>
      <c r="H706" s="605"/>
      <c r="I706" s="605">
        <v>1</v>
      </c>
      <c r="J706" s="598"/>
    </row>
    <row r="707" spans="1:10" ht="16.5">
      <c r="A707" s="584"/>
      <c r="B707" s="602" t="s">
        <v>14448</v>
      </c>
      <c r="C707" s="281"/>
      <c r="D707" s="289"/>
      <c r="E707" s="603"/>
      <c r="F707" s="603"/>
      <c r="G707" s="605">
        <v>1</v>
      </c>
      <c r="H707" s="605"/>
      <c r="I707" s="605">
        <v>1</v>
      </c>
      <c r="J707" s="598"/>
    </row>
    <row r="708" spans="1:10" ht="16.5">
      <c r="A708" s="584"/>
      <c r="B708" s="602" t="s">
        <v>14449</v>
      </c>
      <c r="C708" s="281"/>
      <c r="D708" s="289"/>
      <c r="E708" s="603"/>
      <c r="F708" s="603"/>
      <c r="G708" s="605">
        <v>1</v>
      </c>
      <c r="H708" s="605"/>
      <c r="I708" s="605">
        <v>1</v>
      </c>
      <c r="J708" s="598"/>
    </row>
    <row r="709" spans="1:10" ht="16.5">
      <c r="A709" s="584"/>
      <c r="B709" s="602" t="s">
        <v>14450</v>
      </c>
      <c r="C709" s="281"/>
      <c r="D709" s="289"/>
      <c r="E709" s="603"/>
      <c r="F709" s="603"/>
      <c r="G709" s="605">
        <v>1</v>
      </c>
      <c r="H709" s="605"/>
      <c r="I709" s="605">
        <v>1</v>
      </c>
      <c r="J709" s="598"/>
    </row>
    <row r="710" spans="1:10" ht="16.5">
      <c r="A710" s="584"/>
      <c r="B710" s="602" t="s">
        <v>14451</v>
      </c>
      <c r="C710" s="281"/>
      <c r="D710" s="289"/>
      <c r="E710" s="603"/>
      <c r="F710" s="603"/>
      <c r="G710" s="605">
        <v>1</v>
      </c>
      <c r="H710" s="605"/>
      <c r="I710" s="605">
        <v>1</v>
      </c>
      <c r="J710" s="598"/>
    </row>
    <row r="711" spans="1:10" ht="16.5">
      <c r="A711" s="584"/>
      <c r="B711" s="602" t="s">
        <v>14452</v>
      </c>
      <c r="C711" s="281"/>
      <c r="D711" s="289"/>
      <c r="E711" s="603"/>
      <c r="F711" s="603"/>
      <c r="G711" s="605">
        <v>1</v>
      </c>
      <c r="H711" s="605"/>
      <c r="I711" s="605">
        <v>1</v>
      </c>
      <c r="J711" s="598"/>
    </row>
    <row r="712" spans="1:10" ht="16.5">
      <c r="A712" s="584"/>
      <c r="B712" s="602" t="s">
        <v>14453</v>
      </c>
      <c r="C712" s="281"/>
      <c r="D712" s="289"/>
      <c r="E712" s="603"/>
      <c r="F712" s="603"/>
      <c r="G712" s="605">
        <v>1</v>
      </c>
      <c r="H712" s="605"/>
      <c r="I712" s="605">
        <v>1</v>
      </c>
      <c r="J712" s="598"/>
    </row>
    <row r="713" spans="1:10" ht="16.5">
      <c r="A713" s="584"/>
      <c r="B713" s="595"/>
      <c r="C713" s="612"/>
      <c r="D713" s="617"/>
      <c r="E713" s="597"/>
      <c r="F713" s="597"/>
      <c r="G713" s="597"/>
      <c r="H713" s="597"/>
      <c r="I713" s="597"/>
      <c r="J713" s="598"/>
    </row>
    <row r="714" spans="1:10" ht="33">
      <c r="A714" s="584" t="str">
        <f>'P.O.UNIT'!A127</f>
        <v>2.8.4.2</v>
      </c>
      <c r="B714" s="595" t="str">
        <f>VLOOKUP(A714,'P.O.UNIT'!$1:$1048576,4,0)</f>
        <v>DISJUNTOR BIPOLAR TIPO DIN, CORRENTE NOMINAL DE 25A - FORNECIMENTO E INSTALAÇÃO. AF_10/2020</v>
      </c>
      <c r="C714" s="611" t="str">
        <f>VLOOKUP(A714,'P.O.UNIT'!$1:$1048576,5,0)</f>
        <v>UN</v>
      </c>
      <c r="D714" s="621"/>
      <c r="E714" s="597"/>
      <c r="F714" s="597"/>
      <c r="G714" s="597"/>
      <c r="H714" s="597"/>
      <c r="I714" s="597"/>
      <c r="J714" s="598">
        <f>SUM(I715:I718)</f>
        <v>4</v>
      </c>
    </row>
    <row r="715" spans="1:10" ht="16.5">
      <c r="A715" s="584"/>
      <c r="B715" s="602" t="s">
        <v>14431</v>
      </c>
      <c r="C715" s="281"/>
      <c r="D715" s="289"/>
      <c r="E715" s="603"/>
      <c r="F715" s="603"/>
      <c r="G715" s="605">
        <v>1</v>
      </c>
      <c r="H715" s="605"/>
      <c r="I715" s="605">
        <f t="array" ref="I715:I718">G715:G718</f>
        <v>1</v>
      </c>
      <c r="J715" s="598"/>
    </row>
    <row r="716" spans="1:10" ht="16.5">
      <c r="A716" s="584"/>
      <c r="B716" s="602" t="s">
        <v>14432</v>
      </c>
      <c r="C716" s="281"/>
      <c r="D716" s="289"/>
      <c r="E716" s="603"/>
      <c r="F716" s="603"/>
      <c r="G716" s="605">
        <v>1</v>
      </c>
      <c r="H716" s="605"/>
      <c r="I716" s="605">
        <v>1</v>
      </c>
      <c r="J716" s="598"/>
    </row>
    <row r="717" spans="1:10" ht="16.5">
      <c r="A717" s="584"/>
      <c r="B717" s="602" t="s">
        <v>14433</v>
      </c>
      <c r="C717" s="281"/>
      <c r="D717" s="289"/>
      <c r="E717" s="603"/>
      <c r="F717" s="603"/>
      <c r="G717" s="605">
        <v>1</v>
      </c>
      <c r="H717" s="605"/>
      <c r="I717" s="605">
        <v>1</v>
      </c>
      <c r="J717" s="598"/>
    </row>
    <row r="718" spans="1:10" ht="16.5">
      <c r="A718" s="584"/>
      <c r="B718" s="602" t="s">
        <v>14434</v>
      </c>
      <c r="C718" s="281"/>
      <c r="D718" s="289"/>
      <c r="E718" s="603"/>
      <c r="F718" s="603"/>
      <c r="G718" s="605">
        <v>1</v>
      </c>
      <c r="H718" s="605"/>
      <c r="I718" s="605">
        <v>1</v>
      </c>
      <c r="J718" s="598"/>
    </row>
    <row r="719" spans="1:10" ht="16.5">
      <c r="A719" s="584"/>
      <c r="B719" s="595"/>
      <c r="C719" s="612"/>
      <c r="D719" s="617"/>
      <c r="E719" s="597"/>
      <c r="F719" s="597"/>
      <c r="G719" s="597"/>
      <c r="H719" s="597"/>
      <c r="I719" s="597"/>
      <c r="J719" s="598"/>
    </row>
    <row r="720" spans="1:10" ht="33">
      <c r="A720" s="584" t="str">
        <f>'P.O.UNIT'!A128</f>
        <v>2.8.4.3</v>
      </c>
      <c r="B720" s="595" t="str">
        <f>VLOOKUP(A720,'P.O.UNIT'!$1:$1048576,4,0)</f>
        <v>DISJUNTOR TRIPOLAR TIPO NEMA, CORRENTE NOMINAL DE 60 ATÉ 100A - FORNECIMENTO E INSTALAÇÃO. AF_10/2020</v>
      </c>
      <c r="C720" s="596" t="str">
        <f>VLOOKUP(A720,'P.O.UNIT'!$1:$1048576,5,0)</f>
        <v>UN</v>
      </c>
      <c r="D720" s="597"/>
      <c r="E720" s="597"/>
      <c r="F720" s="597"/>
      <c r="G720" s="597"/>
      <c r="H720" s="597"/>
      <c r="I720" s="597"/>
      <c r="J720" s="598">
        <f>SUM(I721)</f>
        <v>1</v>
      </c>
    </row>
    <row r="721" spans="1:10" ht="16.5">
      <c r="A721" s="584"/>
      <c r="B721" s="602" t="s">
        <v>14454</v>
      </c>
      <c r="C721" s="10"/>
      <c r="D721" s="603"/>
      <c r="E721" s="603"/>
      <c r="F721" s="603"/>
      <c r="G721" s="605">
        <v>1</v>
      </c>
      <c r="H721" s="605"/>
      <c r="I721" s="605">
        <f>G721</f>
        <v>1</v>
      </c>
      <c r="J721" s="598"/>
    </row>
    <row r="722" spans="1:10" ht="16.5">
      <c r="A722" s="584"/>
      <c r="B722" s="595"/>
      <c r="C722" s="596"/>
      <c r="D722" s="597"/>
      <c r="E722" s="597"/>
      <c r="F722" s="597"/>
      <c r="G722" s="597"/>
      <c r="H722" s="597"/>
      <c r="I722" s="597"/>
      <c r="J722" s="598"/>
    </row>
    <row r="723" spans="1:10" ht="33">
      <c r="A723" s="584" t="str">
        <f>'P.O.UNIT'!A129</f>
        <v>2.8.4.4</v>
      </c>
      <c r="B723" s="595" t="str">
        <f>VLOOKUP(A723,'P.O.UNIT'!$1:$1048576,4,0)</f>
        <v>DISPOSITIVO DPS CLASSE II, 1 POLO, TENSAO MAXIMA DE 175 V, CORRENTE MAXIMA DE *40* KA (TIPO AC)</v>
      </c>
      <c r="C723" s="611" t="str">
        <f>VLOOKUP(A723,'P.O.UNIT'!$1:$1048576,5,0)</f>
        <v>UN</v>
      </c>
      <c r="D723" s="597"/>
      <c r="E723" s="597"/>
      <c r="F723" s="597"/>
      <c r="G723" s="597"/>
      <c r="H723" s="597"/>
      <c r="I723" s="597"/>
      <c r="J723" s="598">
        <f>SUM(I724:I727)</f>
        <v>4</v>
      </c>
    </row>
    <row r="724" spans="1:10" ht="16.5">
      <c r="A724" s="584"/>
      <c r="B724" s="602" t="s">
        <v>14455</v>
      </c>
      <c r="C724" s="281"/>
      <c r="D724" s="603"/>
      <c r="E724" s="603"/>
      <c r="F724" s="603"/>
      <c r="G724" s="605">
        <v>1</v>
      </c>
      <c r="H724" s="605"/>
      <c r="I724" s="605">
        <f t="array" ref="I724:I727">G724:G727</f>
        <v>1</v>
      </c>
      <c r="J724" s="598"/>
    </row>
    <row r="725" spans="1:10" ht="16.5">
      <c r="A725" s="584"/>
      <c r="B725" s="602" t="s">
        <v>14456</v>
      </c>
      <c r="C725" s="281"/>
      <c r="D725" s="603"/>
      <c r="E725" s="603"/>
      <c r="F725" s="603"/>
      <c r="G725" s="605">
        <v>1</v>
      </c>
      <c r="H725" s="605"/>
      <c r="I725" s="605">
        <v>1</v>
      </c>
      <c r="J725" s="598"/>
    </row>
    <row r="726" spans="1:10" ht="16.5">
      <c r="A726" s="584"/>
      <c r="B726" s="602" t="s">
        <v>14457</v>
      </c>
      <c r="C726" s="281"/>
      <c r="D726" s="603"/>
      <c r="E726" s="603"/>
      <c r="F726" s="603"/>
      <c r="G726" s="605">
        <v>1</v>
      </c>
      <c r="H726" s="605"/>
      <c r="I726" s="605">
        <v>1</v>
      </c>
      <c r="J726" s="598"/>
    </row>
    <row r="727" spans="1:10" ht="16.5">
      <c r="A727" s="584"/>
      <c r="B727" s="602" t="s">
        <v>14458</v>
      </c>
      <c r="C727" s="281"/>
      <c r="D727" s="603"/>
      <c r="E727" s="603"/>
      <c r="F727" s="603"/>
      <c r="G727" s="605">
        <v>1</v>
      </c>
      <c r="H727" s="605"/>
      <c r="I727" s="605">
        <v>1</v>
      </c>
      <c r="J727" s="598"/>
    </row>
    <row r="728" spans="1:10" ht="23.25" customHeight="1">
      <c r="A728" s="584"/>
      <c r="B728" s="595"/>
      <c r="C728" s="612"/>
      <c r="D728" s="597"/>
      <c r="E728" s="597"/>
      <c r="F728" s="597"/>
      <c r="G728" s="597"/>
      <c r="H728" s="597"/>
      <c r="I728" s="597"/>
      <c r="J728" s="598"/>
    </row>
    <row r="729" spans="1:10" ht="23.25" customHeight="1">
      <c r="A729" s="599" t="str">
        <f>'P.O.UNIT'!A130</f>
        <v>2.8.5</v>
      </c>
      <c r="B729" s="698" t="str">
        <f>'P.O.UNIT'!D130</f>
        <v>TOMADAS E INTERRUPTORES</v>
      </c>
      <c r="C729" s="700"/>
      <c r="D729" s="702"/>
      <c r="E729" s="702"/>
      <c r="F729" s="702"/>
      <c r="G729" s="702"/>
      <c r="H729" s="702"/>
      <c r="I729" s="703"/>
      <c r="J729" s="593"/>
    </row>
    <row r="730" spans="1:10" ht="49.5">
      <c r="A730" s="594" t="str">
        <f>'P.O.UNIT'!A131</f>
        <v>2.8.5.1</v>
      </c>
      <c r="B730" s="595" t="str">
        <f>VLOOKUP(A730,'P.O.UNIT'!$1:$1048576,4,0)</f>
        <v>INTERRUPTOR SIMPLES (1 MÓDULO), 10A/250V, INCLUINDO SUPORTE E PLACA - FORNECIMENTO E INSTALAÇÃO. AF_03/2023</v>
      </c>
      <c r="C730" s="622" t="str">
        <f>VLOOKUP(A730,'P.O.UNIT'!$1:$1048576,5,0)</f>
        <v>UN</v>
      </c>
      <c r="D730" s="626"/>
      <c r="E730" s="626"/>
      <c r="F730" s="626"/>
      <c r="G730" s="626"/>
      <c r="H730" s="626"/>
      <c r="I730" s="626"/>
      <c r="J730" s="623">
        <f>SUM(I731:I732)</f>
        <v>2</v>
      </c>
    </row>
    <row r="731" spans="1:10" ht="16.5">
      <c r="A731" s="594"/>
      <c r="B731" s="602" t="s">
        <v>14459</v>
      </c>
      <c r="C731" s="281"/>
      <c r="D731" s="624"/>
      <c r="E731" s="624"/>
      <c r="F731" s="624"/>
      <c r="G731" s="625">
        <v>1</v>
      </c>
      <c r="H731" s="625"/>
      <c r="I731" s="625">
        <f t="array" ref="I731:I732">G731:G732</f>
        <v>1</v>
      </c>
      <c r="J731" s="598"/>
    </row>
    <row r="732" spans="1:10" ht="16.5">
      <c r="A732" s="594"/>
      <c r="B732" s="602" t="s">
        <v>14443</v>
      </c>
      <c r="C732" s="281"/>
      <c r="D732" s="614"/>
      <c r="E732" s="614"/>
      <c r="F732" s="614"/>
      <c r="G732" s="615">
        <v>1</v>
      </c>
      <c r="H732" s="615"/>
      <c r="I732" s="615">
        <v>1</v>
      </c>
      <c r="J732" s="616"/>
    </row>
    <row r="733" spans="1:10" ht="16.5">
      <c r="A733" s="594"/>
      <c r="B733" s="595"/>
      <c r="C733" s="627"/>
      <c r="D733" s="626"/>
      <c r="E733" s="626"/>
      <c r="F733" s="626"/>
      <c r="G733" s="626"/>
      <c r="H733" s="626"/>
      <c r="I733" s="626"/>
      <c r="J733" s="619"/>
    </row>
    <row r="734" spans="1:10" ht="49.5">
      <c r="A734" s="594" t="str">
        <f>'P.O.UNIT'!A132</f>
        <v>2.8.5.2</v>
      </c>
      <c r="B734" s="595" t="str">
        <f>VLOOKUP(A734,'P.O.UNIT'!$1:$1048576,4,0)</f>
        <v>INTERRUPTOR SIMPLES (2 MÓDULOS), 10A/250V, INCLUINDO SUPORTE E PLACA - FORNECIMENTO E INSTALAÇÃO. AF_03/2023</v>
      </c>
      <c r="C734" s="622" t="str">
        <f>VLOOKUP(A734,'P.O.UNIT'!$1:$1048576,5,0)</f>
        <v>UN</v>
      </c>
      <c r="D734" s="628"/>
      <c r="E734" s="628"/>
      <c r="F734" s="628"/>
      <c r="G734" s="628"/>
      <c r="H734" s="628"/>
      <c r="I734" s="628"/>
      <c r="J734" s="629">
        <f>SUM(I735:I740)</f>
        <v>6</v>
      </c>
    </row>
    <row r="735" spans="1:10" ht="16.5">
      <c r="A735" s="594"/>
      <c r="B735" s="602" t="s">
        <v>14437</v>
      </c>
      <c r="C735" s="281"/>
      <c r="D735" s="624"/>
      <c r="E735" s="624"/>
      <c r="F735" s="624"/>
      <c r="G735" s="625">
        <v>1</v>
      </c>
      <c r="H735" s="625"/>
      <c r="I735" s="625">
        <f t="array" ref="I735:I740">G735:G740</f>
        <v>1</v>
      </c>
      <c r="J735" s="598"/>
    </row>
    <row r="736" spans="1:10" ht="16.5">
      <c r="A736" s="594"/>
      <c r="B736" s="602" t="s">
        <v>14414</v>
      </c>
      <c r="C736" s="281"/>
      <c r="D736" s="603"/>
      <c r="E736" s="603"/>
      <c r="F736" s="603"/>
      <c r="G736" s="605">
        <v>1</v>
      </c>
      <c r="H736" s="605"/>
      <c r="I736" s="605">
        <v>1</v>
      </c>
      <c r="J736" s="598"/>
    </row>
    <row r="737" spans="1:10" ht="16.5">
      <c r="A737" s="594"/>
      <c r="B737" s="602" t="s">
        <v>14415</v>
      </c>
      <c r="C737" s="281"/>
      <c r="D737" s="603"/>
      <c r="E737" s="603"/>
      <c r="F737" s="603"/>
      <c r="G737" s="605">
        <v>1</v>
      </c>
      <c r="H737" s="605"/>
      <c r="I737" s="605">
        <v>1</v>
      </c>
      <c r="J737" s="598"/>
    </row>
    <row r="738" spans="1:10" ht="16.5">
      <c r="A738" s="594"/>
      <c r="B738" s="602" t="s">
        <v>14416</v>
      </c>
      <c r="C738" s="281"/>
      <c r="D738" s="603"/>
      <c r="E738" s="603"/>
      <c r="F738" s="603"/>
      <c r="G738" s="605">
        <v>1</v>
      </c>
      <c r="H738" s="605"/>
      <c r="I738" s="605">
        <v>1</v>
      </c>
      <c r="J738" s="598"/>
    </row>
    <row r="739" spans="1:10" ht="16.5">
      <c r="A739" s="594"/>
      <c r="B739" s="602" t="s">
        <v>14417</v>
      </c>
      <c r="C739" s="281"/>
      <c r="D739" s="603"/>
      <c r="E739" s="603"/>
      <c r="F739" s="603"/>
      <c r="G739" s="605">
        <v>1</v>
      </c>
      <c r="H739" s="605"/>
      <c r="I739" s="605">
        <v>1</v>
      </c>
      <c r="J739" s="598"/>
    </row>
    <row r="740" spans="1:10" ht="16.5">
      <c r="A740" s="594"/>
      <c r="B740" s="602" t="s">
        <v>14460</v>
      </c>
      <c r="C740" s="281"/>
      <c r="D740" s="614"/>
      <c r="E740" s="614"/>
      <c r="F740" s="614"/>
      <c r="G740" s="615">
        <v>1</v>
      </c>
      <c r="H740" s="615"/>
      <c r="I740" s="615">
        <v>1</v>
      </c>
      <c r="J740" s="616"/>
    </row>
    <row r="741" spans="1:10" ht="16.5">
      <c r="A741" s="594"/>
      <c r="B741" s="595"/>
      <c r="C741" s="627"/>
      <c r="D741" s="626"/>
      <c r="E741" s="626"/>
      <c r="F741" s="626"/>
      <c r="G741" s="626"/>
      <c r="H741" s="626"/>
      <c r="I741" s="626"/>
      <c r="J741" s="619"/>
    </row>
    <row r="742" spans="1:10" ht="49.5">
      <c r="A742" s="594" t="str">
        <f>'P.O.UNIT'!A133</f>
        <v>2.8.5.3</v>
      </c>
      <c r="B742" s="595" t="str">
        <f>VLOOKUP(A742,'P.O.UNIT'!$1:$1048576,4,0)</f>
        <v>TOMADA BAIXA DE EMBUTIR (1 MÓDULO), 2P+T 10 A, INCLUINDO SUPORTE E PLACA - FORNECIMENTO E INSTALAÇÃO. AF_03/2023</v>
      </c>
      <c r="C742" s="622" t="str">
        <f>VLOOKUP(A742,'P.O.UNIT'!$1:$1048576,5,0)</f>
        <v>UN</v>
      </c>
      <c r="D742" s="628"/>
      <c r="E742" s="628"/>
      <c r="F742" s="628"/>
      <c r="G742" s="628"/>
      <c r="H742" s="628"/>
      <c r="I742" s="628"/>
      <c r="J742" s="629">
        <f>SUM(I743:I746)</f>
        <v>27</v>
      </c>
    </row>
    <row r="743" spans="1:10" ht="16.5">
      <c r="A743" s="594"/>
      <c r="B743" s="602" t="s">
        <v>14414</v>
      </c>
      <c r="C743" s="281"/>
      <c r="D743" s="624"/>
      <c r="E743" s="624"/>
      <c r="F743" s="624"/>
      <c r="G743" s="625">
        <v>8</v>
      </c>
      <c r="H743" s="625"/>
      <c r="I743" s="625">
        <f t="array" ref="I743:I746">G743:G746</f>
        <v>8</v>
      </c>
      <c r="J743" s="598"/>
    </row>
    <row r="744" spans="1:10" ht="16.5">
      <c r="A744" s="594"/>
      <c r="B744" s="602" t="s">
        <v>14415</v>
      </c>
      <c r="C744" s="281"/>
      <c r="D744" s="603"/>
      <c r="E744" s="603"/>
      <c r="F744" s="603"/>
      <c r="G744" s="605">
        <v>6</v>
      </c>
      <c r="H744" s="605"/>
      <c r="I744" s="605">
        <v>6</v>
      </c>
      <c r="J744" s="598"/>
    </row>
    <row r="745" spans="1:10" ht="16.5">
      <c r="A745" s="594"/>
      <c r="B745" s="602" t="s">
        <v>14416</v>
      </c>
      <c r="C745" s="281"/>
      <c r="D745" s="603"/>
      <c r="E745" s="603"/>
      <c r="F745" s="603"/>
      <c r="G745" s="605">
        <v>6</v>
      </c>
      <c r="H745" s="605"/>
      <c r="I745" s="605">
        <v>6</v>
      </c>
      <c r="J745" s="598"/>
    </row>
    <row r="746" spans="1:10" ht="16.5">
      <c r="A746" s="594"/>
      <c r="B746" s="602" t="s">
        <v>14417</v>
      </c>
      <c r="C746" s="281"/>
      <c r="D746" s="614"/>
      <c r="E746" s="614"/>
      <c r="F746" s="614"/>
      <c r="G746" s="615">
        <v>7</v>
      </c>
      <c r="H746" s="615"/>
      <c r="I746" s="615">
        <v>7</v>
      </c>
      <c r="J746" s="616"/>
    </row>
    <row r="747" spans="1:10" ht="16.5">
      <c r="A747" s="594"/>
      <c r="B747" s="595"/>
      <c r="C747" s="631"/>
      <c r="D747" s="626"/>
      <c r="E747" s="626"/>
      <c r="F747" s="626"/>
      <c r="G747" s="626"/>
      <c r="H747" s="626"/>
      <c r="I747" s="626"/>
      <c r="J747" s="619"/>
    </row>
    <row r="748" spans="1:10" ht="16.5">
      <c r="A748" s="592" t="str">
        <f>'P.O.UNIT'!A134</f>
        <v>2.8.6</v>
      </c>
      <c r="B748" s="704" t="str">
        <f>'P.O.UNIT'!D134</f>
        <v>QUADRO DE DISTRIBUIÇÃO</v>
      </c>
      <c r="C748" s="705"/>
      <c r="D748" s="706"/>
      <c r="E748" s="706"/>
      <c r="F748" s="706"/>
      <c r="G748" s="706"/>
      <c r="H748" s="706"/>
      <c r="I748" s="707"/>
      <c r="J748" s="632"/>
    </row>
    <row r="749" spans="1:10" ht="66">
      <c r="A749" s="594" t="str">
        <f>'P.O.UNIT'!A135</f>
        <v>2.8.6.1</v>
      </c>
      <c r="B749" s="595" t="str">
        <f>VLOOKUP(A749,'P.O.UNIT'!$1:$1048576,4,0)</f>
        <v>QUADRO DE DISTRIBUIÇÃO DE ENERGIA EM CHAPA DE AÇO GALVANIZADO, DE EMBUTIR, COM BARRAMENTO TRIFÁSICO, PARA 30 DISJUNTORES DIN 150A - FORNECIMENTO E INSTALAÇÃO. AF_10/2020</v>
      </c>
      <c r="C749" s="596" t="str">
        <f>VLOOKUP(A749,'P.O.UNIT'!$1:$1048576,5,0)</f>
        <v>UN</v>
      </c>
      <c r="D749" s="600"/>
      <c r="E749" s="600"/>
      <c r="F749" s="600"/>
      <c r="G749" s="600"/>
      <c r="H749" s="600"/>
      <c r="I749" s="600"/>
      <c r="J749" s="598">
        <f>SUM(I750)</f>
        <v>1</v>
      </c>
    </row>
    <row r="750" spans="1:10" ht="16.5">
      <c r="A750" s="594"/>
      <c r="B750" s="602" t="s">
        <v>14461</v>
      </c>
      <c r="C750" s="10"/>
      <c r="D750" s="603"/>
      <c r="E750" s="603"/>
      <c r="F750" s="603"/>
      <c r="G750" s="605">
        <v>1</v>
      </c>
      <c r="H750" s="605"/>
      <c r="I750" s="605">
        <f>G750</f>
        <v>1</v>
      </c>
      <c r="J750" s="598"/>
    </row>
    <row r="751" spans="1:10" ht="16.5">
      <c r="A751" s="594"/>
      <c r="B751" s="595"/>
      <c r="C751" s="596"/>
      <c r="D751" s="600"/>
      <c r="E751" s="600"/>
      <c r="F751" s="600"/>
      <c r="G751" s="600"/>
      <c r="H751" s="600"/>
      <c r="I751" s="600"/>
      <c r="J751" s="598"/>
    </row>
    <row r="752" spans="1:10" ht="18" customHeight="1">
      <c r="A752" s="599" t="str">
        <f>'P.O.UNIT'!A136</f>
        <v>2.8.7</v>
      </c>
      <c r="B752" s="694" t="str">
        <f>'P.O.UNIT'!C136</f>
        <v>INSTALAÇÕES ELÉTRICAS - CABEAMENTO ESTRUTURADO</v>
      </c>
      <c r="C752" s="694"/>
      <c r="D752" s="694"/>
      <c r="E752" s="694"/>
      <c r="F752" s="694"/>
      <c r="G752" s="694"/>
      <c r="H752" s="694"/>
      <c r="I752" s="694"/>
      <c r="J752" s="593"/>
    </row>
    <row r="753" spans="1:10" ht="12.75" customHeight="1">
      <c r="A753" s="599" t="str">
        <f>'P.O.UNIT'!A137</f>
        <v>2.8.7.1</v>
      </c>
      <c r="B753" s="694" t="str">
        <f>'P.O.UNIT'!D137</f>
        <v>CABOS</v>
      </c>
      <c r="C753" s="694"/>
      <c r="D753" s="694"/>
      <c r="E753" s="694"/>
      <c r="F753" s="694"/>
      <c r="G753" s="694"/>
      <c r="H753" s="694"/>
      <c r="I753" s="694"/>
      <c r="J753" s="593"/>
    </row>
    <row r="754" spans="1:10" ht="33">
      <c r="A754" s="594" t="str">
        <f>'P.O.UNIT'!A138</f>
        <v>2.8.7.1.1</v>
      </c>
      <c r="B754" s="595" t="str">
        <f>VLOOKUP(A754,'P.O.UNIT'!$1:$1048576,4,0)</f>
        <v>TOMADA DE REDE RJ45 - FORNECIMENTO E INSTALAÇÃO. AF_11/2019</v>
      </c>
      <c r="C754" s="611" t="str">
        <f>VLOOKUP(A754,'P.O.UNIT'!$1:$1048576,5,0)</f>
        <v>UN</v>
      </c>
      <c r="D754" s="596"/>
      <c r="E754" s="596"/>
      <c r="F754" s="596"/>
      <c r="G754" s="596"/>
      <c r="H754" s="596"/>
      <c r="I754" s="596"/>
      <c r="J754" s="598">
        <f>SUM(I755:I758)</f>
        <v>8</v>
      </c>
    </row>
    <row r="755" spans="1:10" ht="16.5">
      <c r="A755" s="594"/>
      <c r="B755" s="602" t="s">
        <v>14414</v>
      </c>
      <c r="C755" s="289"/>
      <c r="D755" s="603"/>
      <c r="E755" s="603"/>
      <c r="F755" s="603"/>
      <c r="G755" s="605">
        <v>2</v>
      </c>
      <c r="H755" s="605"/>
      <c r="I755" s="605">
        <f t="array" ref="I755:I758">G755:G758</f>
        <v>2</v>
      </c>
      <c r="J755" s="597"/>
    </row>
    <row r="756" spans="1:10" ht="16.5">
      <c r="A756" s="594"/>
      <c r="B756" s="602" t="s">
        <v>14415</v>
      </c>
      <c r="C756" s="289"/>
      <c r="D756" s="603"/>
      <c r="E756" s="603"/>
      <c r="F756" s="603"/>
      <c r="G756" s="605">
        <v>2</v>
      </c>
      <c r="H756" s="605"/>
      <c r="I756" s="605">
        <v>2</v>
      </c>
      <c r="J756" s="597"/>
    </row>
    <row r="757" spans="1:10" ht="16.5">
      <c r="A757" s="594"/>
      <c r="B757" s="602" t="s">
        <v>14416</v>
      </c>
      <c r="C757" s="289"/>
      <c r="D757" s="603"/>
      <c r="E757" s="603"/>
      <c r="F757" s="603"/>
      <c r="G757" s="605">
        <v>2</v>
      </c>
      <c r="H757" s="605"/>
      <c r="I757" s="605">
        <v>2</v>
      </c>
      <c r="J757" s="597"/>
    </row>
    <row r="758" spans="1:10" ht="16.5">
      <c r="A758" s="594"/>
      <c r="B758" s="602" t="s">
        <v>14417</v>
      </c>
      <c r="C758" s="289"/>
      <c r="D758" s="603"/>
      <c r="E758" s="603"/>
      <c r="F758" s="603"/>
      <c r="G758" s="605">
        <v>2</v>
      </c>
      <c r="H758" s="605"/>
      <c r="I758" s="605">
        <v>2</v>
      </c>
      <c r="J758" s="597"/>
    </row>
    <row r="759" spans="1:10" ht="16.5">
      <c r="A759" s="594"/>
      <c r="B759" s="595"/>
      <c r="C759" s="612"/>
      <c r="D759" s="596"/>
      <c r="E759" s="596"/>
      <c r="F759" s="596"/>
      <c r="G759" s="596"/>
      <c r="H759" s="596"/>
      <c r="I759" s="596"/>
      <c r="J759" s="597"/>
    </row>
    <row r="760" spans="1:10" ht="33">
      <c r="A760" s="594" t="str">
        <f>'P.O.UNIT'!A139</f>
        <v>2.8.7.1.2</v>
      </c>
      <c r="B760" s="595" t="str">
        <f>VLOOKUP(A760,'P.O.UNIT'!$1:$1048576,4,0)</f>
        <v>CABO COAXIAL RG6 95% - FORNECIMENTO E INSTALAÇÃO. AF_11/2019</v>
      </c>
      <c r="C760" s="611" t="str">
        <f>VLOOKUP(A760,'P.O.UNIT'!$1:$1048576,5,0)</f>
        <v>M</v>
      </c>
      <c r="D760" s="596"/>
      <c r="E760" s="596"/>
      <c r="F760" s="596"/>
      <c r="G760" s="596"/>
      <c r="H760" s="596"/>
      <c r="I760" s="596"/>
      <c r="J760" s="598">
        <f>SUM(I761:I764)</f>
        <v>200</v>
      </c>
    </row>
    <row r="761" spans="1:10" ht="16.5">
      <c r="A761" s="594"/>
      <c r="B761" s="602" t="s">
        <v>14414</v>
      </c>
      <c r="C761" s="281"/>
      <c r="D761" s="605">
        <v>30</v>
      </c>
      <c r="E761" s="603"/>
      <c r="F761" s="603"/>
      <c r="G761" s="603"/>
      <c r="H761" s="605"/>
      <c r="I761" s="605">
        <f t="array" ref="I761:I764">D761:D764</f>
        <v>30</v>
      </c>
      <c r="J761" s="597"/>
    </row>
    <row r="762" spans="1:10" ht="16.5">
      <c r="A762" s="594"/>
      <c r="B762" s="602" t="s">
        <v>14415</v>
      </c>
      <c r="C762" s="281"/>
      <c r="D762" s="605">
        <v>30</v>
      </c>
      <c r="E762" s="603"/>
      <c r="F762" s="603"/>
      <c r="G762" s="603"/>
      <c r="H762" s="605"/>
      <c r="I762" s="605">
        <v>30</v>
      </c>
      <c r="J762" s="597"/>
    </row>
    <row r="763" spans="1:10" ht="16.5">
      <c r="A763" s="594"/>
      <c r="B763" s="602" t="s">
        <v>14462</v>
      </c>
      <c r="C763" s="281"/>
      <c r="D763" s="605">
        <v>70</v>
      </c>
      <c r="E763" s="603"/>
      <c r="F763" s="603"/>
      <c r="G763" s="603"/>
      <c r="H763" s="605"/>
      <c r="I763" s="605">
        <v>70</v>
      </c>
      <c r="J763" s="597"/>
    </row>
    <row r="764" spans="1:10" ht="16.5">
      <c r="A764" s="594"/>
      <c r="B764" s="602" t="s">
        <v>14417</v>
      </c>
      <c r="C764" s="281"/>
      <c r="D764" s="605">
        <v>70</v>
      </c>
      <c r="E764" s="603"/>
      <c r="F764" s="603"/>
      <c r="G764" s="603"/>
      <c r="H764" s="605"/>
      <c r="I764" s="605">
        <v>70</v>
      </c>
      <c r="J764" s="597"/>
    </row>
    <row r="765" spans="1:10" ht="16.5">
      <c r="A765" s="594"/>
      <c r="B765" s="595"/>
      <c r="C765" s="612"/>
      <c r="D765" s="596"/>
      <c r="E765" s="596"/>
      <c r="F765" s="596"/>
      <c r="G765" s="596"/>
      <c r="H765" s="596"/>
      <c r="I765" s="596"/>
      <c r="J765" s="597"/>
    </row>
    <row r="766" spans="1:10" ht="49.5">
      <c r="A766" s="594" t="str">
        <f>'P.O.UNIT'!A140</f>
        <v>2.8.7.1.3</v>
      </c>
      <c r="B766" s="595" t="str">
        <f>VLOOKUP(A766,'P.O.UNIT'!$1:$1048576,4,0)</f>
        <v>CHUMBAMENTO LINEAR EM ALVENARIA PARA RAMAIS/DISTRIBUIÇÃO DE INSTALAÇÕES HIDRÁULICAS COM DIÂMETROS MENORES OU IGUAIS A 40 MM. AF_09/2023</v>
      </c>
      <c r="C766" s="611" t="str">
        <f>VLOOKUP(A766,'P.O.UNIT'!$1:$1048576,5,0)</f>
        <v>M</v>
      </c>
      <c r="D766" s="596"/>
      <c r="E766" s="596"/>
      <c r="F766" s="596"/>
      <c r="G766" s="596"/>
      <c r="H766" s="596"/>
      <c r="I766" s="596"/>
      <c r="J766" s="598">
        <f>SUM(I767:I770)</f>
        <v>12</v>
      </c>
    </row>
    <row r="767" spans="1:10" ht="16.5">
      <c r="A767" s="594"/>
      <c r="B767" s="602" t="s">
        <v>14414</v>
      </c>
      <c r="C767" s="281"/>
      <c r="D767" s="605">
        <v>3</v>
      </c>
      <c r="E767" s="603"/>
      <c r="F767" s="603"/>
      <c r="G767" s="603"/>
      <c r="H767" s="605"/>
      <c r="I767" s="605">
        <f t="array" ref="I767:I770">D767:D770</f>
        <v>3</v>
      </c>
      <c r="J767" s="597"/>
    </row>
    <row r="768" spans="1:10" ht="16.5">
      <c r="A768" s="594"/>
      <c r="B768" s="602" t="s">
        <v>14415</v>
      </c>
      <c r="C768" s="281"/>
      <c r="D768" s="605">
        <v>3</v>
      </c>
      <c r="E768" s="603"/>
      <c r="F768" s="603"/>
      <c r="G768" s="603"/>
      <c r="H768" s="605"/>
      <c r="I768" s="605">
        <v>3</v>
      </c>
      <c r="J768" s="597"/>
    </row>
    <row r="769" spans="1:10" ht="16.5">
      <c r="A769" s="594"/>
      <c r="B769" s="602" t="s">
        <v>14416</v>
      </c>
      <c r="C769" s="281"/>
      <c r="D769" s="605">
        <v>3</v>
      </c>
      <c r="E769" s="603"/>
      <c r="F769" s="603"/>
      <c r="G769" s="603"/>
      <c r="H769" s="605"/>
      <c r="I769" s="605">
        <v>3</v>
      </c>
      <c r="J769" s="597"/>
    </row>
    <row r="770" spans="1:10" ht="16.5">
      <c r="A770" s="594"/>
      <c r="B770" s="602" t="s">
        <v>14417</v>
      </c>
      <c r="C770" s="281"/>
      <c r="D770" s="605">
        <v>3</v>
      </c>
      <c r="E770" s="603"/>
      <c r="F770" s="603"/>
      <c r="G770" s="603"/>
      <c r="H770" s="605"/>
      <c r="I770" s="605">
        <v>3</v>
      </c>
      <c r="J770" s="597"/>
    </row>
    <row r="771" spans="1:10" ht="16.5">
      <c r="A771" s="594"/>
      <c r="B771" s="595"/>
      <c r="C771" s="612"/>
      <c r="D771" s="596"/>
      <c r="E771" s="596"/>
      <c r="F771" s="596"/>
      <c r="G771" s="596"/>
      <c r="H771" s="596"/>
      <c r="I771" s="596"/>
      <c r="J771" s="597"/>
    </row>
    <row r="772" spans="1:10" ht="33">
      <c r="A772" s="594" t="str">
        <f>'P.O.UNIT'!A141</f>
        <v>2.8.7.1.4</v>
      </c>
      <c r="B772" s="595" t="str">
        <f>VLOOKUP(A772,'P.O.UNIT'!$1:$1048576,4,0)</f>
        <v>RASGO LINEAR MANUAL EM ALVENARIA, PARA ELETRODUTOS, DIÂMETROS MENORES OU IGUAIS A 40 MM. AF_09/2023</v>
      </c>
      <c r="C772" s="611" t="str">
        <f>VLOOKUP(A772,'P.O.UNIT'!$1:$1048576,5,0)</f>
        <v>M</v>
      </c>
      <c r="D772" s="596"/>
      <c r="E772" s="596"/>
      <c r="F772" s="596"/>
      <c r="G772" s="596"/>
      <c r="H772" s="596"/>
      <c r="I772" s="596"/>
      <c r="J772" s="598">
        <f>SUM(I773:I776)</f>
        <v>12</v>
      </c>
    </row>
    <row r="773" spans="1:10" ht="16.5">
      <c r="A773" s="594"/>
      <c r="B773" s="602" t="s">
        <v>14414</v>
      </c>
      <c r="C773" s="281"/>
      <c r="D773" s="605">
        <v>3</v>
      </c>
      <c r="E773" s="603"/>
      <c r="F773" s="603"/>
      <c r="G773" s="605"/>
      <c r="H773" s="605"/>
      <c r="I773" s="605">
        <f t="array" ref="I773:I776">D773:D776</f>
        <v>3</v>
      </c>
      <c r="J773" s="597"/>
    </row>
    <row r="774" spans="1:10" ht="16.5">
      <c r="A774" s="594"/>
      <c r="B774" s="602" t="s">
        <v>14415</v>
      </c>
      <c r="C774" s="281"/>
      <c r="D774" s="605">
        <v>3</v>
      </c>
      <c r="E774" s="603"/>
      <c r="F774" s="603"/>
      <c r="G774" s="605"/>
      <c r="H774" s="605"/>
      <c r="I774" s="605">
        <v>3</v>
      </c>
      <c r="J774" s="597"/>
    </row>
    <row r="775" spans="1:10" ht="16.5">
      <c r="A775" s="594"/>
      <c r="B775" s="602" t="s">
        <v>14416</v>
      </c>
      <c r="C775" s="281"/>
      <c r="D775" s="605">
        <v>3</v>
      </c>
      <c r="E775" s="603"/>
      <c r="F775" s="603"/>
      <c r="G775" s="605"/>
      <c r="H775" s="605"/>
      <c r="I775" s="605">
        <v>3</v>
      </c>
      <c r="J775" s="597"/>
    </row>
    <row r="776" spans="1:10" ht="16.5">
      <c r="A776" s="594"/>
      <c r="B776" s="602" t="s">
        <v>14417</v>
      </c>
      <c r="C776" s="281"/>
      <c r="D776" s="605">
        <v>3</v>
      </c>
      <c r="E776" s="603"/>
      <c r="F776" s="603"/>
      <c r="G776" s="605"/>
      <c r="H776" s="605"/>
      <c r="I776" s="605">
        <v>3</v>
      </c>
      <c r="J776" s="597"/>
    </row>
    <row r="777" spans="1:10" ht="16.5">
      <c r="A777" s="594"/>
      <c r="B777" s="595"/>
      <c r="C777" s="612"/>
      <c r="D777" s="596"/>
      <c r="E777" s="596"/>
      <c r="F777" s="596"/>
      <c r="G777" s="596"/>
      <c r="H777" s="596"/>
      <c r="I777" s="596"/>
      <c r="J777" s="597"/>
    </row>
    <row r="778" spans="1:10" ht="49.5">
      <c r="A778" s="594" t="str">
        <f>'P.O.UNIT'!A142</f>
        <v>2.8.7.1.5</v>
      </c>
      <c r="B778" s="595" t="str">
        <f>VLOOKUP(A778,'P.O.UNIT'!$1:$1048576,4,0)</f>
        <v>CAIXA RETANGULAR 4" X 2" ALTA (2,00 M DO PISO), PVC, INSTALADA EM PAREDE - FORNECIMENTO E INSTALAÇÃO. AF_03/2023</v>
      </c>
      <c r="C778" s="611" t="str">
        <f>VLOOKUP(A778,'P.O.UNIT'!$1:$1048576,5,0)</f>
        <v>UN</v>
      </c>
      <c r="D778" s="596"/>
      <c r="E778" s="596"/>
      <c r="F778" s="596"/>
      <c r="G778" s="596"/>
      <c r="H778" s="596"/>
      <c r="I778" s="596"/>
      <c r="J778" s="598">
        <f>SUM(I779:I782)</f>
        <v>8</v>
      </c>
    </row>
    <row r="779" spans="1:10" ht="16.5">
      <c r="A779" s="594"/>
      <c r="B779" s="602" t="s">
        <v>14414</v>
      </c>
      <c r="C779" s="281"/>
      <c r="D779" s="603"/>
      <c r="E779" s="603"/>
      <c r="F779" s="603"/>
      <c r="G779" s="605">
        <v>2</v>
      </c>
      <c r="H779" s="605"/>
      <c r="I779" s="605">
        <f t="array" ref="I779:I782">G779:G782</f>
        <v>2</v>
      </c>
      <c r="J779" s="597"/>
    </row>
    <row r="780" spans="1:10" ht="16.5">
      <c r="A780" s="594"/>
      <c r="B780" s="602" t="s">
        <v>14415</v>
      </c>
      <c r="C780" s="281"/>
      <c r="D780" s="603"/>
      <c r="E780" s="603"/>
      <c r="F780" s="603"/>
      <c r="G780" s="605">
        <v>2</v>
      </c>
      <c r="H780" s="605"/>
      <c r="I780" s="605">
        <v>2</v>
      </c>
      <c r="J780" s="597"/>
    </row>
    <row r="781" spans="1:10" ht="16.5">
      <c r="A781" s="594"/>
      <c r="B781" s="602" t="s">
        <v>14416</v>
      </c>
      <c r="C781" s="281"/>
      <c r="D781" s="603"/>
      <c r="E781" s="603"/>
      <c r="F781" s="603"/>
      <c r="G781" s="605">
        <v>2</v>
      </c>
      <c r="H781" s="605"/>
      <c r="I781" s="605">
        <v>2</v>
      </c>
      <c r="J781" s="597"/>
    </row>
    <row r="782" spans="1:10" ht="16.5">
      <c r="A782" s="594"/>
      <c r="B782" s="602" t="s">
        <v>14417</v>
      </c>
      <c r="C782" s="281"/>
      <c r="D782" s="603"/>
      <c r="E782" s="603"/>
      <c r="F782" s="603"/>
      <c r="G782" s="605">
        <v>2</v>
      </c>
      <c r="H782" s="605"/>
      <c r="I782" s="605">
        <v>2</v>
      </c>
      <c r="J782" s="597"/>
    </row>
    <row r="783" spans="1:10" ht="16.5">
      <c r="A783" s="594"/>
      <c r="B783" s="595"/>
      <c r="C783" s="612"/>
      <c r="D783" s="596"/>
      <c r="E783" s="596"/>
      <c r="F783" s="596"/>
      <c r="G783" s="596"/>
      <c r="H783" s="596"/>
      <c r="I783" s="596"/>
      <c r="J783" s="597"/>
    </row>
    <row r="784" spans="1:10" ht="49.5">
      <c r="A784" s="594" t="str">
        <f>'P.O.UNIT'!A143</f>
        <v>2.8.7.1.6</v>
      </c>
      <c r="B784" s="595" t="str">
        <f>VLOOKUP(A784,'P.O.UNIT'!$1:$1048576,4,0)</f>
        <v>ELETRODUTO FLEXÍVEL CORRUGADO REFORÇADO, PVC, DN 25 MM (3/4"), PARA CIRCUITOS TERMINAIS, INSTALADO EM FORRO - FORNECIMENTO E INSTALAÇÃO. AF_03/2023</v>
      </c>
      <c r="C784" s="611" t="str">
        <f>VLOOKUP(A784,'P.O.UNIT'!$1:$1048576,5,0)</f>
        <v>M</v>
      </c>
      <c r="D784" s="596"/>
      <c r="E784" s="596"/>
      <c r="F784" s="596"/>
      <c r="G784" s="596"/>
      <c r="H784" s="596"/>
      <c r="I784" s="596"/>
      <c r="J784" s="598">
        <f>SUM(I785:I788)</f>
        <v>80</v>
      </c>
    </row>
    <row r="785" spans="1:10" ht="16.5">
      <c r="A785" s="594"/>
      <c r="B785" s="602" t="s">
        <v>14414</v>
      </c>
      <c r="C785" s="281"/>
      <c r="D785" s="605">
        <v>15</v>
      </c>
      <c r="E785" s="603"/>
      <c r="F785" s="603"/>
      <c r="G785" s="605"/>
      <c r="H785" s="605"/>
      <c r="I785" s="605">
        <f t="array" ref="I785:I788">D785:D788</f>
        <v>15</v>
      </c>
      <c r="J785" s="597"/>
    </row>
    <row r="786" spans="1:10" ht="16.5">
      <c r="A786" s="594"/>
      <c r="B786" s="602" t="s">
        <v>14415</v>
      </c>
      <c r="C786" s="281"/>
      <c r="D786" s="605">
        <v>10</v>
      </c>
      <c r="E786" s="603"/>
      <c r="F786" s="603"/>
      <c r="G786" s="605"/>
      <c r="H786" s="605"/>
      <c r="I786" s="605">
        <v>10</v>
      </c>
      <c r="J786" s="597"/>
    </row>
    <row r="787" spans="1:10" ht="16.5">
      <c r="A787" s="594"/>
      <c r="B787" s="602" t="s">
        <v>14416</v>
      </c>
      <c r="C787" s="281"/>
      <c r="D787" s="605">
        <v>30</v>
      </c>
      <c r="E787" s="603"/>
      <c r="F787" s="603"/>
      <c r="G787" s="605"/>
      <c r="H787" s="605"/>
      <c r="I787" s="605">
        <v>30</v>
      </c>
      <c r="J787" s="597"/>
    </row>
    <row r="788" spans="1:10" ht="16.5">
      <c r="A788" s="594"/>
      <c r="B788" s="602" t="s">
        <v>14417</v>
      </c>
      <c r="C788" s="281"/>
      <c r="D788" s="605">
        <v>25</v>
      </c>
      <c r="E788" s="603"/>
      <c r="F788" s="603"/>
      <c r="G788" s="605"/>
      <c r="H788" s="605"/>
      <c r="I788" s="605">
        <v>25</v>
      </c>
      <c r="J788" s="597"/>
    </row>
    <row r="789" spans="1:10" ht="16.5">
      <c r="A789" s="594"/>
      <c r="B789" s="595"/>
      <c r="C789" s="612"/>
      <c r="D789" s="597"/>
      <c r="E789" s="597"/>
      <c r="F789" s="597"/>
      <c r="G789" s="597"/>
      <c r="H789" s="597"/>
      <c r="I789" s="597"/>
      <c r="J789" s="597"/>
    </row>
    <row r="790" spans="1:10">
      <c r="A790" s="219" t="str">
        <f>'P.O.UNIT'!A144</f>
        <v>2.9</v>
      </c>
      <c r="B790" s="713" t="str">
        <f>'P.O.UNIT'!B144</f>
        <v>Diversos</v>
      </c>
      <c r="C790" s="713"/>
      <c r="D790" s="713"/>
      <c r="E790" s="713"/>
      <c r="F790" s="713"/>
      <c r="G790" s="713"/>
      <c r="H790" s="713"/>
      <c r="I790" s="715"/>
      <c r="J790" s="211"/>
    </row>
    <row r="791" spans="1:10" ht="49.5">
      <c r="A791" s="22" t="str">
        <f>'P.O.UNIT'!A145</f>
        <v>2.9.1</v>
      </c>
      <c r="B791" s="149" t="str">
        <f>VLOOKUP(A791,'P.O.UNIT'!$1:$1048576,4,0)</f>
        <v>BARRA DE APOIO RETA, EM ACO INOX POLIDO, COMPRIMENTO 70 CM,  FIXADA NA PAREDE - FORNECIMENTO E INSTALAÇÃO. AF_01/2020</v>
      </c>
      <c r="C791" s="151" t="str">
        <f>VLOOKUP(A791,'P.O.UNIT'!$1:$1048576,5,0)</f>
        <v>UN</v>
      </c>
      <c r="D791" s="26"/>
      <c r="E791" s="26"/>
      <c r="F791" s="26"/>
      <c r="G791" s="26"/>
      <c r="H791" s="26"/>
      <c r="I791" s="177"/>
      <c r="J791" s="331">
        <f>SUM(I792:I792)</f>
        <v>1</v>
      </c>
    </row>
    <row r="792" spans="1:10" ht="16.5">
      <c r="A792" s="22"/>
      <c r="B792" s="174" t="s">
        <v>5293</v>
      </c>
      <c r="C792" s="164"/>
      <c r="D792" s="147"/>
      <c r="E792" s="181"/>
      <c r="F792" s="87"/>
      <c r="G792" s="161">
        <v>1</v>
      </c>
      <c r="H792" s="171"/>
      <c r="I792" s="177">
        <f>G792</f>
        <v>1</v>
      </c>
      <c r="J792" s="330"/>
    </row>
    <row r="793" spans="1:10" ht="16.5">
      <c r="A793" s="22"/>
      <c r="B793" s="174"/>
      <c r="C793" s="164"/>
      <c r="D793" s="147"/>
      <c r="E793" s="181"/>
      <c r="F793" s="87"/>
      <c r="G793" s="161"/>
      <c r="H793" s="171"/>
      <c r="I793" s="177"/>
      <c r="J793" s="25"/>
    </row>
    <row r="794" spans="1:10" ht="33">
      <c r="A794" s="22" t="str">
        <f>'P.O.UNIT'!A146</f>
        <v>2.9.2</v>
      </c>
      <c r="B794" s="149" t="str">
        <f>VLOOKUP(A794,'P.O.UNIT'!$1:$1048576,4,0)</f>
        <v>CORRIMÃO DUPLO EM TUBO DE FERRO GALVANIZADO 1 1/2", COM CHUMBADORES PARA FIXAÇÃO EM ALVENARIA</v>
      </c>
      <c r="C794" s="151" t="str">
        <f>VLOOKUP(A794,'P.O.UNIT'!$1:$1048576,5,0)</f>
        <v>M</v>
      </c>
      <c r="D794" s="26"/>
      <c r="E794" s="26"/>
      <c r="F794" s="26"/>
      <c r="G794" s="26"/>
      <c r="H794" s="26"/>
      <c r="I794" s="26"/>
      <c r="J794" s="57">
        <f>SUM(I795:I795)</f>
        <v>16.8</v>
      </c>
    </row>
    <row r="795" spans="1:10" ht="16.5">
      <c r="A795" s="22"/>
      <c r="B795" s="180" t="s">
        <v>13944</v>
      </c>
      <c r="C795" s="151"/>
      <c r="D795" s="177">
        <v>8.4</v>
      </c>
      <c r="E795" s="177"/>
      <c r="F795" s="177"/>
      <c r="G795" s="177">
        <v>2</v>
      </c>
      <c r="H795" s="177"/>
      <c r="I795" s="177">
        <f>D795*G795</f>
        <v>16.8</v>
      </c>
      <c r="J795" s="57"/>
    </row>
    <row r="796" spans="1:10" ht="16.5">
      <c r="A796" s="22"/>
      <c r="B796" s="149"/>
      <c r="C796" s="151"/>
      <c r="D796" s="177"/>
      <c r="E796" s="177"/>
      <c r="F796" s="177"/>
      <c r="G796" s="177"/>
      <c r="H796" s="177"/>
      <c r="I796" s="177"/>
      <c r="J796" s="57"/>
    </row>
    <row r="797" spans="1:10" ht="66">
      <c r="A797" s="22" t="str">
        <f>'P.O.UNIT'!A147</f>
        <v>2.9.3</v>
      </c>
      <c r="B797" s="149" t="str">
        <f>VLOOKUP(A797,'P.O.UNIT'!$1:$1048576,4,0)</f>
        <v>SUMIDOURO RETANGULAR, EM ALVENARIA COM TIJOLOS CERÂMICOS MACIÇOS, DIMENSÕES INTERNAS: 1,6 X 3,4 X H=3,0 M, ÁREA DE INFILTRAÇÃO: 32,9 M² (PARA 13 CONTRIBUINTES). AF_12/2020</v>
      </c>
      <c r="C797" s="151" t="str">
        <f>VLOOKUP(A797,'P.O.UNIT'!$1:$1048576,5,0)</f>
        <v>UN</v>
      </c>
      <c r="D797" s="26"/>
      <c r="E797" s="26"/>
      <c r="F797" s="26"/>
      <c r="G797" s="26"/>
      <c r="H797" s="26"/>
      <c r="I797" s="26"/>
      <c r="J797" s="57">
        <f>G798</f>
        <v>1</v>
      </c>
    </row>
    <row r="798" spans="1:10" ht="16.5">
      <c r="A798" s="22"/>
      <c r="B798" s="174"/>
      <c r="C798" s="164"/>
      <c r="D798" s="147"/>
      <c r="E798" s="181"/>
      <c r="F798" s="87"/>
      <c r="G798" s="161">
        <v>1</v>
      </c>
      <c r="H798" s="171"/>
      <c r="I798" s="177"/>
      <c r="J798" s="25"/>
    </row>
    <row r="799" spans="1:10" ht="49.5">
      <c r="A799" s="283" t="str">
        <f>'P.O.UNIT'!A148</f>
        <v>2.9.4</v>
      </c>
      <c r="B799" s="472" t="str">
        <f>VLOOKUP(A799,'P.O.UNIT'!$1:$1048576,4,0)</f>
        <v>EXTINTOR DE INCÊNDIO PORTÁTIL COM CARGA DE ÁGUA PRESSURIZADA DE 10 L, CLASSE A - FORNECIMENTO E INSTALAÇÃO. AF_10/2020_PE</v>
      </c>
      <c r="C799" s="163" t="str">
        <f>VLOOKUP(A799,'P.O.UNIT'!$1:$1048576,5,0)</f>
        <v>UN</v>
      </c>
      <c r="D799" s="177"/>
      <c r="E799" s="177"/>
      <c r="F799" s="177"/>
      <c r="G799" s="177"/>
      <c r="H799" s="177"/>
      <c r="I799" s="177"/>
      <c r="J799" s="284">
        <f>G800</f>
        <v>1</v>
      </c>
    </row>
    <row r="800" spans="1:10" ht="16.5">
      <c r="A800" s="473"/>
      <c r="B800" s="475"/>
      <c r="C800" s="163"/>
      <c r="D800" s="321"/>
      <c r="E800" s="179"/>
      <c r="F800" s="177"/>
      <c r="G800" s="177">
        <v>1</v>
      </c>
      <c r="H800" s="177"/>
      <c r="I800" s="178"/>
      <c r="J800" s="284"/>
    </row>
    <row r="801" spans="1:10" ht="16.5">
      <c r="A801" s="283"/>
      <c r="B801" s="476"/>
      <c r="C801" s="163"/>
      <c r="D801" s="469"/>
      <c r="E801" s="477"/>
      <c r="F801" s="479"/>
      <c r="G801" s="479"/>
      <c r="H801" s="479"/>
      <c r="I801" s="480"/>
      <c r="J801" s="481"/>
    </row>
    <row r="802" spans="1:10" ht="82.5">
      <c r="A802" s="283" t="str">
        <f>'P.O.UNIT'!A149</f>
        <v>2.9.5</v>
      </c>
      <c r="B802" s="472" t="str">
        <f>VLOOKUP(A802,'P.O.UNIT'!$1:$1048576,4,0)</f>
        <v>GUARDA-CORPO DE AÇO GALVANIZADO DE 1,10M DE ALTURA, MONTANTES TUBULARES DE 1.1/2  ESPAÇADOS DE 1,20M, TRAVESSA SUPERIOR DE 2 , GRADIL FORMADO POR BARRAS CHATAS EM FERRO DE 32X4,8MM, FIXADO COM CHUMBADOR MECÂNICO. AF_04/2019_PS</v>
      </c>
      <c r="C802" s="163" t="str">
        <f>VLOOKUP(A802,'P.O.UNIT'!$1:$1048576,5,0)</f>
        <v>M</v>
      </c>
      <c r="D802" s="469"/>
      <c r="E802" s="478"/>
      <c r="F802" s="177"/>
      <c r="G802" s="177"/>
      <c r="H802" s="177"/>
      <c r="I802" s="178"/>
      <c r="J802" s="284">
        <f>SUM(I803)</f>
        <v>6.69</v>
      </c>
    </row>
    <row r="803" spans="1:10" ht="16.5">
      <c r="A803" s="474"/>
      <c r="B803" s="484" t="s">
        <v>14327</v>
      </c>
      <c r="C803" s="467"/>
      <c r="D803" s="482">
        <v>6.69</v>
      </c>
      <c r="E803" s="483"/>
      <c r="F803" s="319"/>
      <c r="G803" s="319"/>
      <c r="H803" s="319"/>
      <c r="I803" s="471">
        <f>D803</f>
        <v>6.69</v>
      </c>
      <c r="J803" s="468"/>
    </row>
    <row r="804" spans="1:10" ht="16.5">
      <c r="A804" s="474"/>
      <c r="B804" s="470"/>
      <c r="C804" s="467"/>
      <c r="D804" s="482"/>
      <c r="E804" s="483"/>
      <c r="F804" s="319"/>
      <c r="G804" s="319"/>
      <c r="H804" s="319"/>
      <c r="I804" s="471"/>
      <c r="J804" s="468"/>
    </row>
    <row r="805" spans="1:10">
      <c r="A805" s="58">
        <f>'P.O.UNIT'!A150</f>
        <v>3</v>
      </c>
      <c r="B805" s="708" t="str">
        <f>VLOOKUP(A805,'P.O.UNIT'!$1:$1048576,4,0)</f>
        <v>SERVIÇOS FINAIS</v>
      </c>
      <c r="C805" s="708" t="e">
        <f>VLOOKUP(B805,'P.O.UNIT'!$1:$1048576,4,0)</f>
        <v>#N/A</v>
      </c>
      <c r="D805" s="708" t="e">
        <f>VLOOKUP(C805,'P.O.UNIT'!$1:$1048576,4,0)</f>
        <v>#N/A</v>
      </c>
      <c r="E805" s="708" t="e">
        <f>VLOOKUP(D805,'P.O.UNIT'!$1:$1048576,4,0)</f>
        <v>#N/A</v>
      </c>
      <c r="F805" s="708" t="e">
        <f>VLOOKUP(E805,'P.O.UNIT'!$1:$1048576,4,0)</f>
        <v>#N/A</v>
      </c>
      <c r="G805" s="708" t="e">
        <f>VLOOKUP(F805,'P.O.UNIT'!$1:$1048576,4,0)</f>
        <v>#N/A</v>
      </c>
      <c r="H805" s="708" t="e">
        <f>VLOOKUP(G805,'P.O.UNIT'!$1:$1048576,4,0)</f>
        <v>#N/A</v>
      </c>
      <c r="I805" s="708" t="e">
        <f>VLOOKUP(H805,'P.O.UNIT'!$1:$1048576,4,0)</f>
        <v>#N/A</v>
      </c>
      <c r="J805" s="709" t="e">
        <f>VLOOKUP(I805,'P.O.UNIT'!$1:$1048576,4,0)</f>
        <v>#N/A</v>
      </c>
    </row>
    <row r="806" spans="1:10" ht="16.5">
      <c r="A806" s="22" t="str">
        <f>'P.O.UNIT'!A151</f>
        <v>3.1</v>
      </c>
      <c r="B806" s="20" t="str">
        <f>VLOOKUP(A806,'P.O.UNIT'!$1:$1048576,4,0)</f>
        <v xml:space="preserve">LIMPEZA GERAL PARA ENTREGA DE OBRA </v>
      </c>
      <c r="C806" s="21" t="str">
        <f>VLOOKUP(A806,'P.O.UNIT'!$1:$1048576,5,0)</f>
        <v>M²</v>
      </c>
      <c r="D806" s="26"/>
      <c r="E806" s="26"/>
      <c r="F806" s="26"/>
      <c r="G806" s="26"/>
      <c r="H806" s="26"/>
      <c r="I806" s="10"/>
      <c r="J806" s="57">
        <f>SUM(I807:I807)</f>
        <v>647.95000000000005</v>
      </c>
    </row>
    <row r="807" spans="1:10" ht="16.5">
      <c r="A807" s="22"/>
      <c r="B807" s="150"/>
      <c r="C807" s="91"/>
      <c r="D807" s="147"/>
      <c r="E807" s="146"/>
      <c r="F807" s="87"/>
      <c r="G807" s="156"/>
      <c r="H807" s="145"/>
      <c r="I807" s="26">
        <f>393.25+254.7</f>
        <v>647.95000000000005</v>
      </c>
      <c r="J807" s="86"/>
    </row>
    <row r="808" spans="1:10" ht="16.5">
      <c r="A808" s="22"/>
      <c r="B808" s="150" t="s">
        <v>13038</v>
      </c>
      <c r="C808" s="91"/>
      <c r="D808" s="147"/>
      <c r="E808" s="146"/>
      <c r="F808" s="87"/>
      <c r="G808" s="156"/>
      <c r="H808" s="145"/>
      <c r="I808" s="85"/>
      <c r="J808" s="86"/>
    </row>
    <row r="809" spans="1:10" ht="33">
      <c r="A809" s="22" t="s">
        <v>4092</v>
      </c>
      <c r="B809" s="20" t="str">
        <f>VLOOKUP(A809,'P.O.UNIT'!$1:$1048576,4,0)</f>
        <v>RETIRADA DE ENTULHO - MANUALMENTE (INCLUINDO CAIXA COLETORA)</v>
      </c>
      <c r="C809" s="21" t="str">
        <f>VLOOKUP(A809,'P.O.UNIT'!$1:$1048576,5,0)</f>
        <v>M³</v>
      </c>
      <c r="D809" s="26"/>
      <c r="E809" s="26" t="s">
        <v>13034</v>
      </c>
      <c r="F809" s="26" t="s">
        <v>13035</v>
      </c>
      <c r="G809" s="26" t="s">
        <v>13033</v>
      </c>
      <c r="H809" s="26" t="s">
        <v>13036</v>
      </c>
      <c r="I809" s="26"/>
      <c r="J809" s="57">
        <f>SUM(I810:I811)</f>
        <v>44.4</v>
      </c>
    </row>
    <row r="810" spans="1:10" ht="16.5">
      <c r="A810" s="22"/>
      <c r="B810" s="150" t="s">
        <v>13031</v>
      </c>
      <c r="C810" s="91"/>
      <c r="D810" s="147"/>
      <c r="E810" s="146">
        <f>I21+I22</f>
        <v>10</v>
      </c>
      <c r="F810" s="87">
        <v>0.1</v>
      </c>
      <c r="G810" s="156">
        <f>J20</f>
        <v>10</v>
      </c>
      <c r="H810" s="145">
        <v>1.5</v>
      </c>
      <c r="I810" s="85">
        <f>ROUND(PRODUCT(D810:H810),2)</f>
        <v>15</v>
      </c>
      <c r="J810" s="86"/>
    </row>
    <row r="811" spans="1:10" ht="16.5">
      <c r="A811" s="22"/>
      <c r="B811" s="150" t="s">
        <v>13032</v>
      </c>
      <c r="C811" s="91"/>
      <c r="D811" s="147"/>
      <c r="E811" s="146">
        <f>D31*F31</f>
        <v>6.6000000000000005</v>
      </c>
      <c r="F811" s="87">
        <v>3</v>
      </c>
      <c r="G811" s="156">
        <f>J30</f>
        <v>0.99</v>
      </c>
      <c r="H811" s="145">
        <v>1.5</v>
      </c>
      <c r="I811" s="85">
        <f>ROUND(PRODUCT(D811:H811),2)</f>
        <v>29.4</v>
      </c>
      <c r="J811" s="86"/>
    </row>
    <row r="812" spans="1:10" ht="16.5">
      <c r="A812" s="22"/>
      <c r="B812" s="150"/>
      <c r="C812" s="91"/>
      <c r="D812" s="147"/>
      <c r="E812" s="146"/>
      <c r="F812" s="87"/>
      <c r="G812" s="156"/>
      <c r="H812" s="145"/>
      <c r="I812" s="85"/>
      <c r="J812" s="86"/>
    </row>
    <row r="813" spans="1:10" ht="16.5">
      <c r="A813" s="22"/>
      <c r="B813" s="150"/>
      <c r="C813" s="91"/>
      <c r="D813" s="147"/>
      <c r="E813" s="146"/>
      <c r="F813" s="87"/>
      <c r="G813" s="156"/>
      <c r="H813" s="145"/>
      <c r="I813" s="85"/>
      <c r="J813" s="86"/>
    </row>
  </sheetData>
  <autoFilter ref="A9:J9" xr:uid="{00000000-0009-0000-0000-000001000000}"/>
  <mergeCells count="31">
    <mergeCell ref="B19:J19"/>
    <mergeCell ref="A1:J1"/>
    <mergeCell ref="A2:J2"/>
    <mergeCell ref="A5:J5"/>
    <mergeCell ref="D13:E13"/>
    <mergeCell ref="A7:A8"/>
    <mergeCell ref="B7:J8"/>
    <mergeCell ref="B10:J10"/>
    <mergeCell ref="B805:J805"/>
    <mergeCell ref="B41:J41"/>
    <mergeCell ref="B36:J36"/>
    <mergeCell ref="B121:J121"/>
    <mergeCell ref="B528:I528"/>
    <mergeCell ref="B412:I412"/>
    <mergeCell ref="B482:I482"/>
    <mergeCell ref="B578:I578"/>
    <mergeCell ref="B556:I556"/>
    <mergeCell ref="B453:I453"/>
    <mergeCell ref="B122:I122"/>
    <mergeCell ref="B790:I790"/>
    <mergeCell ref="B635:J635"/>
    <mergeCell ref="B211:I211"/>
    <mergeCell ref="B123:I123"/>
    <mergeCell ref="B636:I636"/>
    <mergeCell ref="B752:I752"/>
    <mergeCell ref="B753:I753"/>
    <mergeCell ref="B657:I657"/>
    <mergeCell ref="B681:I681"/>
    <mergeCell ref="B701:I701"/>
    <mergeCell ref="B729:I729"/>
    <mergeCell ref="B748:I748"/>
  </mergeCells>
  <phoneticPr fontId="30" type="noConversion"/>
  <printOptions horizontalCentered="1"/>
  <pageMargins left="0.27559055118110237" right="0.15748031496062992" top="0.43307086614173229" bottom="0.39370078740157483" header="0.42" footer="0.19685039370078741"/>
  <pageSetup paperSize="9" scale="76" firstPageNumber="0" fitToHeight="0" orientation="landscape" r:id="rId1"/>
  <headerFooter alignWithMargins="0">
    <oddFooter>&amp;R&amp;P de &amp;N</oddFooter>
  </headerFooter>
  <rowBreaks count="2" manualBreakCount="2">
    <brk id="435" max="9" man="1"/>
    <brk id="45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J29"/>
  <sheetViews>
    <sheetView topLeftCell="A13" zoomScaleNormal="100" workbookViewId="0">
      <selection activeCell="J16" sqref="J16"/>
    </sheetView>
  </sheetViews>
  <sheetFormatPr defaultRowHeight="15"/>
  <cols>
    <col min="1" max="1" width="12.5703125" customWidth="1"/>
    <col min="2" max="2" width="14.42578125" customWidth="1"/>
    <col min="3" max="3" width="12.42578125" customWidth="1"/>
    <col min="4" max="4" width="13.5703125" customWidth="1"/>
    <col min="5" max="5" width="16.5703125" customWidth="1"/>
    <col min="6" max="6" width="15.140625" customWidth="1"/>
    <col min="7" max="7" width="17.140625" customWidth="1"/>
    <col min="8" max="8" width="15.28515625" customWidth="1"/>
    <col min="9" max="9" width="30.42578125" customWidth="1"/>
    <col min="10" max="10" width="15.5703125" customWidth="1"/>
  </cols>
  <sheetData>
    <row r="1" spans="1:10" ht="24" customHeight="1">
      <c r="A1" s="222" t="s">
        <v>18</v>
      </c>
      <c r="B1" s="222" t="s">
        <v>13852</v>
      </c>
      <c r="C1" s="222" t="s">
        <v>13853</v>
      </c>
      <c r="D1" s="222" t="s">
        <v>13854</v>
      </c>
      <c r="E1" s="222" t="s">
        <v>13874</v>
      </c>
      <c r="F1" s="222" t="s">
        <v>13855</v>
      </c>
      <c r="G1" s="222" t="s">
        <v>13856</v>
      </c>
      <c r="I1" s="308" t="s">
        <v>13885</v>
      </c>
      <c r="J1" s="308" t="s">
        <v>13886</v>
      </c>
    </row>
    <row r="2" spans="1:10">
      <c r="A2" s="356" t="s">
        <v>13857</v>
      </c>
      <c r="B2" s="356"/>
      <c r="C2" s="356"/>
      <c r="D2" s="356"/>
      <c r="E2" s="356"/>
      <c r="F2" s="356"/>
      <c r="G2" s="356"/>
      <c r="I2" s="308" t="s">
        <v>13884</v>
      </c>
      <c r="J2" s="308">
        <f>E3</f>
        <v>1.68</v>
      </c>
    </row>
    <row r="3" spans="1:10">
      <c r="A3" t="s">
        <v>5287</v>
      </c>
      <c r="B3">
        <v>0.8</v>
      </c>
      <c r="C3">
        <v>2.1</v>
      </c>
      <c r="E3">
        <f>ROUND(B3*C3,2)</f>
        <v>1.68</v>
      </c>
      <c r="F3">
        <v>4</v>
      </c>
      <c r="G3">
        <f>ROUND(E3*F3,2)</f>
        <v>6.72</v>
      </c>
      <c r="I3" s="308"/>
      <c r="J3" s="308"/>
    </row>
    <row r="4" spans="1:10">
      <c r="A4" t="s">
        <v>5289</v>
      </c>
      <c r="B4">
        <v>0.7</v>
      </c>
      <c r="C4">
        <v>2.1</v>
      </c>
      <c r="E4">
        <f>ROUND(B4*C4,2)</f>
        <v>1.47</v>
      </c>
      <c r="F4">
        <v>2</v>
      </c>
      <c r="G4">
        <f t="shared" ref="G4:G8" si="0">ROUND(E4*F4,2)</f>
        <v>2.94</v>
      </c>
      <c r="I4" s="308" t="s">
        <v>13883</v>
      </c>
      <c r="J4" s="308">
        <f>G9-E7</f>
        <v>34.81</v>
      </c>
    </row>
    <row r="5" spans="1:10">
      <c r="A5" t="s">
        <v>5285</v>
      </c>
      <c r="B5">
        <v>0.9</v>
      </c>
      <c r="C5">
        <v>2.1</v>
      </c>
      <c r="E5">
        <f t="shared" ref="E5:E8" si="1">ROUND(B5*C5,2)</f>
        <v>1.89</v>
      </c>
      <c r="F5">
        <v>7</v>
      </c>
      <c r="G5">
        <f t="shared" si="0"/>
        <v>13.23</v>
      </c>
      <c r="I5" s="308"/>
      <c r="J5" s="308"/>
    </row>
    <row r="6" spans="1:10">
      <c r="A6" t="s">
        <v>13858</v>
      </c>
      <c r="B6">
        <v>2.5</v>
      </c>
      <c r="C6">
        <v>2.5</v>
      </c>
      <c r="E6">
        <f t="shared" si="1"/>
        <v>6.25</v>
      </c>
      <c r="F6">
        <v>1</v>
      </c>
      <c r="G6">
        <f t="shared" si="0"/>
        <v>6.25</v>
      </c>
      <c r="I6" s="222" t="s">
        <v>13882</v>
      </c>
      <c r="J6" s="308">
        <f>G25-(E18+E22+E23)</f>
        <v>56.33</v>
      </c>
    </row>
    <row r="7" spans="1:10">
      <c r="A7" t="s">
        <v>13859</v>
      </c>
      <c r="B7">
        <v>3</v>
      </c>
      <c r="C7">
        <v>2.5</v>
      </c>
      <c r="E7">
        <f t="shared" si="1"/>
        <v>7.5</v>
      </c>
      <c r="F7">
        <v>1</v>
      </c>
      <c r="G7">
        <f t="shared" si="0"/>
        <v>7.5</v>
      </c>
      <c r="I7" s="308"/>
      <c r="J7" s="308"/>
    </row>
    <row r="8" spans="1:10">
      <c r="A8" t="s">
        <v>5290</v>
      </c>
      <c r="B8">
        <v>0.9</v>
      </c>
      <c r="C8">
        <v>2.1</v>
      </c>
      <c r="E8">
        <f t="shared" si="1"/>
        <v>1.89</v>
      </c>
      <c r="F8">
        <v>3</v>
      </c>
      <c r="G8">
        <f t="shared" si="0"/>
        <v>5.67</v>
      </c>
      <c r="I8" s="308" t="s">
        <v>13881</v>
      </c>
      <c r="J8" s="308">
        <f>G25-(E22+E23)</f>
        <v>56.83</v>
      </c>
    </row>
    <row r="9" spans="1:10">
      <c r="F9" s="291" t="s">
        <v>13875</v>
      </c>
      <c r="G9" s="292">
        <f>SUM(G3:G8)</f>
        <v>42.31</v>
      </c>
      <c r="I9" s="308"/>
      <c r="J9" s="308"/>
    </row>
    <row r="10" spans="1:10">
      <c r="A10" s="293" t="s">
        <v>13860</v>
      </c>
      <c r="B10" s="293"/>
      <c r="C10" s="293"/>
      <c r="D10" s="293"/>
      <c r="E10" s="293"/>
      <c r="F10" s="293"/>
      <c r="G10" s="293"/>
      <c r="I10" s="308" t="s">
        <v>13887</v>
      </c>
      <c r="J10" s="308">
        <f>J6+J2</f>
        <v>58.01</v>
      </c>
    </row>
    <row r="11" spans="1:10">
      <c r="A11" t="s">
        <v>13861</v>
      </c>
      <c r="B11">
        <v>0.9</v>
      </c>
      <c r="C11">
        <v>2.1</v>
      </c>
      <c r="E11">
        <f>ROUND(B11*C11,2)</f>
        <v>1.89</v>
      </c>
      <c r="F11">
        <v>1</v>
      </c>
      <c r="G11">
        <f>ROUND(E11*F11,2)</f>
        <v>1.89</v>
      </c>
      <c r="I11" s="308"/>
      <c r="J11" s="308"/>
    </row>
    <row r="12" spans="1:10">
      <c r="A12" t="s">
        <v>13862</v>
      </c>
      <c r="B12">
        <v>0.7</v>
      </c>
      <c r="C12">
        <v>2.1</v>
      </c>
      <c r="E12">
        <f>ROUND(B12*C12,2)</f>
        <v>1.47</v>
      </c>
      <c r="F12">
        <v>1</v>
      </c>
      <c r="G12">
        <f t="shared" ref="G12:G13" si="2">ROUND(E12*F12,2)</f>
        <v>1.47</v>
      </c>
      <c r="I12" s="308" t="s">
        <v>13888</v>
      </c>
      <c r="J12" s="308">
        <f>J4+J8</f>
        <v>91.64</v>
      </c>
    </row>
    <row r="13" spans="1:10">
      <c r="A13" t="s">
        <v>13863</v>
      </c>
      <c r="B13">
        <v>0.9</v>
      </c>
      <c r="C13">
        <v>2.1</v>
      </c>
      <c r="E13">
        <f t="shared" ref="E13" si="3">ROUND(B13*C13,2)</f>
        <v>1.89</v>
      </c>
      <c r="F13">
        <v>4</v>
      </c>
      <c r="G13">
        <f t="shared" si="2"/>
        <v>7.56</v>
      </c>
    </row>
    <row r="14" spans="1:10">
      <c r="F14" s="291" t="s">
        <v>13875</v>
      </c>
      <c r="G14" s="292">
        <f>SUM(G11:G13)</f>
        <v>10.92</v>
      </c>
      <c r="I14" s="225" t="s">
        <v>13949</v>
      </c>
      <c r="J14">
        <f>E11+E12+(E27*3)</f>
        <v>12.36</v>
      </c>
    </row>
    <row r="15" spans="1:10">
      <c r="A15" s="293" t="s">
        <v>13864</v>
      </c>
      <c r="B15" s="293"/>
      <c r="C15" s="293"/>
      <c r="D15" s="293"/>
      <c r="E15" s="293"/>
      <c r="F15" s="293"/>
      <c r="G15" s="293"/>
      <c r="I15" s="225" t="s">
        <v>13948</v>
      </c>
      <c r="J15">
        <f>(F13+E27)</f>
        <v>7</v>
      </c>
    </row>
    <row r="16" spans="1:10">
      <c r="A16" t="s">
        <v>5291</v>
      </c>
      <c r="B16">
        <v>2</v>
      </c>
      <c r="C16">
        <v>1.5</v>
      </c>
      <c r="D16">
        <v>1</v>
      </c>
      <c r="E16">
        <f>ROUND(B16*C16,2)</f>
        <v>3</v>
      </c>
      <c r="F16">
        <v>9</v>
      </c>
      <c r="G16">
        <f>ROUND(E16*F16,2)</f>
        <v>27</v>
      </c>
      <c r="I16" s="291" t="s">
        <v>14322</v>
      </c>
      <c r="J16" s="292">
        <f>J14+J15</f>
        <v>19.36</v>
      </c>
    </row>
    <row r="17" spans="1:8">
      <c r="A17" t="s">
        <v>5292</v>
      </c>
      <c r="B17">
        <v>2.5</v>
      </c>
      <c r="C17">
        <v>1.5</v>
      </c>
      <c r="D17">
        <v>1</v>
      </c>
      <c r="E17">
        <f t="shared" ref="E17:E24" si="4">ROUND(B17*C17,2)</f>
        <v>3.75</v>
      </c>
      <c r="F17">
        <v>1</v>
      </c>
      <c r="G17">
        <f t="shared" ref="G17:G24" si="5">ROUND(E17*F17,2)</f>
        <v>3.75</v>
      </c>
    </row>
    <row r="18" spans="1:8">
      <c r="A18" t="s">
        <v>13865</v>
      </c>
      <c r="B18">
        <v>1</v>
      </c>
      <c r="C18">
        <v>0.5</v>
      </c>
      <c r="D18">
        <v>2</v>
      </c>
      <c r="E18">
        <f t="shared" si="4"/>
        <v>0.5</v>
      </c>
      <c r="F18">
        <v>5</v>
      </c>
      <c r="G18">
        <f t="shared" si="5"/>
        <v>2.5</v>
      </c>
    </row>
    <row r="19" spans="1:8">
      <c r="A19" t="s">
        <v>13866</v>
      </c>
      <c r="B19">
        <v>1.5</v>
      </c>
      <c r="C19">
        <v>1</v>
      </c>
      <c r="D19">
        <v>1.5</v>
      </c>
      <c r="E19">
        <f t="shared" si="4"/>
        <v>1.5</v>
      </c>
      <c r="F19">
        <v>3</v>
      </c>
      <c r="G19">
        <f t="shared" si="5"/>
        <v>4.5</v>
      </c>
    </row>
    <row r="20" spans="1:8">
      <c r="A20" t="s">
        <v>13867</v>
      </c>
      <c r="B20">
        <v>1</v>
      </c>
      <c r="C20">
        <v>0.9</v>
      </c>
      <c r="D20">
        <v>2</v>
      </c>
      <c r="E20">
        <f t="shared" si="4"/>
        <v>0.9</v>
      </c>
      <c r="F20">
        <v>1</v>
      </c>
      <c r="G20">
        <f t="shared" si="5"/>
        <v>0.9</v>
      </c>
    </row>
    <row r="21" spans="1:8">
      <c r="A21" t="s">
        <v>13868</v>
      </c>
      <c r="B21">
        <v>1.8</v>
      </c>
      <c r="C21">
        <v>1.4</v>
      </c>
      <c r="D21">
        <v>1</v>
      </c>
      <c r="E21">
        <f t="shared" si="4"/>
        <v>2.52</v>
      </c>
      <c r="F21">
        <v>4</v>
      </c>
      <c r="G21">
        <f t="shared" si="5"/>
        <v>10.08</v>
      </c>
    </row>
    <row r="22" spans="1:8">
      <c r="A22" t="s">
        <v>13869</v>
      </c>
      <c r="B22">
        <v>1.5</v>
      </c>
      <c r="C22">
        <v>0.3</v>
      </c>
      <c r="D22">
        <v>1.1499999999999999</v>
      </c>
      <c r="E22">
        <f t="shared" si="4"/>
        <v>0.45</v>
      </c>
      <c r="F22">
        <v>1</v>
      </c>
      <c r="G22">
        <f t="shared" si="5"/>
        <v>0.45</v>
      </c>
    </row>
    <row r="23" spans="1:8">
      <c r="A23" t="s">
        <v>13870</v>
      </c>
      <c r="B23">
        <v>1.5</v>
      </c>
      <c r="C23">
        <v>0.5</v>
      </c>
      <c r="D23">
        <v>1.2</v>
      </c>
      <c r="E23">
        <f t="shared" si="4"/>
        <v>0.75</v>
      </c>
      <c r="F23">
        <v>1</v>
      </c>
      <c r="G23">
        <f t="shared" si="5"/>
        <v>0.75</v>
      </c>
      <c r="H23" s="225"/>
    </row>
    <row r="24" spans="1:8">
      <c r="A24" t="s">
        <v>13871</v>
      </c>
      <c r="B24">
        <v>1.8</v>
      </c>
      <c r="C24">
        <v>1.5</v>
      </c>
      <c r="D24">
        <v>1</v>
      </c>
      <c r="E24">
        <f t="shared" si="4"/>
        <v>2.7</v>
      </c>
      <c r="F24">
        <v>3</v>
      </c>
      <c r="G24">
        <f t="shared" si="5"/>
        <v>8.1</v>
      </c>
    </row>
    <row r="25" spans="1:8">
      <c r="F25" s="291" t="s">
        <v>13875</v>
      </c>
      <c r="G25" s="292">
        <f>SUM(G16:G24)</f>
        <v>58.03</v>
      </c>
    </row>
    <row r="26" spans="1:8">
      <c r="A26" s="293" t="s">
        <v>13872</v>
      </c>
      <c r="B26" s="293"/>
      <c r="C26" s="293"/>
      <c r="D26" s="293"/>
      <c r="E26" s="293"/>
      <c r="F26" s="293"/>
      <c r="G26" s="293"/>
    </row>
    <row r="27" spans="1:8">
      <c r="A27" t="s">
        <v>13873</v>
      </c>
      <c r="B27">
        <v>2</v>
      </c>
      <c r="C27">
        <v>1.5</v>
      </c>
      <c r="D27">
        <v>1</v>
      </c>
      <c r="E27">
        <f>ROUND(B27*C27,2)</f>
        <v>3</v>
      </c>
      <c r="F27">
        <v>4</v>
      </c>
      <c r="G27">
        <f>ROUND(E27*F27,2)</f>
        <v>12</v>
      </c>
    </row>
    <row r="28" spans="1:8">
      <c r="A28" t="s">
        <v>14324</v>
      </c>
      <c r="B28">
        <v>0.5</v>
      </c>
      <c r="C28">
        <v>0.5</v>
      </c>
      <c r="D28">
        <v>2</v>
      </c>
      <c r="E28">
        <f>ROUND(Tabela1[[#This Row],[LARGURA M ]]*Tabela1[[#This Row],[ALTURA M]],2)</f>
        <v>0.25</v>
      </c>
      <c r="F28">
        <v>1</v>
      </c>
      <c r="G28">
        <f>Tabela1[[#This Row],[AREA UNIT. M2]]</f>
        <v>0.25</v>
      </c>
    </row>
    <row r="29" spans="1:8">
      <c r="F29" s="291" t="s">
        <v>13875</v>
      </c>
      <c r="G29" s="292">
        <f>SUM(G27)</f>
        <v>12</v>
      </c>
    </row>
  </sheetData>
  <pageMargins left="0.511811024" right="0.511811024" top="0.78740157499999996" bottom="0.78740157499999996" header="0.31496062000000002" footer="0.31496062000000002"/>
  <pageSetup paperSize="9" orientation="portrait" horizontalDpi="0" verticalDpi="0"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pageSetUpPr fitToPage="1"/>
  </sheetPr>
  <dimension ref="A1:X63"/>
  <sheetViews>
    <sheetView showGridLines="0" view="pageBreakPreview" topLeftCell="C9" zoomScale="55" zoomScaleNormal="50" zoomScaleSheetLayoutView="55" workbookViewId="0">
      <selection activeCell="O59" sqref="O59:O60"/>
    </sheetView>
  </sheetViews>
  <sheetFormatPr defaultRowHeight="14.25"/>
  <cols>
    <col min="1" max="1" width="7.28515625" style="32" customWidth="1"/>
    <col min="2" max="2" width="78.28515625" style="32" customWidth="1"/>
    <col min="3" max="3" width="18.5703125" style="32" customWidth="1"/>
    <col min="4" max="4" width="12.7109375" style="43" customWidth="1"/>
    <col min="5" max="5" width="12.28515625" style="32" bestFit="1" customWidth="1"/>
    <col min="6" max="6" width="16.28515625" style="32" customWidth="1"/>
    <col min="7" max="7" width="15.7109375" style="32" customWidth="1"/>
    <col min="8" max="8" width="15" style="32" customWidth="1"/>
    <col min="9" max="9" width="14.85546875" style="32" customWidth="1"/>
    <col min="10" max="10" width="16" style="32" customWidth="1"/>
    <col min="11" max="11" width="17.28515625" style="32" customWidth="1"/>
    <col min="12" max="12" width="15.5703125" style="32" customWidth="1"/>
    <col min="13" max="13" width="15.42578125" style="32" customWidth="1"/>
    <col min="14" max="14" width="17" style="32" customWidth="1"/>
    <col min="15" max="15" width="21.7109375" style="32" customWidth="1"/>
    <col min="16" max="16" width="15.7109375" style="32" customWidth="1"/>
    <col min="17" max="227" width="9.140625" style="32"/>
    <col min="228" max="228" width="7.42578125" style="32" customWidth="1"/>
    <col min="229" max="229" width="33" style="32" customWidth="1"/>
    <col min="230" max="230" width="13.5703125" style="32" customWidth="1"/>
    <col min="231" max="231" width="20.7109375" style="32" customWidth="1"/>
    <col min="232" max="239" width="18.7109375" style="32" customWidth="1"/>
    <col min="240" max="240" width="19.85546875" style="32" customWidth="1"/>
    <col min="241" max="241" width="17" style="32" customWidth="1"/>
    <col min="242" max="242" width="17.28515625" style="32" bestFit="1" customWidth="1"/>
    <col min="243" max="483" width="9.140625" style="32"/>
    <col min="484" max="484" width="7.42578125" style="32" customWidth="1"/>
    <col min="485" max="485" width="33" style="32" customWidth="1"/>
    <col min="486" max="486" width="13.5703125" style="32" customWidth="1"/>
    <col min="487" max="487" width="20.7109375" style="32" customWidth="1"/>
    <col min="488" max="495" width="18.7109375" style="32" customWidth="1"/>
    <col min="496" max="496" width="19.85546875" style="32" customWidth="1"/>
    <col min="497" max="497" width="17" style="32" customWidth="1"/>
    <col min="498" max="498" width="17.28515625" style="32" bestFit="1" customWidth="1"/>
    <col min="499" max="739" width="9.140625" style="32"/>
    <col min="740" max="740" width="7.42578125" style="32" customWidth="1"/>
    <col min="741" max="741" width="33" style="32" customWidth="1"/>
    <col min="742" max="742" width="13.5703125" style="32" customWidth="1"/>
    <col min="743" max="743" width="20.7109375" style="32" customWidth="1"/>
    <col min="744" max="751" width="18.7109375" style="32" customWidth="1"/>
    <col min="752" max="752" width="19.85546875" style="32" customWidth="1"/>
    <col min="753" max="753" width="17" style="32" customWidth="1"/>
    <col min="754" max="754" width="17.28515625" style="32" bestFit="1" customWidth="1"/>
    <col min="755" max="995" width="9.140625" style="32"/>
    <col min="996" max="996" width="7.42578125" style="32" customWidth="1"/>
    <col min="997" max="997" width="33" style="32" customWidth="1"/>
    <col min="998" max="998" width="13.5703125" style="32" customWidth="1"/>
    <col min="999" max="999" width="20.7109375" style="32" customWidth="1"/>
    <col min="1000" max="1007" width="18.7109375" style="32" customWidth="1"/>
    <col min="1008" max="1008" width="19.85546875" style="32" customWidth="1"/>
    <col min="1009" max="1009" width="17" style="32" customWidth="1"/>
    <col min="1010" max="1010" width="17.28515625" style="32" bestFit="1" customWidth="1"/>
    <col min="1011" max="1251" width="9.140625" style="32"/>
    <col min="1252" max="1252" width="7.42578125" style="32" customWidth="1"/>
    <col min="1253" max="1253" width="33" style="32" customWidth="1"/>
    <col min="1254" max="1254" width="13.5703125" style="32" customWidth="1"/>
    <col min="1255" max="1255" width="20.7109375" style="32" customWidth="1"/>
    <col min="1256" max="1263" width="18.7109375" style="32" customWidth="1"/>
    <col min="1264" max="1264" width="19.85546875" style="32" customWidth="1"/>
    <col min="1265" max="1265" width="17" style="32" customWidth="1"/>
    <col min="1266" max="1266" width="17.28515625" style="32" bestFit="1" customWidth="1"/>
    <col min="1267" max="1507" width="9.140625" style="32"/>
    <col min="1508" max="1508" width="7.42578125" style="32" customWidth="1"/>
    <col min="1509" max="1509" width="33" style="32" customWidth="1"/>
    <col min="1510" max="1510" width="13.5703125" style="32" customWidth="1"/>
    <col min="1511" max="1511" width="20.7109375" style="32" customWidth="1"/>
    <col min="1512" max="1519" width="18.7109375" style="32" customWidth="1"/>
    <col min="1520" max="1520" width="19.85546875" style="32" customWidth="1"/>
    <col min="1521" max="1521" width="17" style="32" customWidth="1"/>
    <col min="1522" max="1522" width="17.28515625" style="32" bestFit="1" customWidth="1"/>
    <col min="1523" max="1763" width="9.140625" style="32"/>
    <col min="1764" max="1764" width="7.42578125" style="32" customWidth="1"/>
    <col min="1765" max="1765" width="33" style="32" customWidth="1"/>
    <col min="1766" max="1766" width="13.5703125" style="32" customWidth="1"/>
    <col min="1767" max="1767" width="20.7109375" style="32" customWidth="1"/>
    <col min="1768" max="1775" width="18.7109375" style="32" customWidth="1"/>
    <col min="1776" max="1776" width="19.85546875" style="32" customWidth="1"/>
    <col min="1777" max="1777" width="17" style="32" customWidth="1"/>
    <col min="1778" max="1778" width="17.28515625" style="32" bestFit="1" customWidth="1"/>
    <col min="1779" max="2019" width="9.140625" style="32"/>
    <col min="2020" max="2020" width="7.42578125" style="32" customWidth="1"/>
    <col min="2021" max="2021" width="33" style="32" customWidth="1"/>
    <col min="2022" max="2022" width="13.5703125" style="32" customWidth="1"/>
    <col min="2023" max="2023" width="20.7109375" style="32" customWidth="1"/>
    <col min="2024" max="2031" width="18.7109375" style="32" customWidth="1"/>
    <col min="2032" max="2032" width="19.85546875" style="32" customWidth="1"/>
    <col min="2033" max="2033" width="17" style="32" customWidth="1"/>
    <col min="2034" max="2034" width="17.28515625" style="32" bestFit="1" customWidth="1"/>
    <col min="2035" max="2275" width="9.140625" style="32"/>
    <col min="2276" max="2276" width="7.42578125" style="32" customWidth="1"/>
    <col min="2277" max="2277" width="33" style="32" customWidth="1"/>
    <col min="2278" max="2278" width="13.5703125" style="32" customWidth="1"/>
    <col min="2279" max="2279" width="20.7109375" style="32" customWidth="1"/>
    <col min="2280" max="2287" width="18.7109375" style="32" customWidth="1"/>
    <col min="2288" max="2288" width="19.85546875" style="32" customWidth="1"/>
    <col min="2289" max="2289" width="17" style="32" customWidth="1"/>
    <col min="2290" max="2290" width="17.28515625" style="32" bestFit="1" customWidth="1"/>
    <col min="2291" max="2531" width="9.140625" style="32"/>
    <col min="2532" max="2532" width="7.42578125" style="32" customWidth="1"/>
    <col min="2533" max="2533" width="33" style="32" customWidth="1"/>
    <col min="2534" max="2534" width="13.5703125" style="32" customWidth="1"/>
    <col min="2535" max="2535" width="20.7109375" style="32" customWidth="1"/>
    <col min="2536" max="2543" width="18.7109375" style="32" customWidth="1"/>
    <col min="2544" max="2544" width="19.85546875" style="32" customWidth="1"/>
    <col min="2545" max="2545" width="17" style="32" customWidth="1"/>
    <col min="2546" max="2546" width="17.28515625" style="32" bestFit="1" customWidth="1"/>
    <col min="2547" max="2787" width="9.140625" style="32"/>
    <col min="2788" max="2788" width="7.42578125" style="32" customWidth="1"/>
    <col min="2789" max="2789" width="33" style="32" customWidth="1"/>
    <col min="2790" max="2790" width="13.5703125" style="32" customWidth="1"/>
    <col min="2791" max="2791" width="20.7109375" style="32" customWidth="1"/>
    <col min="2792" max="2799" width="18.7109375" style="32" customWidth="1"/>
    <col min="2800" max="2800" width="19.85546875" style="32" customWidth="1"/>
    <col min="2801" max="2801" width="17" style="32" customWidth="1"/>
    <col min="2802" max="2802" width="17.28515625" style="32" bestFit="1" customWidth="1"/>
    <col min="2803" max="3043" width="9.140625" style="32"/>
    <col min="3044" max="3044" width="7.42578125" style="32" customWidth="1"/>
    <col min="3045" max="3045" width="33" style="32" customWidth="1"/>
    <col min="3046" max="3046" width="13.5703125" style="32" customWidth="1"/>
    <col min="3047" max="3047" width="20.7109375" style="32" customWidth="1"/>
    <col min="3048" max="3055" width="18.7109375" style="32" customWidth="1"/>
    <col min="3056" max="3056" width="19.85546875" style="32" customWidth="1"/>
    <col min="3057" max="3057" width="17" style="32" customWidth="1"/>
    <col min="3058" max="3058" width="17.28515625" style="32" bestFit="1" customWidth="1"/>
    <col min="3059" max="3299" width="9.140625" style="32"/>
    <col min="3300" max="3300" width="7.42578125" style="32" customWidth="1"/>
    <col min="3301" max="3301" width="33" style="32" customWidth="1"/>
    <col min="3302" max="3302" width="13.5703125" style="32" customWidth="1"/>
    <col min="3303" max="3303" width="20.7109375" style="32" customWidth="1"/>
    <col min="3304" max="3311" width="18.7109375" style="32" customWidth="1"/>
    <col min="3312" max="3312" width="19.85546875" style="32" customWidth="1"/>
    <col min="3313" max="3313" width="17" style="32" customWidth="1"/>
    <col min="3314" max="3314" width="17.28515625" style="32" bestFit="1" customWidth="1"/>
    <col min="3315" max="3555" width="9.140625" style="32"/>
    <col min="3556" max="3556" width="7.42578125" style="32" customWidth="1"/>
    <col min="3557" max="3557" width="33" style="32" customWidth="1"/>
    <col min="3558" max="3558" width="13.5703125" style="32" customWidth="1"/>
    <col min="3559" max="3559" width="20.7109375" style="32" customWidth="1"/>
    <col min="3560" max="3567" width="18.7109375" style="32" customWidth="1"/>
    <col min="3568" max="3568" width="19.85546875" style="32" customWidth="1"/>
    <col min="3569" max="3569" width="17" style="32" customWidth="1"/>
    <col min="3570" max="3570" width="17.28515625" style="32" bestFit="1" customWidth="1"/>
    <col min="3571" max="3811" width="9.140625" style="32"/>
    <col min="3812" max="3812" width="7.42578125" style="32" customWidth="1"/>
    <col min="3813" max="3813" width="33" style="32" customWidth="1"/>
    <col min="3814" max="3814" width="13.5703125" style="32" customWidth="1"/>
    <col min="3815" max="3815" width="20.7109375" style="32" customWidth="1"/>
    <col min="3816" max="3823" width="18.7109375" style="32" customWidth="1"/>
    <col min="3824" max="3824" width="19.85546875" style="32" customWidth="1"/>
    <col min="3825" max="3825" width="17" style="32" customWidth="1"/>
    <col min="3826" max="3826" width="17.28515625" style="32" bestFit="1" customWidth="1"/>
    <col min="3827" max="4067" width="9.140625" style="32"/>
    <col min="4068" max="4068" width="7.42578125" style="32" customWidth="1"/>
    <col min="4069" max="4069" width="33" style="32" customWidth="1"/>
    <col min="4070" max="4070" width="13.5703125" style="32" customWidth="1"/>
    <col min="4071" max="4071" width="20.7109375" style="32" customWidth="1"/>
    <col min="4072" max="4079" width="18.7109375" style="32" customWidth="1"/>
    <col min="4080" max="4080" width="19.85546875" style="32" customWidth="1"/>
    <col min="4081" max="4081" width="17" style="32" customWidth="1"/>
    <col min="4082" max="4082" width="17.28515625" style="32" bestFit="1" customWidth="1"/>
    <col min="4083" max="4323" width="9.140625" style="32"/>
    <col min="4324" max="4324" width="7.42578125" style="32" customWidth="1"/>
    <col min="4325" max="4325" width="33" style="32" customWidth="1"/>
    <col min="4326" max="4326" width="13.5703125" style="32" customWidth="1"/>
    <col min="4327" max="4327" width="20.7109375" style="32" customWidth="1"/>
    <col min="4328" max="4335" width="18.7109375" style="32" customWidth="1"/>
    <col min="4336" max="4336" width="19.85546875" style="32" customWidth="1"/>
    <col min="4337" max="4337" width="17" style="32" customWidth="1"/>
    <col min="4338" max="4338" width="17.28515625" style="32" bestFit="1" customWidth="1"/>
    <col min="4339" max="4579" width="9.140625" style="32"/>
    <col min="4580" max="4580" width="7.42578125" style="32" customWidth="1"/>
    <col min="4581" max="4581" width="33" style="32" customWidth="1"/>
    <col min="4582" max="4582" width="13.5703125" style="32" customWidth="1"/>
    <col min="4583" max="4583" width="20.7109375" style="32" customWidth="1"/>
    <col min="4584" max="4591" width="18.7109375" style="32" customWidth="1"/>
    <col min="4592" max="4592" width="19.85546875" style="32" customWidth="1"/>
    <col min="4593" max="4593" width="17" style="32" customWidth="1"/>
    <col min="4594" max="4594" width="17.28515625" style="32" bestFit="1" customWidth="1"/>
    <col min="4595" max="4835" width="9.140625" style="32"/>
    <col min="4836" max="4836" width="7.42578125" style="32" customWidth="1"/>
    <col min="4837" max="4837" width="33" style="32" customWidth="1"/>
    <col min="4838" max="4838" width="13.5703125" style="32" customWidth="1"/>
    <col min="4839" max="4839" width="20.7109375" style="32" customWidth="1"/>
    <col min="4840" max="4847" width="18.7109375" style="32" customWidth="1"/>
    <col min="4848" max="4848" width="19.85546875" style="32" customWidth="1"/>
    <col min="4849" max="4849" width="17" style="32" customWidth="1"/>
    <col min="4850" max="4850" width="17.28515625" style="32" bestFit="1" customWidth="1"/>
    <col min="4851" max="5091" width="9.140625" style="32"/>
    <col min="5092" max="5092" width="7.42578125" style="32" customWidth="1"/>
    <col min="5093" max="5093" width="33" style="32" customWidth="1"/>
    <col min="5094" max="5094" width="13.5703125" style="32" customWidth="1"/>
    <col min="5095" max="5095" width="20.7109375" style="32" customWidth="1"/>
    <col min="5096" max="5103" width="18.7109375" style="32" customWidth="1"/>
    <col min="5104" max="5104" width="19.85546875" style="32" customWidth="1"/>
    <col min="5105" max="5105" width="17" style="32" customWidth="1"/>
    <col min="5106" max="5106" width="17.28515625" style="32" bestFit="1" customWidth="1"/>
    <col min="5107" max="5347" width="9.140625" style="32"/>
    <col min="5348" max="5348" width="7.42578125" style="32" customWidth="1"/>
    <col min="5349" max="5349" width="33" style="32" customWidth="1"/>
    <col min="5350" max="5350" width="13.5703125" style="32" customWidth="1"/>
    <col min="5351" max="5351" width="20.7109375" style="32" customWidth="1"/>
    <col min="5352" max="5359" width="18.7109375" style="32" customWidth="1"/>
    <col min="5360" max="5360" width="19.85546875" style="32" customWidth="1"/>
    <col min="5361" max="5361" width="17" style="32" customWidth="1"/>
    <col min="5362" max="5362" width="17.28515625" style="32" bestFit="1" customWidth="1"/>
    <col min="5363" max="5603" width="9.140625" style="32"/>
    <col min="5604" max="5604" width="7.42578125" style="32" customWidth="1"/>
    <col min="5605" max="5605" width="33" style="32" customWidth="1"/>
    <col min="5606" max="5606" width="13.5703125" style="32" customWidth="1"/>
    <col min="5607" max="5607" width="20.7109375" style="32" customWidth="1"/>
    <col min="5608" max="5615" width="18.7109375" style="32" customWidth="1"/>
    <col min="5616" max="5616" width="19.85546875" style="32" customWidth="1"/>
    <col min="5617" max="5617" width="17" style="32" customWidth="1"/>
    <col min="5618" max="5618" width="17.28515625" style="32" bestFit="1" customWidth="1"/>
    <col min="5619" max="5859" width="9.140625" style="32"/>
    <col min="5860" max="5860" width="7.42578125" style="32" customWidth="1"/>
    <col min="5861" max="5861" width="33" style="32" customWidth="1"/>
    <col min="5862" max="5862" width="13.5703125" style="32" customWidth="1"/>
    <col min="5863" max="5863" width="20.7109375" style="32" customWidth="1"/>
    <col min="5864" max="5871" width="18.7109375" style="32" customWidth="1"/>
    <col min="5872" max="5872" width="19.85546875" style="32" customWidth="1"/>
    <col min="5873" max="5873" width="17" style="32" customWidth="1"/>
    <col min="5874" max="5874" width="17.28515625" style="32" bestFit="1" customWidth="1"/>
    <col min="5875" max="6115" width="9.140625" style="32"/>
    <col min="6116" max="6116" width="7.42578125" style="32" customWidth="1"/>
    <col min="6117" max="6117" width="33" style="32" customWidth="1"/>
    <col min="6118" max="6118" width="13.5703125" style="32" customWidth="1"/>
    <col min="6119" max="6119" width="20.7109375" style="32" customWidth="1"/>
    <col min="6120" max="6127" width="18.7109375" style="32" customWidth="1"/>
    <col min="6128" max="6128" width="19.85546875" style="32" customWidth="1"/>
    <col min="6129" max="6129" width="17" style="32" customWidth="1"/>
    <col min="6130" max="6130" width="17.28515625" style="32" bestFit="1" customWidth="1"/>
    <col min="6131" max="6371" width="9.140625" style="32"/>
    <col min="6372" max="6372" width="7.42578125" style="32" customWidth="1"/>
    <col min="6373" max="6373" width="33" style="32" customWidth="1"/>
    <col min="6374" max="6374" width="13.5703125" style="32" customWidth="1"/>
    <col min="6375" max="6375" width="20.7109375" style="32" customWidth="1"/>
    <col min="6376" max="6383" width="18.7109375" style="32" customWidth="1"/>
    <col min="6384" max="6384" width="19.85546875" style="32" customWidth="1"/>
    <col min="6385" max="6385" width="17" style="32" customWidth="1"/>
    <col min="6386" max="6386" width="17.28515625" style="32" bestFit="1" customWidth="1"/>
    <col min="6387" max="6627" width="9.140625" style="32"/>
    <col min="6628" max="6628" width="7.42578125" style="32" customWidth="1"/>
    <col min="6629" max="6629" width="33" style="32" customWidth="1"/>
    <col min="6630" max="6630" width="13.5703125" style="32" customWidth="1"/>
    <col min="6631" max="6631" width="20.7109375" style="32" customWidth="1"/>
    <col min="6632" max="6639" width="18.7109375" style="32" customWidth="1"/>
    <col min="6640" max="6640" width="19.85546875" style="32" customWidth="1"/>
    <col min="6641" max="6641" width="17" style="32" customWidth="1"/>
    <col min="6642" max="6642" width="17.28515625" style="32" bestFit="1" customWidth="1"/>
    <col min="6643" max="6883" width="9.140625" style="32"/>
    <col min="6884" max="6884" width="7.42578125" style="32" customWidth="1"/>
    <col min="6885" max="6885" width="33" style="32" customWidth="1"/>
    <col min="6886" max="6886" width="13.5703125" style="32" customWidth="1"/>
    <col min="6887" max="6887" width="20.7109375" style="32" customWidth="1"/>
    <col min="6888" max="6895" width="18.7109375" style="32" customWidth="1"/>
    <col min="6896" max="6896" width="19.85546875" style="32" customWidth="1"/>
    <col min="6897" max="6897" width="17" style="32" customWidth="1"/>
    <col min="6898" max="6898" width="17.28515625" style="32" bestFit="1" customWidth="1"/>
    <col min="6899" max="7139" width="9.140625" style="32"/>
    <col min="7140" max="7140" width="7.42578125" style="32" customWidth="1"/>
    <col min="7141" max="7141" width="33" style="32" customWidth="1"/>
    <col min="7142" max="7142" width="13.5703125" style="32" customWidth="1"/>
    <col min="7143" max="7143" width="20.7109375" style="32" customWidth="1"/>
    <col min="7144" max="7151" width="18.7109375" style="32" customWidth="1"/>
    <col min="7152" max="7152" width="19.85546875" style="32" customWidth="1"/>
    <col min="7153" max="7153" width="17" style="32" customWidth="1"/>
    <col min="7154" max="7154" width="17.28515625" style="32" bestFit="1" customWidth="1"/>
    <col min="7155" max="7395" width="9.140625" style="32"/>
    <col min="7396" max="7396" width="7.42578125" style="32" customWidth="1"/>
    <col min="7397" max="7397" width="33" style="32" customWidth="1"/>
    <col min="7398" max="7398" width="13.5703125" style="32" customWidth="1"/>
    <col min="7399" max="7399" width="20.7109375" style="32" customWidth="1"/>
    <col min="7400" max="7407" width="18.7109375" style="32" customWidth="1"/>
    <col min="7408" max="7408" width="19.85546875" style="32" customWidth="1"/>
    <col min="7409" max="7409" width="17" style="32" customWidth="1"/>
    <col min="7410" max="7410" width="17.28515625" style="32" bestFit="1" customWidth="1"/>
    <col min="7411" max="7651" width="9.140625" style="32"/>
    <col min="7652" max="7652" width="7.42578125" style="32" customWidth="1"/>
    <col min="7653" max="7653" width="33" style="32" customWidth="1"/>
    <col min="7654" max="7654" width="13.5703125" style="32" customWidth="1"/>
    <col min="7655" max="7655" width="20.7109375" style="32" customWidth="1"/>
    <col min="7656" max="7663" width="18.7109375" style="32" customWidth="1"/>
    <col min="7664" max="7664" width="19.85546875" style="32" customWidth="1"/>
    <col min="7665" max="7665" width="17" style="32" customWidth="1"/>
    <col min="7666" max="7666" width="17.28515625" style="32" bestFit="1" customWidth="1"/>
    <col min="7667" max="7907" width="9.140625" style="32"/>
    <col min="7908" max="7908" width="7.42578125" style="32" customWidth="1"/>
    <col min="7909" max="7909" width="33" style="32" customWidth="1"/>
    <col min="7910" max="7910" width="13.5703125" style="32" customWidth="1"/>
    <col min="7911" max="7911" width="20.7109375" style="32" customWidth="1"/>
    <col min="7912" max="7919" width="18.7109375" style="32" customWidth="1"/>
    <col min="7920" max="7920" width="19.85546875" style="32" customWidth="1"/>
    <col min="7921" max="7921" width="17" style="32" customWidth="1"/>
    <col min="7922" max="7922" width="17.28515625" style="32" bestFit="1" customWidth="1"/>
    <col min="7923" max="8163" width="9.140625" style="32"/>
    <col min="8164" max="8164" width="7.42578125" style="32" customWidth="1"/>
    <col min="8165" max="8165" width="33" style="32" customWidth="1"/>
    <col min="8166" max="8166" width="13.5703125" style="32" customWidth="1"/>
    <col min="8167" max="8167" width="20.7109375" style="32" customWidth="1"/>
    <col min="8168" max="8175" width="18.7109375" style="32" customWidth="1"/>
    <col min="8176" max="8176" width="19.85546875" style="32" customWidth="1"/>
    <col min="8177" max="8177" width="17" style="32" customWidth="1"/>
    <col min="8178" max="8178" width="17.28515625" style="32" bestFit="1" customWidth="1"/>
    <col min="8179" max="8419" width="9.140625" style="32"/>
    <col min="8420" max="8420" width="7.42578125" style="32" customWidth="1"/>
    <col min="8421" max="8421" width="33" style="32" customWidth="1"/>
    <col min="8422" max="8422" width="13.5703125" style="32" customWidth="1"/>
    <col min="8423" max="8423" width="20.7109375" style="32" customWidth="1"/>
    <col min="8424" max="8431" width="18.7109375" style="32" customWidth="1"/>
    <col min="8432" max="8432" width="19.85546875" style="32" customWidth="1"/>
    <col min="8433" max="8433" width="17" style="32" customWidth="1"/>
    <col min="8434" max="8434" width="17.28515625" style="32" bestFit="1" customWidth="1"/>
    <col min="8435" max="8675" width="9.140625" style="32"/>
    <col min="8676" max="8676" width="7.42578125" style="32" customWidth="1"/>
    <col min="8677" max="8677" width="33" style="32" customWidth="1"/>
    <col min="8678" max="8678" width="13.5703125" style="32" customWidth="1"/>
    <col min="8679" max="8679" width="20.7109375" style="32" customWidth="1"/>
    <col min="8680" max="8687" width="18.7109375" style="32" customWidth="1"/>
    <col min="8688" max="8688" width="19.85546875" style="32" customWidth="1"/>
    <col min="8689" max="8689" width="17" style="32" customWidth="1"/>
    <col min="8690" max="8690" width="17.28515625" style="32" bestFit="1" customWidth="1"/>
    <col min="8691" max="8931" width="9.140625" style="32"/>
    <col min="8932" max="8932" width="7.42578125" style="32" customWidth="1"/>
    <col min="8933" max="8933" width="33" style="32" customWidth="1"/>
    <col min="8934" max="8934" width="13.5703125" style="32" customWidth="1"/>
    <col min="8935" max="8935" width="20.7109375" style="32" customWidth="1"/>
    <col min="8936" max="8943" width="18.7109375" style="32" customWidth="1"/>
    <col min="8944" max="8944" width="19.85546875" style="32" customWidth="1"/>
    <col min="8945" max="8945" width="17" style="32" customWidth="1"/>
    <col min="8946" max="8946" width="17.28515625" style="32" bestFit="1" customWidth="1"/>
    <col min="8947" max="9187" width="9.140625" style="32"/>
    <col min="9188" max="9188" width="7.42578125" style="32" customWidth="1"/>
    <col min="9189" max="9189" width="33" style="32" customWidth="1"/>
    <col min="9190" max="9190" width="13.5703125" style="32" customWidth="1"/>
    <col min="9191" max="9191" width="20.7109375" style="32" customWidth="1"/>
    <col min="9192" max="9199" width="18.7109375" style="32" customWidth="1"/>
    <col min="9200" max="9200" width="19.85546875" style="32" customWidth="1"/>
    <col min="9201" max="9201" width="17" style="32" customWidth="1"/>
    <col min="9202" max="9202" width="17.28515625" style="32" bestFit="1" customWidth="1"/>
    <col min="9203" max="9443" width="9.140625" style="32"/>
    <col min="9444" max="9444" width="7.42578125" style="32" customWidth="1"/>
    <col min="9445" max="9445" width="33" style="32" customWidth="1"/>
    <col min="9446" max="9446" width="13.5703125" style="32" customWidth="1"/>
    <col min="9447" max="9447" width="20.7109375" style="32" customWidth="1"/>
    <col min="9448" max="9455" width="18.7109375" style="32" customWidth="1"/>
    <col min="9456" max="9456" width="19.85546875" style="32" customWidth="1"/>
    <col min="9457" max="9457" width="17" style="32" customWidth="1"/>
    <col min="9458" max="9458" width="17.28515625" style="32" bestFit="1" customWidth="1"/>
    <col min="9459" max="9699" width="9.140625" style="32"/>
    <col min="9700" max="9700" width="7.42578125" style="32" customWidth="1"/>
    <col min="9701" max="9701" width="33" style="32" customWidth="1"/>
    <col min="9702" max="9702" width="13.5703125" style="32" customWidth="1"/>
    <col min="9703" max="9703" width="20.7109375" style="32" customWidth="1"/>
    <col min="9704" max="9711" width="18.7109375" style="32" customWidth="1"/>
    <col min="9712" max="9712" width="19.85546875" style="32" customWidth="1"/>
    <col min="9713" max="9713" width="17" style="32" customWidth="1"/>
    <col min="9714" max="9714" width="17.28515625" style="32" bestFit="1" customWidth="1"/>
    <col min="9715" max="9955" width="9.140625" style="32"/>
    <col min="9956" max="9956" width="7.42578125" style="32" customWidth="1"/>
    <col min="9957" max="9957" width="33" style="32" customWidth="1"/>
    <col min="9958" max="9958" width="13.5703125" style="32" customWidth="1"/>
    <col min="9959" max="9959" width="20.7109375" style="32" customWidth="1"/>
    <col min="9960" max="9967" width="18.7109375" style="32" customWidth="1"/>
    <col min="9968" max="9968" width="19.85546875" style="32" customWidth="1"/>
    <col min="9969" max="9969" width="17" style="32" customWidth="1"/>
    <col min="9970" max="9970" width="17.28515625" style="32" bestFit="1" customWidth="1"/>
    <col min="9971" max="10211" width="9.140625" style="32"/>
    <col min="10212" max="10212" width="7.42578125" style="32" customWidth="1"/>
    <col min="10213" max="10213" width="33" style="32" customWidth="1"/>
    <col min="10214" max="10214" width="13.5703125" style="32" customWidth="1"/>
    <col min="10215" max="10215" width="20.7109375" style="32" customWidth="1"/>
    <col min="10216" max="10223" width="18.7109375" style="32" customWidth="1"/>
    <col min="10224" max="10224" width="19.85546875" style="32" customWidth="1"/>
    <col min="10225" max="10225" width="17" style="32" customWidth="1"/>
    <col min="10226" max="10226" width="17.28515625" style="32" bestFit="1" customWidth="1"/>
    <col min="10227" max="10467" width="9.140625" style="32"/>
    <col min="10468" max="10468" width="7.42578125" style="32" customWidth="1"/>
    <col min="10469" max="10469" width="33" style="32" customWidth="1"/>
    <col min="10470" max="10470" width="13.5703125" style="32" customWidth="1"/>
    <col min="10471" max="10471" width="20.7109375" style="32" customWidth="1"/>
    <col min="10472" max="10479" width="18.7109375" style="32" customWidth="1"/>
    <col min="10480" max="10480" width="19.85546875" style="32" customWidth="1"/>
    <col min="10481" max="10481" width="17" style="32" customWidth="1"/>
    <col min="10482" max="10482" width="17.28515625" style="32" bestFit="1" customWidth="1"/>
    <col min="10483" max="10723" width="9.140625" style="32"/>
    <col min="10724" max="10724" width="7.42578125" style="32" customWidth="1"/>
    <col min="10725" max="10725" width="33" style="32" customWidth="1"/>
    <col min="10726" max="10726" width="13.5703125" style="32" customWidth="1"/>
    <col min="10727" max="10727" width="20.7109375" style="32" customWidth="1"/>
    <col min="10728" max="10735" width="18.7109375" style="32" customWidth="1"/>
    <col min="10736" max="10736" width="19.85546875" style="32" customWidth="1"/>
    <col min="10737" max="10737" width="17" style="32" customWidth="1"/>
    <col min="10738" max="10738" width="17.28515625" style="32" bestFit="1" customWidth="1"/>
    <col min="10739" max="10979" width="9.140625" style="32"/>
    <col min="10980" max="10980" width="7.42578125" style="32" customWidth="1"/>
    <col min="10981" max="10981" width="33" style="32" customWidth="1"/>
    <col min="10982" max="10982" width="13.5703125" style="32" customWidth="1"/>
    <col min="10983" max="10983" width="20.7109375" style="32" customWidth="1"/>
    <col min="10984" max="10991" width="18.7109375" style="32" customWidth="1"/>
    <col min="10992" max="10992" width="19.85546875" style="32" customWidth="1"/>
    <col min="10993" max="10993" width="17" style="32" customWidth="1"/>
    <col min="10994" max="10994" width="17.28515625" style="32" bestFit="1" customWidth="1"/>
    <col min="10995" max="11235" width="9.140625" style="32"/>
    <col min="11236" max="11236" width="7.42578125" style="32" customWidth="1"/>
    <col min="11237" max="11237" width="33" style="32" customWidth="1"/>
    <col min="11238" max="11238" width="13.5703125" style="32" customWidth="1"/>
    <col min="11239" max="11239" width="20.7109375" style="32" customWidth="1"/>
    <col min="11240" max="11247" width="18.7109375" style="32" customWidth="1"/>
    <col min="11248" max="11248" width="19.85546875" style="32" customWidth="1"/>
    <col min="11249" max="11249" width="17" style="32" customWidth="1"/>
    <col min="11250" max="11250" width="17.28515625" style="32" bestFit="1" customWidth="1"/>
    <col min="11251" max="11491" width="9.140625" style="32"/>
    <col min="11492" max="11492" width="7.42578125" style="32" customWidth="1"/>
    <col min="11493" max="11493" width="33" style="32" customWidth="1"/>
    <col min="11494" max="11494" width="13.5703125" style="32" customWidth="1"/>
    <col min="11495" max="11495" width="20.7109375" style="32" customWidth="1"/>
    <col min="11496" max="11503" width="18.7109375" style="32" customWidth="1"/>
    <col min="11504" max="11504" width="19.85546875" style="32" customWidth="1"/>
    <col min="11505" max="11505" width="17" style="32" customWidth="1"/>
    <col min="11506" max="11506" width="17.28515625" style="32" bestFit="1" customWidth="1"/>
    <col min="11507" max="11747" width="9.140625" style="32"/>
    <col min="11748" max="11748" width="7.42578125" style="32" customWidth="1"/>
    <col min="11749" max="11749" width="33" style="32" customWidth="1"/>
    <col min="11750" max="11750" width="13.5703125" style="32" customWidth="1"/>
    <col min="11751" max="11751" width="20.7109375" style="32" customWidth="1"/>
    <col min="11752" max="11759" width="18.7109375" style="32" customWidth="1"/>
    <col min="11760" max="11760" width="19.85546875" style="32" customWidth="1"/>
    <col min="11761" max="11761" width="17" style="32" customWidth="1"/>
    <col min="11762" max="11762" width="17.28515625" style="32" bestFit="1" customWidth="1"/>
    <col min="11763" max="12003" width="9.140625" style="32"/>
    <col min="12004" max="12004" width="7.42578125" style="32" customWidth="1"/>
    <col min="12005" max="12005" width="33" style="32" customWidth="1"/>
    <col min="12006" max="12006" width="13.5703125" style="32" customWidth="1"/>
    <col min="12007" max="12007" width="20.7109375" style="32" customWidth="1"/>
    <col min="12008" max="12015" width="18.7109375" style="32" customWidth="1"/>
    <col min="12016" max="12016" width="19.85546875" style="32" customWidth="1"/>
    <col min="12017" max="12017" width="17" style="32" customWidth="1"/>
    <col min="12018" max="12018" width="17.28515625" style="32" bestFit="1" customWidth="1"/>
    <col min="12019" max="12259" width="9.140625" style="32"/>
    <col min="12260" max="12260" width="7.42578125" style="32" customWidth="1"/>
    <col min="12261" max="12261" width="33" style="32" customWidth="1"/>
    <col min="12262" max="12262" width="13.5703125" style="32" customWidth="1"/>
    <col min="12263" max="12263" width="20.7109375" style="32" customWidth="1"/>
    <col min="12264" max="12271" width="18.7109375" style="32" customWidth="1"/>
    <col min="12272" max="12272" width="19.85546875" style="32" customWidth="1"/>
    <col min="12273" max="12273" width="17" style="32" customWidth="1"/>
    <col min="12274" max="12274" width="17.28515625" style="32" bestFit="1" customWidth="1"/>
    <col min="12275" max="12515" width="9.140625" style="32"/>
    <col min="12516" max="12516" width="7.42578125" style="32" customWidth="1"/>
    <col min="12517" max="12517" width="33" style="32" customWidth="1"/>
    <col min="12518" max="12518" width="13.5703125" style="32" customWidth="1"/>
    <col min="12519" max="12519" width="20.7109375" style="32" customWidth="1"/>
    <col min="12520" max="12527" width="18.7109375" style="32" customWidth="1"/>
    <col min="12528" max="12528" width="19.85546875" style="32" customWidth="1"/>
    <col min="12529" max="12529" width="17" style="32" customWidth="1"/>
    <col min="12530" max="12530" width="17.28515625" style="32" bestFit="1" customWidth="1"/>
    <col min="12531" max="12771" width="9.140625" style="32"/>
    <col min="12772" max="12772" width="7.42578125" style="32" customWidth="1"/>
    <col min="12773" max="12773" width="33" style="32" customWidth="1"/>
    <col min="12774" max="12774" width="13.5703125" style="32" customWidth="1"/>
    <col min="12775" max="12775" width="20.7109375" style="32" customWidth="1"/>
    <col min="12776" max="12783" width="18.7109375" style="32" customWidth="1"/>
    <col min="12784" max="12784" width="19.85546875" style="32" customWidth="1"/>
    <col min="12785" max="12785" width="17" style="32" customWidth="1"/>
    <col min="12786" max="12786" width="17.28515625" style="32" bestFit="1" customWidth="1"/>
    <col min="12787" max="13027" width="9.140625" style="32"/>
    <col min="13028" max="13028" width="7.42578125" style="32" customWidth="1"/>
    <col min="13029" max="13029" width="33" style="32" customWidth="1"/>
    <col min="13030" max="13030" width="13.5703125" style="32" customWidth="1"/>
    <col min="13031" max="13031" width="20.7109375" style="32" customWidth="1"/>
    <col min="13032" max="13039" width="18.7109375" style="32" customWidth="1"/>
    <col min="13040" max="13040" width="19.85546875" style="32" customWidth="1"/>
    <col min="13041" max="13041" width="17" style="32" customWidth="1"/>
    <col min="13042" max="13042" width="17.28515625" style="32" bestFit="1" customWidth="1"/>
    <col min="13043" max="13283" width="9.140625" style="32"/>
    <col min="13284" max="13284" width="7.42578125" style="32" customWidth="1"/>
    <col min="13285" max="13285" width="33" style="32" customWidth="1"/>
    <col min="13286" max="13286" width="13.5703125" style="32" customWidth="1"/>
    <col min="13287" max="13287" width="20.7109375" style="32" customWidth="1"/>
    <col min="13288" max="13295" width="18.7109375" style="32" customWidth="1"/>
    <col min="13296" max="13296" width="19.85546875" style="32" customWidth="1"/>
    <col min="13297" max="13297" width="17" style="32" customWidth="1"/>
    <col min="13298" max="13298" width="17.28515625" style="32" bestFit="1" customWidth="1"/>
    <col min="13299" max="13539" width="9.140625" style="32"/>
    <col min="13540" max="13540" width="7.42578125" style="32" customWidth="1"/>
    <col min="13541" max="13541" width="33" style="32" customWidth="1"/>
    <col min="13542" max="13542" width="13.5703125" style="32" customWidth="1"/>
    <col min="13543" max="13543" width="20.7109375" style="32" customWidth="1"/>
    <col min="13544" max="13551" width="18.7109375" style="32" customWidth="1"/>
    <col min="13552" max="13552" width="19.85546875" style="32" customWidth="1"/>
    <col min="13553" max="13553" width="17" style="32" customWidth="1"/>
    <col min="13554" max="13554" width="17.28515625" style="32" bestFit="1" customWidth="1"/>
    <col min="13555" max="13795" width="9.140625" style="32"/>
    <col min="13796" max="13796" width="7.42578125" style="32" customWidth="1"/>
    <col min="13797" max="13797" width="33" style="32" customWidth="1"/>
    <col min="13798" max="13798" width="13.5703125" style="32" customWidth="1"/>
    <col min="13799" max="13799" width="20.7109375" style="32" customWidth="1"/>
    <col min="13800" max="13807" width="18.7109375" style="32" customWidth="1"/>
    <col min="13808" max="13808" width="19.85546875" style="32" customWidth="1"/>
    <col min="13809" max="13809" width="17" style="32" customWidth="1"/>
    <col min="13810" max="13810" width="17.28515625" style="32" bestFit="1" customWidth="1"/>
    <col min="13811" max="14051" width="9.140625" style="32"/>
    <col min="14052" max="14052" width="7.42578125" style="32" customWidth="1"/>
    <col min="14053" max="14053" width="33" style="32" customWidth="1"/>
    <col min="14054" max="14054" width="13.5703125" style="32" customWidth="1"/>
    <col min="14055" max="14055" width="20.7109375" style="32" customWidth="1"/>
    <col min="14056" max="14063" width="18.7109375" style="32" customWidth="1"/>
    <col min="14064" max="14064" width="19.85546875" style="32" customWidth="1"/>
    <col min="14065" max="14065" width="17" style="32" customWidth="1"/>
    <col min="14066" max="14066" width="17.28515625" style="32" bestFit="1" customWidth="1"/>
    <col min="14067" max="14307" width="9.140625" style="32"/>
    <col min="14308" max="14308" width="7.42578125" style="32" customWidth="1"/>
    <col min="14309" max="14309" width="33" style="32" customWidth="1"/>
    <col min="14310" max="14310" width="13.5703125" style="32" customWidth="1"/>
    <col min="14311" max="14311" width="20.7109375" style="32" customWidth="1"/>
    <col min="14312" max="14319" width="18.7109375" style="32" customWidth="1"/>
    <col min="14320" max="14320" width="19.85546875" style="32" customWidth="1"/>
    <col min="14321" max="14321" width="17" style="32" customWidth="1"/>
    <col min="14322" max="14322" width="17.28515625" style="32" bestFit="1" customWidth="1"/>
    <col min="14323" max="14563" width="9.140625" style="32"/>
    <col min="14564" max="14564" width="7.42578125" style="32" customWidth="1"/>
    <col min="14565" max="14565" width="33" style="32" customWidth="1"/>
    <col min="14566" max="14566" width="13.5703125" style="32" customWidth="1"/>
    <col min="14567" max="14567" width="20.7109375" style="32" customWidth="1"/>
    <col min="14568" max="14575" width="18.7109375" style="32" customWidth="1"/>
    <col min="14576" max="14576" width="19.85546875" style="32" customWidth="1"/>
    <col min="14577" max="14577" width="17" style="32" customWidth="1"/>
    <col min="14578" max="14578" width="17.28515625" style="32" bestFit="1" customWidth="1"/>
    <col min="14579" max="14819" width="9.140625" style="32"/>
    <col min="14820" max="14820" width="7.42578125" style="32" customWidth="1"/>
    <col min="14821" max="14821" width="33" style="32" customWidth="1"/>
    <col min="14822" max="14822" width="13.5703125" style="32" customWidth="1"/>
    <col min="14823" max="14823" width="20.7109375" style="32" customWidth="1"/>
    <col min="14824" max="14831" width="18.7109375" style="32" customWidth="1"/>
    <col min="14832" max="14832" width="19.85546875" style="32" customWidth="1"/>
    <col min="14833" max="14833" width="17" style="32" customWidth="1"/>
    <col min="14834" max="14834" width="17.28515625" style="32" bestFit="1" customWidth="1"/>
    <col min="14835" max="15075" width="9.140625" style="32"/>
    <col min="15076" max="15076" width="7.42578125" style="32" customWidth="1"/>
    <col min="15077" max="15077" width="33" style="32" customWidth="1"/>
    <col min="15078" max="15078" width="13.5703125" style="32" customWidth="1"/>
    <col min="15079" max="15079" width="20.7109375" style="32" customWidth="1"/>
    <col min="15080" max="15087" width="18.7109375" style="32" customWidth="1"/>
    <col min="15088" max="15088" width="19.85546875" style="32" customWidth="1"/>
    <col min="15089" max="15089" width="17" style="32" customWidth="1"/>
    <col min="15090" max="15090" width="17.28515625" style="32" bestFit="1" customWidth="1"/>
    <col min="15091" max="15331" width="9.140625" style="32"/>
    <col min="15332" max="15332" width="7.42578125" style="32" customWidth="1"/>
    <col min="15333" max="15333" width="33" style="32" customWidth="1"/>
    <col min="15334" max="15334" width="13.5703125" style="32" customWidth="1"/>
    <col min="15335" max="15335" width="20.7109375" style="32" customWidth="1"/>
    <col min="15336" max="15343" width="18.7109375" style="32" customWidth="1"/>
    <col min="15344" max="15344" width="19.85546875" style="32" customWidth="1"/>
    <col min="15345" max="15345" width="17" style="32" customWidth="1"/>
    <col min="15346" max="15346" width="17.28515625" style="32" bestFit="1" customWidth="1"/>
    <col min="15347" max="15587" width="9.140625" style="32"/>
    <col min="15588" max="15588" width="7.42578125" style="32" customWidth="1"/>
    <col min="15589" max="15589" width="33" style="32" customWidth="1"/>
    <col min="15590" max="15590" width="13.5703125" style="32" customWidth="1"/>
    <col min="15591" max="15591" width="20.7109375" style="32" customWidth="1"/>
    <col min="15592" max="15599" width="18.7109375" style="32" customWidth="1"/>
    <col min="15600" max="15600" width="19.85546875" style="32" customWidth="1"/>
    <col min="15601" max="15601" width="17" style="32" customWidth="1"/>
    <col min="15602" max="15602" width="17.28515625" style="32" bestFit="1" customWidth="1"/>
    <col min="15603" max="15843" width="9.140625" style="32"/>
    <col min="15844" max="15844" width="7.42578125" style="32" customWidth="1"/>
    <col min="15845" max="15845" width="33" style="32" customWidth="1"/>
    <col min="15846" max="15846" width="13.5703125" style="32" customWidth="1"/>
    <col min="15847" max="15847" width="20.7109375" style="32" customWidth="1"/>
    <col min="15848" max="15855" width="18.7109375" style="32" customWidth="1"/>
    <col min="15856" max="15856" width="19.85546875" style="32" customWidth="1"/>
    <col min="15857" max="15857" width="17" style="32" customWidth="1"/>
    <col min="15858" max="15858" width="17.28515625" style="32" bestFit="1" customWidth="1"/>
    <col min="15859" max="16099" width="9.140625" style="32"/>
    <col min="16100" max="16100" width="7.42578125" style="32" customWidth="1"/>
    <col min="16101" max="16101" width="33" style="32" customWidth="1"/>
    <col min="16102" max="16102" width="13.5703125" style="32" customWidth="1"/>
    <col min="16103" max="16103" width="20.7109375" style="32" customWidth="1"/>
    <col min="16104" max="16111" width="18.7109375" style="32" customWidth="1"/>
    <col min="16112" max="16112" width="19.85546875" style="32" customWidth="1"/>
    <col min="16113" max="16113" width="17" style="32" customWidth="1"/>
    <col min="16114" max="16114" width="17.28515625" style="32" bestFit="1" customWidth="1"/>
    <col min="16115" max="16384" width="9.140625" style="32"/>
  </cols>
  <sheetData>
    <row r="1" spans="1:20" s="1" customFormat="1" ht="20.25">
      <c r="A1" s="746"/>
      <c r="B1" s="746"/>
      <c r="C1" s="746"/>
      <c r="D1" s="746"/>
      <c r="E1" s="746"/>
      <c r="F1" s="746"/>
      <c r="G1" s="746"/>
      <c r="H1" s="746"/>
      <c r="I1" s="746"/>
      <c r="J1" s="746"/>
      <c r="K1" s="746"/>
      <c r="L1" s="746"/>
      <c r="M1" s="746"/>
      <c r="N1" s="746"/>
      <c r="O1" s="746"/>
    </row>
    <row r="2" spans="1:20" s="1" customFormat="1" ht="20.25">
      <c r="A2" s="746"/>
      <c r="B2" s="746"/>
      <c r="C2" s="746"/>
      <c r="D2" s="746"/>
      <c r="E2" s="746"/>
      <c r="F2" s="746"/>
      <c r="G2" s="746"/>
      <c r="H2" s="746"/>
      <c r="I2" s="746"/>
      <c r="J2" s="746"/>
      <c r="K2" s="746"/>
      <c r="L2" s="746"/>
      <c r="M2" s="746"/>
      <c r="N2" s="746"/>
      <c r="O2" s="746"/>
    </row>
    <row r="3" spans="1:20" s="1" customFormat="1" ht="10.5" customHeight="1">
      <c r="A3" s="746"/>
      <c r="B3" s="746"/>
      <c r="C3" s="746"/>
      <c r="D3" s="746"/>
      <c r="E3" s="746"/>
      <c r="F3" s="746"/>
      <c r="G3" s="63"/>
      <c r="H3" s="63"/>
      <c r="I3" s="63"/>
      <c r="J3" s="63"/>
      <c r="K3" s="63"/>
      <c r="L3" s="63"/>
      <c r="M3" s="63"/>
      <c r="N3" s="63"/>
      <c r="O3" s="31"/>
    </row>
    <row r="4" spans="1:20" s="1" customFormat="1" ht="20.25">
      <c r="A4" s="746" t="s">
        <v>24</v>
      </c>
      <c r="B4" s="746"/>
      <c r="C4" s="746"/>
      <c r="D4" s="746"/>
      <c r="E4" s="746"/>
      <c r="F4" s="746"/>
      <c r="G4" s="746"/>
      <c r="H4" s="746"/>
      <c r="I4" s="746"/>
      <c r="J4" s="746"/>
      <c r="K4" s="746"/>
      <c r="L4" s="746"/>
      <c r="M4" s="746"/>
      <c r="N4" s="746"/>
      <c r="O4" s="746"/>
    </row>
    <row r="5" spans="1:20" s="1" customFormat="1" ht="11.25" customHeight="1">
      <c r="A5" s="746"/>
      <c r="B5" s="746"/>
      <c r="C5" s="746"/>
      <c r="D5" s="746"/>
      <c r="E5" s="746"/>
      <c r="F5" s="746"/>
      <c r="G5" s="63"/>
      <c r="H5" s="63"/>
      <c r="I5" s="63"/>
      <c r="J5" s="63"/>
      <c r="K5" s="63"/>
      <c r="L5" s="63"/>
      <c r="M5" s="63"/>
      <c r="N5" s="63"/>
      <c r="O5" s="31"/>
    </row>
    <row r="6" spans="1:20" ht="17.25">
      <c r="A6" s="750" t="str">
        <f>'P.O.UNIT'!B7</f>
        <v xml:space="preserve"> REFORMA E AMPLIAÇÃO SEDE PROCON</v>
      </c>
      <c r="B6" s="750"/>
      <c r="C6" s="750"/>
      <c r="D6" s="750"/>
      <c r="E6" s="750"/>
      <c r="F6" s="750"/>
      <c r="G6" s="750"/>
      <c r="H6" s="750"/>
      <c r="I6" s="750"/>
      <c r="J6" s="750"/>
      <c r="K6" s="750"/>
      <c r="L6" s="750"/>
      <c r="M6" s="750"/>
      <c r="N6" s="750"/>
      <c r="O6" s="750"/>
    </row>
    <row r="7" spans="1:20" ht="7.5" customHeight="1" thickBot="1">
      <c r="A7" s="751"/>
      <c r="B7" s="751"/>
      <c r="C7" s="751"/>
      <c r="D7" s="751"/>
      <c r="E7" s="751"/>
      <c r="F7" s="751"/>
      <c r="G7" s="751"/>
      <c r="H7" s="751"/>
      <c r="I7" s="751"/>
      <c r="J7" s="751"/>
      <c r="K7" s="751"/>
      <c r="L7" s="751"/>
      <c r="M7" s="751"/>
      <c r="N7" s="751"/>
      <c r="O7" s="751"/>
    </row>
    <row r="8" spans="1:20" ht="15" customHeight="1" thickTop="1">
      <c r="A8" s="752" t="s">
        <v>0</v>
      </c>
      <c r="B8" s="755" t="s">
        <v>25</v>
      </c>
      <c r="C8" s="71"/>
      <c r="D8" s="758" t="s">
        <v>26</v>
      </c>
      <c r="E8" s="758"/>
      <c r="F8" s="758"/>
      <c r="G8" s="758"/>
      <c r="H8" s="758"/>
      <c r="I8" s="758"/>
      <c r="J8" s="758"/>
      <c r="K8" s="759"/>
      <c r="L8" s="759"/>
      <c r="M8" s="759"/>
      <c r="N8" s="759"/>
      <c r="O8" s="760"/>
      <c r="T8" s="33"/>
    </row>
    <row r="9" spans="1:20" ht="15.75" customHeight="1">
      <c r="A9" s="753"/>
      <c r="B9" s="756"/>
      <c r="C9" s="72"/>
      <c r="D9" s="761"/>
      <c r="E9" s="761"/>
      <c r="F9" s="761"/>
      <c r="G9" s="761"/>
      <c r="H9" s="761"/>
      <c r="I9" s="761"/>
      <c r="J9" s="761"/>
      <c r="K9" s="762"/>
      <c r="L9" s="762"/>
      <c r="M9" s="762"/>
      <c r="N9" s="762"/>
      <c r="O9" s="763"/>
    </row>
    <row r="10" spans="1:20" ht="15" customHeight="1" thickBot="1">
      <c r="A10" s="754"/>
      <c r="B10" s="757"/>
      <c r="C10" s="73"/>
      <c r="D10" s="40"/>
      <c r="E10" s="44">
        <v>1</v>
      </c>
      <c r="F10" s="44">
        <v>2</v>
      </c>
      <c r="G10" s="44">
        <v>3</v>
      </c>
      <c r="H10" s="44">
        <v>4</v>
      </c>
      <c r="I10" s="44">
        <v>5</v>
      </c>
      <c r="J10" s="44">
        <v>6</v>
      </c>
      <c r="K10" s="44">
        <v>7</v>
      </c>
      <c r="L10" s="367">
        <v>8</v>
      </c>
      <c r="M10" s="367">
        <v>9</v>
      </c>
      <c r="N10" s="44">
        <v>10</v>
      </c>
      <c r="O10" s="45" t="s">
        <v>20</v>
      </c>
    </row>
    <row r="11" spans="1:20" ht="15" customHeight="1">
      <c r="A11" s="738" t="str">
        <f>'P.O.UNIT'!A12</f>
        <v>1.</v>
      </c>
      <c r="B11" s="767" t="str">
        <f>VLOOKUP(A11,'P.O.UNIT'!$1:$1048576,4,0)</f>
        <v>REFORMA</v>
      </c>
      <c r="C11" s="768"/>
      <c r="D11" s="768"/>
      <c r="E11" s="768"/>
      <c r="F11" s="768"/>
      <c r="G11" s="768"/>
      <c r="H11" s="768"/>
      <c r="I11" s="768"/>
      <c r="J11" s="768"/>
      <c r="K11" s="768"/>
      <c r="L11" s="768"/>
      <c r="M11" s="768"/>
      <c r="N11" s="769"/>
      <c r="O11" s="747">
        <f>VLOOKUP(A11,'P.O.UNIT'!$1:$1048576,9,0)</f>
        <v>70064.62</v>
      </c>
      <c r="P11" s="34"/>
    </row>
    <row r="12" spans="1:20" ht="9.75" customHeight="1">
      <c r="A12" s="739"/>
      <c r="B12" s="770"/>
      <c r="C12" s="771"/>
      <c r="D12" s="771"/>
      <c r="E12" s="771"/>
      <c r="F12" s="771"/>
      <c r="G12" s="771"/>
      <c r="H12" s="771"/>
      <c r="I12" s="771"/>
      <c r="J12" s="771"/>
      <c r="K12" s="771"/>
      <c r="L12" s="771"/>
      <c r="M12" s="771"/>
      <c r="N12" s="772"/>
      <c r="O12" s="748"/>
      <c r="P12" s="34"/>
    </row>
    <row r="13" spans="1:20" ht="2.25" customHeight="1" thickBot="1">
      <c r="A13" s="740"/>
      <c r="B13" s="773"/>
      <c r="C13" s="774"/>
      <c r="D13" s="774"/>
      <c r="E13" s="774"/>
      <c r="F13" s="774"/>
      <c r="G13" s="774"/>
      <c r="H13" s="774"/>
      <c r="I13" s="774"/>
      <c r="J13" s="774"/>
      <c r="K13" s="774"/>
      <c r="L13" s="774"/>
      <c r="M13" s="774"/>
      <c r="N13" s="775"/>
      <c r="O13" s="749"/>
      <c r="P13" s="254"/>
      <c r="Q13" s="35"/>
    </row>
    <row r="14" spans="1:20" ht="15.75" customHeight="1">
      <c r="A14" s="738" t="str">
        <f>'P.O.UNIT'!A13</f>
        <v>1.1</v>
      </c>
      <c r="B14" s="735" t="str">
        <f>VLOOKUP(A14,'P.O.UNIT'!$1:$1048576,4,0)</f>
        <v>SERVIÇOS INICIAIS</v>
      </c>
      <c r="C14" s="741">
        <f>VLOOKUP(A14,'P.O.UNIT'!$1:$1048576,9,0)</f>
        <v>15492.009999999998</v>
      </c>
      <c r="D14" s="49" t="s">
        <v>27</v>
      </c>
      <c r="E14" s="391">
        <v>0.5</v>
      </c>
      <c r="F14" s="391">
        <v>0.5</v>
      </c>
      <c r="G14" s="391"/>
      <c r="H14" s="391"/>
      <c r="I14" s="391"/>
      <c r="J14" s="391"/>
      <c r="K14" s="391"/>
      <c r="L14" s="392"/>
      <c r="M14" s="393"/>
      <c r="N14" s="391"/>
      <c r="O14" s="368">
        <f>SUM(E14:N14)</f>
        <v>1</v>
      </c>
      <c r="P14" s="254"/>
      <c r="Q14" s="35"/>
    </row>
    <row r="15" spans="1:20" ht="15.75" customHeight="1">
      <c r="A15" s="739"/>
      <c r="B15" s="736"/>
      <c r="C15" s="742"/>
      <c r="D15" s="387"/>
      <c r="E15" s="65"/>
      <c r="F15" s="65"/>
      <c r="G15" s="65"/>
      <c r="H15" s="65"/>
      <c r="I15" s="65"/>
      <c r="J15" s="65"/>
      <c r="K15" s="65"/>
      <c r="L15" s="364"/>
      <c r="M15" s="371"/>
      <c r="N15" s="371"/>
      <c r="O15" s="369"/>
      <c r="P15" s="254"/>
      <c r="Q15" s="35"/>
    </row>
    <row r="16" spans="1:20" ht="15.75" customHeight="1" thickBot="1">
      <c r="A16" s="740"/>
      <c r="B16" s="737"/>
      <c r="C16" s="743"/>
      <c r="D16" s="66" t="s">
        <v>28</v>
      </c>
      <c r="E16" s="390">
        <f>E14*C14</f>
        <v>7746.0049999999992</v>
      </c>
      <c r="F16" s="390">
        <f>F14*C14</f>
        <v>7746.0049999999992</v>
      </c>
      <c r="G16" s="390">
        <f t="shared" ref="G16" si="0">G14*E14</f>
        <v>0</v>
      </c>
      <c r="H16" s="390">
        <f t="shared" ref="H16" si="1">H14*F14</f>
        <v>0</v>
      </c>
      <c r="I16" s="390">
        <f t="shared" ref="I16" si="2">I14*G14</f>
        <v>0</v>
      </c>
      <c r="J16" s="390">
        <f t="shared" ref="J16" si="3">J14*H14</f>
        <v>0</v>
      </c>
      <c r="K16" s="390">
        <f t="shared" ref="K16" si="4">K14*I14</f>
        <v>0</v>
      </c>
      <c r="L16" s="390">
        <f t="shared" ref="L16" si="5">L14*J14</f>
        <v>0</v>
      </c>
      <c r="M16" s="390">
        <f t="shared" ref="M16" si="6">M14*K14</f>
        <v>0</v>
      </c>
      <c r="N16" s="390">
        <f t="shared" ref="N16" si="7">N14*L14</f>
        <v>0</v>
      </c>
      <c r="O16" s="370">
        <f>SUM(E16:N16)</f>
        <v>15492.009999999998</v>
      </c>
      <c r="P16" s="254"/>
      <c r="Q16" s="35"/>
    </row>
    <row r="17" spans="1:24" ht="15.75" customHeight="1">
      <c r="A17" s="738" t="str">
        <f>'P.O.UNIT'!A17</f>
        <v>1.2</v>
      </c>
      <c r="B17" s="735" t="str">
        <f>VLOOKUP(A17,'P.O.UNIT'!$1:$1048576,4,0)</f>
        <v>DEMOLIÇÕES E RETIRADAS</v>
      </c>
      <c r="C17" s="741">
        <f>VLOOKUP(A17,'P.O.UNIT'!$1:$1048576,9,0)</f>
        <v>9622.1799999999985</v>
      </c>
      <c r="D17" s="49" t="s">
        <v>27</v>
      </c>
      <c r="E17" s="395"/>
      <c r="F17" s="391">
        <v>0.5</v>
      </c>
      <c r="G17" s="391">
        <v>0.5</v>
      </c>
      <c r="H17" s="391"/>
      <c r="I17" s="391"/>
      <c r="J17" s="391"/>
      <c r="K17" s="391"/>
      <c r="L17" s="392"/>
      <c r="M17" s="393"/>
      <c r="N17" s="391"/>
      <c r="O17" s="368">
        <f>SUM(E17:N17)</f>
        <v>1</v>
      </c>
      <c r="P17" s="254"/>
      <c r="Q17" s="35"/>
    </row>
    <row r="18" spans="1:24" ht="15.75" customHeight="1">
      <c r="A18" s="739"/>
      <c r="B18" s="736"/>
      <c r="C18" s="742"/>
      <c r="D18" s="387"/>
      <c r="E18" s="65"/>
      <c r="F18" s="65"/>
      <c r="G18" s="65"/>
      <c r="H18" s="65"/>
      <c r="I18" s="65"/>
      <c r="J18" s="65"/>
      <c r="K18" s="65"/>
      <c r="L18" s="364"/>
      <c r="M18" s="371"/>
      <c r="N18" s="371"/>
      <c r="O18" s="369"/>
      <c r="P18" s="254"/>
      <c r="Q18" s="35"/>
    </row>
    <row r="19" spans="1:24" ht="15.75" customHeight="1" thickBot="1">
      <c r="A19" s="740"/>
      <c r="B19" s="737"/>
      <c r="C19" s="743"/>
      <c r="D19" s="66" t="s">
        <v>28</v>
      </c>
      <c r="E19" s="390">
        <f>E17*C17</f>
        <v>0</v>
      </c>
      <c r="F19" s="390">
        <f>F17*C17</f>
        <v>4811.0899999999992</v>
      </c>
      <c r="G19" s="390">
        <f>G17*C17</f>
        <v>4811.0899999999992</v>
      </c>
      <c r="H19" s="390">
        <f t="shared" ref="H19" si="8">H17*F17</f>
        <v>0</v>
      </c>
      <c r="I19" s="390">
        <f t="shared" ref="I19" si="9">I17*G17</f>
        <v>0</v>
      </c>
      <c r="J19" s="390">
        <f t="shared" ref="J19" si="10">J17*H17</f>
        <v>0</v>
      </c>
      <c r="K19" s="390">
        <f t="shared" ref="K19" si="11">K17*I17</f>
        <v>0</v>
      </c>
      <c r="L19" s="390">
        <f t="shared" ref="L19" si="12">L17*J17</f>
        <v>0</v>
      </c>
      <c r="M19" s="390">
        <f t="shared" ref="M19" si="13">M17*K17</f>
        <v>0</v>
      </c>
      <c r="N19" s="390">
        <f t="shared" ref="N19" si="14">N17*L17</f>
        <v>0</v>
      </c>
      <c r="O19" s="370">
        <f>SUM(E19:N19)</f>
        <v>9622.1799999999985</v>
      </c>
      <c r="P19" s="254"/>
      <c r="Q19" s="35"/>
    </row>
    <row r="20" spans="1:24" ht="15.75" customHeight="1">
      <c r="A20" s="738" t="str">
        <f>'P.O.UNIT'!A22</f>
        <v>1.3</v>
      </c>
      <c r="B20" s="735" t="str">
        <f>VLOOKUP(A20,'P.O.UNIT'!$1:$1048576,4,0)</f>
        <v>COBERTURA</v>
      </c>
      <c r="C20" s="741">
        <f>VLOOKUP(A20,'P.O.UNIT'!$1:$1048576,9,0)</f>
        <v>7873.99</v>
      </c>
      <c r="D20" s="49" t="s">
        <v>27</v>
      </c>
      <c r="E20" s="395"/>
      <c r="F20" s="394">
        <v>0.3</v>
      </c>
      <c r="G20" s="391">
        <v>0.4</v>
      </c>
      <c r="H20" s="391">
        <v>0.3</v>
      </c>
      <c r="I20" s="391"/>
      <c r="J20" s="391"/>
      <c r="K20" s="391"/>
      <c r="L20" s="392"/>
      <c r="M20" s="393"/>
      <c r="N20" s="391"/>
      <c r="O20" s="368">
        <f>SUM(E20:N20)</f>
        <v>1</v>
      </c>
      <c r="P20" s="254"/>
      <c r="Q20" s="35"/>
    </row>
    <row r="21" spans="1:24" ht="15.75" customHeight="1">
      <c r="A21" s="739"/>
      <c r="B21" s="736"/>
      <c r="C21" s="742"/>
      <c r="D21" s="387"/>
      <c r="E21" s="65"/>
      <c r="F21" s="65"/>
      <c r="G21" s="65"/>
      <c r="H21" s="65"/>
      <c r="I21" s="65"/>
      <c r="J21" s="65"/>
      <c r="K21" s="65"/>
      <c r="L21" s="364"/>
      <c r="M21" s="371"/>
      <c r="N21" s="371"/>
      <c r="O21" s="369"/>
      <c r="P21" s="254"/>
      <c r="Q21" s="35"/>
    </row>
    <row r="22" spans="1:24" ht="15.75" customHeight="1" thickBot="1">
      <c r="A22" s="740"/>
      <c r="B22" s="737"/>
      <c r="C22" s="743"/>
      <c r="D22" s="66" t="s">
        <v>28</v>
      </c>
      <c r="E22" s="390">
        <f>E20*C20</f>
        <v>0</v>
      </c>
      <c r="F22" s="390">
        <f>F20*C20</f>
        <v>2362.1969999999997</v>
      </c>
      <c r="G22" s="390">
        <f>G20*C20</f>
        <v>3149.596</v>
      </c>
      <c r="H22" s="390">
        <f>H20*C20</f>
        <v>2362.1969999999997</v>
      </c>
      <c r="I22" s="390">
        <f t="shared" ref="I22" si="15">I20*G20</f>
        <v>0</v>
      </c>
      <c r="J22" s="390">
        <f t="shared" ref="J22" si="16">J20*H20</f>
        <v>0</v>
      </c>
      <c r="K22" s="390">
        <f t="shared" ref="K22" si="17">K20*I20</f>
        <v>0</v>
      </c>
      <c r="L22" s="390">
        <f t="shared" ref="L22" si="18">L20*J20</f>
        <v>0</v>
      </c>
      <c r="M22" s="390">
        <f t="shared" ref="M22" si="19">M20*K20</f>
        <v>0</v>
      </c>
      <c r="N22" s="390">
        <f t="shared" ref="N22" si="20">N20*L20</f>
        <v>0</v>
      </c>
      <c r="O22" s="370">
        <f>SUM(E22:N22)</f>
        <v>7873.99</v>
      </c>
      <c r="P22" s="254"/>
      <c r="Q22" s="35"/>
    </row>
    <row r="23" spans="1:24" ht="15.75" customHeight="1">
      <c r="A23" s="738" t="str">
        <f>'P.O.UNIT'!A24</f>
        <v>1.4</v>
      </c>
      <c r="B23" s="735" t="str">
        <f>VLOOKUP(A23,'P.O.UNIT'!$1:$1048576,4,0)</f>
        <v>PINTURA</v>
      </c>
      <c r="C23" s="741">
        <f>VLOOKUP(A23,'P.O.UNIT'!$1:$1048576,9,0)</f>
        <v>37076.44</v>
      </c>
      <c r="D23" s="49" t="s">
        <v>27</v>
      </c>
      <c r="E23" s="391"/>
      <c r="F23" s="391"/>
      <c r="G23" s="391"/>
      <c r="H23" s="391"/>
      <c r="I23" s="391"/>
      <c r="J23" s="391"/>
      <c r="K23" s="391"/>
      <c r="L23" s="392">
        <v>0.5</v>
      </c>
      <c r="M23" s="393">
        <v>0.5</v>
      </c>
      <c r="N23" s="391"/>
      <c r="O23" s="368">
        <f>SUM(E23:N23)</f>
        <v>1</v>
      </c>
      <c r="P23" s="254"/>
      <c r="Q23" s="35"/>
    </row>
    <row r="24" spans="1:24" ht="15.75" customHeight="1">
      <c r="A24" s="739"/>
      <c r="B24" s="736"/>
      <c r="C24" s="742"/>
      <c r="D24" s="387"/>
      <c r="E24" s="65"/>
      <c r="F24" s="65"/>
      <c r="G24" s="65"/>
      <c r="H24" s="65"/>
      <c r="I24" s="65"/>
      <c r="J24" s="65"/>
      <c r="K24" s="65"/>
      <c r="L24" s="364"/>
      <c r="M24" s="371"/>
      <c r="N24" s="371"/>
      <c r="O24" s="369"/>
      <c r="P24" s="254"/>
      <c r="Q24" s="35"/>
    </row>
    <row r="25" spans="1:24" ht="15.75" customHeight="1" thickBot="1">
      <c r="A25" s="740"/>
      <c r="B25" s="737"/>
      <c r="C25" s="743"/>
      <c r="D25" s="66" t="s">
        <v>28</v>
      </c>
      <c r="E25" s="390">
        <f>E23*C23</f>
        <v>0</v>
      </c>
      <c r="F25" s="390">
        <f>F23*C23</f>
        <v>0</v>
      </c>
      <c r="G25" s="390">
        <f t="shared" ref="G25" si="21">G23*E23</f>
        <v>0</v>
      </c>
      <c r="H25" s="390">
        <f t="shared" ref="H25" si="22">H23*F23</f>
        <v>0</v>
      </c>
      <c r="I25" s="390">
        <f t="shared" ref="I25" si="23">I23*G23</f>
        <v>0</v>
      </c>
      <c r="J25" s="390">
        <f t="shared" ref="J25" si="24">J23*H23</f>
        <v>0</v>
      </c>
      <c r="K25" s="390">
        <f t="shared" ref="K25" si="25">K23*I23</f>
        <v>0</v>
      </c>
      <c r="L25" s="390">
        <f>L23*C23</f>
        <v>18538.22</v>
      </c>
      <c r="M25" s="390">
        <f>M23*C23</f>
        <v>18538.22</v>
      </c>
      <c r="N25" s="390">
        <f t="shared" ref="N25" si="26">N23*L23</f>
        <v>0</v>
      </c>
      <c r="O25" s="370">
        <f>SUM(E25:N25)</f>
        <v>37076.44</v>
      </c>
      <c r="P25" s="254"/>
      <c r="Q25" s="35"/>
    </row>
    <row r="26" spans="1:24" ht="15" customHeight="1">
      <c r="A26" s="764">
        <f>'P.O.UNIT'!A29</f>
        <v>2</v>
      </c>
      <c r="B26" s="767" t="str">
        <f>VLOOKUP(A26,'P.O.UNIT'!$1:$1048576,4,0)</f>
        <v>AMPLIAÇÃO (GARAGEM+SALAS+CICULAÇÃO+LAVABO+ESCADA)</v>
      </c>
      <c r="C26" s="768"/>
      <c r="D26" s="768"/>
      <c r="E26" s="768"/>
      <c r="F26" s="768"/>
      <c r="G26" s="768"/>
      <c r="H26" s="768"/>
      <c r="I26" s="768"/>
      <c r="J26" s="768"/>
      <c r="K26" s="768"/>
      <c r="L26" s="768"/>
      <c r="M26" s="768"/>
      <c r="N26" s="769"/>
      <c r="O26" s="747">
        <f>VLOOKUP(A26,'P.O.UNIT'!$1:$1048576,9,0)</f>
        <v>558782.99000000022</v>
      </c>
      <c r="P26" s="33"/>
      <c r="W26" s="36"/>
    </row>
    <row r="27" spans="1:24" ht="4.5" customHeight="1">
      <c r="A27" s="765"/>
      <c r="B27" s="770"/>
      <c r="C27" s="771"/>
      <c r="D27" s="771"/>
      <c r="E27" s="771"/>
      <c r="F27" s="771"/>
      <c r="G27" s="771"/>
      <c r="H27" s="771"/>
      <c r="I27" s="771"/>
      <c r="J27" s="771"/>
      <c r="K27" s="771"/>
      <c r="L27" s="771"/>
      <c r="M27" s="771"/>
      <c r="N27" s="772"/>
      <c r="O27" s="748"/>
      <c r="P27" s="33"/>
      <c r="X27" s="33"/>
    </row>
    <row r="28" spans="1:24" ht="3" customHeight="1" thickBot="1">
      <c r="A28" s="766"/>
      <c r="B28" s="773"/>
      <c r="C28" s="774"/>
      <c r="D28" s="774"/>
      <c r="E28" s="774"/>
      <c r="F28" s="774"/>
      <c r="G28" s="774"/>
      <c r="H28" s="774"/>
      <c r="I28" s="774"/>
      <c r="J28" s="774"/>
      <c r="K28" s="774"/>
      <c r="L28" s="774"/>
      <c r="M28" s="774"/>
      <c r="N28" s="775"/>
      <c r="O28" s="749"/>
      <c r="P28" s="254"/>
    </row>
    <row r="29" spans="1:24">
      <c r="A29" s="738" t="str">
        <f>'P.O.UNIT'!A86</f>
        <v>2.5</v>
      </c>
      <c r="B29" s="735" t="str">
        <f>VLOOKUP(A29,'P.O.UNIT'!$1:$1048576,2,0)</f>
        <v>Cobertura</v>
      </c>
      <c r="C29" s="741">
        <f>VLOOKUP(A29,'P.O.UNIT'!$1:$1048576,9,0)</f>
        <v>36713.180000000008</v>
      </c>
      <c r="D29" s="49" t="s">
        <v>27</v>
      </c>
      <c r="E29" s="389"/>
      <c r="F29" s="46"/>
      <c r="G29" s="48"/>
      <c r="H29" s="48"/>
      <c r="I29" s="48"/>
      <c r="J29" s="48"/>
      <c r="K29" s="48">
        <v>0.5</v>
      </c>
      <c r="L29" s="366">
        <v>0.5</v>
      </c>
      <c r="M29" s="46"/>
      <c r="N29" s="48"/>
      <c r="O29" s="368">
        <f>SUM(F29:N29)</f>
        <v>1</v>
      </c>
      <c r="P29" s="254"/>
    </row>
    <row r="30" spans="1:24">
      <c r="A30" s="739"/>
      <c r="B30" s="736"/>
      <c r="C30" s="742"/>
      <c r="D30" s="64"/>
      <c r="E30" s="388"/>
      <c r="F30" s="372"/>
      <c r="G30" s="372"/>
      <c r="H30" s="372"/>
      <c r="I30" s="372"/>
      <c r="J30" s="372"/>
      <c r="K30" s="372"/>
      <c r="L30" s="70"/>
      <c r="M30" s="372"/>
      <c r="N30" s="372"/>
      <c r="O30" s="369"/>
      <c r="P30" s="254"/>
    </row>
    <row r="31" spans="1:24" ht="15" thickBot="1">
      <c r="A31" s="740"/>
      <c r="B31" s="737"/>
      <c r="C31" s="743"/>
      <c r="D31" s="66" t="s">
        <v>28</v>
      </c>
      <c r="E31" s="67">
        <f>E29*$C29</f>
        <v>0</v>
      </c>
      <c r="F31" s="67">
        <f t="shared" ref="F31:N31" si="27">F29*$C29</f>
        <v>0</v>
      </c>
      <c r="G31" s="67">
        <f t="shared" si="27"/>
        <v>0</v>
      </c>
      <c r="H31" s="67">
        <f t="shared" si="27"/>
        <v>0</v>
      </c>
      <c r="I31" s="67">
        <f t="shared" si="27"/>
        <v>0</v>
      </c>
      <c r="J31" s="67">
        <f t="shared" si="27"/>
        <v>0</v>
      </c>
      <c r="K31" s="67">
        <f t="shared" si="27"/>
        <v>18356.590000000004</v>
      </c>
      <c r="L31" s="365">
        <f t="shared" si="27"/>
        <v>18356.590000000004</v>
      </c>
      <c r="M31" s="67">
        <f t="shared" si="27"/>
        <v>0</v>
      </c>
      <c r="N31" s="67">
        <f t="shared" si="27"/>
        <v>0</v>
      </c>
      <c r="O31" s="370">
        <f>SUM(E31:N31)</f>
        <v>36713.180000000008</v>
      </c>
      <c r="P31" s="254"/>
    </row>
    <row r="32" spans="1:24">
      <c r="A32" s="738" t="str">
        <f>'P.O.UNIT'!A60</f>
        <v>2.2</v>
      </c>
      <c r="B32" s="735" t="str">
        <f>VLOOKUP(A32,'P.O.UNIT'!$1:$1048576,2,0)</f>
        <v>Vedação+Revestimento</v>
      </c>
      <c r="C32" s="741">
        <f>VLOOKUP(A32,'P.O.UNIT'!$1:$1048576,9,0)</f>
        <v>82501.56</v>
      </c>
      <c r="D32" s="49" t="s">
        <v>27</v>
      </c>
      <c r="E32" s="47"/>
      <c r="F32" s="46"/>
      <c r="G32" s="46"/>
      <c r="H32" s="46"/>
      <c r="I32" s="46">
        <v>0.5</v>
      </c>
      <c r="J32" s="50">
        <v>0.5</v>
      </c>
      <c r="K32" s="46"/>
      <c r="L32" s="33"/>
      <c r="M32" s="46"/>
      <c r="N32" s="377"/>
      <c r="O32" s="368">
        <f>SUM(E32:N32)</f>
        <v>1</v>
      </c>
      <c r="P32" s="254"/>
    </row>
    <row r="33" spans="1:16">
      <c r="A33" s="739"/>
      <c r="B33" s="736"/>
      <c r="C33" s="742"/>
      <c r="D33" s="64"/>
      <c r="E33" s="65"/>
      <c r="F33" s="65"/>
      <c r="G33" s="65"/>
      <c r="H33" s="65"/>
      <c r="I33" s="65"/>
      <c r="J33" s="65"/>
      <c r="K33" s="65"/>
      <c r="L33" s="364"/>
      <c r="M33" s="371"/>
      <c r="N33" s="371"/>
      <c r="O33" s="369"/>
      <c r="P33" s="254"/>
    </row>
    <row r="34" spans="1:16" ht="15" thickBot="1">
      <c r="A34" s="740"/>
      <c r="B34" s="737"/>
      <c r="C34" s="743"/>
      <c r="D34" s="66" t="s">
        <v>28</v>
      </c>
      <c r="E34" s="67">
        <f t="shared" ref="E34:J34" si="28">E32*$C32</f>
        <v>0</v>
      </c>
      <c r="F34" s="67">
        <f t="shared" si="28"/>
        <v>0</v>
      </c>
      <c r="G34" s="67">
        <f t="shared" si="28"/>
        <v>0</v>
      </c>
      <c r="H34" s="67">
        <f t="shared" si="28"/>
        <v>0</v>
      </c>
      <c r="I34" s="67">
        <f t="shared" si="28"/>
        <v>41250.78</v>
      </c>
      <c r="J34" s="67">
        <f t="shared" si="28"/>
        <v>41250.78</v>
      </c>
      <c r="K34" s="68">
        <f>K32*C32</f>
        <v>0</v>
      </c>
      <c r="L34" s="69">
        <f>L32*C32</f>
        <v>0</v>
      </c>
      <c r="M34" s="69">
        <f>M32*C32</f>
        <v>0</v>
      </c>
      <c r="N34" s="68">
        <f>N32*C32</f>
        <v>0</v>
      </c>
      <c r="O34" s="370">
        <f>SUM(E34:N34)</f>
        <v>82501.56</v>
      </c>
      <c r="P34" s="254"/>
    </row>
    <row r="35" spans="1:16">
      <c r="A35" s="738" t="str">
        <f>'P.O.UNIT'!A78</f>
        <v>2.4</v>
      </c>
      <c r="B35" s="735" t="str">
        <f>VLOOKUP(A35,'P.O.UNIT'!$1:$1048576,2,0)</f>
        <v>Piso</v>
      </c>
      <c r="C35" s="741">
        <f>VLOOKUP(A35,'P.O.UNIT'!$1:$1048576,9,0)</f>
        <v>39874.94</v>
      </c>
      <c r="D35" s="49" t="s">
        <v>27</v>
      </c>
      <c r="E35" s="47"/>
      <c r="F35" s="46"/>
      <c r="G35" s="46"/>
      <c r="H35" s="46"/>
      <c r="I35" s="46"/>
      <c r="J35" s="50">
        <v>0.35</v>
      </c>
      <c r="K35" s="46">
        <v>0.65</v>
      </c>
      <c r="L35" s="33"/>
      <c r="M35" s="46"/>
      <c r="N35" s="377"/>
      <c r="O35" s="368">
        <f>SUM(E35:N35)</f>
        <v>1</v>
      </c>
      <c r="P35" s="254"/>
    </row>
    <row r="36" spans="1:16">
      <c r="A36" s="739"/>
      <c r="B36" s="736"/>
      <c r="C36" s="742"/>
      <c r="D36" s="64"/>
      <c r="E36" s="65"/>
      <c r="F36" s="65"/>
      <c r="G36" s="65"/>
      <c r="H36" s="65"/>
      <c r="I36" s="65"/>
      <c r="J36" s="65"/>
      <c r="K36" s="65"/>
      <c r="L36" s="364"/>
      <c r="M36" s="371"/>
      <c r="N36" s="371"/>
      <c r="O36" s="369"/>
      <c r="P36" s="254"/>
    </row>
    <row r="37" spans="1:16" ht="15" thickBot="1">
      <c r="A37" s="740"/>
      <c r="B37" s="737"/>
      <c r="C37" s="743"/>
      <c r="D37" s="66" t="s">
        <v>28</v>
      </c>
      <c r="E37" s="67">
        <f t="shared" ref="E37:J37" si="29">E35*$C35</f>
        <v>0</v>
      </c>
      <c r="F37" s="67">
        <f t="shared" si="29"/>
        <v>0</v>
      </c>
      <c r="G37" s="67">
        <f t="shared" si="29"/>
        <v>0</v>
      </c>
      <c r="H37" s="67">
        <f t="shared" si="29"/>
        <v>0</v>
      </c>
      <c r="I37" s="67">
        <f t="shared" si="29"/>
        <v>0</v>
      </c>
      <c r="J37" s="67">
        <f t="shared" si="29"/>
        <v>13956.228999999999</v>
      </c>
      <c r="K37" s="68">
        <f>K35*C35</f>
        <v>25918.711000000003</v>
      </c>
      <c r="L37" s="69">
        <f>L35*C35</f>
        <v>0</v>
      </c>
      <c r="M37" s="69">
        <f>M35*C35</f>
        <v>0</v>
      </c>
      <c r="N37" s="68">
        <f>N35*C35</f>
        <v>0</v>
      </c>
      <c r="O37" s="370">
        <f>SUM(E37:N37)</f>
        <v>39874.94</v>
      </c>
      <c r="P37" s="254"/>
    </row>
    <row r="38" spans="1:16">
      <c r="A38" s="738" t="str">
        <f>'P.O.UNIT'!A101</f>
        <v>2.7</v>
      </c>
      <c r="B38" s="735" t="str">
        <f>VLOOKUP(A38,'P.O.UNIT'!$1:$1048576,2,0)</f>
        <v>Pintura</v>
      </c>
      <c r="C38" s="741">
        <f>VLOOKUP(A38,'P.O.UNIT'!$1:$1048576,9,0)</f>
        <v>41377.67</v>
      </c>
      <c r="D38" s="49" t="s">
        <v>27</v>
      </c>
      <c r="E38" s="47"/>
      <c r="F38" s="46"/>
      <c r="G38" s="46"/>
      <c r="H38" s="46"/>
      <c r="I38" s="46"/>
      <c r="J38" s="50"/>
      <c r="K38" s="46"/>
      <c r="L38" s="33"/>
      <c r="M38" s="46">
        <v>1</v>
      </c>
      <c r="N38" s="377"/>
      <c r="O38" s="368">
        <f>SUM(E38:N38)</f>
        <v>1</v>
      </c>
      <c r="P38" s="254"/>
    </row>
    <row r="39" spans="1:16">
      <c r="A39" s="739"/>
      <c r="B39" s="736"/>
      <c r="C39" s="742"/>
      <c r="D39" s="64"/>
      <c r="E39" s="65"/>
      <c r="F39" s="65"/>
      <c r="G39" s="65"/>
      <c r="H39" s="65"/>
      <c r="I39" s="65"/>
      <c r="J39" s="65"/>
      <c r="K39" s="65"/>
      <c r="L39" s="364"/>
      <c r="M39" s="371"/>
      <c r="N39" s="371"/>
      <c r="O39" s="369"/>
      <c r="P39" s="254"/>
    </row>
    <row r="40" spans="1:16" ht="15" thickBot="1">
      <c r="A40" s="740"/>
      <c r="B40" s="737"/>
      <c r="C40" s="743"/>
      <c r="D40" s="66" t="s">
        <v>28</v>
      </c>
      <c r="E40" s="67">
        <f t="shared" ref="E40:J40" si="30">E38*$C38</f>
        <v>0</v>
      </c>
      <c r="F40" s="67">
        <f t="shared" si="30"/>
        <v>0</v>
      </c>
      <c r="G40" s="67">
        <f t="shared" si="30"/>
        <v>0</v>
      </c>
      <c r="H40" s="67">
        <f t="shared" si="30"/>
        <v>0</v>
      </c>
      <c r="I40" s="67">
        <f t="shared" si="30"/>
        <v>0</v>
      </c>
      <c r="J40" s="67">
        <f t="shared" si="30"/>
        <v>0</v>
      </c>
      <c r="K40" s="68">
        <f>K38*C38</f>
        <v>0</v>
      </c>
      <c r="L40" s="69">
        <f>L38*C38</f>
        <v>0</v>
      </c>
      <c r="M40" s="69">
        <f>M38*C38</f>
        <v>41377.67</v>
      </c>
      <c r="N40" s="68">
        <f>N38*C38</f>
        <v>0</v>
      </c>
      <c r="O40" s="370">
        <f>SUM(E40:N40)</f>
        <v>41377.67</v>
      </c>
      <c r="P40" s="254"/>
    </row>
    <row r="41" spans="1:16">
      <c r="A41" s="738" t="str">
        <f>'P.O.UNIT'!A94</f>
        <v>2.6</v>
      </c>
      <c r="B41" s="735" t="str">
        <f>VLOOKUP(A41,'P.O.UNIT'!$1:$1048576,2,0)</f>
        <v>Esquadrias</v>
      </c>
      <c r="C41" s="741">
        <f>VLOOKUP(A41,'P.O.UNIT'!$1:$1048576,9,0)</f>
        <v>12608.76</v>
      </c>
      <c r="D41" s="49" t="s">
        <v>27</v>
      </c>
      <c r="E41" s="47"/>
      <c r="F41" s="46"/>
      <c r="G41" s="46"/>
      <c r="H41" s="46"/>
      <c r="I41" s="46"/>
      <c r="J41" s="50"/>
      <c r="K41" s="46">
        <v>1</v>
      </c>
      <c r="L41" s="33"/>
      <c r="M41" s="46"/>
      <c r="N41" s="377"/>
      <c r="O41" s="368">
        <f>SUM(E41:N41)</f>
        <v>1</v>
      </c>
      <c r="P41" s="254"/>
    </row>
    <row r="42" spans="1:16">
      <c r="A42" s="739"/>
      <c r="B42" s="736"/>
      <c r="C42" s="742"/>
      <c r="D42" s="64"/>
      <c r="E42" s="65"/>
      <c r="F42" s="65"/>
      <c r="G42" s="65"/>
      <c r="H42" s="65"/>
      <c r="I42" s="65"/>
      <c r="J42" s="65"/>
      <c r="K42" s="65"/>
      <c r="L42" s="364"/>
      <c r="M42" s="371"/>
      <c r="N42" s="371"/>
      <c r="O42" s="369"/>
      <c r="P42" s="254"/>
    </row>
    <row r="43" spans="1:16" ht="15" thickBot="1">
      <c r="A43" s="740"/>
      <c r="B43" s="737"/>
      <c r="C43" s="743"/>
      <c r="D43" s="66" t="s">
        <v>28</v>
      </c>
      <c r="E43" s="67">
        <f t="shared" ref="E43:J43" si="31">E41*$C41</f>
        <v>0</v>
      </c>
      <c r="F43" s="67">
        <f t="shared" si="31"/>
        <v>0</v>
      </c>
      <c r="G43" s="67">
        <f t="shared" si="31"/>
        <v>0</v>
      </c>
      <c r="H43" s="67">
        <f t="shared" si="31"/>
        <v>0</v>
      </c>
      <c r="I43" s="67">
        <f t="shared" si="31"/>
        <v>0</v>
      </c>
      <c r="J43" s="67">
        <f t="shared" si="31"/>
        <v>0</v>
      </c>
      <c r="K43" s="68">
        <f>K41*C41</f>
        <v>12608.76</v>
      </c>
      <c r="L43" s="69">
        <f>L41*C41</f>
        <v>0</v>
      </c>
      <c r="M43" s="69">
        <f>M41*C41</f>
        <v>0</v>
      </c>
      <c r="N43" s="68">
        <f>N41*C41</f>
        <v>0</v>
      </c>
      <c r="O43" s="370">
        <f>SUM(E43:N43)</f>
        <v>12608.76</v>
      </c>
      <c r="P43" s="254"/>
    </row>
    <row r="44" spans="1:16">
      <c r="A44" s="738" t="str">
        <f>'P.O.UNIT'!A68</f>
        <v>2.3</v>
      </c>
      <c r="B44" s="735" t="str">
        <f>VLOOKUP(A44,'P.O.UNIT'!$1:$1048576,2,0)</f>
        <v>Instalação Hidrossanitárias</v>
      </c>
      <c r="C44" s="741">
        <f>VLOOKUP(A44,'P.O.UNIT'!$1:$1048576,9,0)</f>
        <v>11197.04</v>
      </c>
      <c r="D44" s="49" t="s">
        <v>27</v>
      </c>
      <c r="E44" s="47"/>
      <c r="F44" s="46"/>
      <c r="G44" s="46"/>
      <c r="H44" s="46"/>
      <c r="I44" s="46"/>
      <c r="J44" s="50">
        <v>1</v>
      </c>
      <c r="K44" s="46"/>
      <c r="L44" s="33"/>
      <c r="M44" s="46"/>
      <c r="N44" s="377"/>
      <c r="O44" s="368">
        <f>SUM(E44:N44)</f>
        <v>1</v>
      </c>
      <c r="P44" s="254"/>
    </row>
    <row r="45" spans="1:16">
      <c r="A45" s="739"/>
      <c r="B45" s="736"/>
      <c r="C45" s="742"/>
      <c r="D45" s="64"/>
      <c r="E45" s="65"/>
      <c r="F45" s="65"/>
      <c r="G45" s="65"/>
      <c r="H45" s="65"/>
      <c r="I45" s="65"/>
      <c r="J45" s="65"/>
      <c r="K45" s="65"/>
      <c r="L45" s="364"/>
      <c r="M45" s="371"/>
      <c r="N45" s="371"/>
      <c r="O45" s="369"/>
      <c r="P45" s="254"/>
    </row>
    <row r="46" spans="1:16" ht="15" thickBot="1">
      <c r="A46" s="740"/>
      <c r="B46" s="737"/>
      <c r="C46" s="743"/>
      <c r="D46" s="66" t="s">
        <v>28</v>
      </c>
      <c r="E46" s="67">
        <f t="shared" ref="E46:J46" si="32">E44*$C44</f>
        <v>0</v>
      </c>
      <c r="F46" s="67">
        <f t="shared" si="32"/>
        <v>0</v>
      </c>
      <c r="G46" s="67">
        <f t="shared" si="32"/>
        <v>0</v>
      </c>
      <c r="H46" s="67">
        <f t="shared" si="32"/>
        <v>0</v>
      </c>
      <c r="I46" s="67">
        <f t="shared" si="32"/>
        <v>0</v>
      </c>
      <c r="J46" s="67">
        <f t="shared" si="32"/>
        <v>11197.04</v>
      </c>
      <c r="K46" s="68">
        <f>K44*C44</f>
        <v>0</v>
      </c>
      <c r="L46" s="69">
        <f>L44*C44</f>
        <v>0</v>
      </c>
      <c r="M46" s="69">
        <f>M44*C44</f>
        <v>0</v>
      </c>
      <c r="N46" s="68">
        <f>N44*C44</f>
        <v>0</v>
      </c>
      <c r="O46" s="370">
        <f>SUM(E46:N46)</f>
        <v>11197.04</v>
      </c>
      <c r="P46" s="254"/>
    </row>
    <row r="47" spans="1:16">
      <c r="A47" s="738" t="str">
        <f>'P.O.UNIT'!A30</f>
        <v>2.1</v>
      </c>
      <c r="B47" s="735" t="str">
        <f>VLOOKUP(A47,'P.O.UNIT'!$1:$1048576,2,0)</f>
        <v>Estrutural</v>
      </c>
      <c r="C47" s="741">
        <f>VLOOKUP(A47,'P.O.UNIT'!$1:$1048576,9,0)</f>
        <v>269891.80000000005</v>
      </c>
      <c r="D47" s="49" t="s">
        <v>27</v>
      </c>
      <c r="E47" s="47"/>
      <c r="F47" s="46"/>
      <c r="G47" s="46">
        <v>0.3</v>
      </c>
      <c r="H47" s="46">
        <v>0.4</v>
      </c>
      <c r="I47" s="46">
        <v>0.3</v>
      </c>
      <c r="J47" s="50"/>
      <c r="K47" s="46"/>
      <c r="L47" s="33"/>
      <c r="M47" s="46"/>
      <c r="N47" s="377"/>
      <c r="O47" s="368">
        <f>SUM(E47:N47)</f>
        <v>1</v>
      </c>
      <c r="P47" s="254"/>
    </row>
    <row r="48" spans="1:16">
      <c r="A48" s="739"/>
      <c r="B48" s="736"/>
      <c r="C48" s="742"/>
      <c r="D48" s="64"/>
      <c r="E48" s="65"/>
      <c r="F48" s="65"/>
      <c r="G48" s="65"/>
      <c r="H48" s="65"/>
      <c r="I48" s="65"/>
      <c r="J48" s="65"/>
      <c r="K48" s="65"/>
      <c r="L48" s="364"/>
      <c r="M48" s="371"/>
      <c r="N48" s="371"/>
      <c r="O48" s="369"/>
      <c r="P48" s="254"/>
    </row>
    <row r="49" spans="1:16" ht="15" thickBot="1">
      <c r="A49" s="740"/>
      <c r="B49" s="737"/>
      <c r="C49" s="743"/>
      <c r="D49" s="66" t="s">
        <v>28</v>
      </c>
      <c r="E49" s="67">
        <f t="shared" ref="E49:J49" si="33">E47*$C47</f>
        <v>0</v>
      </c>
      <c r="F49" s="67">
        <f t="shared" si="33"/>
        <v>0</v>
      </c>
      <c r="G49" s="67">
        <f t="shared" si="33"/>
        <v>80967.540000000008</v>
      </c>
      <c r="H49" s="67">
        <f t="shared" si="33"/>
        <v>107956.72000000003</v>
      </c>
      <c r="I49" s="67">
        <f t="shared" si="33"/>
        <v>80967.540000000008</v>
      </c>
      <c r="J49" s="67">
        <f t="shared" si="33"/>
        <v>0</v>
      </c>
      <c r="K49" s="68">
        <f>K47*C47</f>
        <v>0</v>
      </c>
      <c r="L49" s="69">
        <f>L47*C47</f>
        <v>0</v>
      </c>
      <c r="M49" s="69">
        <f>M47*C47</f>
        <v>0</v>
      </c>
      <c r="N49" s="68">
        <f>N47*C47</f>
        <v>0</v>
      </c>
      <c r="O49" s="370">
        <f>SUM(E49:N49)</f>
        <v>269891.80000000005</v>
      </c>
      <c r="P49" s="254"/>
    </row>
    <row r="50" spans="1:16">
      <c r="A50" s="738" t="str">
        <f>'P.O.UNIT'!A144</f>
        <v>2.9</v>
      </c>
      <c r="B50" s="735" t="str">
        <f>VLOOKUP(A50,'P.O.UNIT'!$1:$1048576,2,0)</f>
        <v>Diversos</v>
      </c>
      <c r="C50" s="741">
        <f>VLOOKUP(A50,'P.O.UNIT'!$1:$1048576,9,0)</f>
        <v>21675.199999999997</v>
      </c>
      <c r="D50" s="49" t="s">
        <v>27</v>
      </c>
      <c r="E50" s="47"/>
      <c r="F50" s="46"/>
      <c r="G50" s="46"/>
      <c r="H50" s="46"/>
      <c r="I50" s="46"/>
      <c r="J50" s="50"/>
      <c r="K50" s="46">
        <v>0.5</v>
      </c>
      <c r="L50" s="33">
        <v>0.5</v>
      </c>
      <c r="M50" s="46"/>
      <c r="N50" s="377"/>
      <c r="O50" s="368">
        <f>SUM(E50:N50)</f>
        <v>1</v>
      </c>
      <c r="P50" s="254"/>
    </row>
    <row r="51" spans="1:16">
      <c r="A51" s="739"/>
      <c r="B51" s="736"/>
      <c r="C51" s="742"/>
      <c r="D51" s="64"/>
      <c r="E51" s="65"/>
      <c r="F51" s="65"/>
      <c r="G51" s="65"/>
      <c r="H51" s="65"/>
      <c r="I51" s="65"/>
      <c r="J51" s="65"/>
      <c r="K51" s="65"/>
      <c r="L51" s="364"/>
      <c r="M51" s="371"/>
      <c r="N51" s="371"/>
      <c r="O51" s="369"/>
      <c r="P51" s="254"/>
    </row>
    <row r="52" spans="1:16" ht="15" thickBot="1">
      <c r="A52" s="740"/>
      <c r="B52" s="737"/>
      <c r="C52" s="743"/>
      <c r="D52" s="66" t="s">
        <v>28</v>
      </c>
      <c r="E52" s="67">
        <f t="shared" ref="E52:J52" si="34">E50*$C50</f>
        <v>0</v>
      </c>
      <c r="F52" s="67">
        <f t="shared" si="34"/>
        <v>0</v>
      </c>
      <c r="G52" s="67">
        <f t="shared" si="34"/>
        <v>0</v>
      </c>
      <c r="H52" s="67">
        <f t="shared" si="34"/>
        <v>0</v>
      </c>
      <c r="I52" s="67">
        <f t="shared" si="34"/>
        <v>0</v>
      </c>
      <c r="J52" s="67">
        <f t="shared" si="34"/>
        <v>0</v>
      </c>
      <c r="K52" s="68">
        <f>K50*C50</f>
        <v>10837.599999999999</v>
      </c>
      <c r="L52" s="69">
        <f>L50*C50</f>
        <v>10837.599999999999</v>
      </c>
      <c r="M52" s="69">
        <f>M50*C50</f>
        <v>0</v>
      </c>
      <c r="N52" s="68">
        <f>N50*C50</f>
        <v>0</v>
      </c>
      <c r="O52" s="370">
        <f>SUM(E52:N52)</f>
        <v>21675.199999999997</v>
      </c>
      <c r="P52" s="254"/>
    </row>
    <row r="53" spans="1:16">
      <c r="A53" s="738" t="str">
        <f>'P.O.UNIT'!A110</f>
        <v>2.8</v>
      </c>
      <c r="B53" s="735" t="str">
        <f>VLOOKUP(A53,'P.O.UNIT'!$1:$1048576,2,0)</f>
        <v xml:space="preserve">INSTALAÇÕES ELÉTRICAS </v>
      </c>
      <c r="C53" s="741">
        <f>VLOOKUP(A53,'P.O.UNIT'!$1:$1048576,9,0)</f>
        <v>29026.060000000012</v>
      </c>
      <c r="D53" s="49" t="s">
        <v>27</v>
      </c>
      <c r="E53" s="47"/>
      <c r="F53" s="46"/>
      <c r="G53" s="46"/>
      <c r="H53" s="46"/>
      <c r="I53" s="46"/>
      <c r="J53" s="50"/>
      <c r="K53" s="46"/>
      <c r="L53" s="33">
        <v>1</v>
      </c>
      <c r="M53" s="46"/>
      <c r="N53" s="377"/>
      <c r="O53" s="368">
        <f>SUM(E53:N53)</f>
        <v>1</v>
      </c>
      <c r="P53" s="254"/>
    </row>
    <row r="54" spans="1:16">
      <c r="A54" s="739"/>
      <c r="B54" s="736"/>
      <c r="C54" s="742"/>
      <c r="D54" s="64"/>
      <c r="E54" s="65"/>
      <c r="F54" s="65"/>
      <c r="G54" s="65"/>
      <c r="H54" s="65"/>
      <c r="I54" s="65"/>
      <c r="J54" s="65"/>
      <c r="K54" s="65"/>
      <c r="L54" s="364"/>
      <c r="M54" s="371"/>
      <c r="N54" s="371"/>
      <c r="O54" s="369"/>
      <c r="P54" s="254"/>
    </row>
    <row r="55" spans="1:16" ht="15" thickBot="1">
      <c r="A55" s="740"/>
      <c r="B55" s="737"/>
      <c r="C55" s="743"/>
      <c r="D55" s="66" t="s">
        <v>28</v>
      </c>
      <c r="E55" s="67">
        <f t="shared" ref="E55:J55" si="35">E53*$C53</f>
        <v>0</v>
      </c>
      <c r="F55" s="67">
        <f t="shared" si="35"/>
        <v>0</v>
      </c>
      <c r="G55" s="67">
        <f t="shared" si="35"/>
        <v>0</v>
      </c>
      <c r="H55" s="67">
        <f t="shared" si="35"/>
        <v>0</v>
      </c>
      <c r="I55" s="67">
        <f t="shared" si="35"/>
        <v>0</v>
      </c>
      <c r="J55" s="67">
        <f t="shared" si="35"/>
        <v>0</v>
      </c>
      <c r="K55" s="68">
        <f>K53*C53</f>
        <v>0</v>
      </c>
      <c r="L55" s="69">
        <f>L53*C53</f>
        <v>29026.060000000012</v>
      </c>
      <c r="M55" s="69">
        <f>M53*C53</f>
        <v>0</v>
      </c>
      <c r="N55" s="68">
        <f>N53*C53</f>
        <v>0</v>
      </c>
      <c r="O55" s="370">
        <f>SUM(E55:N55)</f>
        <v>29026.060000000012</v>
      </c>
      <c r="P55" s="254"/>
    </row>
    <row r="56" spans="1:16" ht="15" customHeight="1">
      <c r="A56" s="738">
        <f>'P.O.UNIT'!A150</f>
        <v>3</v>
      </c>
      <c r="B56" s="735" t="str">
        <f>VLOOKUP(A56,'P.O.UNIT'!$1:$1048576,4,0)</f>
        <v>SERVIÇOS FINAIS</v>
      </c>
      <c r="C56" s="741">
        <f>VLOOKUP(A56,'P.O.UNIT'!$1:$1048576,9,0)</f>
        <v>13916.78</v>
      </c>
      <c r="D56" s="49" t="s">
        <v>27</v>
      </c>
      <c r="E56" s="47"/>
      <c r="F56" s="46">
        <v>0.52</v>
      </c>
      <c r="G56" s="46"/>
      <c r="H56" s="46"/>
      <c r="I56" s="46"/>
      <c r="J56" s="50"/>
      <c r="K56" s="46"/>
      <c r="L56" s="33"/>
      <c r="M56" s="46"/>
      <c r="N56" s="377">
        <v>0.48</v>
      </c>
      <c r="O56" s="368">
        <f>SUM(E56:N56)</f>
        <v>1</v>
      </c>
      <c r="P56" s="254"/>
    </row>
    <row r="57" spans="1:16" ht="15" customHeight="1">
      <c r="A57" s="739"/>
      <c r="B57" s="736"/>
      <c r="C57" s="742"/>
      <c r="D57" s="64"/>
      <c r="E57" s="65"/>
      <c r="F57" s="65"/>
      <c r="G57" s="65"/>
      <c r="H57" s="65"/>
      <c r="I57" s="65"/>
      <c r="J57" s="65"/>
      <c r="K57" s="65"/>
      <c r="L57" s="364"/>
      <c r="M57" s="371"/>
      <c r="N57" s="371"/>
      <c r="O57" s="369"/>
      <c r="P57" s="254"/>
    </row>
    <row r="58" spans="1:16" ht="15" thickBot="1">
      <c r="A58" s="740"/>
      <c r="B58" s="737"/>
      <c r="C58" s="743"/>
      <c r="D58" s="66" t="s">
        <v>28</v>
      </c>
      <c r="E58" s="67">
        <f t="shared" ref="E58:J58" si="36">E56*$C56</f>
        <v>0</v>
      </c>
      <c r="F58" s="67">
        <f t="shared" si="36"/>
        <v>7236.7256000000007</v>
      </c>
      <c r="G58" s="67">
        <f t="shared" si="36"/>
        <v>0</v>
      </c>
      <c r="H58" s="67">
        <f t="shared" si="36"/>
        <v>0</v>
      </c>
      <c r="I58" s="67">
        <f t="shared" si="36"/>
        <v>0</v>
      </c>
      <c r="J58" s="67">
        <f t="shared" si="36"/>
        <v>0</v>
      </c>
      <c r="K58" s="68">
        <f>K56*C56</f>
        <v>0</v>
      </c>
      <c r="L58" s="69">
        <f>L56*C56</f>
        <v>0</v>
      </c>
      <c r="M58" s="69">
        <f>M56*C56</f>
        <v>0</v>
      </c>
      <c r="N58" s="68">
        <f>N56*C56</f>
        <v>6680.0544</v>
      </c>
      <c r="O58" s="370">
        <f>SUM(E58:N58)</f>
        <v>13916.78</v>
      </c>
      <c r="P58" s="254"/>
    </row>
    <row r="59" spans="1:16" ht="24.75" customHeight="1">
      <c r="A59" s="41" t="s">
        <v>29</v>
      </c>
      <c r="B59" s="51"/>
      <c r="C59" s="51"/>
      <c r="D59" s="52"/>
      <c r="E59" s="396">
        <f>SUM(E16)</f>
        <v>7746.0049999999992</v>
      </c>
      <c r="F59" s="53">
        <f>SUM(F16,F22,F19,F58)</f>
        <v>22156.017599999999</v>
      </c>
      <c r="G59" s="53">
        <f>SUM(G19,G22,G49)</f>
        <v>88928.22600000001</v>
      </c>
      <c r="H59" s="53">
        <f>SUM(H22,H49)</f>
        <v>110318.91700000003</v>
      </c>
      <c r="I59" s="53">
        <f>SUM(I34,I49)</f>
        <v>122218.32</v>
      </c>
      <c r="J59" s="53">
        <f>SUM(J34,J37,J46)</f>
        <v>66404.048999999999</v>
      </c>
      <c r="K59" s="53">
        <f>SUM(K31,K37,K43,K52)</f>
        <v>67721.661000000007</v>
      </c>
      <c r="L59" s="53">
        <f>SUM(L25,L31,L52,L55)</f>
        <v>76758.470000000016</v>
      </c>
      <c r="M59" s="53">
        <f>SUM(M25,M40)</f>
        <v>59915.89</v>
      </c>
      <c r="N59" s="53">
        <f>SUM(N58)</f>
        <v>6680.0544</v>
      </c>
      <c r="O59" s="744">
        <f>SUM(O16,O19,O22,O25,O31,O34,O37,O40,O43,O46,O49,O52,O55,O58)</f>
        <v>628847.6100000001</v>
      </c>
      <c r="P59" s="33"/>
    </row>
    <row r="60" spans="1:16" ht="24" customHeight="1" thickBot="1">
      <c r="A60" s="42" t="s">
        <v>30</v>
      </c>
      <c r="B60" s="88"/>
      <c r="C60" s="88"/>
      <c r="D60" s="89"/>
      <c r="E60" s="90">
        <f>E59</f>
        <v>7746.0049999999992</v>
      </c>
      <c r="F60" s="90">
        <f>E60+F59</f>
        <v>29902.022599999997</v>
      </c>
      <c r="G60" s="90">
        <f t="shared" ref="G60" si="37">F60+G59</f>
        <v>118830.24860000001</v>
      </c>
      <c r="H60" s="90">
        <f t="shared" ref="H60" si="38">G60+H59</f>
        <v>229149.16560000004</v>
      </c>
      <c r="I60" s="90">
        <f t="shared" ref="I60" si="39">H60+I59</f>
        <v>351367.48560000001</v>
      </c>
      <c r="J60" s="90">
        <f t="shared" ref="J60" si="40">I60+J59</f>
        <v>417771.53460000001</v>
      </c>
      <c r="K60" s="90">
        <f t="shared" ref="K60" si="41">J60+K59</f>
        <v>485493.19560000004</v>
      </c>
      <c r="L60" s="90">
        <f>K60+L59</f>
        <v>562251.66560000007</v>
      </c>
      <c r="M60" s="90">
        <f>M59+L60</f>
        <v>622167.55560000008</v>
      </c>
      <c r="N60" s="90">
        <f>M60+N59</f>
        <v>628847.6100000001</v>
      </c>
      <c r="O60" s="745"/>
      <c r="P60" s="33"/>
    </row>
    <row r="61" spans="1:16" ht="15" thickTop="1">
      <c r="O61" s="37"/>
    </row>
    <row r="62" spans="1:16">
      <c r="O62" s="38"/>
    </row>
    <row r="63" spans="1:16">
      <c r="O63" s="39"/>
    </row>
  </sheetData>
  <mergeCells count="59">
    <mergeCell ref="B26:N28"/>
    <mergeCell ref="B11:N13"/>
    <mergeCell ref="C56:C58"/>
    <mergeCell ref="A50:A52"/>
    <mergeCell ref="B50:B52"/>
    <mergeCell ref="C50:C52"/>
    <mergeCell ref="A53:A55"/>
    <mergeCell ref="B53:B55"/>
    <mergeCell ref="C53:C55"/>
    <mergeCell ref="A44:A46"/>
    <mergeCell ref="B44:B46"/>
    <mergeCell ref="C44:C46"/>
    <mergeCell ref="A47:A49"/>
    <mergeCell ref="B47:B49"/>
    <mergeCell ref="C47:C49"/>
    <mergeCell ref="A38:A40"/>
    <mergeCell ref="B38:B40"/>
    <mergeCell ref="C38:C40"/>
    <mergeCell ref="A41:A43"/>
    <mergeCell ref="B41:B43"/>
    <mergeCell ref="C41:C43"/>
    <mergeCell ref="A32:A34"/>
    <mergeCell ref="B32:B34"/>
    <mergeCell ref="C32:C34"/>
    <mergeCell ref="A35:A37"/>
    <mergeCell ref="B35:B37"/>
    <mergeCell ref="C35:C37"/>
    <mergeCell ref="O59:O60"/>
    <mergeCell ref="A1:O1"/>
    <mergeCell ref="A2:O2"/>
    <mergeCell ref="A3:F3"/>
    <mergeCell ref="A4:O4"/>
    <mergeCell ref="A5:F5"/>
    <mergeCell ref="O26:O28"/>
    <mergeCell ref="A6:O6"/>
    <mergeCell ref="A7:O7"/>
    <mergeCell ref="A8:A10"/>
    <mergeCell ref="B8:B10"/>
    <mergeCell ref="D8:O9"/>
    <mergeCell ref="A11:A13"/>
    <mergeCell ref="O11:O13"/>
    <mergeCell ref="A26:A28"/>
    <mergeCell ref="A56:A58"/>
    <mergeCell ref="B56:B58"/>
    <mergeCell ref="A14:A16"/>
    <mergeCell ref="B23:B25"/>
    <mergeCell ref="C23:C25"/>
    <mergeCell ref="B14:B16"/>
    <mergeCell ref="C14:C16"/>
    <mergeCell ref="A17:A19"/>
    <mergeCell ref="B17:B19"/>
    <mergeCell ref="C17:C19"/>
    <mergeCell ref="A20:A22"/>
    <mergeCell ref="B20:B22"/>
    <mergeCell ref="C20:C22"/>
    <mergeCell ref="A23:A25"/>
    <mergeCell ref="A29:A31"/>
    <mergeCell ref="B29:B31"/>
    <mergeCell ref="C29:C31"/>
  </mergeCells>
  <phoneticPr fontId="30" type="noConversion"/>
  <printOptions horizontalCentered="1"/>
  <pageMargins left="0.23622047244094491" right="0.19685039370078741" top="0.62992125984251968" bottom="0.88" header="0.11811023622047245" footer="0.47"/>
  <pageSetup paperSize="9" scale="46" orientation="landscape" r:id="rId1"/>
  <headerFooter alignWithMargins="0">
    <oddFooter>&amp;R&amp;P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F12436"/>
  <sheetViews>
    <sheetView zoomScale="60" zoomScaleNormal="60" workbookViewId="0">
      <selection activeCell="F21" sqref="F21"/>
    </sheetView>
  </sheetViews>
  <sheetFormatPr defaultRowHeight="12.75"/>
  <cols>
    <col min="1" max="1" width="14" style="172" bestFit="1" customWidth="1"/>
    <col min="2" max="2" width="221.42578125" style="173" customWidth="1"/>
    <col min="3" max="3" width="12.42578125" style="173" customWidth="1"/>
    <col min="4" max="4" width="18.140625" style="172" customWidth="1"/>
    <col min="5" max="256" width="9.140625" style="142"/>
    <col min="257" max="257" width="14" style="142" bestFit="1" customWidth="1"/>
    <col min="258" max="258" width="219.28515625" style="142" bestFit="1" customWidth="1"/>
    <col min="259" max="259" width="9.140625" style="142" bestFit="1" customWidth="1"/>
    <col min="260" max="260" width="18.140625" style="142" customWidth="1"/>
    <col min="261" max="512" width="9.140625" style="142"/>
    <col min="513" max="513" width="14" style="142" bestFit="1" customWidth="1"/>
    <col min="514" max="514" width="219.28515625" style="142" bestFit="1" customWidth="1"/>
    <col min="515" max="515" width="9.140625" style="142" bestFit="1" customWidth="1"/>
    <col min="516" max="516" width="18.140625" style="142" customWidth="1"/>
    <col min="517" max="768" width="9.140625" style="142"/>
    <col min="769" max="769" width="14" style="142" bestFit="1" customWidth="1"/>
    <col min="770" max="770" width="219.28515625" style="142" bestFit="1" customWidth="1"/>
    <col min="771" max="771" width="9.140625" style="142" bestFit="1" customWidth="1"/>
    <col min="772" max="772" width="18.140625" style="142" customWidth="1"/>
    <col min="773" max="1024" width="9.140625" style="142"/>
    <col min="1025" max="1025" width="14" style="142" bestFit="1" customWidth="1"/>
    <col min="1026" max="1026" width="219.28515625" style="142" bestFit="1" customWidth="1"/>
    <col min="1027" max="1027" width="9.140625" style="142" bestFit="1" customWidth="1"/>
    <col min="1028" max="1028" width="18.140625" style="142" customWidth="1"/>
    <col min="1029" max="1280" width="9.140625" style="142"/>
    <col min="1281" max="1281" width="14" style="142" bestFit="1" customWidth="1"/>
    <col min="1282" max="1282" width="219.28515625" style="142" bestFit="1" customWidth="1"/>
    <col min="1283" max="1283" width="9.140625" style="142" bestFit="1" customWidth="1"/>
    <col min="1284" max="1284" width="18.140625" style="142" customWidth="1"/>
    <col min="1285" max="1536" width="9.140625" style="142"/>
    <col min="1537" max="1537" width="14" style="142" bestFit="1" customWidth="1"/>
    <col min="1538" max="1538" width="219.28515625" style="142" bestFit="1" customWidth="1"/>
    <col min="1539" max="1539" width="9.140625" style="142" bestFit="1" customWidth="1"/>
    <col min="1540" max="1540" width="18.140625" style="142" customWidth="1"/>
    <col min="1541" max="1792" width="9.140625" style="142"/>
    <col min="1793" max="1793" width="14" style="142" bestFit="1" customWidth="1"/>
    <col min="1794" max="1794" width="219.28515625" style="142" bestFit="1" customWidth="1"/>
    <col min="1795" max="1795" width="9.140625" style="142" bestFit="1" customWidth="1"/>
    <col min="1796" max="1796" width="18.140625" style="142" customWidth="1"/>
    <col min="1797" max="2048" width="9.140625" style="142"/>
    <col min="2049" max="2049" width="14" style="142" bestFit="1" customWidth="1"/>
    <col min="2050" max="2050" width="219.28515625" style="142" bestFit="1" customWidth="1"/>
    <col min="2051" max="2051" width="9.140625" style="142" bestFit="1" customWidth="1"/>
    <col min="2052" max="2052" width="18.140625" style="142" customWidth="1"/>
    <col min="2053" max="2304" width="9.140625" style="142"/>
    <col min="2305" max="2305" width="14" style="142" bestFit="1" customWidth="1"/>
    <col min="2306" max="2306" width="219.28515625" style="142" bestFit="1" customWidth="1"/>
    <col min="2307" max="2307" width="9.140625" style="142" bestFit="1" customWidth="1"/>
    <col min="2308" max="2308" width="18.140625" style="142" customWidth="1"/>
    <col min="2309" max="2560" width="9.140625" style="142"/>
    <col min="2561" max="2561" width="14" style="142" bestFit="1" customWidth="1"/>
    <col min="2562" max="2562" width="219.28515625" style="142" bestFit="1" customWidth="1"/>
    <col min="2563" max="2563" width="9.140625" style="142" bestFit="1" customWidth="1"/>
    <col min="2564" max="2564" width="18.140625" style="142" customWidth="1"/>
    <col min="2565" max="2816" width="9.140625" style="142"/>
    <col min="2817" max="2817" width="14" style="142" bestFit="1" customWidth="1"/>
    <col min="2818" max="2818" width="219.28515625" style="142" bestFit="1" customWidth="1"/>
    <col min="2819" max="2819" width="9.140625" style="142" bestFit="1" customWidth="1"/>
    <col min="2820" max="2820" width="18.140625" style="142" customWidth="1"/>
    <col min="2821" max="3072" width="9.140625" style="142"/>
    <col min="3073" max="3073" width="14" style="142" bestFit="1" customWidth="1"/>
    <col min="3074" max="3074" width="219.28515625" style="142" bestFit="1" customWidth="1"/>
    <col min="3075" max="3075" width="9.140625" style="142" bestFit="1" customWidth="1"/>
    <col min="3076" max="3076" width="18.140625" style="142" customWidth="1"/>
    <col min="3077" max="3328" width="9.140625" style="142"/>
    <col min="3329" max="3329" width="14" style="142" bestFit="1" customWidth="1"/>
    <col min="3330" max="3330" width="219.28515625" style="142" bestFit="1" customWidth="1"/>
    <col min="3331" max="3331" width="9.140625" style="142" bestFit="1" customWidth="1"/>
    <col min="3332" max="3332" width="18.140625" style="142" customWidth="1"/>
    <col min="3333" max="3584" width="9.140625" style="142"/>
    <col min="3585" max="3585" width="14" style="142" bestFit="1" customWidth="1"/>
    <col min="3586" max="3586" width="219.28515625" style="142" bestFit="1" customWidth="1"/>
    <col min="3587" max="3587" width="9.140625" style="142" bestFit="1" customWidth="1"/>
    <col min="3588" max="3588" width="18.140625" style="142" customWidth="1"/>
    <col min="3589" max="3840" width="9.140625" style="142"/>
    <col min="3841" max="3841" width="14" style="142" bestFit="1" customWidth="1"/>
    <col min="3842" max="3842" width="219.28515625" style="142" bestFit="1" customWidth="1"/>
    <col min="3843" max="3843" width="9.140625" style="142" bestFit="1" customWidth="1"/>
    <col min="3844" max="3844" width="18.140625" style="142" customWidth="1"/>
    <col min="3845" max="4096" width="9.140625" style="142"/>
    <col min="4097" max="4097" width="14" style="142" bestFit="1" customWidth="1"/>
    <col min="4098" max="4098" width="219.28515625" style="142" bestFit="1" customWidth="1"/>
    <col min="4099" max="4099" width="9.140625" style="142" bestFit="1" customWidth="1"/>
    <col min="4100" max="4100" width="18.140625" style="142" customWidth="1"/>
    <col min="4101" max="4352" width="9.140625" style="142"/>
    <col min="4353" max="4353" width="14" style="142" bestFit="1" customWidth="1"/>
    <col min="4354" max="4354" width="219.28515625" style="142" bestFit="1" customWidth="1"/>
    <col min="4355" max="4355" width="9.140625" style="142" bestFit="1" customWidth="1"/>
    <col min="4356" max="4356" width="18.140625" style="142" customWidth="1"/>
    <col min="4357" max="4608" width="9.140625" style="142"/>
    <col min="4609" max="4609" width="14" style="142" bestFit="1" customWidth="1"/>
    <col min="4610" max="4610" width="219.28515625" style="142" bestFit="1" customWidth="1"/>
    <col min="4611" max="4611" width="9.140625" style="142" bestFit="1" customWidth="1"/>
    <col min="4612" max="4612" width="18.140625" style="142" customWidth="1"/>
    <col min="4613" max="4864" width="9.140625" style="142"/>
    <col min="4865" max="4865" width="14" style="142" bestFit="1" customWidth="1"/>
    <col min="4866" max="4866" width="219.28515625" style="142" bestFit="1" customWidth="1"/>
    <col min="4867" max="4867" width="9.140625" style="142" bestFit="1" customWidth="1"/>
    <col min="4868" max="4868" width="18.140625" style="142" customWidth="1"/>
    <col min="4869" max="5120" width="9.140625" style="142"/>
    <col min="5121" max="5121" width="14" style="142" bestFit="1" customWidth="1"/>
    <col min="5122" max="5122" width="219.28515625" style="142" bestFit="1" customWidth="1"/>
    <col min="5123" max="5123" width="9.140625" style="142" bestFit="1" customWidth="1"/>
    <col min="5124" max="5124" width="18.140625" style="142" customWidth="1"/>
    <col min="5125" max="5376" width="9.140625" style="142"/>
    <col min="5377" max="5377" width="14" style="142" bestFit="1" customWidth="1"/>
    <col min="5378" max="5378" width="219.28515625" style="142" bestFit="1" customWidth="1"/>
    <col min="5379" max="5379" width="9.140625" style="142" bestFit="1" customWidth="1"/>
    <col min="5380" max="5380" width="18.140625" style="142" customWidth="1"/>
    <col min="5381" max="5632" width="9.140625" style="142"/>
    <col min="5633" max="5633" width="14" style="142" bestFit="1" customWidth="1"/>
    <col min="5634" max="5634" width="219.28515625" style="142" bestFit="1" customWidth="1"/>
    <col min="5635" max="5635" width="9.140625" style="142" bestFit="1" customWidth="1"/>
    <col min="5636" max="5636" width="18.140625" style="142" customWidth="1"/>
    <col min="5637" max="5888" width="9.140625" style="142"/>
    <col min="5889" max="5889" width="14" style="142" bestFit="1" customWidth="1"/>
    <col min="5890" max="5890" width="219.28515625" style="142" bestFit="1" customWidth="1"/>
    <col min="5891" max="5891" width="9.140625" style="142" bestFit="1" customWidth="1"/>
    <col min="5892" max="5892" width="18.140625" style="142" customWidth="1"/>
    <col min="5893" max="6144" width="9.140625" style="142"/>
    <col min="6145" max="6145" width="14" style="142" bestFit="1" customWidth="1"/>
    <col min="6146" max="6146" width="219.28515625" style="142" bestFit="1" customWidth="1"/>
    <col min="6147" max="6147" width="9.140625" style="142" bestFit="1" customWidth="1"/>
    <col min="6148" max="6148" width="18.140625" style="142" customWidth="1"/>
    <col min="6149" max="6400" width="9.140625" style="142"/>
    <col min="6401" max="6401" width="14" style="142" bestFit="1" customWidth="1"/>
    <col min="6402" max="6402" width="219.28515625" style="142" bestFit="1" customWidth="1"/>
    <col min="6403" max="6403" width="9.140625" style="142" bestFit="1" customWidth="1"/>
    <col min="6404" max="6404" width="18.140625" style="142" customWidth="1"/>
    <col min="6405" max="6656" width="9.140625" style="142"/>
    <col min="6657" max="6657" width="14" style="142" bestFit="1" customWidth="1"/>
    <col min="6658" max="6658" width="219.28515625" style="142" bestFit="1" customWidth="1"/>
    <col min="6659" max="6659" width="9.140625" style="142" bestFit="1" customWidth="1"/>
    <col min="6660" max="6660" width="18.140625" style="142" customWidth="1"/>
    <col min="6661" max="6912" width="9.140625" style="142"/>
    <col min="6913" max="6913" width="14" style="142" bestFit="1" customWidth="1"/>
    <col min="6914" max="6914" width="219.28515625" style="142" bestFit="1" customWidth="1"/>
    <col min="6915" max="6915" width="9.140625" style="142" bestFit="1" customWidth="1"/>
    <col min="6916" max="6916" width="18.140625" style="142" customWidth="1"/>
    <col min="6917" max="7168" width="9.140625" style="142"/>
    <col min="7169" max="7169" width="14" style="142" bestFit="1" customWidth="1"/>
    <col min="7170" max="7170" width="219.28515625" style="142" bestFit="1" customWidth="1"/>
    <col min="7171" max="7171" width="9.140625" style="142" bestFit="1" customWidth="1"/>
    <col min="7172" max="7172" width="18.140625" style="142" customWidth="1"/>
    <col min="7173" max="7424" width="9.140625" style="142"/>
    <col min="7425" max="7425" width="14" style="142" bestFit="1" customWidth="1"/>
    <col min="7426" max="7426" width="219.28515625" style="142" bestFit="1" customWidth="1"/>
    <col min="7427" max="7427" width="9.140625" style="142" bestFit="1" customWidth="1"/>
    <col min="7428" max="7428" width="18.140625" style="142" customWidth="1"/>
    <col min="7429" max="7680" width="9.140625" style="142"/>
    <col min="7681" max="7681" width="14" style="142" bestFit="1" customWidth="1"/>
    <col min="7682" max="7682" width="219.28515625" style="142" bestFit="1" customWidth="1"/>
    <col min="7683" max="7683" width="9.140625" style="142" bestFit="1" customWidth="1"/>
    <col min="7684" max="7684" width="18.140625" style="142" customWidth="1"/>
    <col min="7685" max="7936" width="9.140625" style="142"/>
    <col min="7937" max="7937" width="14" style="142" bestFit="1" customWidth="1"/>
    <col min="7938" max="7938" width="219.28515625" style="142" bestFit="1" customWidth="1"/>
    <col min="7939" max="7939" width="9.140625" style="142" bestFit="1" customWidth="1"/>
    <col min="7940" max="7940" width="18.140625" style="142" customWidth="1"/>
    <col min="7941" max="8192" width="9.140625" style="142"/>
    <col min="8193" max="8193" width="14" style="142" bestFit="1" customWidth="1"/>
    <col min="8194" max="8194" width="219.28515625" style="142" bestFit="1" customWidth="1"/>
    <col min="8195" max="8195" width="9.140625" style="142" bestFit="1" customWidth="1"/>
    <col min="8196" max="8196" width="18.140625" style="142" customWidth="1"/>
    <col min="8197" max="8448" width="9.140625" style="142"/>
    <col min="8449" max="8449" width="14" style="142" bestFit="1" customWidth="1"/>
    <col min="8450" max="8450" width="219.28515625" style="142" bestFit="1" customWidth="1"/>
    <col min="8451" max="8451" width="9.140625" style="142" bestFit="1" customWidth="1"/>
    <col min="8452" max="8452" width="18.140625" style="142" customWidth="1"/>
    <col min="8453" max="8704" width="9.140625" style="142"/>
    <col min="8705" max="8705" width="14" style="142" bestFit="1" customWidth="1"/>
    <col min="8706" max="8706" width="219.28515625" style="142" bestFit="1" customWidth="1"/>
    <col min="8707" max="8707" width="9.140625" style="142" bestFit="1" customWidth="1"/>
    <col min="8708" max="8708" width="18.140625" style="142" customWidth="1"/>
    <col min="8709" max="8960" width="9.140625" style="142"/>
    <col min="8961" max="8961" width="14" style="142" bestFit="1" customWidth="1"/>
    <col min="8962" max="8962" width="219.28515625" style="142" bestFit="1" customWidth="1"/>
    <col min="8963" max="8963" width="9.140625" style="142" bestFit="1" customWidth="1"/>
    <col min="8964" max="8964" width="18.140625" style="142" customWidth="1"/>
    <col min="8965" max="9216" width="9.140625" style="142"/>
    <col min="9217" max="9217" width="14" style="142" bestFit="1" customWidth="1"/>
    <col min="9218" max="9218" width="219.28515625" style="142" bestFit="1" customWidth="1"/>
    <col min="9219" max="9219" width="9.140625" style="142" bestFit="1" customWidth="1"/>
    <col min="9220" max="9220" width="18.140625" style="142" customWidth="1"/>
    <col min="9221" max="9472" width="9.140625" style="142"/>
    <col min="9473" max="9473" width="14" style="142" bestFit="1" customWidth="1"/>
    <col min="9474" max="9474" width="219.28515625" style="142" bestFit="1" customWidth="1"/>
    <col min="9475" max="9475" width="9.140625" style="142" bestFit="1" customWidth="1"/>
    <col min="9476" max="9476" width="18.140625" style="142" customWidth="1"/>
    <col min="9477" max="9728" width="9.140625" style="142"/>
    <col min="9729" max="9729" width="14" style="142" bestFit="1" customWidth="1"/>
    <col min="9730" max="9730" width="219.28515625" style="142" bestFit="1" customWidth="1"/>
    <col min="9731" max="9731" width="9.140625" style="142" bestFit="1" customWidth="1"/>
    <col min="9732" max="9732" width="18.140625" style="142" customWidth="1"/>
    <col min="9733" max="9984" width="9.140625" style="142"/>
    <col min="9985" max="9985" width="14" style="142" bestFit="1" customWidth="1"/>
    <col min="9986" max="9986" width="219.28515625" style="142" bestFit="1" customWidth="1"/>
    <col min="9987" max="9987" width="9.140625" style="142" bestFit="1" customWidth="1"/>
    <col min="9988" max="9988" width="18.140625" style="142" customWidth="1"/>
    <col min="9989" max="10240" width="9.140625" style="142"/>
    <col min="10241" max="10241" width="14" style="142" bestFit="1" customWidth="1"/>
    <col min="10242" max="10242" width="219.28515625" style="142" bestFit="1" customWidth="1"/>
    <col min="10243" max="10243" width="9.140625" style="142" bestFit="1" customWidth="1"/>
    <col min="10244" max="10244" width="18.140625" style="142" customWidth="1"/>
    <col min="10245" max="10496" width="9.140625" style="142"/>
    <col min="10497" max="10497" width="14" style="142" bestFit="1" customWidth="1"/>
    <col min="10498" max="10498" width="219.28515625" style="142" bestFit="1" customWidth="1"/>
    <col min="10499" max="10499" width="9.140625" style="142" bestFit="1" customWidth="1"/>
    <col min="10500" max="10500" width="18.140625" style="142" customWidth="1"/>
    <col min="10501" max="10752" width="9.140625" style="142"/>
    <col min="10753" max="10753" width="14" style="142" bestFit="1" customWidth="1"/>
    <col min="10754" max="10754" width="219.28515625" style="142" bestFit="1" customWidth="1"/>
    <col min="10755" max="10755" width="9.140625" style="142" bestFit="1" customWidth="1"/>
    <col min="10756" max="10756" width="18.140625" style="142" customWidth="1"/>
    <col min="10757" max="11008" width="9.140625" style="142"/>
    <col min="11009" max="11009" width="14" style="142" bestFit="1" customWidth="1"/>
    <col min="11010" max="11010" width="219.28515625" style="142" bestFit="1" customWidth="1"/>
    <col min="11011" max="11011" width="9.140625" style="142" bestFit="1" customWidth="1"/>
    <col min="11012" max="11012" width="18.140625" style="142" customWidth="1"/>
    <col min="11013" max="11264" width="9.140625" style="142"/>
    <col min="11265" max="11265" width="14" style="142" bestFit="1" customWidth="1"/>
    <col min="11266" max="11266" width="219.28515625" style="142" bestFit="1" customWidth="1"/>
    <col min="11267" max="11267" width="9.140625" style="142" bestFit="1" customWidth="1"/>
    <col min="11268" max="11268" width="18.140625" style="142" customWidth="1"/>
    <col min="11269" max="11520" width="9.140625" style="142"/>
    <col min="11521" max="11521" width="14" style="142" bestFit="1" customWidth="1"/>
    <col min="11522" max="11522" width="219.28515625" style="142" bestFit="1" customWidth="1"/>
    <col min="11523" max="11523" width="9.140625" style="142" bestFit="1" customWidth="1"/>
    <col min="11524" max="11524" width="18.140625" style="142" customWidth="1"/>
    <col min="11525" max="11776" width="9.140625" style="142"/>
    <col min="11777" max="11777" width="14" style="142" bestFit="1" customWidth="1"/>
    <col min="11778" max="11778" width="219.28515625" style="142" bestFit="1" customWidth="1"/>
    <col min="11779" max="11779" width="9.140625" style="142" bestFit="1" customWidth="1"/>
    <col min="11780" max="11780" width="18.140625" style="142" customWidth="1"/>
    <col min="11781" max="12032" width="9.140625" style="142"/>
    <col min="12033" max="12033" width="14" style="142" bestFit="1" customWidth="1"/>
    <col min="12034" max="12034" width="219.28515625" style="142" bestFit="1" customWidth="1"/>
    <col min="12035" max="12035" width="9.140625" style="142" bestFit="1" customWidth="1"/>
    <col min="12036" max="12036" width="18.140625" style="142" customWidth="1"/>
    <col min="12037" max="12288" width="9.140625" style="142"/>
    <col min="12289" max="12289" width="14" style="142" bestFit="1" customWidth="1"/>
    <col min="12290" max="12290" width="219.28515625" style="142" bestFit="1" customWidth="1"/>
    <col min="12291" max="12291" width="9.140625" style="142" bestFit="1" customWidth="1"/>
    <col min="12292" max="12292" width="18.140625" style="142" customWidth="1"/>
    <col min="12293" max="12544" width="9.140625" style="142"/>
    <col min="12545" max="12545" width="14" style="142" bestFit="1" customWidth="1"/>
    <col min="12546" max="12546" width="219.28515625" style="142" bestFit="1" customWidth="1"/>
    <col min="12547" max="12547" width="9.140625" style="142" bestFit="1" customWidth="1"/>
    <col min="12548" max="12548" width="18.140625" style="142" customWidth="1"/>
    <col min="12549" max="12800" width="9.140625" style="142"/>
    <col min="12801" max="12801" width="14" style="142" bestFit="1" customWidth="1"/>
    <col min="12802" max="12802" width="219.28515625" style="142" bestFit="1" customWidth="1"/>
    <col min="12803" max="12803" width="9.140625" style="142" bestFit="1" customWidth="1"/>
    <col min="12804" max="12804" width="18.140625" style="142" customWidth="1"/>
    <col min="12805" max="13056" width="9.140625" style="142"/>
    <col min="13057" max="13057" width="14" style="142" bestFit="1" customWidth="1"/>
    <col min="13058" max="13058" width="219.28515625" style="142" bestFit="1" customWidth="1"/>
    <col min="13059" max="13059" width="9.140625" style="142" bestFit="1" customWidth="1"/>
    <col min="13060" max="13060" width="18.140625" style="142" customWidth="1"/>
    <col min="13061" max="13312" width="9.140625" style="142"/>
    <col min="13313" max="13313" width="14" style="142" bestFit="1" customWidth="1"/>
    <col min="13314" max="13314" width="219.28515625" style="142" bestFit="1" customWidth="1"/>
    <col min="13315" max="13315" width="9.140625" style="142" bestFit="1" customWidth="1"/>
    <col min="13316" max="13316" width="18.140625" style="142" customWidth="1"/>
    <col min="13317" max="13568" width="9.140625" style="142"/>
    <col min="13569" max="13569" width="14" style="142" bestFit="1" customWidth="1"/>
    <col min="13570" max="13570" width="219.28515625" style="142" bestFit="1" customWidth="1"/>
    <col min="13571" max="13571" width="9.140625" style="142" bestFit="1" customWidth="1"/>
    <col min="13572" max="13572" width="18.140625" style="142" customWidth="1"/>
    <col min="13573" max="13824" width="9.140625" style="142"/>
    <col min="13825" max="13825" width="14" style="142" bestFit="1" customWidth="1"/>
    <col min="13826" max="13826" width="219.28515625" style="142" bestFit="1" customWidth="1"/>
    <col min="13827" max="13827" width="9.140625" style="142" bestFit="1" customWidth="1"/>
    <col min="13828" max="13828" width="18.140625" style="142" customWidth="1"/>
    <col min="13829" max="14080" width="9.140625" style="142"/>
    <col min="14081" max="14081" width="14" style="142" bestFit="1" customWidth="1"/>
    <col min="14082" max="14082" width="219.28515625" style="142" bestFit="1" customWidth="1"/>
    <col min="14083" max="14083" width="9.140625" style="142" bestFit="1" customWidth="1"/>
    <col min="14084" max="14084" width="18.140625" style="142" customWidth="1"/>
    <col min="14085" max="14336" width="9.140625" style="142"/>
    <col min="14337" max="14337" width="14" style="142" bestFit="1" customWidth="1"/>
    <col min="14338" max="14338" width="219.28515625" style="142" bestFit="1" customWidth="1"/>
    <col min="14339" max="14339" width="9.140625" style="142" bestFit="1" customWidth="1"/>
    <col min="14340" max="14340" width="18.140625" style="142" customWidth="1"/>
    <col min="14341" max="14592" width="9.140625" style="142"/>
    <col min="14593" max="14593" width="14" style="142" bestFit="1" customWidth="1"/>
    <col min="14594" max="14594" width="219.28515625" style="142" bestFit="1" customWidth="1"/>
    <col min="14595" max="14595" width="9.140625" style="142" bestFit="1" customWidth="1"/>
    <col min="14596" max="14596" width="18.140625" style="142" customWidth="1"/>
    <col min="14597" max="14848" width="9.140625" style="142"/>
    <col min="14849" max="14849" width="14" style="142" bestFit="1" customWidth="1"/>
    <col min="14850" max="14850" width="219.28515625" style="142" bestFit="1" customWidth="1"/>
    <col min="14851" max="14851" width="9.140625" style="142" bestFit="1" customWidth="1"/>
    <col min="14852" max="14852" width="18.140625" style="142" customWidth="1"/>
    <col min="14853" max="15104" width="9.140625" style="142"/>
    <col min="15105" max="15105" width="14" style="142" bestFit="1" customWidth="1"/>
    <col min="15106" max="15106" width="219.28515625" style="142" bestFit="1" customWidth="1"/>
    <col min="15107" max="15107" width="9.140625" style="142" bestFit="1" customWidth="1"/>
    <col min="15108" max="15108" width="18.140625" style="142" customWidth="1"/>
    <col min="15109" max="15360" width="9.140625" style="142"/>
    <col min="15361" max="15361" width="14" style="142" bestFit="1" customWidth="1"/>
    <col min="15362" max="15362" width="219.28515625" style="142" bestFit="1" customWidth="1"/>
    <col min="15363" max="15363" width="9.140625" style="142" bestFit="1" customWidth="1"/>
    <col min="15364" max="15364" width="18.140625" style="142" customWidth="1"/>
    <col min="15365" max="15616" width="9.140625" style="142"/>
    <col min="15617" max="15617" width="14" style="142" bestFit="1" customWidth="1"/>
    <col min="15618" max="15618" width="219.28515625" style="142" bestFit="1" customWidth="1"/>
    <col min="15619" max="15619" width="9.140625" style="142" bestFit="1" customWidth="1"/>
    <col min="15620" max="15620" width="18.140625" style="142" customWidth="1"/>
    <col min="15621" max="15872" width="9.140625" style="142"/>
    <col min="15873" max="15873" width="14" style="142" bestFit="1" customWidth="1"/>
    <col min="15874" max="15874" width="219.28515625" style="142" bestFit="1" customWidth="1"/>
    <col min="15875" max="15875" width="9.140625" style="142" bestFit="1" customWidth="1"/>
    <col min="15876" max="15876" width="18.140625" style="142" customWidth="1"/>
    <col min="15877" max="16128" width="9.140625" style="142"/>
    <col min="16129" max="16129" width="14" style="142" bestFit="1" customWidth="1"/>
    <col min="16130" max="16130" width="219.28515625" style="142" bestFit="1" customWidth="1"/>
    <col min="16131" max="16131" width="9.140625" style="142" bestFit="1" customWidth="1"/>
    <col min="16132" max="16132" width="18.140625" style="142" customWidth="1"/>
    <col min="16133" max="16384" width="9.140625" style="142"/>
  </cols>
  <sheetData>
    <row r="1" spans="1:5" ht="63.75" thickBot="1">
      <c r="A1" s="409" t="s">
        <v>3132</v>
      </c>
      <c r="B1" s="410" t="s">
        <v>3133</v>
      </c>
      <c r="C1" s="410" t="s">
        <v>3134</v>
      </c>
      <c r="D1" s="411" t="s">
        <v>3135</v>
      </c>
      <c r="E1" s="143"/>
    </row>
    <row r="2" spans="1:5" ht="16.5" thickBot="1">
      <c r="A2" s="412"/>
      <c r="B2" s="413" t="s">
        <v>13950</v>
      </c>
      <c r="C2" s="414"/>
      <c r="D2" s="415"/>
    </row>
    <row r="3" spans="1:5" ht="13.5">
      <c r="A3" s="223">
        <v>97141</v>
      </c>
      <c r="B3" s="223" t="s">
        <v>49</v>
      </c>
      <c r="C3" s="223" t="s">
        <v>40</v>
      </c>
      <c r="D3" s="416">
        <v>7.89</v>
      </c>
    </row>
    <row r="4" spans="1:5" ht="13.5">
      <c r="A4" s="223">
        <v>97142</v>
      </c>
      <c r="B4" s="223" t="s">
        <v>50</v>
      </c>
      <c r="C4" s="223" t="s">
        <v>40</v>
      </c>
      <c r="D4" s="416">
        <v>8.74</v>
      </c>
    </row>
    <row r="5" spans="1:5" ht="13.5">
      <c r="A5" s="223">
        <v>97143</v>
      </c>
      <c r="B5" s="223" t="s">
        <v>51</v>
      </c>
      <c r="C5" s="223" t="s">
        <v>40</v>
      </c>
      <c r="D5" s="416">
        <v>10.86</v>
      </c>
    </row>
    <row r="6" spans="1:5" ht="13.5">
      <c r="A6" s="223">
        <v>97144</v>
      </c>
      <c r="B6" s="223" t="s">
        <v>52</v>
      </c>
      <c r="C6" s="223" t="s">
        <v>40</v>
      </c>
      <c r="D6" s="416">
        <v>12.96</v>
      </c>
    </row>
    <row r="7" spans="1:5" ht="13.5">
      <c r="A7" s="223">
        <v>97145</v>
      </c>
      <c r="B7" s="223" t="s">
        <v>53</v>
      </c>
      <c r="C7" s="223" t="s">
        <v>40</v>
      </c>
      <c r="D7" s="416">
        <v>15.12</v>
      </c>
    </row>
    <row r="8" spans="1:5" ht="13.5">
      <c r="A8" s="223">
        <v>97146</v>
      </c>
      <c r="B8" s="223" t="s">
        <v>54</v>
      </c>
      <c r="C8" s="223" t="s">
        <v>40</v>
      </c>
      <c r="D8" s="416">
        <v>17.239999999999998</v>
      </c>
    </row>
    <row r="9" spans="1:5" ht="13.5">
      <c r="A9" s="223">
        <v>97147</v>
      </c>
      <c r="B9" s="223" t="s">
        <v>55</v>
      </c>
      <c r="C9" s="223" t="s">
        <v>40</v>
      </c>
      <c r="D9" s="416">
        <v>19.39</v>
      </c>
    </row>
    <row r="10" spans="1:5" ht="13.5">
      <c r="A10" s="223">
        <v>97148</v>
      </c>
      <c r="B10" s="223" t="s">
        <v>56</v>
      </c>
      <c r="C10" s="223" t="s">
        <v>40</v>
      </c>
      <c r="D10" s="416">
        <v>21.53</v>
      </c>
    </row>
    <row r="11" spans="1:5" ht="13.5">
      <c r="A11" s="223">
        <v>97149</v>
      </c>
      <c r="B11" s="223" t="s">
        <v>57</v>
      </c>
      <c r="C11" s="223" t="s">
        <v>40</v>
      </c>
      <c r="D11" s="416">
        <v>23.7</v>
      </c>
    </row>
    <row r="12" spans="1:5" ht="13.5">
      <c r="A12" s="223">
        <v>97150</v>
      </c>
      <c r="B12" s="223" t="s">
        <v>58</v>
      </c>
      <c r="C12" s="223" t="s">
        <v>40</v>
      </c>
      <c r="D12" s="416">
        <v>29.9</v>
      </c>
    </row>
    <row r="13" spans="1:5" ht="13.5">
      <c r="A13" s="223">
        <v>97151</v>
      </c>
      <c r="B13" s="223" t="s">
        <v>59</v>
      </c>
      <c r="C13" s="223" t="s">
        <v>40</v>
      </c>
      <c r="D13" s="416">
        <v>34.799999999999997</v>
      </c>
    </row>
    <row r="14" spans="1:5" ht="13.5">
      <c r="A14" s="223">
        <v>97152</v>
      </c>
      <c r="B14" s="223" t="s">
        <v>60</v>
      </c>
      <c r="C14" s="223" t="s">
        <v>40</v>
      </c>
      <c r="D14" s="416">
        <v>39.44</v>
      </c>
    </row>
    <row r="15" spans="1:5" ht="13.5">
      <c r="A15" s="223">
        <v>97153</v>
      </c>
      <c r="B15" s="223" t="s">
        <v>61</v>
      </c>
      <c r="C15" s="223" t="s">
        <v>40</v>
      </c>
      <c r="D15" s="416">
        <v>44.25</v>
      </c>
    </row>
    <row r="16" spans="1:5" ht="13.5">
      <c r="A16" s="223">
        <v>97154</v>
      </c>
      <c r="B16" s="223" t="s">
        <v>62</v>
      </c>
      <c r="C16" s="223" t="s">
        <v>40</v>
      </c>
      <c r="D16" s="416">
        <v>49.08</v>
      </c>
    </row>
    <row r="17" spans="1:6" ht="13.5">
      <c r="A17" s="223">
        <v>97155</v>
      </c>
      <c r="B17" s="223" t="s">
        <v>63</v>
      </c>
      <c r="C17" s="223" t="s">
        <v>40</v>
      </c>
      <c r="D17" s="416">
        <v>53.93</v>
      </c>
      <c r="F17" s="144"/>
    </row>
    <row r="18" spans="1:6" ht="13.5">
      <c r="A18" s="223">
        <v>97156</v>
      </c>
      <c r="B18" s="223" t="s">
        <v>64</v>
      </c>
      <c r="C18" s="223" t="s">
        <v>40</v>
      </c>
      <c r="D18" s="416">
        <v>64.03</v>
      </c>
    </row>
    <row r="19" spans="1:6" ht="13.5">
      <c r="A19" s="223">
        <v>97157</v>
      </c>
      <c r="B19" s="223" t="s">
        <v>65</v>
      </c>
      <c r="C19" s="223" t="s">
        <v>40</v>
      </c>
      <c r="D19" s="416">
        <v>4.79</v>
      </c>
    </row>
    <row r="20" spans="1:6" ht="13.5">
      <c r="A20" s="223">
        <v>97158</v>
      </c>
      <c r="B20" s="223" t="s">
        <v>66</v>
      </c>
      <c r="C20" s="223" t="s">
        <v>40</v>
      </c>
      <c r="D20" s="416">
        <v>5.32</v>
      </c>
    </row>
    <row r="21" spans="1:6" ht="13.5">
      <c r="A21" s="223">
        <v>97159</v>
      </c>
      <c r="B21" s="223" t="s">
        <v>67</v>
      </c>
      <c r="C21" s="223" t="s">
        <v>40</v>
      </c>
      <c r="D21" s="416">
        <v>6.61</v>
      </c>
    </row>
    <row r="22" spans="1:6" ht="13.5">
      <c r="A22" s="223">
        <v>97160</v>
      </c>
      <c r="B22" s="223" t="s">
        <v>68</v>
      </c>
      <c r="C22" s="223" t="s">
        <v>40</v>
      </c>
      <c r="D22" s="416">
        <v>7.88</v>
      </c>
    </row>
    <row r="23" spans="1:6" ht="13.5">
      <c r="A23" s="223">
        <v>97161</v>
      </c>
      <c r="B23" s="223" t="s">
        <v>69</v>
      </c>
      <c r="C23" s="223" t="s">
        <v>40</v>
      </c>
      <c r="D23" s="416">
        <v>9.2200000000000006</v>
      </c>
    </row>
    <row r="24" spans="1:6" ht="13.5">
      <c r="A24" s="223">
        <v>97162</v>
      </c>
      <c r="B24" s="223" t="s">
        <v>70</v>
      </c>
      <c r="C24" s="223" t="s">
        <v>40</v>
      </c>
      <c r="D24" s="416">
        <v>10.52</v>
      </c>
    </row>
    <row r="25" spans="1:6" ht="13.5">
      <c r="A25" s="223">
        <v>97163</v>
      </c>
      <c r="B25" s="223" t="s">
        <v>71</v>
      </c>
      <c r="C25" s="223" t="s">
        <v>40</v>
      </c>
      <c r="D25" s="416">
        <v>11.85</v>
      </c>
    </row>
    <row r="26" spans="1:6" ht="13.5">
      <c r="A26" s="223">
        <v>97164</v>
      </c>
      <c r="B26" s="223" t="s">
        <v>72</v>
      </c>
      <c r="C26" s="223" t="s">
        <v>40</v>
      </c>
      <c r="D26" s="416">
        <v>13.17</v>
      </c>
    </row>
    <row r="27" spans="1:6" ht="13.5">
      <c r="A27" s="223">
        <v>97165</v>
      </c>
      <c r="B27" s="223" t="s">
        <v>73</v>
      </c>
      <c r="C27" s="223" t="s">
        <v>40</v>
      </c>
      <c r="D27" s="416">
        <v>14.51</v>
      </c>
    </row>
    <row r="28" spans="1:6" ht="13.5">
      <c r="A28" s="223">
        <v>97166</v>
      </c>
      <c r="B28" s="223" t="s">
        <v>74</v>
      </c>
      <c r="C28" s="223" t="s">
        <v>40</v>
      </c>
      <c r="D28" s="416">
        <v>18.309999999999999</v>
      </c>
    </row>
    <row r="29" spans="1:6" ht="13.5">
      <c r="A29" s="223">
        <v>97167</v>
      </c>
      <c r="B29" s="223" t="s">
        <v>75</v>
      </c>
      <c r="C29" s="223" t="s">
        <v>40</v>
      </c>
      <c r="D29" s="416">
        <v>21.34</v>
      </c>
    </row>
    <row r="30" spans="1:6" ht="13.5">
      <c r="A30" s="223">
        <v>97168</v>
      </c>
      <c r="B30" s="223" t="s">
        <v>76</v>
      </c>
      <c r="C30" s="223" t="s">
        <v>40</v>
      </c>
      <c r="D30" s="416">
        <v>24.11</v>
      </c>
    </row>
    <row r="31" spans="1:6" ht="13.5">
      <c r="A31" s="223">
        <v>97169</v>
      </c>
      <c r="B31" s="223" t="s">
        <v>77</v>
      </c>
      <c r="C31" s="223" t="s">
        <v>40</v>
      </c>
      <c r="D31" s="416">
        <v>27.04</v>
      </c>
    </row>
    <row r="32" spans="1:6" ht="13.5">
      <c r="A32" s="223">
        <v>97170</v>
      </c>
      <c r="B32" s="223" t="s">
        <v>78</v>
      </c>
      <c r="C32" s="223" t="s">
        <v>40</v>
      </c>
      <c r="D32" s="416">
        <v>30.01</v>
      </c>
    </row>
    <row r="33" spans="1:4" ht="13.5">
      <c r="A33" s="223">
        <v>97171</v>
      </c>
      <c r="B33" s="223" t="s">
        <v>79</v>
      </c>
      <c r="C33" s="223" t="s">
        <v>40</v>
      </c>
      <c r="D33" s="416">
        <v>33</v>
      </c>
    </row>
    <row r="34" spans="1:4" ht="13.5">
      <c r="A34" s="223">
        <v>97172</v>
      </c>
      <c r="B34" s="223" t="s">
        <v>80</v>
      </c>
      <c r="C34" s="223" t="s">
        <v>40</v>
      </c>
      <c r="D34" s="416">
        <v>39.35</v>
      </c>
    </row>
    <row r="35" spans="1:4" ht="13.5">
      <c r="A35" s="223">
        <v>97173</v>
      </c>
      <c r="B35" s="223" t="s">
        <v>13175</v>
      </c>
      <c r="C35" s="223" t="s">
        <v>40</v>
      </c>
      <c r="D35" s="416">
        <v>41.26</v>
      </c>
    </row>
    <row r="36" spans="1:4" ht="13.5">
      <c r="A36" s="223">
        <v>97174</v>
      </c>
      <c r="B36" s="223" t="s">
        <v>13176</v>
      </c>
      <c r="C36" s="223" t="s">
        <v>40</v>
      </c>
      <c r="D36" s="416">
        <v>47.86</v>
      </c>
    </row>
    <row r="37" spans="1:4" ht="13.5">
      <c r="A37" s="223">
        <v>97175</v>
      </c>
      <c r="B37" s="223" t="s">
        <v>13177</v>
      </c>
      <c r="C37" s="223" t="s">
        <v>40</v>
      </c>
      <c r="D37" s="416">
        <v>54.46</v>
      </c>
    </row>
    <row r="38" spans="1:4" ht="13.5">
      <c r="A38" s="223">
        <v>97176</v>
      </c>
      <c r="B38" s="223" t="s">
        <v>13178</v>
      </c>
      <c r="C38" s="223" t="s">
        <v>40</v>
      </c>
      <c r="D38" s="416">
        <v>61.06</v>
      </c>
    </row>
    <row r="39" spans="1:4" ht="13.5">
      <c r="A39" s="223">
        <v>97177</v>
      </c>
      <c r="B39" s="223" t="s">
        <v>13179</v>
      </c>
      <c r="C39" s="223" t="s">
        <v>40</v>
      </c>
      <c r="D39" s="416">
        <v>74.27</v>
      </c>
    </row>
    <row r="40" spans="1:4" ht="13.5">
      <c r="A40" s="223">
        <v>97178</v>
      </c>
      <c r="B40" s="223" t="s">
        <v>13180</v>
      </c>
      <c r="C40" s="223" t="s">
        <v>40</v>
      </c>
      <c r="D40" s="416">
        <v>87.47</v>
      </c>
    </row>
    <row r="41" spans="1:4" ht="13.5">
      <c r="A41" s="223">
        <v>97179</v>
      </c>
      <c r="B41" s="223" t="s">
        <v>13181</v>
      </c>
      <c r="C41" s="223" t="s">
        <v>40</v>
      </c>
      <c r="D41" s="416">
        <v>100.67</v>
      </c>
    </row>
    <row r="42" spans="1:4" ht="13.5">
      <c r="A42" s="223">
        <v>97180</v>
      </c>
      <c r="B42" s="223" t="s">
        <v>13182</v>
      </c>
      <c r="C42" s="223" t="s">
        <v>40</v>
      </c>
      <c r="D42" s="416">
        <v>113.87</v>
      </c>
    </row>
    <row r="43" spans="1:4" ht="13.5">
      <c r="A43" s="223">
        <v>97181</v>
      </c>
      <c r="B43" s="223" t="s">
        <v>13183</v>
      </c>
      <c r="C43" s="223" t="s">
        <v>40</v>
      </c>
      <c r="D43" s="416">
        <v>131.79</v>
      </c>
    </row>
    <row r="44" spans="1:4" ht="13.5">
      <c r="A44" s="223">
        <v>97182</v>
      </c>
      <c r="B44" s="223" t="s">
        <v>13184</v>
      </c>
      <c r="C44" s="223" t="s">
        <v>40</v>
      </c>
      <c r="D44" s="416">
        <v>145.5</v>
      </c>
    </row>
    <row r="45" spans="1:4" ht="13.5">
      <c r="A45" s="223">
        <v>97183</v>
      </c>
      <c r="B45" s="223" t="s">
        <v>13185</v>
      </c>
      <c r="C45" s="223" t="s">
        <v>40</v>
      </c>
      <c r="D45" s="416">
        <v>34.53</v>
      </c>
    </row>
    <row r="46" spans="1:4" ht="13.5">
      <c r="A46" s="223">
        <v>97184</v>
      </c>
      <c r="B46" s="223" t="s">
        <v>13186</v>
      </c>
      <c r="C46" s="223" t="s">
        <v>40</v>
      </c>
      <c r="D46" s="416">
        <v>40.119999999999997</v>
      </c>
    </row>
    <row r="47" spans="1:4" ht="13.5">
      <c r="A47" s="223">
        <v>97185</v>
      </c>
      <c r="B47" s="223" t="s">
        <v>13187</v>
      </c>
      <c r="C47" s="223" t="s">
        <v>40</v>
      </c>
      <c r="D47" s="416">
        <v>45.7</v>
      </c>
    </row>
    <row r="48" spans="1:4" ht="13.5">
      <c r="A48" s="223">
        <v>97186</v>
      </c>
      <c r="B48" s="223" t="s">
        <v>13188</v>
      </c>
      <c r="C48" s="223" t="s">
        <v>40</v>
      </c>
      <c r="D48" s="416">
        <v>51.3</v>
      </c>
    </row>
    <row r="49" spans="1:4" ht="13.5">
      <c r="A49" s="223">
        <v>97187</v>
      </c>
      <c r="B49" s="223" t="s">
        <v>81</v>
      </c>
      <c r="C49" s="223" t="s">
        <v>40</v>
      </c>
      <c r="D49" s="416">
        <v>62.48</v>
      </c>
    </row>
    <row r="50" spans="1:4" ht="13.5">
      <c r="A50" s="223">
        <v>97188</v>
      </c>
      <c r="B50" s="223" t="s">
        <v>13189</v>
      </c>
      <c r="C50" s="223" t="s">
        <v>40</v>
      </c>
      <c r="D50" s="416">
        <v>73.66</v>
      </c>
    </row>
    <row r="51" spans="1:4" ht="13.5">
      <c r="A51" s="223">
        <v>97189</v>
      </c>
      <c r="B51" s="223" t="s">
        <v>13190</v>
      </c>
      <c r="C51" s="223" t="s">
        <v>40</v>
      </c>
      <c r="D51" s="416">
        <v>84.82</v>
      </c>
    </row>
    <row r="52" spans="1:4" ht="13.5">
      <c r="A52" s="223">
        <v>97190</v>
      </c>
      <c r="B52" s="223" t="s">
        <v>13191</v>
      </c>
      <c r="C52" s="223" t="s">
        <v>40</v>
      </c>
      <c r="D52" s="416">
        <v>95.99</v>
      </c>
    </row>
    <row r="53" spans="1:4" ht="13.5">
      <c r="A53" s="223">
        <v>97191</v>
      </c>
      <c r="B53" s="223" t="s">
        <v>13192</v>
      </c>
      <c r="C53" s="223" t="s">
        <v>40</v>
      </c>
      <c r="D53" s="416">
        <v>110.63</v>
      </c>
    </row>
    <row r="54" spans="1:4" ht="13.5">
      <c r="A54" s="223">
        <v>97192</v>
      </c>
      <c r="B54" s="223" t="s">
        <v>13193</v>
      </c>
      <c r="C54" s="223" t="s">
        <v>40</v>
      </c>
      <c r="D54" s="416">
        <v>122.18</v>
      </c>
    </row>
    <row r="55" spans="1:4" ht="13.5">
      <c r="A55" s="223">
        <v>90694</v>
      </c>
      <c r="B55" s="223" t="s">
        <v>3136</v>
      </c>
      <c r="C55" s="223" t="s">
        <v>40</v>
      </c>
      <c r="D55" s="416">
        <v>47.33</v>
      </c>
    </row>
    <row r="56" spans="1:4" ht="13.5">
      <c r="A56" s="223">
        <v>90695</v>
      </c>
      <c r="B56" s="223" t="s">
        <v>3137</v>
      </c>
      <c r="C56" s="223" t="s">
        <v>40</v>
      </c>
      <c r="D56" s="416">
        <v>90.53</v>
      </c>
    </row>
    <row r="57" spans="1:4" ht="13.5">
      <c r="A57" s="223">
        <v>90696</v>
      </c>
      <c r="B57" s="223" t="s">
        <v>3138</v>
      </c>
      <c r="C57" s="223" t="s">
        <v>40</v>
      </c>
      <c r="D57" s="416">
        <v>151.78</v>
      </c>
    </row>
    <row r="58" spans="1:4" ht="13.5">
      <c r="A58" s="223">
        <v>90697</v>
      </c>
      <c r="B58" s="223" t="s">
        <v>3139</v>
      </c>
      <c r="C58" s="223" t="s">
        <v>40</v>
      </c>
      <c r="D58" s="416">
        <v>235.97</v>
      </c>
    </row>
    <row r="59" spans="1:4" ht="13.5">
      <c r="A59" s="223">
        <v>90698</v>
      </c>
      <c r="B59" s="223" t="s">
        <v>3140</v>
      </c>
      <c r="C59" s="223" t="s">
        <v>40</v>
      </c>
      <c r="D59" s="416">
        <v>361.24</v>
      </c>
    </row>
    <row r="60" spans="1:4" ht="13.5">
      <c r="A60" s="223">
        <v>90699</v>
      </c>
      <c r="B60" s="223" t="s">
        <v>3141</v>
      </c>
      <c r="C60" s="223" t="s">
        <v>40</v>
      </c>
      <c r="D60" s="416">
        <v>508.88</v>
      </c>
    </row>
    <row r="61" spans="1:4" ht="13.5">
      <c r="A61" s="223">
        <v>90700</v>
      </c>
      <c r="B61" s="223" t="s">
        <v>3142</v>
      </c>
      <c r="C61" s="223" t="s">
        <v>40</v>
      </c>
      <c r="D61" s="416">
        <v>595.04999999999995</v>
      </c>
    </row>
    <row r="62" spans="1:4" ht="13.5">
      <c r="A62" s="223">
        <v>90701</v>
      </c>
      <c r="B62" s="223" t="s">
        <v>3143</v>
      </c>
      <c r="C62" s="223" t="s">
        <v>40</v>
      </c>
      <c r="D62" s="416">
        <v>71.77</v>
      </c>
    </row>
    <row r="63" spans="1:4" ht="13.5">
      <c r="A63" s="223">
        <v>90702</v>
      </c>
      <c r="B63" s="223" t="s">
        <v>3144</v>
      </c>
      <c r="C63" s="223" t="s">
        <v>40</v>
      </c>
      <c r="D63" s="416">
        <v>119.26</v>
      </c>
    </row>
    <row r="64" spans="1:4" ht="13.5">
      <c r="A64" s="223">
        <v>90703</v>
      </c>
      <c r="B64" s="223" t="s">
        <v>3145</v>
      </c>
      <c r="C64" s="223" t="s">
        <v>40</v>
      </c>
      <c r="D64" s="416">
        <v>188.83</v>
      </c>
    </row>
    <row r="65" spans="1:4" ht="13.5">
      <c r="A65" s="223">
        <v>90704</v>
      </c>
      <c r="B65" s="223" t="s">
        <v>3146</v>
      </c>
      <c r="C65" s="223" t="s">
        <v>40</v>
      </c>
      <c r="D65" s="416">
        <v>283.97000000000003</v>
      </c>
    </row>
    <row r="66" spans="1:4" ht="13.5">
      <c r="A66" s="223">
        <v>90705</v>
      </c>
      <c r="B66" s="223" t="s">
        <v>3147</v>
      </c>
      <c r="C66" s="223" t="s">
        <v>40</v>
      </c>
      <c r="D66" s="416">
        <v>366.67</v>
      </c>
    </row>
    <row r="67" spans="1:4" ht="13.5">
      <c r="A67" s="223">
        <v>90706</v>
      </c>
      <c r="B67" s="223" t="s">
        <v>3148</v>
      </c>
      <c r="C67" s="223" t="s">
        <v>40</v>
      </c>
      <c r="D67" s="416">
        <v>487.41</v>
      </c>
    </row>
    <row r="68" spans="1:4" ht="13.5">
      <c r="A68" s="223">
        <v>90708</v>
      </c>
      <c r="B68" s="223" t="s">
        <v>3149</v>
      </c>
      <c r="C68" s="223" t="s">
        <v>40</v>
      </c>
      <c r="D68" s="416">
        <v>764.79</v>
      </c>
    </row>
    <row r="69" spans="1:4" ht="13.5">
      <c r="A69" s="223">
        <v>90724</v>
      </c>
      <c r="B69" s="223" t="s">
        <v>3150</v>
      </c>
      <c r="C69" s="223" t="s">
        <v>47</v>
      </c>
      <c r="D69" s="416">
        <v>19.97</v>
      </c>
    </row>
    <row r="70" spans="1:4" ht="13.5">
      <c r="A70" s="223">
        <v>90725</v>
      </c>
      <c r="B70" s="223" t="s">
        <v>3151</v>
      </c>
      <c r="C70" s="223" t="s">
        <v>47</v>
      </c>
      <c r="D70" s="416">
        <v>24.65</v>
      </c>
    </row>
    <row r="71" spans="1:4" ht="13.5">
      <c r="A71" s="223">
        <v>90726</v>
      </c>
      <c r="B71" s="223" t="s">
        <v>3152</v>
      </c>
      <c r="C71" s="223" t="s">
        <v>47</v>
      </c>
      <c r="D71" s="416">
        <v>29.42</v>
      </c>
    </row>
    <row r="72" spans="1:4" ht="13.5">
      <c r="A72" s="223">
        <v>90727</v>
      </c>
      <c r="B72" s="223" t="s">
        <v>3153</v>
      </c>
      <c r="C72" s="223" t="s">
        <v>47</v>
      </c>
      <c r="D72" s="416">
        <v>34.1</v>
      </c>
    </row>
    <row r="73" spans="1:4" ht="13.5">
      <c r="A73" s="223">
        <v>90728</v>
      </c>
      <c r="B73" s="223" t="s">
        <v>3154</v>
      </c>
      <c r="C73" s="223" t="s">
        <v>47</v>
      </c>
      <c r="D73" s="416">
        <v>38.79</v>
      </c>
    </row>
    <row r="74" spans="1:4" ht="13.5">
      <c r="A74" s="223">
        <v>90729</v>
      </c>
      <c r="B74" s="223" t="s">
        <v>3155</v>
      </c>
      <c r="C74" s="223" t="s">
        <v>47</v>
      </c>
      <c r="D74" s="416">
        <v>43.47</v>
      </c>
    </row>
    <row r="75" spans="1:4" ht="13.5">
      <c r="A75" s="223">
        <v>90730</v>
      </c>
      <c r="B75" s="223" t="s">
        <v>3156</v>
      </c>
      <c r="C75" s="223" t="s">
        <v>47</v>
      </c>
      <c r="D75" s="416">
        <v>48.16</v>
      </c>
    </row>
    <row r="76" spans="1:4" ht="13.5">
      <c r="A76" s="223">
        <v>90731</v>
      </c>
      <c r="B76" s="223" t="s">
        <v>3157</v>
      </c>
      <c r="C76" s="223" t="s">
        <v>47</v>
      </c>
      <c r="D76" s="416">
        <v>52.83</v>
      </c>
    </row>
    <row r="77" spans="1:4" ht="13.5">
      <c r="A77" s="223">
        <v>90732</v>
      </c>
      <c r="B77" s="223" t="s">
        <v>3158</v>
      </c>
      <c r="C77" s="223" t="s">
        <v>47</v>
      </c>
      <c r="D77" s="416">
        <v>66.89</v>
      </c>
    </row>
    <row r="78" spans="1:4" ht="13.5">
      <c r="A78" s="223">
        <v>90733</v>
      </c>
      <c r="B78" s="223" t="s">
        <v>3159</v>
      </c>
      <c r="C78" s="223" t="s">
        <v>40</v>
      </c>
      <c r="D78" s="416">
        <v>2.74</v>
      </c>
    </row>
    <row r="79" spans="1:4" ht="13.5">
      <c r="A79" s="223">
        <v>90734</v>
      </c>
      <c r="B79" s="223" t="s">
        <v>3160</v>
      </c>
      <c r="C79" s="223" t="s">
        <v>40</v>
      </c>
      <c r="D79" s="416">
        <v>3.24</v>
      </c>
    </row>
    <row r="80" spans="1:4" ht="13.5">
      <c r="A80" s="223">
        <v>90735</v>
      </c>
      <c r="B80" s="223" t="s">
        <v>3161</v>
      </c>
      <c r="C80" s="223" t="s">
        <v>40</v>
      </c>
      <c r="D80" s="416">
        <v>3.75</v>
      </c>
    </row>
    <row r="81" spans="1:4" ht="13.5">
      <c r="A81" s="223">
        <v>90736</v>
      </c>
      <c r="B81" s="223" t="s">
        <v>3162</v>
      </c>
      <c r="C81" s="223" t="s">
        <v>40</v>
      </c>
      <c r="D81" s="416">
        <v>4.26</v>
      </c>
    </row>
    <row r="82" spans="1:4" ht="13.5">
      <c r="A82" s="223">
        <v>90737</v>
      </c>
      <c r="B82" s="223" t="s">
        <v>3163</v>
      </c>
      <c r="C82" s="223" t="s">
        <v>40</v>
      </c>
      <c r="D82" s="416">
        <v>4.76</v>
      </c>
    </row>
    <row r="83" spans="1:4" ht="13.5">
      <c r="A83" s="223">
        <v>90738</v>
      </c>
      <c r="B83" s="223" t="s">
        <v>3164</v>
      </c>
      <c r="C83" s="223" t="s">
        <v>40</v>
      </c>
      <c r="D83" s="416">
        <v>5.27</v>
      </c>
    </row>
    <row r="84" spans="1:4" ht="13.5">
      <c r="A84" s="223">
        <v>90739</v>
      </c>
      <c r="B84" s="223" t="s">
        <v>3165</v>
      </c>
      <c r="C84" s="223" t="s">
        <v>40</v>
      </c>
      <c r="D84" s="416">
        <v>8.5500000000000007</v>
      </c>
    </row>
    <row r="85" spans="1:4" ht="13.5">
      <c r="A85" s="223">
        <v>90740</v>
      </c>
      <c r="B85" s="223" t="s">
        <v>3166</v>
      </c>
      <c r="C85" s="223" t="s">
        <v>40</v>
      </c>
      <c r="D85" s="416">
        <v>3.62</v>
      </c>
    </row>
    <row r="86" spans="1:4" ht="13.5">
      <c r="A86" s="223">
        <v>90741</v>
      </c>
      <c r="B86" s="223" t="s">
        <v>3167</v>
      </c>
      <c r="C86" s="223" t="s">
        <v>40</v>
      </c>
      <c r="D86" s="416">
        <v>4.12</v>
      </c>
    </row>
    <row r="87" spans="1:4" ht="13.5">
      <c r="A87" s="223">
        <v>90742</v>
      </c>
      <c r="B87" s="223" t="s">
        <v>3168</v>
      </c>
      <c r="C87" s="223" t="s">
        <v>40</v>
      </c>
      <c r="D87" s="416">
        <v>4.63</v>
      </c>
    </row>
    <row r="88" spans="1:4" ht="13.5">
      <c r="A88" s="223">
        <v>90743</v>
      </c>
      <c r="B88" s="223" t="s">
        <v>3169</v>
      </c>
      <c r="C88" s="223" t="s">
        <v>40</v>
      </c>
      <c r="D88" s="416">
        <v>5.14</v>
      </c>
    </row>
    <row r="89" spans="1:4" ht="13.5">
      <c r="A89" s="223">
        <v>90744</v>
      </c>
      <c r="B89" s="223" t="s">
        <v>3170</v>
      </c>
      <c r="C89" s="223" t="s">
        <v>40</v>
      </c>
      <c r="D89" s="416">
        <v>5.64</v>
      </c>
    </row>
    <row r="90" spans="1:4" ht="13.5">
      <c r="A90" s="223">
        <v>90745</v>
      </c>
      <c r="B90" s="223" t="s">
        <v>3171</v>
      </c>
      <c r="C90" s="223" t="s">
        <v>40</v>
      </c>
      <c r="D90" s="416">
        <v>9.5500000000000007</v>
      </c>
    </row>
    <row r="91" spans="1:4" ht="13.5">
      <c r="A91" s="223">
        <v>90746</v>
      </c>
      <c r="B91" s="223" t="s">
        <v>3172</v>
      </c>
      <c r="C91" s="223" t="s">
        <v>40</v>
      </c>
      <c r="D91" s="416">
        <v>2.96</v>
      </c>
    </row>
    <row r="92" spans="1:4" ht="13.5">
      <c r="A92" s="223">
        <v>90747</v>
      </c>
      <c r="B92" s="223" t="s">
        <v>3173</v>
      </c>
      <c r="C92" s="223" t="s">
        <v>40</v>
      </c>
      <c r="D92" s="416">
        <v>15.79</v>
      </c>
    </row>
    <row r="93" spans="1:4" ht="13.5">
      <c r="A93" s="223">
        <v>94869</v>
      </c>
      <c r="B93" s="223" t="s">
        <v>3174</v>
      </c>
      <c r="C93" s="223" t="s">
        <v>40</v>
      </c>
      <c r="D93" s="416">
        <v>134.86000000000001</v>
      </c>
    </row>
    <row r="94" spans="1:4" ht="13.5">
      <c r="A94" s="223">
        <v>94870</v>
      </c>
      <c r="B94" s="223" t="s">
        <v>3175</v>
      </c>
      <c r="C94" s="223" t="s">
        <v>40</v>
      </c>
      <c r="D94" s="416">
        <v>1.75</v>
      </c>
    </row>
    <row r="95" spans="1:4" ht="13.5">
      <c r="A95" s="223">
        <v>94871</v>
      </c>
      <c r="B95" s="223" t="s">
        <v>3176</v>
      </c>
      <c r="C95" s="223" t="s">
        <v>40</v>
      </c>
      <c r="D95" s="416">
        <v>210.95</v>
      </c>
    </row>
    <row r="96" spans="1:4" ht="13.5">
      <c r="A96" s="223">
        <v>94872</v>
      </c>
      <c r="B96" s="223" t="s">
        <v>3177</v>
      </c>
      <c r="C96" s="223" t="s">
        <v>40</v>
      </c>
      <c r="D96" s="416">
        <v>2.39</v>
      </c>
    </row>
    <row r="97" spans="1:4" ht="13.5">
      <c r="A97" s="223">
        <v>94875</v>
      </c>
      <c r="B97" s="223" t="s">
        <v>3178</v>
      </c>
      <c r="C97" s="223" t="s">
        <v>40</v>
      </c>
      <c r="D97" s="224">
        <v>1241.94</v>
      </c>
    </row>
    <row r="98" spans="1:4" ht="13.5">
      <c r="A98" s="223">
        <v>94876</v>
      </c>
      <c r="B98" s="223" t="s">
        <v>3179</v>
      </c>
      <c r="C98" s="223" t="s">
        <v>40</v>
      </c>
      <c r="D98" s="416">
        <v>26.73</v>
      </c>
    </row>
    <row r="99" spans="1:4" ht="13.5">
      <c r="A99" s="223">
        <v>94878</v>
      </c>
      <c r="B99" s="223" t="s">
        <v>3180</v>
      </c>
      <c r="C99" s="223" t="s">
        <v>40</v>
      </c>
      <c r="D99" s="416">
        <v>30.88</v>
      </c>
    </row>
    <row r="100" spans="1:4" ht="13.5">
      <c r="A100" s="223">
        <v>94879</v>
      </c>
      <c r="B100" s="223" t="s">
        <v>3181</v>
      </c>
      <c r="C100" s="223" t="s">
        <v>40</v>
      </c>
      <c r="D100" s="224">
        <v>1912.03</v>
      </c>
    </row>
    <row r="101" spans="1:4" ht="13.5">
      <c r="A101" s="223">
        <v>94880</v>
      </c>
      <c r="B101" s="223" t="s">
        <v>3182</v>
      </c>
      <c r="C101" s="223" t="s">
        <v>40</v>
      </c>
      <c r="D101" s="416">
        <v>40.01</v>
      </c>
    </row>
    <row r="102" spans="1:4" ht="13.5">
      <c r="A102" s="223">
        <v>94881</v>
      </c>
      <c r="B102" s="223" t="s">
        <v>3183</v>
      </c>
      <c r="C102" s="223" t="s">
        <v>40</v>
      </c>
      <c r="D102" s="224">
        <v>2633.65</v>
      </c>
    </row>
    <row r="103" spans="1:4" ht="13.5">
      <c r="A103" s="223">
        <v>94882</v>
      </c>
      <c r="B103" s="223" t="s">
        <v>3184</v>
      </c>
      <c r="C103" s="223" t="s">
        <v>40</v>
      </c>
      <c r="D103" s="416">
        <v>46.4</v>
      </c>
    </row>
    <row r="104" spans="1:4" ht="13.5">
      <c r="A104" s="223">
        <v>94884</v>
      </c>
      <c r="B104" s="223" t="s">
        <v>3185</v>
      </c>
      <c r="C104" s="223" t="s">
        <v>40</v>
      </c>
      <c r="D104" s="416">
        <v>59.38</v>
      </c>
    </row>
    <row r="105" spans="1:4" ht="13.5">
      <c r="A105" s="223">
        <v>97121</v>
      </c>
      <c r="B105" s="223" t="s">
        <v>82</v>
      </c>
      <c r="C105" s="223" t="s">
        <v>40</v>
      </c>
      <c r="D105" s="416">
        <v>1.65</v>
      </c>
    </row>
    <row r="106" spans="1:4" ht="13.5">
      <c r="A106" s="223">
        <v>97122</v>
      </c>
      <c r="B106" s="223" t="s">
        <v>83</v>
      </c>
      <c r="C106" s="223" t="s">
        <v>40</v>
      </c>
      <c r="D106" s="416">
        <v>2.3199999999999998</v>
      </c>
    </row>
    <row r="107" spans="1:4" ht="13.5">
      <c r="A107" s="223">
        <v>97123</v>
      </c>
      <c r="B107" s="223" t="s">
        <v>84</v>
      </c>
      <c r="C107" s="223" t="s">
        <v>40</v>
      </c>
      <c r="D107" s="416">
        <v>2.93</v>
      </c>
    </row>
    <row r="108" spans="1:4" ht="13.5">
      <c r="A108" s="223">
        <v>97124</v>
      </c>
      <c r="B108" s="223" t="s">
        <v>85</v>
      </c>
      <c r="C108" s="223" t="s">
        <v>40</v>
      </c>
      <c r="D108" s="416">
        <v>0.75</v>
      </c>
    </row>
    <row r="109" spans="1:4" ht="13.5">
      <c r="A109" s="223">
        <v>97125</v>
      </c>
      <c r="B109" s="223" t="s">
        <v>86</v>
      </c>
      <c r="C109" s="223" t="s">
        <v>40</v>
      </c>
      <c r="D109" s="416">
        <v>1.07</v>
      </c>
    </row>
    <row r="110" spans="1:4" ht="13.5">
      <c r="A110" s="223">
        <v>97126</v>
      </c>
      <c r="B110" s="223" t="s">
        <v>87</v>
      </c>
      <c r="C110" s="223" t="s">
        <v>40</v>
      </c>
      <c r="D110" s="416">
        <v>1.36</v>
      </c>
    </row>
    <row r="111" spans="1:4" ht="13.5">
      <c r="A111" s="223">
        <v>102264</v>
      </c>
      <c r="B111" s="223" t="s">
        <v>3186</v>
      </c>
      <c r="C111" s="223" t="s">
        <v>40</v>
      </c>
      <c r="D111" s="416">
        <v>20.34</v>
      </c>
    </row>
    <row r="112" spans="1:4" ht="13.5">
      <c r="A112" s="223">
        <v>102265</v>
      </c>
      <c r="B112" s="223" t="s">
        <v>3187</v>
      </c>
      <c r="C112" s="223" t="s">
        <v>47</v>
      </c>
      <c r="D112" s="416">
        <v>85.63</v>
      </c>
    </row>
    <row r="113" spans="1:4" ht="13.5">
      <c r="A113" s="223">
        <v>102266</v>
      </c>
      <c r="B113" s="223" t="s">
        <v>3188</v>
      </c>
      <c r="C113" s="223" t="s">
        <v>47</v>
      </c>
      <c r="D113" s="416">
        <v>94.98</v>
      </c>
    </row>
    <row r="114" spans="1:4" ht="13.5">
      <c r="A114" s="223">
        <v>102267</v>
      </c>
      <c r="B114" s="223" t="s">
        <v>3189</v>
      </c>
      <c r="C114" s="223" t="s">
        <v>47</v>
      </c>
      <c r="D114" s="416">
        <v>109.12</v>
      </c>
    </row>
    <row r="115" spans="1:4" ht="13.5">
      <c r="A115" s="223">
        <v>102268</v>
      </c>
      <c r="B115" s="223" t="s">
        <v>3190</v>
      </c>
      <c r="C115" s="223" t="s">
        <v>47</v>
      </c>
      <c r="D115" s="416">
        <v>123.17</v>
      </c>
    </row>
    <row r="116" spans="1:4" ht="13.5">
      <c r="A116" s="223">
        <v>102269</v>
      </c>
      <c r="B116" s="223" t="s">
        <v>3191</v>
      </c>
      <c r="C116" s="223" t="s">
        <v>47</v>
      </c>
      <c r="D116" s="416">
        <v>151.27000000000001</v>
      </c>
    </row>
    <row r="117" spans="1:4" ht="13.5">
      <c r="A117" s="223">
        <v>92833</v>
      </c>
      <c r="B117" s="223" t="s">
        <v>13194</v>
      </c>
      <c r="C117" s="223" t="s">
        <v>40</v>
      </c>
      <c r="D117" s="416">
        <v>201.19</v>
      </c>
    </row>
    <row r="118" spans="1:4" ht="13.5">
      <c r="A118" s="223">
        <v>92834</v>
      </c>
      <c r="B118" s="223" t="s">
        <v>13195</v>
      </c>
      <c r="C118" s="223" t="s">
        <v>40</v>
      </c>
      <c r="D118" s="416">
        <v>23.98</v>
      </c>
    </row>
    <row r="119" spans="1:4" ht="13.5">
      <c r="A119" s="223">
        <v>92835</v>
      </c>
      <c r="B119" s="223" t="s">
        <v>13196</v>
      </c>
      <c r="C119" s="223" t="s">
        <v>40</v>
      </c>
      <c r="D119" s="416">
        <v>212.71</v>
      </c>
    </row>
    <row r="120" spans="1:4" ht="13.5">
      <c r="A120" s="223">
        <v>92836</v>
      </c>
      <c r="B120" s="223" t="s">
        <v>13197</v>
      </c>
      <c r="C120" s="223" t="s">
        <v>40</v>
      </c>
      <c r="D120" s="416">
        <v>30.95</v>
      </c>
    </row>
    <row r="121" spans="1:4" ht="13.5">
      <c r="A121" s="223">
        <v>92837</v>
      </c>
      <c r="B121" s="223" t="s">
        <v>13198</v>
      </c>
      <c r="C121" s="223" t="s">
        <v>40</v>
      </c>
      <c r="D121" s="416">
        <v>374.73</v>
      </c>
    </row>
    <row r="122" spans="1:4" ht="13.5">
      <c r="A122" s="223">
        <v>92838</v>
      </c>
      <c r="B122" s="223" t="s">
        <v>13199</v>
      </c>
      <c r="C122" s="223" t="s">
        <v>40</v>
      </c>
      <c r="D122" s="416">
        <v>38.47</v>
      </c>
    </row>
    <row r="123" spans="1:4" ht="13.5">
      <c r="A123" s="223">
        <v>92839</v>
      </c>
      <c r="B123" s="223" t="s">
        <v>13200</v>
      </c>
      <c r="C123" s="223" t="s">
        <v>40</v>
      </c>
      <c r="D123" s="416">
        <v>459.02</v>
      </c>
    </row>
    <row r="124" spans="1:4" ht="13.5">
      <c r="A124" s="223">
        <v>92840</v>
      </c>
      <c r="B124" s="223" t="s">
        <v>13201</v>
      </c>
      <c r="C124" s="223" t="s">
        <v>40</v>
      </c>
      <c r="D124" s="416">
        <v>46.43</v>
      </c>
    </row>
    <row r="125" spans="1:4" ht="13.5">
      <c r="A125" s="223">
        <v>92841</v>
      </c>
      <c r="B125" s="223" t="s">
        <v>13202</v>
      </c>
      <c r="C125" s="223" t="s">
        <v>40</v>
      </c>
      <c r="D125" s="416">
        <v>598.21</v>
      </c>
    </row>
    <row r="126" spans="1:4" ht="13.5">
      <c r="A126" s="223">
        <v>92842</v>
      </c>
      <c r="B126" s="223" t="s">
        <v>13203</v>
      </c>
      <c r="C126" s="223" t="s">
        <v>40</v>
      </c>
      <c r="D126" s="416">
        <v>59.29</v>
      </c>
    </row>
    <row r="127" spans="1:4" ht="13.5">
      <c r="A127" s="223">
        <v>92843</v>
      </c>
      <c r="B127" s="223" t="s">
        <v>13204</v>
      </c>
      <c r="C127" s="223" t="s">
        <v>40</v>
      </c>
      <c r="D127" s="416">
        <v>621.84</v>
      </c>
    </row>
    <row r="128" spans="1:4" ht="13.5">
      <c r="A128" s="223">
        <v>92844</v>
      </c>
      <c r="B128" s="223" t="s">
        <v>13205</v>
      </c>
      <c r="C128" s="223" t="s">
        <v>40</v>
      </c>
      <c r="D128" s="416">
        <v>71.010000000000005</v>
      </c>
    </row>
    <row r="129" spans="1:4" ht="13.5">
      <c r="A129" s="223">
        <v>92845</v>
      </c>
      <c r="B129" s="223" t="s">
        <v>13206</v>
      </c>
      <c r="C129" s="223" t="s">
        <v>40</v>
      </c>
      <c r="D129" s="416">
        <v>916.86</v>
      </c>
    </row>
    <row r="130" spans="1:4" ht="13.5">
      <c r="A130" s="223">
        <v>92846</v>
      </c>
      <c r="B130" s="223" t="s">
        <v>13207</v>
      </c>
      <c r="C130" s="223" t="s">
        <v>40</v>
      </c>
      <c r="D130" s="416">
        <v>81.66</v>
      </c>
    </row>
    <row r="131" spans="1:4" ht="13.5">
      <c r="A131" s="223">
        <v>92847</v>
      </c>
      <c r="B131" s="223" t="s">
        <v>13208</v>
      </c>
      <c r="C131" s="223" t="s">
        <v>40</v>
      </c>
      <c r="D131" s="416">
        <v>944.74</v>
      </c>
    </row>
    <row r="132" spans="1:4" ht="13.5">
      <c r="A132" s="223">
        <v>92848</v>
      </c>
      <c r="B132" s="223" t="s">
        <v>13209</v>
      </c>
      <c r="C132" s="223" t="s">
        <v>40</v>
      </c>
      <c r="D132" s="416">
        <v>97.72</v>
      </c>
    </row>
    <row r="133" spans="1:4" ht="13.5">
      <c r="A133" s="223">
        <v>92849</v>
      </c>
      <c r="B133" s="223" t="s">
        <v>13210</v>
      </c>
      <c r="C133" s="223" t="s">
        <v>40</v>
      </c>
      <c r="D133" s="416">
        <v>203.42</v>
      </c>
    </row>
    <row r="134" spans="1:4" ht="13.5">
      <c r="A134" s="223">
        <v>92850</v>
      </c>
      <c r="B134" s="223" t="s">
        <v>13211</v>
      </c>
      <c r="C134" s="223" t="s">
        <v>40</v>
      </c>
      <c r="D134" s="416">
        <v>26.21</v>
      </c>
    </row>
    <row r="135" spans="1:4" ht="13.5">
      <c r="A135" s="223">
        <v>92851</v>
      </c>
      <c r="B135" s="223" t="s">
        <v>13212</v>
      </c>
      <c r="C135" s="223" t="s">
        <v>40</v>
      </c>
      <c r="D135" s="416">
        <v>215.91</v>
      </c>
    </row>
    <row r="136" spans="1:4" ht="13.5">
      <c r="A136" s="223">
        <v>92852</v>
      </c>
      <c r="B136" s="223" t="s">
        <v>13213</v>
      </c>
      <c r="C136" s="223" t="s">
        <v>40</v>
      </c>
      <c r="D136" s="416">
        <v>34.15</v>
      </c>
    </row>
    <row r="137" spans="1:4" ht="13.5">
      <c r="A137" s="223">
        <v>92853</v>
      </c>
      <c r="B137" s="223" t="s">
        <v>13214</v>
      </c>
      <c r="C137" s="223" t="s">
        <v>40</v>
      </c>
      <c r="D137" s="416">
        <v>378.87</v>
      </c>
    </row>
    <row r="138" spans="1:4" ht="13.5">
      <c r="A138" s="223">
        <v>92854</v>
      </c>
      <c r="B138" s="223" t="s">
        <v>13215</v>
      </c>
      <c r="C138" s="223" t="s">
        <v>40</v>
      </c>
      <c r="D138" s="416">
        <v>42.61</v>
      </c>
    </row>
    <row r="139" spans="1:4" ht="13.5">
      <c r="A139" s="223">
        <v>92855</v>
      </c>
      <c r="B139" s="223" t="s">
        <v>13216</v>
      </c>
      <c r="C139" s="223" t="s">
        <v>40</v>
      </c>
      <c r="D139" s="416">
        <v>464.11</v>
      </c>
    </row>
    <row r="140" spans="1:4" ht="13.5">
      <c r="A140" s="223">
        <v>92856</v>
      </c>
      <c r="B140" s="223" t="s">
        <v>13217</v>
      </c>
      <c r="C140" s="223" t="s">
        <v>40</v>
      </c>
      <c r="D140" s="416">
        <v>51.52</v>
      </c>
    </row>
    <row r="141" spans="1:4" ht="13.5">
      <c r="A141" s="223">
        <v>92857</v>
      </c>
      <c r="B141" s="223" t="s">
        <v>13218</v>
      </c>
      <c r="C141" s="223" t="s">
        <v>40</v>
      </c>
      <c r="D141" s="416">
        <v>604.27</v>
      </c>
    </row>
    <row r="142" spans="1:4" ht="13.5">
      <c r="A142" s="223">
        <v>92858</v>
      </c>
      <c r="B142" s="223" t="s">
        <v>13219</v>
      </c>
      <c r="C142" s="223" t="s">
        <v>40</v>
      </c>
      <c r="D142" s="416">
        <v>65.349999999999994</v>
      </c>
    </row>
    <row r="143" spans="1:4" ht="13.5">
      <c r="A143" s="223">
        <v>92859</v>
      </c>
      <c r="B143" s="223" t="s">
        <v>13220</v>
      </c>
      <c r="C143" s="223" t="s">
        <v>40</v>
      </c>
      <c r="D143" s="416">
        <v>628.88</v>
      </c>
    </row>
    <row r="144" spans="1:4" ht="13.5">
      <c r="A144" s="223">
        <v>92860</v>
      </c>
      <c r="B144" s="223" t="s">
        <v>13221</v>
      </c>
      <c r="C144" s="223" t="s">
        <v>40</v>
      </c>
      <c r="D144" s="416">
        <v>78.05</v>
      </c>
    </row>
    <row r="145" spans="1:4" ht="13.5">
      <c r="A145" s="223">
        <v>92861</v>
      </c>
      <c r="B145" s="223" t="s">
        <v>13222</v>
      </c>
      <c r="C145" s="223" t="s">
        <v>40</v>
      </c>
      <c r="D145" s="416">
        <v>924.83</v>
      </c>
    </row>
    <row r="146" spans="1:4" ht="13.5">
      <c r="A146" s="223">
        <v>92862</v>
      </c>
      <c r="B146" s="223" t="s">
        <v>13223</v>
      </c>
      <c r="C146" s="223" t="s">
        <v>40</v>
      </c>
      <c r="D146" s="416">
        <v>89.63</v>
      </c>
    </row>
    <row r="147" spans="1:4" ht="13.5">
      <c r="A147" s="223">
        <v>92863</v>
      </c>
      <c r="B147" s="223" t="s">
        <v>13224</v>
      </c>
      <c r="C147" s="223" t="s">
        <v>40</v>
      </c>
      <c r="D147" s="416">
        <v>953.66</v>
      </c>
    </row>
    <row r="148" spans="1:4" ht="13.5">
      <c r="A148" s="223">
        <v>92864</v>
      </c>
      <c r="B148" s="223" t="s">
        <v>13225</v>
      </c>
      <c r="C148" s="223" t="s">
        <v>40</v>
      </c>
      <c r="D148" s="416">
        <v>106.64</v>
      </c>
    </row>
    <row r="149" spans="1:4" ht="13.5">
      <c r="A149" s="223">
        <v>92210</v>
      </c>
      <c r="B149" s="223" t="s">
        <v>13226</v>
      </c>
      <c r="C149" s="223" t="s">
        <v>40</v>
      </c>
      <c r="D149" s="416">
        <v>143.16</v>
      </c>
    </row>
    <row r="150" spans="1:4" ht="13.5">
      <c r="A150" s="223">
        <v>92211</v>
      </c>
      <c r="B150" s="223" t="s">
        <v>13227</v>
      </c>
      <c r="C150" s="223" t="s">
        <v>40</v>
      </c>
      <c r="D150" s="416">
        <v>174.3</v>
      </c>
    </row>
    <row r="151" spans="1:4" ht="13.5">
      <c r="A151" s="223">
        <v>92212</v>
      </c>
      <c r="B151" s="223" t="s">
        <v>13228</v>
      </c>
      <c r="C151" s="223" t="s">
        <v>40</v>
      </c>
      <c r="D151" s="416">
        <v>266.57</v>
      </c>
    </row>
    <row r="152" spans="1:4" ht="13.5">
      <c r="A152" s="223">
        <v>92213</v>
      </c>
      <c r="B152" s="223" t="s">
        <v>13229</v>
      </c>
      <c r="C152" s="223" t="s">
        <v>40</v>
      </c>
      <c r="D152" s="416">
        <v>354.96</v>
      </c>
    </row>
    <row r="153" spans="1:4" ht="13.5">
      <c r="A153" s="223">
        <v>92214</v>
      </c>
      <c r="B153" s="223" t="s">
        <v>13230</v>
      </c>
      <c r="C153" s="223" t="s">
        <v>40</v>
      </c>
      <c r="D153" s="416">
        <v>430.24</v>
      </c>
    </row>
    <row r="154" spans="1:4" ht="13.5">
      <c r="A154" s="223">
        <v>92215</v>
      </c>
      <c r="B154" s="223" t="s">
        <v>13231</v>
      </c>
      <c r="C154" s="223" t="s">
        <v>40</v>
      </c>
      <c r="D154" s="416">
        <v>494.35</v>
      </c>
    </row>
    <row r="155" spans="1:4" ht="13.5">
      <c r="A155" s="223">
        <v>92216</v>
      </c>
      <c r="B155" s="223" t="s">
        <v>13232</v>
      </c>
      <c r="C155" s="223" t="s">
        <v>40</v>
      </c>
      <c r="D155" s="416">
        <v>513.28</v>
      </c>
    </row>
    <row r="156" spans="1:4" ht="13.5">
      <c r="A156" s="223">
        <v>92219</v>
      </c>
      <c r="B156" s="223" t="s">
        <v>13233</v>
      </c>
      <c r="C156" s="223" t="s">
        <v>40</v>
      </c>
      <c r="D156" s="416">
        <v>146.36000000000001</v>
      </c>
    </row>
    <row r="157" spans="1:4" ht="13.5">
      <c r="A157" s="223">
        <v>92220</v>
      </c>
      <c r="B157" s="223" t="s">
        <v>13234</v>
      </c>
      <c r="C157" s="223" t="s">
        <v>40</v>
      </c>
      <c r="D157" s="416">
        <v>178.45</v>
      </c>
    </row>
    <row r="158" spans="1:4" ht="13.5">
      <c r="A158" s="223">
        <v>92221</v>
      </c>
      <c r="B158" s="223" t="s">
        <v>13235</v>
      </c>
      <c r="C158" s="223" t="s">
        <v>40</v>
      </c>
      <c r="D158" s="416">
        <v>271.67</v>
      </c>
    </row>
    <row r="159" spans="1:4" ht="13.5">
      <c r="A159" s="223">
        <v>92222</v>
      </c>
      <c r="B159" s="223" t="s">
        <v>13236</v>
      </c>
      <c r="C159" s="223" t="s">
        <v>40</v>
      </c>
      <c r="D159" s="416">
        <v>361</v>
      </c>
    </row>
    <row r="160" spans="1:4" ht="13.5">
      <c r="A160" s="223">
        <v>92223</v>
      </c>
      <c r="B160" s="223" t="s">
        <v>13237</v>
      </c>
      <c r="C160" s="223" t="s">
        <v>40</v>
      </c>
      <c r="D160" s="416">
        <v>437.24</v>
      </c>
    </row>
    <row r="161" spans="1:4" ht="13.5">
      <c r="A161" s="223">
        <v>92224</v>
      </c>
      <c r="B161" s="223" t="s">
        <v>13238</v>
      </c>
      <c r="C161" s="223" t="s">
        <v>40</v>
      </c>
      <c r="D161" s="416">
        <v>502.35</v>
      </c>
    </row>
    <row r="162" spans="1:4" ht="13.5">
      <c r="A162" s="223">
        <v>92226</v>
      </c>
      <c r="B162" s="223" t="s">
        <v>13239</v>
      </c>
      <c r="C162" s="223" t="s">
        <v>40</v>
      </c>
      <c r="D162" s="416">
        <v>522.22</v>
      </c>
    </row>
    <row r="163" spans="1:4" ht="13.5">
      <c r="A163" s="223">
        <v>92808</v>
      </c>
      <c r="B163" s="223" t="s">
        <v>13240</v>
      </c>
      <c r="C163" s="223" t="s">
        <v>40</v>
      </c>
      <c r="D163" s="416">
        <v>22.47</v>
      </c>
    </row>
    <row r="164" spans="1:4" ht="13.5">
      <c r="A164" s="223">
        <v>92809</v>
      </c>
      <c r="B164" s="223" t="s">
        <v>13241</v>
      </c>
      <c r="C164" s="223" t="s">
        <v>40</v>
      </c>
      <c r="D164" s="416">
        <v>31.39</v>
      </c>
    </row>
    <row r="165" spans="1:4" ht="13.5">
      <c r="A165" s="223">
        <v>92810</v>
      </c>
      <c r="B165" s="223" t="s">
        <v>13242</v>
      </c>
      <c r="C165" s="223" t="s">
        <v>40</v>
      </c>
      <c r="D165" s="416">
        <v>40.71</v>
      </c>
    </row>
    <row r="166" spans="1:4" ht="13.5">
      <c r="A166" s="223">
        <v>92811</v>
      </c>
      <c r="B166" s="223" t="s">
        <v>13243</v>
      </c>
      <c r="C166" s="223" t="s">
        <v>40</v>
      </c>
      <c r="D166" s="416">
        <v>50.27</v>
      </c>
    </row>
    <row r="167" spans="1:4" ht="13.5">
      <c r="A167" s="223">
        <v>92812</v>
      </c>
      <c r="B167" s="223" t="s">
        <v>13244</v>
      </c>
      <c r="C167" s="223" t="s">
        <v>40</v>
      </c>
      <c r="D167" s="416">
        <v>60.15</v>
      </c>
    </row>
    <row r="168" spans="1:4" ht="13.5">
      <c r="A168" s="223">
        <v>92813</v>
      </c>
      <c r="B168" s="223" t="s">
        <v>13245</v>
      </c>
      <c r="C168" s="223" t="s">
        <v>40</v>
      </c>
      <c r="D168" s="416">
        <v>70.349999999999994</v>
      </c>
    </row>
    <row r="169" spans="1:4" ht="13.5">
      <c r="A169" s="223">
        <v>92814</v>
      </c>
      <c r="B169" s="223" t="s">
        <v>13246</v>
      </c>
      <c r="C169" s="223" t="s">
        <v>40</v>
      </c>
      <c r="D169" s="416">
        <v>80.84</v>
      </c>
    </row>
    <row r="170" spans="1:4" ht="13.5">
      <c r="A170" s="223">
        <v>92815</v>
      </c>
      <c r="B170" s="223" t="s">
        <v>13247</v>
      </c>
      <c r="C170" s="223" t="s">
        <v>40</v>
      </c>
      <c r="D170" s="416">
        <v>91.59</v>
      </c>
    </row>
    <row r="171" spans="1:4" ht="13.5">
      <c r="A171" s="223">
        <v>92816</v>
      </c>
      <c r="B171" s="223" t="s">
        <v>13248</v>
      </c>
      <c r="C171" s="223" t="s">
        <v>40</v>
      </c>
      <c r="D171" s="416">
        <v>743.88</v>
      </c>
    </row>
    <row r="172" spans="1:4" ht="13.5">
      <c r="A172" s="223">
        <v>92817</v>
      </c>
      <c r="B172" s="223" t="s">
        <v>13249</v>
      </c>
      <c r="C172" s="223" t="s">
        <v>40</v>
      </c>
      <c r="D172" s="416">
        <v>114.07</v>
      </c>
    </row>
    <row r="173" spans="1:4" ht="13.5">
      <c r="A173" s="223">
        <v>92818</v>
      </c>
      <c r="B173" s="223" t="s">
        <v>13250</v>
      </c>
      <c r="C173" s="223" t="s">
        <v>40</v>
      </c>
      <c r="D173" s="224">
        <v>1062.44</v>
      </c>
    </row>
    <row r="174" spans="1:4" ht="13.5">
      <c r="A174" s="223">
        <v>92819</v>
      </c>
      <c r="B174" s="223" t="s">
        <v>13251</v>
      </c>
      <c r="C174" s="223" t="s">
        <v>40</v>
      </c>
      <c r="D174" s="416">
        <v>149.99</v>
      </c>
    </row>
    <row r="175" spans="1:4" ht="13.5">
      <c r="A175" s="223">
        <v>92820</v>
      </c>
      <c r="B175" s="223" t="s">
        <v>13252</v>
      </c>
      <c r="C175" s="223" t="s">
        <v>40</v>
      </c>
      <c r="D175" s="416">
        <v>24.73</v>
      </c>
    </row>
    <row r="176" spans="1:4" ht="13.5">
      <c r="A176" s="223">
        <v>92821</v>
      </c>
      <c r="B176" s="223" t="s">
        <v>13253</v>
      </c>
      <c r="C176" s="223" t="s">
        <v>40</v>
      </c>
      <c r="D176" s="416">
        <v>34.590000000000003</v>
      </c>
    </row>
    <row r="177" spans="1:4" ht="13.5">
      <c r="A177" s="223">
        <v>92822</v>
      </c>
      <c r="B177" s="223" t="s">
        <v>13254</v>
      </c>
      <c r="C177" s="223" t="s">
        <v>40</v>
      </c>
      <c r="D177" s="416">
        <v>44.86</v>
      </c>
    </row>
    <row r="178" spans="1:4" ht="13.5">
      <c r="A178" s="223">
        <v>92824</v>
      </c>
      <c r="B178" s="223" t="s">
        <v>13255</v>
      </c>
      <c r="C178" s="223" t="s">
        <v>40</v>
      </c>
      <c r="D178" s="416">
        <v>55.37</v>
      </c>
    </row>
    <row r="179" spans="1:4" ht="13.5">
      <c r="A179" s="223">
        <v>92825</v>
      </c>
      <c r="B179" s="223" t="s">
        <v>13256</v>
      </c>
      <c r="C179" s="223" t="s">
        <v>40</v>
      </c>
      <c r="D179" s="416">
        <v>66.19</v>
      </c>
    </row>
    <row r="180" spans="1:4" ht="13.5">
      <c r="A180" s="223">
        <v>92826</v>
      </c>
      <c r="B180" s="223" t="s">
        <v>13257</v>
      </c>
      <c r="C180" s="223" t="s">
        <v>40</v>
      </c>
      <c r="D180" s="416">
        <v>77.349999999999994</v>
      </c>
    </row>
    <row r="181" spans="1:4" ht="13.5">
      <c r="A181" s="223">
        <v>92827</v>
      </c>
      <c r="B181" s="223" t="s">
        <v>13258</v>
      </c>
      <c r="C181" s="223" t="s">
        <v>40</v>
      </c>
      <c r="D181" s="416">
        <v>88.84</v>
      </c>
    </row>
    <row r="182" spans="1:4" ht="13.5">
      <c r="A182" s="223">
        <v>92828</v>
      </c>
      <c r="B182" s="223" t="s">
        <v>13259</v>
      </c>
      <c r="C182" s="223" t="s">
        <v>40</v>
      </c>
      <c r="D182" s="416">
        <v>100.53</v>
      </c>
    </row>
    <row r="183" spans="1:4" ht="13.5">
      <c r="A183" s="223">
        <v>92829</v>
      </c>
      <c r="B183" s="223" t="s">
        <v>13260</v>
      </c>
      <c r="C183" s="223" t="s">
        <v>40</v>
      </c>
      <c r="D183" s="416">
        <v>754.71</v>
      </c>
    </row>
    <row r="184" spans="1:4" ht="13.5">
      <c r="A184" s="223">
        <v>92830</v>
      </c>
      <c r="B184" s="223" t="s">
        <v>13261</v>
      </c>
      <c r="C184" s="223" t="s">
        <v>40</v>
      </c>
      <c r="D184" s="416">
        <v>124.9</v>
      </c>
    </row>
    <row r="185" spans="1:4" ht="13.5">
      <c r="A185" s="223">
        <v>92831</v>
      </c>
      <c r="B185" s="223" t="s">
        <v>13262</v>
      </c>
      <c r="C185" s="223" t="s">
        <v>40</v>
      </c>
      <c r="D185" s="224">
        <v>1076.1500000000001</v>
      </c>
    </row>
    <row r="186" spans="1:4" ht="13.5">
      <c r="A186" s="223">
        <v>92832</v>
      </c>
      <c r="B186" s="223" t="s">
        <v>13263</v>
      </c>
      <c r="C186" s="223" t="s">
        <v>40</v>
      </c>
      <c r="D186" s="416">
        <v>163.69999999999999</v>
      </c>
    </row>
    <row r="187" spans="1:4" ht="13.5">
      <c r="A187" s="223">
        <v>95565</v>
      </c>
      <c r="B187" s="223" t="s">
        <v>13264</v>
      </c>
      <c r="C187" s="223" t="s">
        <v>40</v>
      </c>
      <c r="D187" s="416">
        <v>121.52</v>
      </c>
    </row>
    <row r="188" spans="1:4" ht="13.5">
      <c r="A188" s="223">
        <v>95566</v>
      </c>
      <c r="B188" s="223" t="s">
        <v>13265</v>
      </c>
      <c r="C188" s="223" t="s">
        <v>40</v>
      </c>
      <c r="D188" s="416">
        <v>123.78</v>
      </c>
    </row>
    <row r="189" spans="1:4" ht="13.5">
      <c r="A189" s="223">
        <v>95567</v>
      </c>
      <c r="B189" s="223" t="s">
        <v>13266</v>
      </c>
      <c r="C189" s="223" t="s">
        <v>40</v>
      </c>
      <c r="D189" s="416">
        <v>110.02</v>
      </c>
    </row>
    <row r="190" spans="1:4" ht="13.5">
      <c r="A190" s="223">
        <v>95568</v>
      </c>
      <c r="B190" s="223" t="s">
        <v>13267</v>
      </c>
      <c r="C190" s="223" t="s">
        <v>40</v>
      </c>
      <c r="D190" s="416">
        <v>134.84</v>
      </c>
    </row>
    <row r="191" spans="1:4" ht="13.5">
      <c r="A191" s="223">
        <v>95569</v>
      </c>
      <c r="B191" s="223" t="s">
        <v>13268</v>
      </c>
      <c r="C191" s="223" t="s">
        <v>40</v>
      </c>
      <c r="D191" s="416">
        <v>194.68</v>
      </c>
    </row>
    <row r="192" spans="1:4" ht="13.5">
      <c r="A192" s="223">
        <v>95570</v>
      </c>
      <c r="B192" s="223" t="s">
        <v>13269</v>
      </c>
      <c r="C192" s="223" t="s">
        <v>40</v>
      </c>
      <c r="D192" s="416">
        <v>112.28</v>
      </c>
    </row>
    <row r="193" spans="1:4" ht="13.5">
      <c r="A193" s="223">
        <v>95571</v>
      </c>
      <c r="B193" s="223" t="s">
        <v>13270</v>
      </c>
      <c r="C193" s="223" t="s">
        <v>40</v>
      </c>
      <c r="D193" s="416">
        <v>138.04</v>
      </c>
    </row>
    <row r="194" spans="1:4" ht="13.5">
      <c r="A194" s="223">
        <v>95572</v>
      </c>
      <c r="B194" s="223" t="s">
        <v>13271</v>
      </c>
      <c r="C194" s="223" t="s">
        <v>40</v>
      </c>
      <c r="D194" s="416">
        <v>198.83</v>
      </c>
    </row>
    <row r="195" spans="1:4" ht="13.5">
      <c r="A195" s="223">
        <v>97127</v>
      </c>
      <c r="B195" s="223" t="s">
        <v>88</v>
      </c>
      <c r="C195" s="223" t="s">
        <v>40</v>
      </c>
      <c r="D195" s="416">
        <v>4.22</v>
      </c>
    </row>
    <row r="196" spans="1:4" ht="13.5">
      <c r="A196" s="223">
        <v>97128</v>
      </c>
      <c r="B196" s="223" t="s">
        <v>89</v>
      </c>
      <c r="C196" s="223" t="s">
        <v>40</v>
      </c>
      <c r="D196" s="416">
        <v>9.35</v>
      </c>
    </row>
    <row r="197" spans="1:4" ht="13.5">
      <c r="A197" s="223">
        <v>97129</v>
      </c>
      <c r="B197" s="223" t="s">
        <v>90</v>
      </c>
      <c r="C197" s="223" t="s">
        <v>40</v>
      </c>
      <c r="D197" s="416">
        <v>11.52</v>
      </c>
    </row>
    <row r="198" spans="1:4" ht="13.5">
      <c r="A198" s="223">
        <v>97130</v>
      </c>
      <c r="B198" s="223" t="s">
        <v>91</v>
      </c>
      <c r="C198" s="223" t="s">
        <v>40</v>
      </c>
      <c r="D198" s="416">
        <v>13.68</v>
      </c>
    </row>
    <row r="199" spans="1:4" ht="13.5">
      <c r="A199" s="223">
        <v>97131</v>
      </c>
      <c r="B199" s="223" t="s">
        <v>92</v>
      </c>
      <c r="C199" s="223" t="s">
        <v>40</v>
      </c>
      <c r="D199" s="416">
        <v>15.81</v>
      </c>
    </row>
    <row r="200" spans="1:4" ht="13.5">
      <c r="A200" s="223">
        <v>97132</v>
      </c>
      <c r="B200" s="223" t="s">
        <v>93</v>
      </c>
      <c r="C200" s="223" t="s">
        <v>40</v>
      </c>
      <c r="D200" s="416">
        <v>17.95</v>
      </c>
    </row>
    <row r="201" spans="1:4" ht="13.5">
      <c r="A201" s="223">
        <v>97133</v>
      </c>
      <c r="B201" s="223" t="s">
        <v>94</v>
      </c>
      <c r="C201" s="223" t="s">
        <v>40</v>
      </c>
      <c r="D201" s="416">
        <v>22.25</v>
      </c>
    </row>
    <row r="202" spans="1:4" ht="13.5">
      <c r="A202" s="223">
        <v>97134</v>
      </c>
      <c r="B202" s="223" t="s">
        <v>95</v>
      </c>
      <c r="C202" s="223" t="s">
        <v>40</v>
      </c>
      <c r="D202" s="416">
        <v>1.98</v>
      </c>
    </row>
    <row r="203" spans="1:4" ht="13.5">
      <c r="A203" s="223">
        <v>97135</v>
      </c>
      <c r="B203" s="223" t="s">
        <v>96</v>
      </c>
      <c r="C203" s="223" t="s">
        <v>40</v>
      </c>
      <c r="D203" s="416">
        <v>4.8899999999999997</v>
      </c>
    </row>
    <row r="204" spans="1:4" ht="13.5">
      <c r="A204" s="223">
        <v>97136</v>
      </c>
      <c r="B204" s="223" t="s">
        <v>97</v>
      </c>
      <c r="C204" s="223" t="s">
        <v>40</v>
      </c>
      <c r="D204" s="416">
        <v>6.03</v>
      </c>
    </row>
    <row r="205" spans="1:4" ht="13.5">
      <c r="A205" s="223">
        <v>97137</v>
      </c>
      <c r="B205" s="223" t="s">
        <v>98</v>
      </c>
      <c r="C205" s="223" t="s">
        <v>40</v>
      </c>
      <c r="D205" s="416">
        <v>7.16</v>
      </c>
    </row>
    <row r="206" spans="1:4" ht="13.5">
      <c r="A206" s="223">
        <v>97138</v>
      </c>
      <c r="B206" s="223" t="s">
        <v>99</v>
      </c>
      <c r="C206" s="223" t="s">
        <v>40</v>
      </c>
      <c r="D206" s="416">
        <v>8.27</v>
      </c>
    </row>
    <row r="207" spans="1:4" ht="13.5">
      <c r="A207" s="223">
        <v>97139</v>
      </c>
      <c r="B207" s="223" t="s">
        <v>100</v>
      </c>
      <c r="C207" s="223" t="s">
        <v>40</v>
      </c>
      <c r="D207" s="416">
        <v>9.39</v>
      </c>
    </row>
    <row r="208" spans="1:4" ht="13.5">
      <c r="A208" s="223">
        <v>97140</v>
      </c>
      <c r="B208" s="223" t="s">
        <v>101</v>
      </c>
      <c r="C208" s="223" t="s">
        <v>40</v>
      </c>
      <c r="D208" s="416">
        <v>11.66</v>
      </c>
    </row>
    <row r="209" spans="1:4" ht="13.5">
      <c r="A209" s="223">
        <v>103089</v>
      </c>
      <c r="B209" s="223" t="s">
        <v>3192</v>
      </c>
      <c r="C209" s="223" t="s">
        <v>40</v>
      </c>
      <c r="D209" s="416">
        <v>10.88</v>
      </c>
    </row>
    <row r="210" spans="1:4" ht="13.5">
      <c r="A210" s="223">
        <v>103090</v>
      </c>
      <c r="B210" s="223" t="s">
        <v>3193</v>
      </c>
      <c r="C210" s="223" t="s">
        <v>40</v>
      </c>
      <c r="D210" s="416">
        <v>13</v>
      </c>
    </row>
    <row r="211" spans="1:4" ht="13.5">
      <c r="A211" s="223">
        <v>103091</v>
      </c>
      <c r="B211" s="223" t="s">
        <v>3194</v>
      </c>
      <c r="C211" s="223" t="s">
        <v>40</v>
      </c>
      <c r="D211" s="416">
        <v>18.239999999999998</v>
      </c>
    </row>
    <row r="212" spans="1:4" ht="13.5">
      <c r="A212" s="223">
        <v>103092</v>
      </c>
      <c r="B212" s="223" t="s">
        <v>3195</v>
      </c>
      <c r="C212" s="223" t="s">
        <v>40</v>
      </c>
      <c r="D212" s="416">
        <v>23.5</v>
      </c>
    </row>
    <row r="213" spans="1:4" ht="13.5">
      <c r="A213" s="223">
        <v>103093</v>
      </c>
      <c r="B213" s="223" t="s">
        <v>3196</v>
      </c>
      <c r="C213" s="223" t="s">
        <v>40</v>
      </c>
      <c r="D213" s="416">
        <v>35.92</v>
      </c>
    </row>
    <row r="214" spans="1:4" ht="13.5">
      <c r="A214" s="223">
        <v>103094</v>
      </c>
      <c r="B214" s="223" t="s">
        <v>3197</v>
      </c>
      <c r="C214" s="223" t="s">
        <v>40</v>
      </c>
      <c r="D214" s="416">
        <v>41.21</v>
      </c>
    </row>
    <row r="215" spans="1:4" ht="13.5">
      <c r="A215" s="223">
        <v>103095</v>
      </c>
      <c r="B215" s="223" t="s">
        <v>3198</v>
      </c>
      <c r="C215" s="223" t="s">
        <v>40</v>
      </c>
      <c r="D215" s="416">
        <v>53.6</v>
      </c>
    </row>
    <row r="216" spans="1:4" ht="13.5">
      <c r="A216" s="223">
        <v>103096</v>
      </c>
      <c r="B216" s="223" t="s">
        <v>3199</v>
      </c>
      <c r="C216" s="223" t="s">
        <v>40</v>
      </c>
      <c r="D216" s="416">
        <v>58.89</v>
      </c>
    </row>
    <row r="217" spans="1:4" ht="13.5">
      <c r="A217" s="223">
        <v>103097</v>
      </c>
      <c r="B217" s="223" t="s">
        <v>3200</v>
      </c>
      <c r="C217" s="223" t="s">
        <v>40</v>
      </c>
      <c r="D217" s="416">
        <v>71.290000000000006</v>
      </c>
    </row>
    <row r="218" spans="1:4" ht="13.5">
      <c r="A218" s="223">
        <v>103098</v>
      </c>
      <c r="B218" s="223" t="s">
        <v>3201</v>
      </c>
      <c r="C218" s="223" t="s">
        <v>40</v>
      </c>
      <c r="D218" s="416">
        <v>76.569999999999993</v>
      </c>
    </row>
    <row r="219" spans="1:4" ht="13.5">
      <c r="A219" s="223">
        <v>103099</v>
      </c>
      <c r="B219" s="223" t="s">
        <v>3202</v>
      </c>
      <c r="C219" s="223" t="s">
        <v>40</v>
      </c>
      <c r="D219" s="416">
        <v>87.07</v>
      </c>
    </row>
    <row r="220" spans="1:4" ht="13.5">
      <c r="A220" s="223">
        <v>103100</v>
      </c>
      <c r="B220" s="223" t="s">
        <v>3203</v>
      </c>
      <c r="C220" s="223" t="s">
        <v>40</v>
      </c>
      <c r="D220" s="416">
        <v>92.89</v>
      </c>
    </row>
    <row r="221" spans="1:4" ht="13.5">
      <c r="A221" s="223">
        <v>103101</v>
      </c>
      <c r="B221" s="223" t="s">
        <v>3204</v>
      </c>
      <c r="C221" s="223" t="s">
        <v>40</v>
      </c>
      <c r="D221" s="416">
        <v>102.3</v>
      </c>
    </row>
    <row r="222" spans="1:4" ht="13.5">
      <c r="A222" s="223">
        <v>103102</v>
      </c>
      <c r="B222" s="223" t="s">
        <v>3205</v>
      </c>
      <c r="C222" s="223" t="s">
        <v>40</v>
      </c>
      <c r="D222" s="416">
        <v>117.8</v>
      </c>
    </row>
    <row r="223" spans="1:4" ht="13.5">
      <c r="A223" s="223">
        <v>103103</v>
      </c>
      <c r="B223" s="223" t="s">
        <v>3206</v>
      </c>
      <c r="C223" s="223" t="s">
        <v>40</v>
      </c>
      <c r="D223" s="416">
        <v>127.21</v>
      </c>
    </row>
    <row r="224" spans="1:4" ht="13.5">
      <c r="A224" s="223">
        <v>103104</v>
      </c>
      <c r="B224" s="223" t="s">
        <v>3207</v>
      </c>
      <c r="C224" s="223" t="s">
        <v>40</v>
      </c>
      <c r="D224" s="416">
        <v>152.12</v>
      </c>
    </row>
    <row r="225" spans="1:4" ht="13.5">
      <c r="A225" s="223">
        <v>103105</v>
      </c>
      <c r="B225" s="223" t="s">
        <v>3208</v>
      </c>
      <c r="C225" s="223" t="s">
        <v>47</v>
      </c>
      <c r="D225" s="416">
        <v>46.3</v>
      </c>
    </row>
    <row r="226" spans="1:4" ht="13.5">
      <c r="A226" s="223">
        <v>103106</v>
      </c>
      <c r="B226" s="223" t="s">
        <v>3209</v>
      </c>
      <c r="C226" s="223" t="s">
        <v>47</v>
      </c>
      <c r="D226" s="416">
        <v>55.14</v>
      </c>
    </row>
    <row r="227" spans="1:4" ht="13.5">
      <c r="A227" s="223">
        <v>103107</v>
      </c>
      <c r="B227" s="223" t="s">
        <v>3210</v>
      </c>
      <c r="C227" s="223" t="s">
        <v>47</v>
      </c>
      <c r="D227" s="416">
        <v>77.239999999999995</v>
      </c>
    </row>
    <row r="228" spans="1:4" ht="13.5">
      <c r="A228" s="223">
        <v>103108</v>
      </c>
      <c r="B228" s="223" t="s">
        <v>3211</v>
      </c>
      <c r="C228" s="223" t="s">
        <v>47</v>
      </c>
      <c r="D228" s="416">
        <v>99.33</v>
      </c>
    </row>
    <row r="229" spans="1:4" ht="13.5">
      <c r="A229" s="223">
        <v>103109</v>
      </c>
      <c r="B229" s="223" t="s">
        <v>3212</v>
      </c>
      <c r="C229" s="223" t="s">
        <v>47</v>
      </c>
      <c r="D229" s="416">
        <v>162.94999999999999</v>
      </c>
    </row>
    <row r="230" spans="1:4" ht="13.5">
      <c r="A230" s="223">
        <v>103110</v>
      </c>
      <c r="B230" s="223" t="s">
        <v>3213</v>
      </c>
      <c r="C230" s="223" t="s">
        <v>47</v>
      </c>
      <c r="D230" s="416">
        <v>185.05</v>
      </c>
    </row>
    <row r="231" spans="1:4" ht="13.5">
      <c r="A231" s="223">
        <v>103111</v>
      </c>
      <c r="B231" s="223" t="s">
        <v>3214</v>
      </c>
      <c r="C231" s="223" t="s">
        <v>47</v>
      </c>
      <c r="D231" s="416">
        <v>248.67</v>
      </c>
    </row>
    <row r="232" spans="1:4" ht="13.5">
      <c r="A232" s="223">
        <v>103112</v>
      </c>
      <c r="B232" s="223" t="s">
        <v>3215</v>
      </c>
      <c r="C232" s="223" t="s">
        <v>47</v>
      </c>
      <c r="D232" s="416">
        <v>270.76</v>
      </c>
    </row>
    <row r="233" spans="1:4" ht="13.5">
      <c r="A233" s="223">
        <v>103113</v>
      </c>
      <c r="B233" s="223" t="s">
        <v>3216</v>
      </c>
      <c r="C233" s="223" t="s">
        <v>47</v>
      </c>
      <c r="D233" s="416">
        <v>334.38</v>
      </c>
    </row>
    <row r="234" spans="1:4" ht="13.5">
      <c r="A234" s="223">
        <v>103114</v>
      </c>
      <c r="B234" s="223" t="s">
        <v>3217</v>
      </c>
      <c r="C234" s="223" t="s">
        <v>47</v>
      </c>
      <c r="D234" s="416">
        <v>356.48</v>
      </c>
    </row>
    <row r="235" spans="1:4" ht="13.5">
      <c r="A235" s="223">
        <v>103115</v>
      </c>
      <c r="B235" s="223" t="s">
        <v>3218</v>
      </c>
      <c r="C235" s="223" t="s">
        <v>47</v>
      </c>
      <c r="D235" s="416">
        <v>400.68</v>
      </c>
    </row>
    <row r="236" spans="1:4" ht="13.5">
      <c r="A236" s="223">
        <v>103116</v>
      </c>
      <c r="B236" s="223" t="s">
        <v>3219</v>
      </c>
      <c r="C236" s="223" t="s">
        <v>47</v>
      </c>
      <c r="D236" s="416">
        <v>486.4</v>
      </c>
    </row>
    <row r="237" spans="1:4" ht="13.5">
      <c r="A237" s="223">
        <v>103117</v>
      </c>
      <c r="B237" s="223" t="s">
        <v>3220</v>
      </c>
      <c r="C237" s="223" t="s">
        <v>47</v>
      </c>
      <c r="D237" s="416">
        <v>530.6</v>
      </c>
    </row>
    <row r="238" spans="1:4" ht="13.5">
      <c r="A238" s="223">
        <v>103118</v>
      </c>
      <c r="B238" s="223" t="s">
        <v>3221</v>
      </c>
      <c r="C238" s="223" t="s">
        <v>47</v>
      </c>
      <c r="D238" s="416">
        <v>616.30999999999995</v>
      </c>
    </row>
    <row r="239" spans="1:4" ht="13.5">
      <c r="A239" s="223">
        <v>103119</v>
      </c>
      <c r="B239" s="223" t="s">
        <v>3222</v>
      </c>
      <c r="C239" s="223" t="s">
        <v>47</v>
      </c>
      <c r="D239" s="416">
        <v>660.51</v>
      </c>
    </row>
    <row r="240" spans="1:4" ht="13.5">
      <c r="A240" s="223">
        <v>103120</v>
      </c>
      <c r="B240" s="223" t="s">
        <v>3223</v>
      </c>
      <c r="C240" s="223" t="s">
        <v>47</v>
      </c>
      <c r="D240" s="416">
        <v>790.42</v>
      </c>
    </row>
    <row r="241" spans="1:4" ht="13.5">
      <c r="A241" s="223">
        <v>103121</v>
      </c>
      <c r="B241" s="223" t="s">
        <v>3224</v>
      </c>
      <c r="C241" s="223" t="s">
        <v>47</v>
      </c>
      <c r="D241" s="416">
        <v>60.61</v>
      </c>
    </row>
    <row r="242" spans="1:4" ht="13.5">
      <c r="A242" s="223">
        <v>103122</v>
      </c>
      <c r="B242" s="223" t="s">
        <v>3225</v>
      </c>
      <c r="C242" s="223" t="s">
        <v>47</v>
      </c>
      <c r="D242" s="416">
        <v>73.87</v>
      </c>
    </row>
    <row r="243" spans="1:4" ht="13.5">
      <c r="A243" s="223">
        <v>103123</v>
      </c>
      <c r="B243" s="223" t="s">
        <v>3226</v>
      </c>
      <c r="C243" s="223" t="s">
        <v>47</v>
      </c>
      <c r="D243" s="416">
        <v>107.02</v>
      </c>
    </row>
    <row r="244" spans="1:4" ht="13.5">
      <c r="A244" s="223">
        <v>103124</v>
      </c>
      <c r="B244" s="223" t="s">
        <v>3227</v>
      </c>
      <c r="C244" s="223" t="s">
        <v>47</v>
      </c>
      <c r="D244" s="416">
        <v>140.13999999999999</v>
      </c>
    </row>
    <row r="245" spans="1:4" ht="13.5">
      <c r="A245" s="223">
        <v>103125</v>
      </c>
      <c r="B245" s="223" t="s">
        <v>3228</v>
      </c>
      <c r="C245" s="223" t="s">
        <v>47</v>
      </c>
      <c r="D245" s="416">
        <v>235.6</v>
      </c>
    </row>
    <row r="246" spans="1:4" ht="13.5">
      <c r="A246" s="223">
        <v>103126</v>
      </c>
      <c r="B246" s="223" t="s">
        <v>3229</v>
      </c>
      <c r="C246" s="223" t="s">
        <v>47</v>
      </c>
      <c r="D246" s="416">
        <v>268.74</v>
      </c>
    </row>
    <row r="247" spans="1:4" ht="13.5">
      <c r="A247" s="223">
        <v>103127</v>
      </c>
      <c r="B247" s="223" t="s">
        <v>3230</v>
      </c>
      <c r="C247" s="223" t="s">
        <v>47</v>
      </c>
      <c r="D247" s="416">
        <v>364.17</v>
      </c>
    </row>
    <row r="248" spans="1:4" ht="13.5">
      <c r="A248" s="223">
        <v>103128</v>
      </c>
      <c r="B248" s="223" t="s">
        <v>3231</v>
      </c>
      <c r="C248" s="223" t="s">
        <v>47</v>
      </c>
      <c r="D248" s="416">
        <v>397.31</v>
      </c>
    </row>
    <row r="249" spans="1:4" ht="13.5">
      <c r="A249" s="223">
        <v>103129</v>
      </c>
      <c r="B249" s="223" t="s">
        <v>3232</v>
      </c>
      <c r="C249" s="223" t="s">
        <v>47</v>
      </c>
      <c r="D249" s="416">
        <v>492.75</v>
      </c>
    </row>
    <row r="250" spans="1:4" ht="13.5">
      <c r="A250" s="223">
        <v>103130</v>
      </c>
      <c r="B250" s="223" t="s">
        <v>3233</v>
      </c>
      <c r="C250" s="223" t="s">
        <v>47</v>
      </c>
      <c r="D250" s="416">
        <v>525.89</v>
      </c>
    </row>
    <row r="251" spans="1:4" ht="13.5">
      <c r="A251" s="223">
        <v>103131</v>
      </c>
      <c r="B251" s="223" t="s">
        <v>3234</v>
      </c>
      <c r="C251" s="223" t="s">
        <v>47</v>
      </c>
      <c r="D251" s="416">
        <v>592.19000000000005</v>
      </c>
    </row>
    <row r="252" spans="1:4" ht="13.5">
      <c r="A252" s="223">
        <v>103132</v>
      </c>
      <c r="B252" s="223" t="s">
        <v>3235</v>
      </c>
      <c r="C252" s="223" t="s">
        <v>47</v>
      </c>
      <c r="D252" s="416">
        <v>720.76</v>
      </c>
    </row>
    <row r="253" spans="1:4" ht="13.5">
      <c r="A253" s="223">
        <v>103133</v>
      </c>
      <c r="B253" s="223" t="s">
        <v>3236</v>
      </c>
      <c r="C253" s="223" t="s">
        <v>47</v>
      </c>
      <c r="D253" s="416">
        <v>787.05</v>
      </c>
    </row>
    <row r="254" spans="1:4" ht="13.5">
      <c r="A254" s="223">
        <v>103134</v>
      </c>
      <c r="B254" s="223" t="s">
        <v>3237</v>
      </c>
      <c r="C254" s="223" t="s">
        <v>47</v>
      </c>
      <c r="D254" s="416">
        <v>915.62</v>
      </c>
    </row>
    <row r="255" spans="1:4" ht="13.5">
      <c r="A255" s="223">
        <v>103135</v>
      </c>
      <c r="B255" s="223" t="s">
        <v>3238</v>
      </c>
      <c r="C255" s="223" t="s">
        <v>47</v>
      </c>
      <c r="D255" s="416">
        <v>981.93</v>
      </c>
    </row>
    <row r="256" spans="1:4" ht="13.5">
      <c r="A256" s="223">
        <v>103136</v>
      </c>
      <c r="B256" s="223" t="s">
        <v>3239</v>
      </c>
      <c r="C256" s="223" t="s">
        <v>47</v>
      </c>
      <c r="D256" s="224">
        <v>1176.79</v>
      </c>
    </row>
    <row r="257" spans="1:4" ht="13.5">
      <c r="A257" s="223">
        <v>103137</v>
      </c>
      <c r="B257" s="223" t="s">
        <v>3240</v>
      </c>
      <c r="C257" s="223" t="s">
        <v>47</v>
      </c>
      <c r="D257" s="416">
        <v>32.01</v>
      </c>
    </row>
    <row r="258" spans="1:4" ht="13.5">
      <c r="A258" s="223">
        <v>103138</v>
      </c>
      <c r="B258" s="223" t="s">
        <v>3241</v>
      </c>
      <c r="C258" s="223" t="s">
        <v>47</v>
      </c>
      <c r="D258" s="416">
        <v>36.42</v>
      </c>
    </row>
    <row r="259" spans="1:4" ht="13.5">
      <c r="A259" s="223">
        <v>103139</v>
      </c>
      <c r="B259" s="223" t="s">
        <v>3242</v>
      </c>
      <c r="C259" s="223" t="s">
        <v>47</v>
      </c>
      <c r="D259" s="416">
        <v>47.48</v>
      </c>
    </row>
    <row r="260" spans="1:4" ht="13.5">
      <c r="A260" s="223">
        <v>103140</v>
      </c>
      <c r="B260" s="223" t="s">
        <v>3243</v>
      </c>
      <c r="C260" s="223" t="s">
        <v>47</v>
      </c>
      <c r="D260" s="416">
        <v>58.52</v>
      </c>
    </row>
    <row r="261" spans="1:4" ht="13.5">
      <c r="A261" s="223">
        <v>103141</v>
      </c>
      <c r="B261" s="223" t="s">
        <v>3244</v>
      </c>
      <c r="C261" s="223" t="s">
        <v>47</v>
      </c>
      <c r="D261" s="416">
        <v>90.33</v>
      </c>
    </row>
    <row r="262" spans="1:4" ht="13.5">
      <c r="A262" s="223">
        <v>103142</v>
      </c>
      <c r="B262" s="223" t="s">
        <v>3245</v>
      </c>
      <c r="C262" s="223" t="s">
        <v>47</v>
      </c>
      <c r="D262" s="416">
        <v>101.38</v>
      </c>
    </row>
    <row r="263" spans="1:4" ht="13.5">
      <c r="A263" s="223">
        <v>103143</v>
      </c>
      <c r="B263" s="223" t="s">
        <v>3246</v>
      </c>
      <c r="C263" s="223" t="s">
        <v>47</v>
      </c>
      <c r="D263" s="416">
        <v>133.19</v>
      </c>
    </row>
    <row r="264" spans="1:4" ht="13.5">
      <c r="A264" s="223">
        <v>103144</v>
      </c>
      <c r="B264" s="223" t="s">
        <v>3247</v>
      </c>
      <c r="C264" s="223" t="s">
        <v>47</v>
      </c>
      <c r="D264" s="416">
        <v>144.22999999999999</v>
      </c>
    </row>
    <row r="265" spans="1:4" ht="13.5">
      <c r="A265" s="223">
        <v>103145</v>
      </c>
      <c r="B265" s="223" t="s">
        <v>3248</v>
      </c>
      <c r="C265" s="223" t="s">
        <v>47</v>
      </c>
      <c r="D265" s="416">
        <v>176.05</v>
      </c>
    </row>
    <row r="266" spans="1:4" ht="13.5">
      <c r="A266" s="223">
        <v>103146</v>
      </c>
      <c r="B266" s="223" t="s">
        <v>3249</v>
      </c>
      <c r="C266" s="223" t="s">
        <v>47</v>
      </c>
      <c r="D266" s="416">
        <v>187.09</v>
      </c>
    </row>
    <row r="267" spans="1:4" ht="13.5">
      <c r="A267" s="223">
        <v>103147</v>
      </c>
      <c r="B267" s="223" t="s">
        <v>3250</v>
      </c>
      <c r="C267" s="223" t="s">
        <v>47</v>
      </c>
      <c r="D267" s="416">
        <v>209.19</v>
      </c>
    </row>
    <row r="268" spans="1:4" ht="13.5">
      <c r="A268" s="223">
        <v>103148</v>
      </c>
      <c r="B268" s="223" t="s">
        <v>3251</v>
      </c>
      <c r="C268" s="223" t="s">
        <v>47</v>
      </c>
      <c r="D268" s="416">
        <v>252.04</v>
      </c>
    </row>
    <row r="269" spans="1:4" ht="13.5">
      <c r="A269" s="223">
        <v>103149</v>
      </c>
      <c r="B269" s="223" t="s">
        <v>3252</v>
      </c>
      <c r="C269" s="223" t="s">
        <v>47</v>
      </c>
      <c r="D269" s="416">
        <v>274.14999999999998</v>
      </c>
    </row>
    <row r="270" spans="1:4" ht="13.5">
      <c r="A270" s="223">
        <v>103150</v>
      </c>
      <c r="B270" s="223" t="s">
        <v>3253</v>
      </c>
      <c r="C270" s="223" t="s">
        <v>47</v>
      </c>
      <c r="D270" s="416">
        <v>316.95</v>
      </c>
    </row>
    <row r="271" spans="1:4" ht="13.5">
      <c r="A271" s="223">
        <v>103151</v>
      </c>
      <c r="B271" s="223" t="s">
        <v>3254</v>
      </c>
      <c r="C271" s="223" t="s">
        <v>47</v>
      </c>
      <c r="D271" s="416">
        <v>339.1</v>
      </c>
    </row>
    <row r="272" spans="1:4" ht="13.5">
      <c r="A272" s="223">
        <v>103152</v>
      </c>
      <c r="B272" s="223" t="s">
        <v>3255</v>
      </c>
      <c r="C272" s="223" t="s">
        <v>47</v>
      </c>
      <c r="D272" s="416">
        <v>404.05</v>
      </c>
    </row>
    <row r="273" spans="1:4" ht="13.5">
      <c r="A273" s="223">
        <v>103372</v>
      </c>
      <c r="B273" s="223" t="s">
        <v>3256</v>
      </c>
      <c r="C273" s="223" t="s">
        <v>40</v>
      </c>
      <c r="D273" s="416">
        <v>5.29</v>
      </c>
    </row>
    <row r="274" spans="1:4" ht="13.5">
      <c r="A274" s="223">
        <v>103373</v>
      </c>
      <c r="B274" s="223" t="s">
        <v>3257</v>
      </c>
      <c r="C274" s="223" t="s">
        <v>40</v>
      </c>
      <c r="D274" s="416">
        <v>10.38</v>
      </c>
    </row>
    <row r="275" spans="1:4" ht="13.5">
      <c r="A275" s="223">
        <v>103376</v>
      </c>
      <c r="B275" s="223" t="s">
        <v>3258</v>
      </c>
      <c r="C275" s="223" t="s">
        <v>40</v>
      </c>
      <c r="D275" s="416">
        <v>124.1</v>
      </c>
    </row>
    <row r="276" spans="1:4" ht="13.5">
      <c r="A276" s="223">
        <v>103377</v>
      </c>
      <c r="B276" s="223" t="s">
        <v>3259</v>
      </c>
      <c r="C276" s="223" t="s">
        <v>40</v>
      </c>
      <c r="D276" s="416">
        <v>265.68</v>
      </c>
    </row>
    <row r="277" spans="1:4" ht="13.5">
      <c r="A277" s="223">
        <v>103379</v>
      </c>
      <c r="B277" s="223" t="s">
        <v>3260</v>
      </c>
      <c r="C277" s="223" t="s">
        <v>40</v>
      </c>
      <c r="D277" s="416">
        <v>413.69</v>
      </c>
    </row>
    <row r="278" spans="1:4" ht="13.5">
      <c r="A278" s="223">
        <v>103383</v>
      </c>
      <c r="B278" s="223" t="s">
        <v>3261</v>
      </c>
      <c r="C278" s="223" t="s">
        <v>40</v>
      </c>
      <c r="D278" s="224">
        <v>1014.84</v>
      </c>
    </row>
    <row r="279" spans="1:4" ht="13.5">
      <c r="A279" s="223">
        <v>103385</v>
      </c>
      <c r="B279" s="223" t="s">
        <v>3262</v>
      </c>
      <c r="C279" s="223" t="s">
        <v>40</v>
      </c>
      <c r="D279" s="224">
        <v>1636.32</v>
      </c>
    </row>
    <row r="280" spans="1:4" ht="13.5">
      <c r="A280" s="223">
        <v>103387</v>
      </c>
      <c r="B280" s="223" t="s">
        <v>3263</v>
      </c>
      <c r="C280" s="223" t="s">
        <v>40</v>
      </c>
      <c r="D280" s="224">
        <v>2870.64</v>
      </c>
    </row>
    <row r="281" spans="1:4" ht="13.5">
      <c r="A281" s="223">
        <v>103389</v>
      </c>
      <c r="B281" s="223" t="s">
        <v>3264</v>
      </c>
      <c r="C281" s="223" t="s">
        <v>40</v>
      </c>
      <c r="D281" s="224">
        <v>4269.08</v>
      </c>
    </row>
    <row r="282" spans="1:4" ht="13.5">
      <c r="A282" s="223">
        <v>103391</v>
      </c>
      <c r="B282" s="223" t="s">
        <v>3265</v>
      </c>
      <c r="C282" s="223" t="s">
        <v>40</v>
      </c>
      <c r="D282" s="224">
        <v>2812.6</v>
      </c>
    </row>
    <row r="283" spans="1:4" ht="13.5">
      <c r="A283" s="223">
        <v>103392</v>
      </c>
      <c r="B283" s="223" t="s">
        <v>3266</v>
      </c>
      <c r="C283" s="223" t="s">
        <v>40</v>
      </c>
      <c r="D283" s="224">
        <v>4596.92</v>
      </c>
    </row>
    <row r="284" spans="1:4" ht="13.5">
      <c r="A284" s="223">
        <v>103393</v>
      </c>
      <c r="B284" s="223" t="s">
        <v>3267</v>
      </c>
      <c r="C284" s="223" t="s">
        <v>40</v>
      </c>
      <c r="D284" s="224">
        <v>5070.22</v>
      </c>
    </row>
    <row r="285" spans="1:4" ht="13.5">
      <c r="A285" s="223">
        <v>103397</v>
      </c>
      <c r="B285" s="223" t="s">
        <v>3268</v>
      </c>
      <c r="C285" s="223" t="s">
        <v>47</v>
      </c>
      <c r="D285" s="416">
        <v>3.25</v>
      </c>
    </row>
    <row r="286" spans="1:4" ht="13.5">
      <c r="A286" s="223">
        <v>103398</v>
      </c>
      <c r="B286" s="223" t="s">
        <v>3269</v>
      </c>
      <c r="C286" s="223" t="s">
        <v>47</v>
      </c>
      <c r="D286" s="416">
        <v>5.2</v>
      </c>
    </row>
    <row r="287" spans="1:4" ht="13.5">
      <c r="A287" s="223">
        <v>103399</v>
      </c>
      <c r="B287" s="223" t="s">
        <v>3270</v>
      </c>
      <c r="C287" s="223" t="s">
        <v>47</v>
      </c>
      <c r="D287" s="416">
        <v>10.25</v>
      </c>
    </row>
    <row r="288" spans="1:4" ht="13.5">
      <c r="A288" s="223">
        <v>103400</v>
      </c>
      <c r="B288" s="223" t="s">
        <v>3271</v>
      </c>
      <c r="C288" s="223" t="s">
        <v>47</v>
      </c>
      <c r="D288" s="416">
        <v>14.65</v>
      </c>
    </row>
    <row r="289" spans="1:4" ht="13.5">
      <c r="A289" s="223">
        <v>103401</v>
      </c>
      <c r="B289" s="223" t="s">
        <v>3272</v>
      </c>
      <c r="C289" s="223" t="s">
        <v>47</v>
      </c>
      <c r="D289" s="416">
        <v>17.899999999999999</v>
      </c>
    </row>
    <row r="290" spans="1:4" ht="13.5">
      <c r="A290" s="223">
        <v>103402</v>
      </c>
      <c r="B290" s="223" t="s">
        <v>3273</v>
      </c>
      <c r="C290" s="223" t="s">
        <v>47</v>
      </c>
      <c r="D290" s="416">
        <v>26.05</v>
      </c>
    </row>
    <row r="291" spans="1:4" ht="13.5">
      <c r="A291" s="223">
        <v>103403</v>
      </c>
      <c r="B291" s="223" t="s">
        <v>3274</v>
      </c>
      <c r="C291" s="223" t="s">
        <v>47</v>
      </c>
      <c r="D291" s="416">
        <v>29.3</v>
      </c>
    </row>
    <row r="292" spans="1:4" ht="13.5">
      <c r="A292" s="223">
        <v>103404</v>
      </c>
      <c r="B292" s="223" t="s">
        <v>3275</v>
      </c>
      <c r="C292" s="223" t="s">
        <v>47</v>
      </c>
      <c r="D292" s="416">
        <v>32.56</v>
      </c>
    </row>
    <row r="293" spans="1:4" ht="13.5">
      <c r="A293" s="223">
        <v>103405</v>
      </c>
      <c r="B293" s="223" t="s">
        <v>3276</v>
      </c>
      <c r="C293" s="223" t="s">
        <v>47</v>
      </c>
      <c r="D293" s="416">
        <v>36.630000000000003</v>
      </c>
    </row>
    <row r="294" spans="1:4" ht="13.5">
      <c r="A294" s="223">
        <v>103406</v>
      </c>
      <c r="B294" s="223" t="s">
        <v>3277</v>
      </c>
      <c r="C294" s="223" t="s">
        <v>47</v>
      </c>
      <c r="D294" s="416">
        <v>40.700000000000003</v>
      </c>
    </row>
    <row r="295" spans="1:4" ht="13.5">
      <c r="A295" s="223">
        <v>103407</v>
      </c>
      <c r="B295" s="223" t="s">
        <v>3278</v>
      </c>
      <c r="C295" s="223" t="s">
        <v>47</v>
      </c>
      <c r="D295" s="416">
        <v>45.59</v>
      </c>
    </row>
    <row r="296" spans="1:4" ht="13.5">
      <c r="A296" s="223">
        <v>103408</v>
      </c>
      <c r="B296" s="223" t="s">
        <v>3279</v>
      </c>
      <c r="C296" s="223" t="s">
        <v>47</v>
      </c>
      <c r="D296" s="416">
        <v>51.29</v>
      </c>
    </row>
    <row r="297" spans="1:4" ht="13.5">
      <c r="A297" s="223">
        <v>103409</v>
      </c>
      <c r="B297" s="223" t="s">
        <v>3280</v>
      </c>
      <c r="C297" s="223" t="s">
        <v>47</v>
      </c>
      <c r="D297" s="416">
        <v>57.8</v>
      </c>
    </row>
    <row r="298" spans="1:4" ht="13.5">
      <c r="A298" s="223">
        <v>103410</v>
      </c>
      <c r="B298" s="223" t="s">
        <v>3281</v>
      </c>
      <c r="C298" s="223" t="s">
        <v>47</v>
      </c>
      <c r="D298" s="416">
        <v>65.13</v>
      </c>
    </row>
    <row r="299" spans="1:4" ht="13.5">
      <c r="A299" s="223">
        <v>103411</v>
      </c>
      <c r="B299" s="223" t="s">
        <v>3282</v>
      </c>
      <c r="C299" s="223" t="s">
        <v>47</v>
      </c>
      <c r="D299" s="416">
        <v>6.5</v>
      </c>
    </row>
    <row r="300" spans="1:4" ht="13.5">
      <c r="A300" s="223">
        <v>103412</v>
      </c>
      <c r="B300" s="223" t="s">
        <v>3283</v>
      </c>
      <c r="C300" s="223" t="s">
        <v>47</v>
      </c>
      <c r="D300" s="416">
        <v>10.41</v>
      </c>
    </row>
    <row r="301" spans="1:4" ht="13.5">
      <c r="A301" s="223">
        <v>103413</v>
      </c>
      <c r="B301" s="223" t="s">
        <v>3284</v>
      </c>
      <c r="C301" s="223" t="s">
        <v>47</v>
      </c>
      <c r="D301" s="416">
        <v>20.51</v>
      </c>
    </row>
    <row r="302" spans="1:4" ht="13.5">
      <c r="A302" s="223">
        <v>103414</v>
      </c>
      <c r="B302" s="223" t="s">
        <v>3285</v>
      </c>
      <c r="C302" s="223" t="s">
        <v>47</v>
      </c>
      <c r="D302" s="416">
        <v>29.3</v>
      </c>
    </row>
    <row r="303" spans="1:4" ht="13.5">
      <c r="A303" s="223">
        <v>103415</v>
      </c>
      <c r="B303" s="223" t="s">
        <v>3286</v>
      </c>
      <c r="C303" s="223" t="s">
        <v>47</v>
      </c>
      <c r="D303" s="416">
        <v>35.81</v>
      </c>
    </row>
    <row r="304" spans="1:4" ht="13.5">
      <c r="A304" s="223">
        <v>103416</v>
      </c>
      <c r="B304" s="223" t="s">
        <v>3287</v>
      </c>
      <c r="C304" s="223" t="s">
        <v>47</v>
      </c>
      <c r="D304" s="416">
        <v>52.11</v>
      </c>
    </row>
    <row r="305" spans="1:4" ht="13.5">
      <c r="A305" s="223">
        <v>103417</v>
      </c>
      <c r="B305" s="223" t="s">
        <v>3288</v>
      </c>
      <c r="C305" s="223" t="s">
        <v>47</v>
      </c>
      <c r="D305" s="416">
        <v>58.61</v>
      </c>
    </row>
    <row r="306" spans="1:4" ht="13.5">
      <c r="A306" s="223">
        <v>103418</v>
      </c>
      <c r="B306" s="223" t="s">
        <v>3289</v>
      </c>
      <c r="C306" s="223" t="s">
        <v>47</v>
      </c>
      <c r="D306" s="416">
        <v>65.13</v>
      </c>
    </row>
    <row r="307" spans="1:4" ht="13.5">
      <c r="A307" s="223">
        <v>103419</v>
      </c>
      <c r="B307" s="223" t="s">
        <v>3290</v>
      </c>
      <c r="C307" s="223" t="s">
        <v>47</v>
      </c>
      <c r="D307" s="416">
        <v>73.27</v>
      </c>
    </row>
    <row r="308" spans="1:4" ht="13.5">
      <c r="A308" s="223">
        <v>103420</v>
      </c>
      <c r="B308" s="223" t="s">
        <v>3291</v>
      </c>
      <c r="C308" s="223" t="s">
        <v>47</v>
      </c>
      <c r="D308" s="416">
        <v>81.41</v>
      </c>
    </row>
    <row r="309" spans="1:4" ht="13.5">
      <c r="A309" s="223">
        <v>103421</v>
      </c>
      <c r="B309" s="223" t="s">
        <v>3292</v>
      </c>
      <c r="C309" s="223" t="s">
        <v>47</v>
      </c>
      <c r="D309" s="416">
        <v>91.19</v>
      </c>
    </row>
    <row r="310" spans="1:4" ht="13.5">
      <c r="A310" s="223">
        <v>103422</v>
      </c>
      <c r="B310" s="223" t="s">
        <v>3293</v>
      </c>
      <c r="C310" s="223" t="s">
        <v>47</v>
      </c>
      <c r="D310" s="416">
        <v>102.58</v>
      </c>
    </row>
    <row r="311" spans="1:4" ht="13.5">
      <c r="A311" s="223">
        <v>103423</v>
      </c>
      <c r="B311" s="223" t="s">
        <v>3294</v>
      </c>
      <c r="C311" s="223" t="s">
        <v>47</v>
      </c>
      <c r="D311" s="416">
        <v>115.62</v>
      </c>
    </row>
    <row r="312" spans="1:4" ht="13.5">
      <c r="A312" s="223">
        <v>103424</v>
      </c>
      <c r="B312" s="223" t="s">
        <v>3295</v>
      </c>
      <c r="C312" s="223" t="s">
        <v>47</v>
      </c>
      <c r="D312" s="416">
        <v>130.27000000000001</v>
      </c>
    </row>
    <row r="313" spans="1:4" ht="13.5">
      <c r="A313" s="223">
        <v>103425</v>
      </c>
      <c r="B313" s="223" t="s">
        <v>3296</v>
      </c>
      <c r="C313" s="223" t="s">
        <v>47</v>
      </c>
      <c r="D313" s="416">
        <v>14.83</v>
      </c>
    </row>
    <row r="314" spans="1:4" ht="13.5">
      <c r="A314" s="223">
        <v>103426</v>
      </c>
      <c r="B314" s="223" t="s">
        <v>3297</v>
      </c>
      <c r="C314" s="223" t="s">
        <v>47</v>
      </c>
      <c r="D314" s="416">
        <v>17.68</v>
      </c>
    </row>
    <row r="315" spans="1:4" ht="13.5">
      <c r="A315" s="223">
        <v>103427</v>
      </c>
      <c r="B315" s="223" t="s">
        <v>3298</v>
      </c>
      <c r="C315" s="223" t="s">
        <v>47</v>
      </c>
      <c r="D315" s="416">
        <v>35.450000000000003</v>
      </c>
    </row>
    <row r="316" spans="1:4" ht="13.5">
      <c r="A316" s="223">
        <v>103428</v>
      </c>
      <c r="B316" s="223" t="s">
        <v>3299</v>
      </c>
      <c r="C316" s="223" t="s">
        <v>47</v>
      </c>
      <c r="D316" s="416">
        <v>239.73</v>
      </c>
    </row>
    <row r="317" spans="1:4" ht="13.5">
      <c r="A317" s="223">
        <v>103429</v>
      </c>
      <c r="B317" s="223" t="s">
        <v>3300</v>
      </c>
      <c r="C317" s="223" t="s">
        <v>47</v>
      </c>
      <c r="D317" s="224">
        <v>2684.95</v>
      </c>
    </row>
    <row r="318" spans="1:4" ht="13.5">
      <c r="A318" s="223">
        <v>103430</v>
      </c>
      <c r="B318" s="223" t="s">
        <v>3301</v>
      </c>
      <c r="C318" s="223" t="s">
        <v>47</v>
      </c>
      <c r="D318" s="416">
        <v>32.020000000000003</v>
      </c>
    </row>
    <row r="319" spans="1:4" ht="13.5">
      <c r="A319" s="223">
        <v>103431</v>
      </c>
      <c r="B319" s="223" t="s">
        <v>3302</v>
      </c>
      <c r="C319" s="223" t="s">
        <v>47</v>
      </c>
      <c r="D319" s="416">
        <v>56.03</v>
      </c>
    </row>
    <row r="320" spans="1:4" ht="13.5">
      <c r="A320" s="223">
        <v>103432</v>
      </c>
      <c r="B320" s="223" t="s">
        <v>3303</v>
      </c>
      <c r="C320" s="223" t="s">
        <v>47</v>
      </c>
      <c r="D320" s="224">
        <v>1524.61</v>
      </c>
    </row>
    <row r="321" spans="1:4" ht="13.5">
      <c r="A321" s="223">
        <v>103433</v>
      </c>
      <c r="B321" s="223" t="s">
        <v>3304</v>
      </c>
      <c r="C321" s="223" t="s">
        <v>47</v>
      </c>
      <c r="D321" s="416">
        <v>31.85</v>
      </c>
    </row>
    <row r="322" spans="1:4" ht="13.5">
      <c r="A322" s="223">
        <v>103434</v>
      </c>
      <c r="B322" s="223" t="s">
        <v>3305</v>
      </c>
      <c r="C322" s="223" t="s">
        <v>47</v>
      </c>
      <c r="D322" s="416">
        <v>43.99</v>
      </c>
    </row>
    <row r="323" spans="1:4" ht="13.5">
      <c r="A323" s="223">
        <v>103435</v>
      </c>
      <c r="B323" s="223" t="s">
        <v>3306</v>
      </c>
      <c r="C323" s="223" t="s">
        <v>47</v>
      </c>
      <c r="D323" s="416">
        <v>81.81</v>
      </c>
    </row>
    <row r="324" spans="1:4" ht="13.5">
      <c r="A324" s="223">
        <v>103436</v>
      </c>
      <c r="B324" s="223" t="s">
        <v>3307</v>
      </c>
      <c r="C324" s="223" t="s">
        <v>47</v>
      </c>
      <c r="D324" s="224">
        <v>2160.42</v>
      </c>
    </row>
    <row r="325" spans="1:4" ht="13.5">
      <c r="A325" s="223">
        <v>103437</v>
      </c>
      <c r="B325" s="223" t="s">
        <v>3308</v>
      </c>
      <c r="C325" s="223" t="s">
        <v>47</v>
      </c>
      <c r="D325" s="416">
        <v>169.8</v>
      </c>
    </row>
    <row r="326" spans="1:4" ht="13.5">
      <c r="A326" s="223">
        <v>103438</v>
      </c>
      <c r="B326" s="223" t="s">
        <v>3309</v>
      </c>
      <c r="C326" s="223" t="s">
        <v>47</v>
      </c>
      <c r="D326" s="416">
        <v>169.8</v>
      </c>
    </row>
    <row r="327" spans="1:4" ht="13.5">
      <c r="A327" s="223">
        <v>103439</v>
      </c>
      <c r="B327" s="223" t="s">
        <v>3310</v>
      </c>
      <c r="C327" s="223" t="s">
        <v>47</v>
      </c>
      <c r="D327" s="416">
        <v>200.33</v>
      </c>
    </row>
    <row r="328" spans="1:4" ht="13.5">
      <c r="A328" s="223">
        <v>103440</v>
      </c>
      <c r="B328" s="223" t="s">
        <v>3311</v>
      </c>
      <c r="C328" s="223" t="s">
        <v>47</v>
      </c>
      <c r="D328" s="416">
        <v>381.21</v>
      </c>
    </row>
    <row r="329" spans="1:4" ht="13.5">
      <c r="A329" s="223">
        <v>103441</v>
      </c>
      <c r="B329" s="223" t="s">
        <v>3312</v>
      </c>
      <c r="C329" s="223" t="s">
        <v>47</v>
      </c>
      <c r="D329" s="416">
        <v>386.15</v>
      </c>
    </row>
    <row r="330" spans="1:4" ht="13.5">
      <c r="A330" s="223">
        <v>103442</v>
      </c>
      <c r="B330" s="223" t="s">
        <v>3313</v>
      </c>
      <c r="C330" s="223" t="s">
        <v>47</v>
      </c>
      <c r="D330" s="416">
        <v>505.46</v>
      </c>
    </row>
    <row r="331" spans="1:4" ht="13.5">
      <c r="A331" s="223">
        <v>98441</v>
      </c>
      <c r="B331" s="223" t="s">
        <v>13272</v>
      </c>
      <c r="C331" s="223" t="s">
        <v>36</v>
      </c>
      <c r="D331" s="416">
        <v>96.87</v>
      </c>
    </row>
    <row r="332" spans="1:4" ht="13.5">
      <c r="A332" s="223">
        <v>98443</v>
      </c>
      <c r="B332" s="223" t="s">
        <v>13273</v>
      </c>
      <c r="C332" s="223" t="s">
        <v>36</v>
      </c>
      <c r="D332" s="416">
        <v>77.989999999999995</v>
      </c>
    </row>
    <row r="333" spans="1:4" ht="13.5">
      <c r="A333" s="223">
        <v>98445</v>
      </c>
      <c r="B333" s="223" t="s">
        <v>13274</v>
      </c>
      <c r="C333" s="223" t="s">
        <v>36</v>
      </c>
      <c r="D333" s="416">
        <v>113.2</v>
      </c>
    </row>
    <row r="334" spans="1:4" ht="13.5">
      <c r="A334" s="223">
        <v>98446</v>
      </c>
      <c r="B334" s="223" t="s">
        <v>13275</v>
      </c>
      <c r="C334" s="223" t="s">
        <v>36</v>
      </c>
      <c r="D334" s="416">
        <v>142.52000000000001</v>
      </c>
    </row>
    <row r="335" spans="1:4" ht="13.5">
      <c r="A335" s="223">
        <v>98447</v>
      </c>
      <c r="B335" s="223" t="s">
        <v>13276</v>
      </c>
      <c r="C335" s="223" t="s">
        <v>36</v>
      </c>
      <c r="D335" s="416">
        <v>91.25</v>
      </c>
    </row>
    <row r="336" spans="1:4" ht="13.5">
      <c r="A336" s="223">
        <v>98448</v>
      </c>
      <c r="B336" s="223" t="s">
        <v>13277</v>
      </c>
      <c r="C336" s="223" t="s">
        <v>36</v>
      </c>
      <c r="D336" s="416">
        <v>115.36</v>
      </c>
    </row>
    <row r="337" spans="1:4" ht="13.5">
      <c r="A337" s="223">
        <v>98449</v>
      </c>
      <c r="B337" s="223" t="s">
        <v>13278</v>
      </c>
      <c r="C337" s="223" t="s">
        <v>36</v>
      </c>
      <c r="D337" s="416">
        <v>137.62</v>
      </c>
    </row>
    <row r="338" spans="1:4" ht="13.5">
      <c r="A338" s="223">
        <v>98451</v>
      </c>
      <c r="B338" s="223" t="s">
        <v>13279</v>
      </c>
      <c r="C338" s="223" t="s">
        <v>36</v>
      </c>
      <c r="D338" s="416">
        <v>116.32</v>
      </c>
    </row>
    <row r="339" spans="1:4" ht="13.5">
      <c r="A339" s="223">
        <v>98453</v>
      </c>
      <c r="B339" s="223" t="s">
        <v>13280</v>
      </c>
      <c r="C339" s="223" t="s">
        <v>36</v>
      </c>
      <c r="D339" s="416">
        <v>157.47</v>
      </c>
    </row>
    <row r="340" spans="1:4" ht="13.5">
      <c r="A340" s="223">
        <v>98454</v>
      </c>
      <c r="B340" s="223" t="s">
        <v>13281</v>
      </c>
      <c r="C340" s="223" t="s">
        <v>36</v>
      </c>
      <c r="D340" s="416">
        <v>193.5</v>
      </c>
    </row>
    <row r="341" spans="1:4" ht="13.5">
      <c r="A341" s="223">
        <v>98455</v>
      </c>
      <c r="B341" s="223" t="s">
        <v>13282</v>
      </c>
      <c r="C341" s="223" t="s">
        <v>36</v>
      </c>
      <c r="D341" s="416">
        <v>132.41999999999999</v>
      </c>
    </row>
    <row r="342" spans="1:4" ht="13.5">
      <c r="A342" s="223">
        <v>98456</v>
      </c>
      <c r="B342" s="223" t="s">
        <v>13283</v>
      </c>
      <c r="C342" s="223" t="s">
        <v>36</v>
      </c>
      <c r="D342" s="416">
        <v>163.59</v>
      </c>
    </row>
    <row r="343" spans="1:4" ht="13.5">
      <c r="A343" s="223">
        <v>98458</v>
      </c>
      <c r="B343" s="223" t="s">
        <v>13284</v>
      </c>
      <c r="C343" s="223" t="s">
        <v>36</v>
      </c>
      <c r="D343" s="416">
        <v>98.53</v>
      </c>
    </row>
    <row r="344" spans="1:4" ht="13.5">
      <c r="A344" s="223">
        <v>98459</v>
      </c>
      <c r="B344" s="223" t="s">
        <v>13285</v>
      </c>
      <c r="C344" s="223" t="s">
        <v>36</v>
      </c>
      <c r="D344" s="416">
        <v>90.31</v>
      </c>
    </row>
    <row r="345" spans="1:4" ht="13.5">
      <c r="A345" s="223">
        <v>98460</v>
      </c>
      <c r="B345" s="223" t="s">
        <v>13286</v>
      </c>
      <c r="C345" s="223" t="s">
        <v>36</v>
      </c>
      <c r="D345" s="416">
        <v>73.91</v>
      </c>
    </row>
    <row r="346" spans="1:4" ht="13.5">
      <c r="A346" s="223">
        <v>98461</v>
      </c>
      <c r="B346" s="223" t="s">
        <v>13287</v>
      </c>
      <c r="C346" s="223" t="s">
        <v>47</v>
      </c>
      <c r="D346" s="224">
        <v>5786.65</v>
      </c>
    </row>
    <row r="347" spans="1:4" ht="13.5">
      <c r="A347" s="223">
        <v>98462</v>
      </c>
      <c r="B347" s="223" t="s">
        <v>13288</v>
      </c>
      <c r="C347" s="223" t="s">
        <v>47</v>
      </c>
      <c r="D347" s="224">
        <v>9754.06</v>
      </c>
    </row>
    <row r="348" spans="1:4" ht="13.5">
      <c r="A348" s="223">
        <v>105113</v>
      </c>
      <c r="B348" s="223" t="s">
        <v>13951</v>
      </c>
      <c r="C348" s="223" t="s">
        <v>47</v>
      </c>
      <c r="D348" s="224">
        <v>7615.76</v>
      </c>
    </row>
    <row r="349" spans="1:4" ht="13.5">
      <c r="A349" s="223">
        <v>105114</v>
      </c>
      <c r="B349" s="223" t="s">
        <v>13289</v>
      </c>
      <c r="C349" s="223" t="s">
        <v>39</v>
      </c>
      <c r="D349" s="224">
        <v>1917.93</v>
      </c>
    </row>
    <row r="350" spans="1:4" ht="13.5">
      <c r="A350" s="223">
        <v>105115</v>
      </c>
      <c r="B350" s="223" t="s">
        <v>13290</v>
      </c>
      <c r="C350" s="223" t="s">
        <v>47</v>
      </c>
      <c r="D350" s="416">
        <v>117.94</v>
      </c>
    </row>
    <row r="351" spans="1:4" ht="13.5">
      <c r="A351" s="223">
        <v>105116</v>
      </c>
      <c r="B351" s="223" t="s">
        <v>13291</v>
      </c>
      <c r="C351" s="223" t="s">
        <v>47</v>
      </c>
      <c r="D351" s="416">
        <v>10.199999999999999</v>
      </c>
    </row>
    <row r="352" spans="1:4" ht="13.5">
      <c r="A352" s="223">
        <v>105126</v>
      </c>
      <c r="B352" s="223" t="s">
        <v>13292</v>
      </c>
      <c r="C352" s="223" t="s">
        <v>40</v>
      </c>
      <c r="D352" s="416">
        <v>38.78</v>
      </c>
    </row>
    <row r="353" spans="1:4" ht="13.5">
      <c r="A353" s="223">
        <v>105127</v>
      </c>
      <c r="B353" s="223" t="s">
        <v>13293</v>
      </c>
      <c r="C353" s="223" t="s">
        <v>40</v>
      </c>
      <c r="D353" s="416">
        <v>36.049999999999997</v>
      </c>
    </row>
    <row r="354" spans="1:4" ht="13.5">
      <c r="A354" s="223">
        <v>105128</v>
      </c>
      <c r="B354" s="223" t="s">
        <v>13294</v>
      </c>
      <c r="C354" s="223" t="s">
        <v>40</v>
      </c>
      <c r="D354" s="416">
        <v>110.76</v>
      </c>
    </row>
    <row r="355" spans="1:4" ht="13.5">
      <c r="A355" s="223">
        <v>105130</v>
      </c>
      <c r="B355" s="223" t="s">
        <v>13295</v>
      </c>
      <c r="C355" s="223" t="s">
        <v>40</v>
      </c>
      <c r="D355" s="416">
        <v>28.46</v>
      </c>
    </row>
    <row r="356" spans="1:4" ht="13.5">
      <c r="A356" s="223">
        <v>5631</v>
      </c>
      <c r="B356" s="223" t="s">
        <v>102</v>
      </c>
      <c r="C356" s="223" t="s">
        <v>103</v>
      </c>
      <c r="D356" s="416">
        <v>209.14</v>
      </c>
    </row>
    <row r="357" spans="1:4" ht="13.5">
      <c r="A357" s="223">
        <v>5678</v>
      </c>
      <c r="B357" s="223" t="s">
        <v>104</v>
      </c>
      <c r="C357" s="223" t="s">
        <v>103</v>
      </c>
      <c r="D357" s="416">
        <v>150.97999999999999</v>
      </c>
    </row>
    <row r="358" spans="1:4" ht="13.5">
      <c r="A358" s="223">
        <v>5680</v>
      </c>
      <c r="B358" s="223" t="s">
        <v>105</v>
      </c>
      <c r="C358" s="223" t="s">
        <v>103</v>
      </c>
      <c r="D358" s="416">
        <v>137.6</v>
      </c>
    </row>
    <row r="359" spans="1:4" ht="13.5">
      <c r="A359" s="223">
        <v>5684</v>
      </c>
      <c r="B359" s="223" t="s">
        <v>106</v>
      </c>
      <c r="C359" s="223" t="s">
        <v>103</v>
      </c>
      <c r="D359" s="416">
        <v>158.93</v>
      </c>
    </row>
    <row r="360" spans="1:4" ht="13.5">
      <c r="A360" s="223">
        <v>5689</v>
      </c>
      <c r="B360" s="223" t="s">
        <v>107</v>
      </c>
      <c r="C360" s="223" t="s">
        <v>103</v>
      </c>
      <c r="D360" s="416">
        <v>6.32</v>
      </c>
    </row>
    <row r="361" spans="1:4" ht="13.5">
      <c r="A361" s="223">
        <v>5795</v>
      </c>
      <c r="B361" s="223" t="s">
        <v>108</v>
      </c>
      <c r="C361" s="223" t="s">
        <v>103</v>
      </c>
      <c r="D361" s="416">
        <v>21.55</v>
      </c>
    </row>
    <row r="362" spans="1:4" ht="13.5">
      <c r="A362" s="223">
        <v>5811</v>
      </c>
      <c r="B362" s="223" t="s">
        <v>109</v>
      </c>
      <c r="C362" s="223" t="s">
        <v>103</v>
      </c>
      <c r="D362" s="416">
        <v>201.02</v>
      </c>
    </row>
    <row r="363" spans="1:4" ht="13.5">
      <c r="A363" s="223">
        <v>5823</v>
      </c>
      <c r="B363" s="223" t="s">
        <v>110</v>
      </c>
      <c r="C363" s="223" t="s">
        <v>103</v>
      </c>
      <c r="D363" s="416">
        <v>215.11</v>
      </c>
    </row>
    <row r="364" spans="1:4" ht="13.5">
      <c r="A364" s="223">
        <v>5824</v>
      </c>
      <c r="B364" s="223" t="s">
        <v>111</v>
      </c>
      <c r="C364" s="223" t="s">
        <v>103</v>
      </c>
      <c r="D364" s="416">
        <v>213.51</v>
      </c>
    </row>
    <row r="365" spans="1:4" ht="13.5">
      <c r="A365" s="223">
        <v>5835</v>
      </c>
      <c r="B365" s="223" t="s">
        <v>112</v>
      </c>
      <c r="C365" s="223" t="s">
        <v>103</v>
      </c>
      <c r="D365" s="416">
        <v>346.27</v>
      </c>
    </row>
    <row r="366" spans="1:4" ht="13.5">
      <c r="A366" s="223">
        <v>5839</v>
      </c>
      <c r="B366" s="223" t="s">
        <v>113</v>
      </c>
      <c r="C366" s="223" t="s">
        <v>103</v>
      </c>
      <c r="D366" s="416">
        <v>9.31</v>
      </c>
    </row>
    <row r="367" spans="1:4" ht="13.5">
      <c r="A367" s="223">
        <v>5843</v>
      </c>
      <c r="B367" s="223" t="s">
        <v>114</v>
      </c>
      <c r="C367" s="223" t="s">
        <v>103</v>
      </c>
      <c r="D367" s="416">
        <v>165.61</v>
      </c>
    </row>
    <row r="368" spans="1:4" ht="13.5">
      <c r="A368" s="223">
        <v>5847</v>
      </c>
      <c r="B368" s="223" t="s">
        <v>115</v>
      </c>
      <c r="C368" s="223" t="s">
        <v>103</v>
      </c>
      <c r="D368" s="416">
        <v>265.39</v>
      </c>
    </row>
    <row r="369" spans="1:4" ht="13.5">
      <c r="A369" s="223">
        <v>5851</v>
      </c>
      <c r="B369" s="223" t="s">
        <v>116</v>
      </c>
      <c r="C369" s="223" t="s">
        <v>103</v>
      </c>
      <c r="D369" s="416">
        <v>253.49</v>
      </c>
    </row>
    <row r="370" spans="1:4" ht="13.5">
      <c r="A370" s="223">
        <v>5855</v>
      </c>
      <c r="B370" s="223" t="s">
        <v>117</v>
      </c>
      <c r="C370" s="223" t="s">
        <v>103</v>
      </c>
      <c r="D370" s="416">
        <v>682.62</v>
      </c>
    </row>
    <row r="371" spans="1:4" ht="13.5">
      <c r="A371" s="223">
        <v>5863</v>
      </c>
      <c r="B371" s="223" t="s">
        <v>118</v>
      </c>
      <c r="C371" s="223" t="s">
        <v>103</v>
      </c>
      <c r="D371" s="416">
        <v>23.28</v>
      </c>
    </row>
    <row r="372" spans="1:4" ht="13.5">
      <c r="A372" s="223">
        <v>5867</v>
      </c>
      <c r="B372" s="223" t="s">
        <v>119</v>
      </c>
      <c r="C372" s="223" t="s">
        <v>103</v>
      </c>
      <c r="D372" s="416">
        <v>159.96</v>
      </c>
    </row>
    <row r="373" spans="1:4" ht="13.5">
      <c r="A373" s="223">
        <v>5875</v>
      </c>
      <c r="B373" s="223" t="s">
        <v>120</v>
      </c>
      <c r="C373" s="223" t="s">
        <v>103</v>
      </c>
      <c r="D373" s="416">
        <v>138.97</v>
      </c>
    </row>
    <row r="374" spans="1:4" ht="13.5">
      <c r="A374" s="223">
        <v>5879</v>
      </c>
      <c r="B374" s="223" t="s">
        <v>121</v>
      </c>
      <c r="C374" s="223" t="s">
        <v>103</v>
      </c>
      <c r="D374" s="416">
        <v>141.22999999999999</v>
      </c>
    </row>
    <row r="375" spans="1:4" ht="13.5">
      <c r="A375" s="223">
        <v>5882</v>
      </c>
      <c r="B375" s="223" t="s">
        <v>122</v>
      </c>
      <c r="C375" s="223" t="s">
        <v>103</v>
      </c>
      <c r="D375" s="416">
        <v>122.99</v>
      </c>
    </row>
    <row r="376" spans="1:4" ht="13.5">
      <c r="A376" s="223">
        <v>5890</v>
      </c>
      <c r="B376" s="223" t="s">
        <v>123</v>
      </c>
      <c r="C376" s="223" t="s">
        <v>103</v>
      </c>
      <c r="D376" s="416">
        <v>200.85</v>
      </c>
    </row>
    <row r="377" spans="1:4" ht="13.5">
      <c r="A377" s="223">
        <v>5894</v>
      </c>
      <c r="B377" s="223" t="s">
        <v>124</v>
      </c>
      <c r="C377" s="223" t="s">
        <v>103</v>
      </c>
      <c r="D377" s="416">
        <v>209.29</v>
      </c>
    </row>
    <row r="378" spans="1:4" ht="13.5">
      <c r="A378" s="223">
        <v>5901</v>
      </c>
      <c r="B378" s="223" t="s">
        <v>125</v>
      </c>
      <c r="C378" s="223" t="s">
        <v>103</v>
      </c>
      <c r="D378" s="416">
        <v>315.83</v>
      </c>
    </row>
    <row r="379" spans="1:4" ht="13.5">
      <c r="A379" s="223">
        <v>5909</v>
      </c>
      <c r="B379" s="223" t="s">
        <v>126</v>
      </c>
      <c r="C379" s="223" t="s">
        <v>103</v>
      </c>
      <c r="D379" s="416">
        <v>32.619999999999997</v>
      </c>
    </row>
    <row r="380" spans="1:4" ht="13.5">
      <c r="A380" s="223">
        <v>5921</v>
      </c>
      <c r="B380" s="223" t="s">
        <v>127</v>
      </c>
      <c r="C380" s="223" t="s">
        <v>103</v>
      </c>
      <c r="D380" s="416">
        <v>4.9400000000000004</v>
      </c>
    </row>
    <row r="381" spans="1:4" ht="13.5">
      <c r="A381" s="223">
        <v>5928</v>
      </c>
      <c r="B381" s="223" t="s">
        <v>128</v>
      </c>
      <c r="C381" s="223" t="s">
        <v>103</v>
      </c>
      <c r="D381" s="416">
        <v>274.14999999999998</v>
      </c>
    </row>
    <row r="382" spans="1:4" ht="13.5">
      <c r="A382" s="223">
        <v>5932</v>
      </c>
      <c r="B382" s="223" t="s">
        <v>129</v>
      </c>
      <c r="C382" s="223" t="s">
        <v>103</v>
      </c>
      <c r="D382" s="416">
        <v>269.47000000000003</v>
      </c>
    </row>
    <row r="383" spans="1:4" ht="13.5">
      <c r="A383" s="223">
        <v>5940</v>
      </c>
      <c r="B383" s="223" t="s">
        <v>130</v>
      </c>
      <c r="C383" s="223" t="s">
        <v>103</v>
      </c>
      <c r="D383" s="416">
        <v>212.62</v>
      </c>
    </row>
    <row r="384" spans="1:4" ht="13.5">
      <c r="A384" s="223">
        <v>5944</v>
      </c>
      <c r="B384" s="223" t="s">
        <v>131</v>
      </c>
      <c r="C384" s="223" t="s">
        <v>103</v>
      </c>
      <c r="D384" s="416">
        <v>257.99</v>
      </c>
    </row>
    <row r="385" spans="1:4" ht="13.5">
      <c r="A385" s="223">
        <v>5953</v>
      </c>
      <c r="B385" s="223" t="s">
        <v>132</v>
      </c>
      <c r="C385" s="223" t="s">
        <v>103</v>
      </c>
      <c r="D385" s="416">
        <v>60.9</v>
      </c>
    </row>
    <row r="386" spans="1:4" ht="13.5">
      <c r="A386" s="223">
        <v>6259</v>
      </c>
      <c r="B386" s="223" t="s">
        <v>133</v>
      </c>
      <c r="C386" s="223" t="s">
        <v>103</v>
      </c>
      <c r="D386" s="416">
        <v>253.7</v>
      </c>
    </row>
    <row r="387" spans="1:4" ht="13.5">
      <c r="A387" s="223">
        <v>6879</v>
      </c>
      <c r="B387" s="223" t="s">
        <v>134</v>
      </c>
      <c r="C387" s="223" t="s">
        <v>103</v>
      </c>
      <c r="D387" s="416">
        <v>209.8</v>
      </c>
    </row>
    <row r="388" spans="1:4" ht="13.5">
      <c r="A388" s="223">
        <v>7030</v>
      </c>
      <c r="B388" s="223" t="s">
        <v>10716</v>
      </c>
      <c r="C388" s="223" t="s">
        <v>103</v>
      </c>
      <c r="D388" s="416">
        <v>272.52</v>
      </c>
    </row>
    <row r="389" spans="1:4" ht="13.5">
      <c r="A389" s="223">
        <v>7042</v>
      </c>
      <c r="B389" s="223" t="s">
        <v>135</v>
      </c>
      <c r="C389" s="223" t="s">
        <v>103</v>
      </c>
      <c r="D389" s="416">
        <v>24.49</v>
      </c>
    </row>
    <row r="390" spans="1:4" ht="13.5">
      <c r="A390" s="223">
        <v>7049</v>
      </c>
      <c r="B390" s="223" t="s">
        <v>136</v>
      </c>
      <c r="C390" s="223" t="s">
        <v>103</v>
      </c>
      <c r="D390" s="416">
        <v>221.52</v>
      </c>
    </row>
    <row r="391" spans="1:4" ht="13.5">
      <c r="A391" s="223">
        <v>67826</v>
      </c>
      <c r="B391" s="223" t="s">
        <v>137</v>
      </c>
      <c r="C391" s="223" t="s">
        <v>103</v>
      </c>
      <c r="D391" s="416">
        <v>183.45</v>
      </c>
    </row>
    <row r="392" spans="1:4" ht="13.5">
      <c r="A392" s="223">
        <v>73417</v>
      </c>
      <c r="B392" s="223" t="s">
        <v>138</v>
      </c>
      <c r="C392" s="223" t="s">
        <v>103</v>
      </c>
      <c r="D392" s="416">
        <v>194.82</v>
      </c>
    </row>
    <row r="393" spans="1:4" ht="13.5">
      <c r="A393" s="223">
        <v>73436</v>
      </c>
      <c r="B393" s="223" t="s">
        <v>139</v>
      </c>
      <c r="C393" s="223" t="s">
        <v>103</v>
      </c>
      <c r="D393" s="416">
        <v>162.06</v>
      </c>
    </row>
    <row r="394" spans="1:4" ht="13.5">
      <c r="A394" s="223">
        <v>73467</v>
      </c>
      <c r="B394" s="223" t="s">
        <v>140</v>
      </c>
      <c r="C394" s="223" t="s">
        <v>103</v>
      </c>
      <c r="D394" s="416">
        <v>246.24</v>
      </c>
    </row>
    <row r="395" spans="1:4" ht="13.5">
      <c r="A395" s="223">
        <v>73536</v>
      </c>
      <c r="B395" s="223" t="s">
        <v>141</v>
      </c>
      <c r="C395" s="223" t="s">
        <v>103</v>
      </c>
      <c r="D395" s="416">
        <v>20.72</v>
      </c>
    </row>
    <row r="396" spans="1:4" ht="13.5">
      <c r="A396" s="223">
        <v>83362</v>
      </c>
      <c r="B396" s="223" t="s">
        <v>10717</v>
      </c>
      <c r="C396" s="223" t="s">
        <v>103</v>
      </c>
      <c r="D396" s="416">
        <v>273.20999999999998</v>
      </c>
    </row>
    <row r="397" spans="1:4" ht="13.5">
      <c r="A397" s="223">
        <v>83765</v>
      </c>
      <c r="B397" s="223" t="s">
        <v>142</v>
      </c>
      <c r="C397" s="223" t="s">
        <v>103</v>
      </c>
      <c r="D397" s="416">
        <v>97.95</v>
      </c>
    </row>
    <row r="398" spans="1:4" ht="13.5">
      <c r="A398" s="223">
        <v>87445</v>
      </c>
      <c r="B398" s="223" t="s">
        <v>10718</v>
      </c>
      <c r="C398" s="223" t="s">
        <v>103</v>
      </c>
      <c r="D398" s="416">
        <v>5.62</v>
      </c>
    </row>
    <row r="399" spans="1:4" ht="13.5">
      <c r="A399" s="223">
        <v>88386</v>
      </c>
      <c r="B399" s="223" t="s">
        <v>10719</v>
      </c>
      <c r="C399" s="223" t="s">
        <v>103</v>
      </c>
      <c r="D399" s="416">
        <v>6.01</v>
      </c>
    </row>
    <row r="400" spans="1:4" ht="13.5">
      <c r="A400" s="223">
        <v>88393</v>
      </c>
      <c r="B400" s="223" t="s">
        <v>10720</v>
      </c>
      <c r="C400" s="223" t="s">
        <v>103</v>
      </c>
      <c r="D400" s="416">
        <v>8.2899999999999991</v>
      </c>
    </row>
    <row r="401" spans="1:4" ht="13.5">
      <c r="A401" s="223">
        <v>88399</v>
      </c>
      <c r="B401" s="223" t="s">
        <v>10721</v>
      </c>
      <c r="C401" s="223" t="s">
        <v>103</v>
      </c>
      <c r="D401" s="416">
        <v>4.43</v>
      </c>
    </row>
    <row r="402" spans="1:4" ht="13.5">
      <c r="A402" s="223">
        <v>88418</v>
      </c>
      <c r="B402" s="223" t="s">
        <v>143</v>
      </c>
      <c r="C402" s="223" t="s">
        <v>103</v>
      </c>
      <c r="D402" s="416">
        <v>17.399999999999999</v>
      </c>
    </row>
    <row r="403" spans="1:4" ht="13.5">
      <c r="A403" s="223">
        <v>88433</v>
      </c>
      <c r="B403" s="223" t="s">
        <v>144</v>
      </c>
      <c r="C403" s="223" t="s">
        <v>103</v>
      </c>
      <c r="D403" s="416">
        <v>22.68</v>
      </c>
    </row>
    <row r="404" spans="1:4" ht="13.5">
      <c r="A404" s="223">
        <v>88830</v>
      </c>
      <c r="B404" s="223" t="s">
        <v>10722</v>
      </c>
      <c r="C404" s="223" t="s">
        <v>103</v>
      </c>
      <c r="D404" s="416">
        <v>2.34</v>
      </c>
    </row>
    <row r="405" spans="1:4" ht="13.5">
      <c r="A405" s="223">
        <v>88843</v>
      </c>
      <c r="B405" s="223" t="s">
        <v>145</v>
      </c>
      <c r="C405" s="223" t="s">
        <v>103</v>
      </c>
      <c r="D405" s="416">
        <v>211.87</v>
      </c>
    </row>
    <row r="406" spans="1:4" ht="13.5">
      <c r="A406" s="223">
        <v>88907</v>
      </c>
      <c r="B406" s="223" t="s">
        <v>146</v>
      </c>
      <c r="C406" s="223" t="s">
        <v>103</v>
      </c>
      <c r="D406" s="416">
        <v>248.3</v>
      </c>
    </row>
    <row r="407" spans="1:4" ht="13.5">
      <c r="A407" s="223">
        <v>89021</v>
      </c>
      <c r="B407" s="223" t="s">
        <v>13296</v>
      </c>
      <c r="C407" s="223" t="s">
        <v>103</v>
      </c>
      <c r="D407" s="416">
        <v>2.86</v>
      </c>
    </row>
    <row r="408" spans="1:4" ht="13.5">
      <c r="A408" s="223">
        <v>89028</v>
      </c>
      <c r="B408" s="223" t="s">
        <v>10723</v>
      </c>
      <c r="C408" s="223" t="s">
        <v>103</v>
      </c>
      <c r="D408" s="416">
        <v>183.37</v>
      </c>
    </row>
    <row r="409" spans="1:4" ht="13.5">
      <c r="A409" s="223">
        <v>89032</v>
      </c>
      <c r="B409" s="223" t="s">
        <v>147</v>
      </c>
      <c r="C409" s="223" t="s">
        <v>103</v>
      </c>
      <c r="D409" s="416">
        <v>191.1</v>
      </c>
    </row>
    <row r="410" spans="1:4" ht="13.5">
      <c r="A410" s="223">
        <v>89035</v>
      </c>
      <c r="B410" s="223" t="s">
        <v>148</v>
      </c>
      <c r="C410" s="223" t="s">
        <v>103</v>
      </c>
      <c r="D410" s="416">
        <v>124.33</v>
      </c>
    </row>
    <row r="411" spans="1:4" ht="13.5">
      <c r="A411" s="223">
        <v>89225</v>
      </c>
      <c r="B411" s="223" t="s">
        <v>10724</v>
      </c>
      <c r="C411" s="223" t="s">
        <v>103</v>
      </c>
      <c r="D411" s="416">
        <v>6.57</v>
      </c>
    </row>
    <row r="412" spans="1:4" ht="13.5">
      <c r="A412" s="223">
        <v>89234</v>
      </c>
      <c r="B412" s="223" t="s">
        <v>149</v>
      </c>
      <c r="C412" s="223" t="s">
        <v>103</v>
      </c>
      <c r="D412" s="416">
        <v>531.28</v>
      </c>
    </row>
    <row r="413" spans="1:4" ht="13.5">
      <c r="A413" s="223">
        <v>89242</v>
      </c>
      <c r="B413" s="223" t="s">
        <v>150</v>
      </c>
      <c r="C413" s="223" t="s">
        <v>103</v>
      </c>
      <c r="D413" s="224">
        <v>1261.03</v>
      </c>
    </row>
    <row r="414" spans="1:4" ht="13.5">
      <c r="A414" s="223">
        <v>89250</v>
      </c>
      <c r="B414" s="223" t="s">
        <v>151</v>
      </c>
      <c r="C414" s="223" t="s">
        <v>103</v>
      </c>
      <c r="D414" s="224">
        <v>1091.53</v>
      </c>
    </row>
    <row r="415" spans="1:4" ht="13.5">
      <c r="A415" s="223">
        <v>89257</v>
      </c>
      <c r="B415" s="223" t="s">
        <v>152</v>
      </c>
      <c r="C415" s="223" t="s">
        <v>103</v>
      </c>
      <c r="D415" s="416">
        <v>300.19</v>
      </c>
    </row>
    <row r="416" spans="1:4" ht="13.5">
      <c r="A416" s="223">
        <v>89272</v>
      </c>
      <c r="B416" s="223" t="s">
        <v>153</v>
      </c>
      <c r="C416" s="223" t="s">
        <v>103</v>
      </c>
      <c r="D416" s="416">
        <v>211.55</v>
      </c>
    </row>
    <row r="417" spans="1:4" ht="13.5">
      <c r="A417" s="223">
        <v>89278</v>
      </c>
      <c r="B417" s="223" t="s">
        <v>10725</v>
      </c>
      <c r="C417" s="223" t="s">
        <v>103</v>
      </c>
      <c r="D417" s="416">
        <v>13.4</v>
      </c>
    </row>
    <row r="418" spans="1:4" ht="13.5">
      <c r="A418" s="223">
        <v>89843</v>
      </c>
      <c r="B418" s="223" t="s">
        <v>154</v>
      </c>
      <c r="C418" s="223" t="s">
        <v>103</v>
      </c>
      <c r="D418" s="416">
        <v>203.86</v>
      </c>
    </row>
    <row r="419" spans="1:4" ht="13.5">
      <c r="A419" s="223">
        <v>89876</v>
      </c>
      <c r="B419" s="223" t="s">
        <v>155</v>
      </c>
      <c r="C419" s="223" t="s">
        <v>103</v>
      </c>
      <c r="D419" s="416">
        <v>326.58999999999997</v>
      </c>
    </row>
    <row r="420" spans="1:4" ht="13.5">
      <c r="A420" s="223">
        <v>89883</v>
      </c>
      <c r="B420" s="223" t="s">
        <v>156</v>
      </c>
      <c r="C420" s="223" t="s">
        <v>103</v>
      </c>
      <c r="D420" s="416">
        <v>361.55</v>
      </c>
    </row>
    <row r="421" spans="1:4" ht="13.5">
      <c r="A421" s="223">
        <v>90586</v>
      </c>
      <c r="B421" s="223" t="s">
        <v>157</v>
      </c>
      <c r="C421" s="223" t="s">
        <v>103</v>
      </c>
      <c r="D421" s="416">
        <v>1.41</v>
      </c>
    </row>
    <row r="422" spans="1:4" ht="13.5">
      <c r="A422" s="223">
        <v>90625</v>
      </c>
      <c r="B422" s="223" t="s">
        <v>158</v>
      </c>
      <c r="C422" s="223" t="s">
        <v>103</v>
      </c>
      <c r="D422" s="416">
        <v>8.69</v>
      </c>
    </row>
    <row r="423" spans="1:4" ht="13.5">
      <c r="A423" s="223">
        <v>90631</v>
      </c>
      <c r="B423" s="223" t="s">
        <v>159</v>
      </c>
      <c r="C423" s="223" t="s">
        <v>103</v>
      </c>
      <c r="D423" s="416">
        <v>146.1</v>
      </c>
    </row>
    <row r="424" spans="1:4" ht="13.5">
      <c r="A424" s="223">
        <v>90637</v>
      </c>
      <c r="B424" s="223" t="s">
        <v>160</v>
      </c>
      <c r="C424" s="223" t="s">
        <v>103</v>
      </c>
      <c r="D424" s="416">
        <v>18.93</v>
      </c>
    </row>
    <row r="425" spans="1:4" ht="13.5">
      <c r="A425" s="223">
        <v>90643</v>
      </c>
      <c r="B425" s="223" t="s">
        <v>161</v>
      </c>
      <c r="C425" s="223" t="s">
        <v>103</v>
      </c>
      <c r="D425" s="416">
        <v>30.2</v>
      </c>
    </row>
    <row r="426" spans="1:4" ht="13.5">
      <c r="A426" s="223">
        <v>90650</v>
      </c>
      <c r="B426" s="223" t="s">
        <v>162</v>
      </c>
      <c r="C426" s="223" t="s">
        <v>103</v>
      </c>
      <c r="D426" s="416">
        <v>13.34</v>
      </c>
    </row>
    <row r="427" spans="1:4" ht="13.5">
      <c r="A427" s="223">
        <v>90656</v>
      </c>
      <c r="B427" s="223" t="s">
        <v>163</v>
      </c>
      <c r="C427" s="223" t="s">
        <v>103</v>
      </c>
      <c r="D427" s="416">
        <v>18.71</v>
      </c>
    </row>
    <row r="428" spans="1:4" ht="13.5">
      <c r="A428" s="223">
        <v>90662</v>
      </c>
      <c r="B428" s="223" t="s">
        <v>164</v>
      </c>
      <c r="C428" s="223" t="s">
        <v>103</v>
      </c>
      <c r="D428" s="416">
        <v>19.510000000000002</v>
      </c>
    </row>
    <row r="429" spans="1:4" ht="13.5">
      <c r="A429" s="223">
        <v>90668</v>
      </c>
      <c r="B429" s="223" t="s">
        <v>10726</v>
      </c>
      <c r="C429" s="223" t="s">
        <v>103</v>
      </c>
      <c r="D429" s="416">
        <v>33.020000000000003</v>
      </c>
    </row>
    <row r="430" spans="1:4" ht="13.5">
      <c r="A430" s="223">
        <v>90674</v>
      </c>
      <c r="B430" s="223" t="s">
        <v>165</v>
      </c>
      <c r="C430" s="223" t="s">
        <v>103</v>
      </c>
      <c r="D430" s="416">
        <v>696.29</v>
      </c>
    </row>
    <row r="431" spans="1:4" ht="13.5">
      <c r="A431" s="223">
        <v>90680</v>
      </c>
      <c r="B431" s="223" t="s">
        <v>166</v>
      </c>
      <c r="C431" s="223" t="s">
        <v>103</v>
      </c>
      <c r="D431" s="416">
        <v>415.66</v>
      </c>
    </row>
    <row r="432" spans="1:4" ht="13.5">
      <c r="A432" s="223">
        <v>90686</v>
      </c>
      <c r="B432" s="223" t="s">
        <v>10727</v>
      </c>
      <c r="C432" s="223" t="s">
        <v>103</v>
      </c>
      <c r="D432" s="416">
        <v>156.83000000000001</v>
      </c>
    </row>
    <row r="433" spans="1:4" ht="13.5">
      <c r="A433" s="223">
        <v>90692</v>
      </c>
      <c r="B433" s="223" t="s">
        <v>167</v>
      </c>
      <c r="C433" s="223" t="s">
        <v>103</v>
      </c>
      <c r="D433" s="416">
        <v>129.88999999999999</v>
      </c>
    </row>
    <row r="434" spans="1:4" ht="13.5">
      <c r="A434" s="223">
        <v>90964</v>
      </c>
      <c r="B434" s="223" t="s">
        <v>168</v>
      </c>
      <c r="C434" s="223" t="s">
        <v>103</v>
      </c>
      <c r="D434" s="416">
        <v>32.479999999999997</v>
      </c>
    </row>
    <row r="435" spans="1:4" ht="13.5">
      <c r="A435" s="223">
        <v>90972</v>
      </c>
      <c r="B435" s="223" t="s">
        <v>169</v>
      </c>
      <c r="C435" s="223" t="s">
        <v>103</v>
      </c>
      <c r="D435" s="416">
        <v>79</v>
      </c>
    </row>
    <row r="436" spans="1:4" ht="13.5">
      <c r="A436" s="223">
        <v>90979</v>
      </c>
      <c r="B436" s="223" t="s">
        <v>170</v>
      </c>
      <c r="C436" s="223" t="s">
        <v>103</v>
      </c>
      <c r="D436" s="416">
        <v>204.03</v>
      </c>
    </row>
    <row r="437" spans="1:4" ht="13.5">
      <c r="A437" s="223">
        <v>90991</v>
      </c>
      <c r="B437" s="223" t="s">
        <v>171</v>
      </c>
      <c r="C437" s="223" t="s">
        <v>103</v>
      </c>
      <c r="D437" s="416">
        <v>203.14</v>
      </c>
    </row>
    <row r="438" spans="1:4" ht="13.5">
      <c r="A438" s="223">
        <v>90999</v>
      </c>
      <c r="B438" s="223" t="s">
        <v>172</v>
      </c>
      <c r="C438" s="223" t="s">
        <v>103</v>
      </c>
      <c r="D438" s="416">
        <v>104.32</v>
      </c>
    </row>
    <row r="439" spans="1:4" ht="13.5">
      <c r="A439" s="223">
        <v>91031</v>
      </c>
      <c r="B439" s="223" t="s">
        <v>173</v>
      </c>
      <c r="C439" s="223" t="s">
        <v>103</v>
      </c>
      <c r="D439" s="416">
        <v>256.94</v>
      </c>
    </row>
    <row r="440" spans="1:4" ht="13.5">
      <c r="A440" s="223">
        <v>91277</v>
      </c>
      <c r="B440" s="223" t="s">
        <v>174</v>
      </c>
      <c r="C440" s="223" t="s">
        <v>103</v>
      </c>
      <c r="D440" s="416">
        <v>9.68</v>
      </c>
    </row>
    <row r="441" spans="1:4" ht="13.5">
      <c r="A441" s="223">
        <v>91283</v>
      </c>
      <c r="B441" s="223" t="s">
        <v>175</v>
      </c>
      <c r="C441" s="223" t="s">
        <v>103</v>
      </c>
      <c r="D441" s="416">
        <v>10.77</v>
      </c>
    </row>
    <row r="442" spans="1:4" ht="13.5">
      <c r="A442" s="223">
        <v>91386</v>
      </c>
      <c r="B442" s="223" t="s">
        <v>176</v>
      </c>
      <c r="C442" s="223" t="s">
        <v>103</v>
      </c>
      <c r="D442" s="416">
        <v>265.2</v>
      </c>
    </row>
    <row r="443" spans="1:4" ht="13.5">
      <c r="A443" s="223">
        <v>91533</v>
      </c>
      <c r="B443" s="223" t="s">
        <v>177</v>
      </c>
      <c r="C443" s="223" t="s">
        <v>103</v>
      </c>
      <c r="D443" s="416">
        <v>32.42</v>
      </c>
    </row>
    <row r="444" spans="1:4" ht="13.5">
      <c r="A444" s="223">
        <v>91634</v>
      </c>
      <c r="B444" s="223" t="s">
        <v>178</v>
      </c>
      <c r="C444" s="223" t="s">
        <v>103</v>
      </c>
      <c r="D444" s="416">
        <v>231.97</v>
      </c>
    </row>
    <row r="445" spans="1:4" ht="13.5">
      <c r="A445" s="223">
        <v>91645</v>
      </c>
      <c r="B445" s="223" t="s">
        <v>179</v>
      </c>
      <c r="C445" s="223" t="s">
        <v>103</v>
      </c>
      <c r="D445" s="416">
        <v>469.53</v>
      </c>
    </row>
    <row r="446" spans="1:4" ht="13.5">
      <c r="A446" s="223">
        <v>91692</v>
      </c>
      <c r="B446" s="223" t="s">
        <v>180</v>
      </c>
      <c r="C446" s="223" t="s">
        <v>103</v>
      </c>
      <c r="D446" s="416">
        <v>26.31</v>
      </c>
    </row>
    <row r="447" spans="1:4" ht="13.5">
      <c r="A447" s="223">
        <v>92043</v>
      </c>
      <c r="B447" s="223" t="s">
        <v>181</v>
      </c>
      <c r="C447" s="223" t="s">
        <v>103</v>
      </c>
      <c r="D447" s="416">
        <v>13.19</v>
      </c>
    </row>
    <row r="448" spans="1:4" ht="13.5">
      <c r="A448" s="223">
        <v>92106</v>
      </c>
      <c r="B448" s="223" t="s">
        <v>10728</v>
      </c>
      <c r="C448" s="223" t="s">
        <v>103</v>
      </c>
      <c r="D448" s="416">
        <v>336.3</v>
      </c>
    </row>
    <row r="449" spans="1:4" ht="13.5">
      <c r="A449" s="223">
        <v>92112</v>
      </c>
      <c r="B449" s="223" t="s">
        <v>10729</v>
      </c>
      <c r="C449" s="223" t="s">
        <v>103</v>
      </c>
      <c r="D449" s="416">
        <v>4.28</v>
      </c>
    </row>
    <row r="450" spans="1:4" ht="13.5">
      <c r="A450" s="223">
        <v>92118</v>
      </c>
      <c r="B450" s="223" t="s">
        <v>10730</v>
      </c>
      <c r="C450" s="223" t="s">
        <v>103</v>
      </c>
      <c r="D450" s="416">
        <v>0.55000000000000004</v>
      </c>
    </row>
    <row r="451" spans="1:4" ht="13.5">
      <c r="A451" s="223">
        <v>92138</v>
      </c>
      <c r="B451" s="223" t="s">
        <v>182</v>
      </c>
      <c r="C451" s="223" t="s">
        <v>103</v>
      </c>
      <c r="D451" s="416">
        <v>90.35</v>
      </c>
    </row>
    <row r="452" spans="1:4" ht="13.5">
      <c r="A452" s="223">
        <v>92145</v>
      </c>
      <c r="B452" s="223" t="s">
        <v>183</v>
      </c>
      <c r="C452" s="223" t="s">
        <v>103</v>
      </c>
      <c r="D452" s="416">
        <v>71.87</v>
      </c>
    </row>
    <row r="453" spans="1:4" ht="13.5">
      <c r="A453" s="223">
        <v>92242</v>
      </c>
      <c r="B453" s="223" t="s">
        <v>184</v>
      </c>
      <c r="C453" s="223" t="s">
        <v>103</v>
      </c>
      <c r="D453" s="416">
        <v>407.18</v>
      </c>
    </row>
    <row r="454" spans="1:4" ht="13.5">
      <c r="A454" s="223">
        <v>92716</v>
      </c>
      <c r="B454" s="223" t="s">
        <v>10731</v>
      </c>
      <c r="C454" s="223" t="s">
        <v>103</v>
      </c>
      <c r="D454" s="416">
        <v>93.78</v>
      </c>
    </row>
    <row r="455" spans="1:4" ht="13.5">
      <c r="A455" s="223">
        <v>92960</v>
      </c>
      <c r="B455" s="223" t="s">
        <v>185</v>
      </c>
      <c r="C455" s="223" t="s">
        <v>103</v>
      </c>
      <c r="D455" s="416">
        <v>19.170000000000002</v>
      </c>
    </row>
    <row r="456" spans="1:4" ht="13.5">
      <c r="A456" s="223">
        <v>92966</v>
      </c>
      <c r="B456" s="223" t="s">
        <v>186</v>
      </c>
      <c r="C456" s="223" t="s">
        <v>103</v>
      </c>
      <c r="D456" s="416">
        <v>21.66</v>
      </c>
    </row>
    <row r="457" spans="1:4" ht="13.5">
      <c r="A457" s="223">
        <v>93224</v>
      </c>
      <c r="B457" s="223" t="s">
        <v>187</v>
      </c>
      <c r="C457" s="223" t="s">
        <v>103</v>
      </c>
      <c r="D457" s="224">
        <v>1038.83</v>
      </c>
    </row>
    <row r="458" spans="1:4" ht="13.5">
      <c r="A458" s="223">
        <v>93233</v>
      </c>
      <c r="B458" s="223" t="s">
        <v>188</v>
      </c>
      <c r="C458" s="223" t="s">
        <v>103</v>
      </c>
      <c r="D458" s="416">
        <v>5.73</v>
      </c>
    </row>
    <row r="459" spans="1:4" ht="13.5">
      <c r="A459" s="223">
        <v>93272</v>
      </c>
      <c r="B459" s="223" t="s">
        <v>10732</v>
      </c>
      <c r="C459" s="223" t="s">
        <v>103</v>
      </c>
      <c r="D459" s="416">
        <v>104</v>
      </c>
    </row>
    <row r="460" spans="1:4" ht="13.5">
      <c r="A460" s="223">
        <v>93281</v>
      </c>
      <c r="B460" s="223" t="s">
        <v>189</v>
      </c>
      <c r="C460" s="223" t="s">
        <v>103</v>
      </c>
      <c r="D460" s="416">
        <v>23.25</v>
      </c>
    </row>
    <row r="461" spans="1:4" ht="13.5">
      <c r="A461" s="223">
        <v>93287</v>
      </c>
      <c r="B461" s="223" t="s">
        <v>190</v>
      </c>
      <c r="C461" s="223" t="s">
        <v>103</v>
      </c>
      <c r="D461" s="416">
        <v>341.22</v>
      </c>
    </row>
    <row r="462" spans="1:4" ht="13.5">
      <c r="A462" s="223">
        <v>93402</v>
      </c>
      <c r="B462" s="223" t="s">
        <v>191</v>
      </c>
      <c r="C462" s="223" t="s">
        <v>103</v>
      </c>
      <c r="D462" s="416">
        <v>268.31</v>
      </c>
    </row>
    <row r="463" spans="1:4" ht="13.5">
      <c r="A463" s="223">
        <v>93408</v>
      </c>
      <c r="B463" s="223" t="s">
        <v>13297</v>
      </c>
      <c r="C463" s="223" t="s">
        <v>103</v>
      </c>
      <c r="D463" s="416">
        <v>87.23</v>
      </c>
    </row>
    <row r="464" spans="1:4" ht="13.5">
      <c r="A464" s="223">
        <v>93415</v>
      </c>
      <c r="B464" s="223" t="s">
        <v>192</v>
      </c>
      <c r="C464" s="223" t="s">
        <v>103</v>
      </c>
      <c r="D464" s="416">
        <v>15.32</v>
      </c>
    </row>
    <row r="465" spans="1:4" ht="13.5">
      <c r="A465" s="223">
        <v>93421</v>
      </c>
      <c r="B465" s="223" t="s">
        <v>193</v>
      </c>
      <c r="C465" s="223" t="s">
        <v>103</v>
      </c>
      <c r="D465" s="416">
        <v>78.34</v>
      </c>
    </row>
    <row r="466" spans="1:4" ht="13.5">
      <c r="A466" s="223">
        <v>93427</v>
      </c>
      <c r="B466" s="223" t="s">
        <v>194</v>
      </c>
      <c r="C466" s="223" t="s">
        <v>103</v>
      </c>
      <c r="D466" s="416">
        <v>177.43</v>
      </c>
    </row>
    <row r="467" spans="1:4" ht="13.5">
      <c r="A467" s="223">
        <v>93433</v>
      </c>
      <c r="B467" s="223" t="s">
        <v>10733</v>
      </c>
      <c r="C467" s="223" t="s">
        <v>103</v>
      </c>
      <c r="D467" s="224">
        <v>2729.42</v>
      </c>
    </row>
    <row r="468" spans="1:4" ht="13.5">
      <c r="A468" s="223">
        <v>93439</v>
      </c>
      <c r="B468" s="223" t="s">
        <v>10734</v>
      </c>
      <c r="C468" s="223" t="s">
        <v>103</v>
      </c>
      <c r="D468" s="416">
        <v>248.08</v>
      </c>
    </row>
    <row r="469" spans="1:4" ht="13.5">
      <c r="A469" s="223">
        <v>95121</v>
      </c>
      <c r="B469" s="223" t="s">
        <v>195</v>
      </c>
      <c r="C469" s="223" t="s">
        <v>103</v>
      </c>
      <c r="D469" s="416">
        <v>375.81</v>
      </c>
    </row>
    <row r="470" spans="1:4" ht="13.5">
      <c r="A470" s="223">
        <v>95127</v>
      </c>
      <c r="B470" s="223" t="s">
        <v>196</v>
      </c>
      <c r="C470" s="223" t="s">
        <v>103</v>
      </c>
      <c r="D470" s="416">
        <v>217.35</v>
      </c>
    </row>
    <row r="471" spans="1:4" ht="13.5">
      <c r="A471" s="223">
        <v>95133</v>
      </c>
      <c r="B471" s="223" t="s">
        <v>197</v>
      </c>
      <c r="C471" s="223" t="s">
        <v>103</v>
      </c>
      <c r="D471" s="416">
        <v>178.8</v>
      </c>
    </row>
    <row r="472" spans="1:4" ht="13.5">
      <c r="A472" s="223">
        <v>95139</v>
      </c>
      <c r="B472" s="223" t="s">
        <v>198</v>
      </c>
      <c r="C472" s="223" t="s">
        <v>103</v>
      </c>
      <c r="D472" s="416">
        <v>0.08</v>
      </c>
    </row>
    <row r="473" spans="1:4" ht="13.5">
      <c r="A473" s="223">
        <v>95212</v>
      </c>
      <c r="B473" s="223" t="s">
        <v>10735</v>
      </c>
      <c r="C473" s="223" t="s">
        <v>103</v>
      </c>
      <c r="D473" s="416">
        <v>113.99</v>
      </c>
    </row>
    <row r="474" spans="1:4" ht="13.5">
      <c r="A474" s="223">
        <v>95258</v>
      </c>
      <c r="B474" s="223" t="s">
        <v>199</v>
      </c>
      <c r="C474" s="223" t="s">
        <v>103</v>
      </c>
      <c r="D474" s="416">
        <v>21.13</v>
      </c>
    </row>
    <row r="475" spans="1:4" ht="13.5">
      <c r="A475" s="223">
        <v>95264</v>
      </c>
      <c r="B475" s="223" t="s">
        <v>200</v>
      </c>
      <c r="C475" s="223" t="s">
        <v>103</v>
      </c>
      <c r="D475" s="416">
        <v>6.07</v>
      </c>
    </row>
    <row r="476" spans="1:4" ht="13.5">
      <c r="A476" s="223">
        <v>95270</v>
      </c>
      <c r="B476" s="223" t="s">
        <v>201</v>
      </c>
      <c r="C476" s="223" t="s">
        <v>103</v>
      </c>
      <c r="D476" s="416">
        <v>9.3800000000000008</v>
      </c>
    </row>
    <row r="477" spans="1:4" ht="13.5">
      <c r="A477" s="223">
        <v>95276</v>
      </c>
      <c r="B477" s="223" t="s">
        <v>10736</v>
      </c>
      <c r="C477" s="223" t="s">
        <v>103</v>
      </c>
      <c r="D477" s="416">
        <v>3.77</v>
      </c>
    </row>
    <row r="478" spans="1:4" ht="13.5">
      <c r="A478" s="223">
        <v>95282</v>
      </c>
      <c r="B478" s="223" t="s">
        <v>10737</v>
      </c>
      <c r="C478" s="223" t="s">
        <v>103</v>
      </c>
      <c r="D478" s="416">
        <v>9.52</v>
      </c>
    </row>
    <row r="479" spans="1:4" ht="13.5">
      <c r="A479" s="223">
        <v>95620</v>
      </c>
      <c r="B479" s="223" t="s">
        <v>202</v>
      </c>
      <c r="C479" s="223" t="s">
        <v>103</v>
      </c>
      <c r="D479" s="416">
        <v>20.51</v>
      </c>
    </row>
    <row r="480" spans="1:4" ht="13.5">
      <c r="A480" s="223">
        <v>95631</v>
      </c>
      <c r="B480" s="223" t="s">
        <v>203</v>
      </c>
      <c r="C480" s="223" t="s">
        <v>103</v>
      </c>
      <c r="D480" s="416">
        <v>229.91</v>
      </c>
    </row>
    <row r="481" spans="1:4" ht="13.5">
      <c r="A481" s="223">
        <v>95702</v>
      </c>
      <c r="B481" s="223" t="s">
        <v>204</v>
      </c>
      <c r="C481" s="223" t="s">
        <v>103</v>
      </c>
      <c r="D481" s="416">
        <v>39.380000000000003</v>
      </c>
    </row>
    <row r="482" spans="1:4" ht="13.5">
      <c r="A482" s="223">
        <v>95708</v>
      </c>
      <c r="B482" s="223" t="s">
        <v>13298</v>
      </c>
      <c r="C482" s="223" t="s">
        <v>103</v>
      </c>
      <c r="D482" s="416">
        <v>144.16</v>
      </c>
    </row>
    <row r="483" spans="1:4" ht="13.5">
      <c r="A483" s="223">
        <v>95714</v>
      </c>
      <c r="B483" s="223" t="s">
        <v>205</v>
      </c>
      <c r="C483" s="223" t="s">
        <v>103</v>
      </c>
      <c r="D483" s="416">
        <v>255.36</v>
      </c>
    </row>
    <row r="484" spans="1:4" ht="13.5">
      <c r="A484" s="223">
        <v>95720</v>
      </c>
      <c r="B484" s="223" t="s">
        <v>206</v>
      </c>
      <c r="C484" s="223" t="s">
        <v>103</v>
      </c>
      <c r="D484" s="416">
        <v>250.22</v>
      </c>
    </row>
    <row r="485" spans="1:4" ht="13.5">
      <c r="A485" s="223">
        <v>95872</v>
      </c>
      <c r="B485" s="223" t="s">
        <v>207</v>
      </c>
      <c r="C485" s="223" t="s">
        <v>103</v>
      </c>
      <c r="D485" s="416">
        <v>300.77</v>
      </c>
    </row>
    <row r="486" spans="1:4" ht="13.5">
      <c r="A486" s="223">
        <v>96013</v>
      </c>
      <c r="B486" s="223" t="s">
        <v>208</v>
      </c>
      <c r="C486" s="223" t="s">
        <v>103</v>
      </c>
      <c r="D486" s="416">
        <v>173.91</v>
      </c>
    </row>
    <row r="487" spans="1:4" ht="13.5">
      <c r="A487" s="223">
        <v>96020</v>
      </c>
      <c r="B487" s="223" t="s">
        <v>209</v>
      </c>
      <c r="C487" s="223" t="s">
        <v>103</v>
      </c>
      <c r="D487" s="416">
        <v>173.44</v>
      </c>
    </row>
    <row r="488" spans="1:4" ht="13.5">
      <c r="A488" s="223">
        <v>96028</v>
      </c>
      <c r="B488" s="223" t="s">
        <v>210</v>
      </c>
      <c r="C488" s="223" t="s">
        <v>103</v>
      </c>
      <c r="D488" s="416">
        <v>132.19</v>
      </c>
    </row>
    <row r="489" spans="1:4" ht="13.5">
      <c r="A489" s="223">
        <v>96035</v>
      </c>
      <c r="B489" s="223" t="s">
        <v>211</v>
      </c>
      <c r="C489" s="223" t="s">
        <v>103</v>
      </c>
      <c r="D489" s="416">
        <v>275.64</v>
      </c>
    </row>
    <row r="490" spans="1:4" ht="13.5">
      <c r="A490" s="223">
        <v>96157</v>
      </c>
      <c r="B490" s="223" t="s">
        <v>212</v>
      </c>
      <c r="C490" s="223" t="s">
        <v>103</v>
      </c>
      <c r="D490" s="416">
        <v>132.66</v>
      </c>
    </row>
    <row r="491" spans="1:4" ht="13.5">
      <c r="A491" s="223">
        <v>96158</v>
      </c>
      <c r="B491" s="223" t="s">
        <v>213</v>
      </c>
      <c r="C491" s="223" t="s">
        <v>103</v>
      </c>
      <c r="D491" s="416">
        <v>142.78</v>
      </c>
    </row>
    <row r="492" spans="1:4" ht="13.5">
      <c r="A492" s="223">
        <v>96245</v>
      </c>
      <c r="B492" s="223" t="s">
        <v>214</v>
      </c>
      <c r="C492" s="223" t="s">
        <v>103</v>
      </c>
      <c r="D492" s="416">
        <v>114.73</v>
      </c>
    </row>
    <row r="493" spans="1:4" ht="13.5">
      <c r="A493" s="223">
        <v>96463</v>
      </c>
      <c r="B493" s="223" t="s">
        <v>215</v>
      </c>
      <c r="C493" s="223" t="s">
        <v>103</v>
      </c>
      <c r="D493" s="416">
        <v>216.62</v>
      </c>
    </row>
    <row r="494" spans="1:4" ht="13.5">
      <c r="A494" s="223">
        <v>98764</v>
      </c>
      <c r="B494" s="223" t="s">
        <v>216</v>
      </c>
      <c r="C494" s="223" t="s">
        <v>103</v>
      </c>
      <c r="D494" s="416">
        <v>5.48</v>
      </c>
    </row>
    <row r="495" spans="1:4" ht="13.5">
      <c r="A495" s="223">
        <v>99833</v>
      </c>
      <c r="B495" s="223" t="s">
        <v>10738</v>
      </c>
      <c r="C495" s="223" t="s">
        <v>103</v>
      </c>
      <c r="D495" s="416">
        <v>2.2599999999999998</v>
      </c>
    </row>
    <row r="496" spans="1:4" ht="13.5">
      <c r="A496" s="223">
        <v>100641</v>
      </c>
      <c r="B496" s="223" t="s">
        <v>217</v>
      </c>
      <c r="C496" s="223" t="s">
        <v>103</v>
      </c>
      <c r="D496" s="224">
        <v>4963.51</v>
      </c>
    </row>
    <row r="497" spans="1:4" ht="13.5">
      <c r="A497" s="223">
        <v>100647</v>
      </c>
      <c r="B497" s="223" t="s">
        <v>218</v>
      </c>
      <c r="C497" s="223" t="s">
        <v>103</v>
      </c>
      <c r="D497" s="224">
        <v>6812.47</v>
      </c>
    </row>
    <row r="498" spans="1:4" ht="13.5">
      <c r="A498" s="223">
        <v>102275</v>
      </c>
      <c r="B498" s="223" t="s">
        <v>3314</v>
      </c>
      <c r="C498" s="223" t="s">
        <v>103</v>
      </c>
      <c r="D498" s="416">
        <v>21.38</v>
      </c>
    </row>
    <row r="499" spans="1:4" ht="13.5">
      <c r="A499" s="223">
        <v>104091</v>
      </c>
      <c r="B499" s="223" t="s">
        <v>4099</v>
      </c>
      <c r="C499" s="223" t="s">
        <v>103</v>
      </c>
      <c r="D499" s="416">
        <v>0.95</v>
      </c>
    </row>
    <row r="500" spans="1:4" ht="13.5">
      <c r="A500" s="223">
        <v>104097</v>
      </c>
      <c r="B500" s="223" t="s">
        <v>4100</v>
      </c>
      <c r="C500" s="223" t="s">
        <v>103</v>
      </c>
      <c r="D500" s="416">
        <v>1.33</v>
      </c>
    </row>
    <row r="501" spans="1:4" ht="13.5">
      <c r="A501" s="223">
        <v>5632</v>
      </c>
      <c r="B501" s="223" t="s">
        <v>219</v>
      </c>
      <c r="C501" s="223" t="s">
        <v>220</v>
      </c>
      <c r="D501" s="416">
        <v>85.15</v>
      </c>
    </row>
    <row r="502" spans="1:4" ht="13.5">
      <c r="A502" s="223">
        <v>5679</v>
      </c>
      <c r="B502" s="223" t="s">
        <v>221</v>
      </c>
      <c r="C502" s="223" t="s">
        <v>220</v>
      </c>
      <c r="D502" s="416">
        <v>62.76</v>
      </c>
    </row>
    <row r="503" spans="1:4" ht="13.5">
      <c r="A503" s="223">
        <v>5681</v>
      </c>
      <c r="B503" s="223" t="s">
        <v>222</v>
      </c>
      <c r="C503" s="223" t="s">
        <v>220</v>
      </c>
      <c r="D503" s="416">
        <v>58.7</v>
      </c>
    </row>
    <row r="504" spans="1:4" ht="13.5">
      <c r="A504" s="223">
        <v>5685</v>
      </c>
      <c r="B504" s="223" t="s">
        <v>223</v>
      </c>
      <c r="C504" s="223" t="s">
        <v>220</v>
      </c>
      <c r="D504" s="416">
        <v>62.46</v>
      </c>
    </row>
    <row r="505" spans="1:4" ht="13.5">
      <c r="A505" s="223">
        <v>5690</v>
      </c>
      <c r="B505" s="223" t="s">
        <v>13299</v>
      </c>
      <c r="C505" s="223" t="s">
        <v>220</v>
      </c>
      <c r="D505" s="416">
        <v>4.09</v>
      </c>
    </row>
    <row r="506" spans="1:4" ht="13.5">
      <c r="A506" s="223">
        <v>5806</v>
      </c>
      <c r="B506" s="223" t="s">
        <v>224</v>
      </c>
      <c r="C506" s="223" t="s">
        <v>220</v>
      </c>
      <c r="D506" s="416">
        <v>0.32</v>
      </c>
    </row>
    <row r="507" spans="1:4" ht="13.5">
      <c r="A507" s="223">
        <v>5826</v>
      </c>
      <c r="B507" s="223" t="s">
        <v>225</v>
      </c>
      <c r="C507" s="223" t="s">
        <v>220</v>
      </c>
      <c r="D507" s="416">
        <v>56.8</v>
      </c>
    </row>
    <row r="508" spans="1:4" ht="13.5">
      <c r="A508" s="223">
        <v>5829</v>
      </c>
      <c r="B508" s="223" t="s">
        <v>226</v>
      </c>
      <c r="C508" s="223" t="s">
        <v>220</v>
      </c>
      <c r="D508" s="416">
        <v>151.88999999999999</v>
      </c>
    </row>
    <row r="509" spans="1:4" ht="13.5">
      <c r="A509" s="223">
        <v>5837</v>
      </c>
      <c r="B509" s="223" t="s">
        <v>227</v>
      </c>
      <c r="C509" s="223" t="s">
        <v>220</v>
      </c>
      <c r="D509" s="416">
        <v>130.03</v>
      </c>
    </row>
    <row r="510" spans="1:4" ht="13.5">
      <c r="A510" s="223">
        <v>5841</v>
      </c>
      <c r="B510" s="223" t="s">
        <v>228</v>
      </c>
      <c r="C510" s="223" t="s">
        <v>220</v>
      </c>
      <c r="D510" s="416">
        <v>4.68</v>
      </c>
    </row>
    <row r="511" spans="1:4" ht="13.5">
      <c r="A511" s="223">
        <v>5845</v>
      </c>
      <c r="B511" s="223" t="s">
        <v>229</v>
      </c>
      <c r="C511" s="223" t="s">
        <v>220</v>
      </c>
      <c r="D511" s="416">
        <v>47.46</v>
      </c>
    </row>
    <row r="512" spans="1:4" ht="13.5">
      <c r="A512" s="223">
        <v>5849</v>
      </c>
      <c r="B512" s="223" t="s">
        <v>230</v>
      </c>
      <c r="C512" s="223" t="s">
        <v>220</v>
      </c>
      <c r="D512" s="416">
        <v>83.75</v>
      </c>
    </row>
    <row r="513" spans="1:4" ht="13.5">
      <c r="A513" s="223">
        <v>5853</v>
      </c>
      <c r="B513" s="223" t="s">
        <v>231</v>
      </c>
      <c r="C513" s="223" t="s">
        <v>220</v>
      </c>
      <c r="D513" s="416">
        <v>84.12</v>
      </c>
    </row>
    <row r="514" spans="1:4" ht="13.5">
      <c r="A514" s="223">
        <v>5857</v>
      </c>
      <c r="B514" s="223" t="s">
        <v>232</v>
      </c>
      <c r="C514" s="223" t="s">
        <v>220</v>
      </c>
      <c r="D514" s="416">
        <v>219.7</v>
      </c>
    </row>
    <row r="515" spans="1:4" ht="13.5">
      <c r="A515" s="223">
        <v>5865</v>
      </c>
      <c r="B515" s="223" t="s">
        <v>233</v>
      </c>
      <c r="C515" s="223" t="s">
        <v>220</v>
      </c>
      <c r="D515" s="416">
        <v>11.72</v>
      </c>
    </row>
    <row r="516" spans="1:4" ht="13.5">
      <c r="A516" s="223">
        <v>5869</v>
      </c>
      <c r="B516" s="223" t="s">
        <v>234</v>
      </c>
      <c r="C516" s="223" t="s">
        <v>220</v>
      </c>
      <c r="D516" s="416">
        <v>71.31</v>
      </c>
    </row>
    <row r="517" spans="1:4" ht="13.5">
      <c r="A517" s="223">
        <v>5877</v>
      </c>
      <c r="B517" s="223" t="s">
        <v>235</v>
      </c>
      <c r="C517" s="223" t="s">
        <v>220</v>
      </c>
      <c r="D517" s="416">
        <v>61.47</v>
      </c>
    </row>
    <row r="518" spans="1:4" ht="13.5">
      <c r="A518" s="223">
        <v>5881</v>
      </c>
      <c r="B518" s="223" t="s">
        <v>236</v>
      </c>
      <c r="C518" s="223" t="s">
        <v>220</v>
      </c>
      <c r="D518" s="416">
        <v>76.69</v>
      </c>
    </row>
    <row r="519" spans="1:4" ht="13.5">
      <c r="A519" s="223">
        <v>5884</v>
      </c>
      <c r="B519" s="223" t="s">
        <v>237</v>
      </c>
      <c r="C519" s="223" t="s">
        <v>220</v>
      </c>
      <c r="D519" s="416">
        <v>52.14</v>
      </c>
    </row>
    <row r="520" spans="1:4" ht="13.5">
      <c r="A520" s="223">
        <v>5892</v>
      </c>
      <c r="B520" s="223" t="s">
        <v>238</v>
      </c>
      <c r="C520" s="223" t="s">
        <v>220</v>
      </c>
      <c r="D520" s="416">
        <v>51.88</v>
      </c>
    </row>
    <row r="521" spans="1:4" ht="13.5">
      <c r="A521" s="223">
        <v>5896</v>
      </c>
      <c r="B521" s="223" t="s">
        <v>239</v>
      </c>
      <c r="C521" s="223" t="s">
        <v>220</v>
      </c>
      <c r="D521" s="416">
        <v>54.6</v>
      </c>
    </row>
    <row r="522" spans="1:4" ht="13.5">
      <c r="A522" s="223">
        <v>5903</v>
      </c>
      <c r="B522" s="223" t="s">
        <v>240</v>
      </c>
      <c r="C522" s="223" t="s">
        <v>220</v>
      </c>
      <c r="D522" s="416">
        <v>68.739999999999995</v>
      </c>
    </row>
    <row r="523" spans="1:4" ht="13.5">
      <c r="A523" s="223">
        <v>5911</v>
      </c>
      <c r="B523" s="223" t="s">
        <v>241</v>
      </c>
      <c r="C523" s="223" t="s">
        <v>220</v>
      </c>
      <c r="D523" s="416">
        <v>25.18</v>
      </c>
    </row>
    <row r="524" spans="1:4" ht="13.5">
      <c r="A524" s="223">
        <v>5923</v>
      </c>
      <c r="B524" s="223" t="s">
        <v>242</v>
      </c>
      <c r="C524" s="223" t="s">
        <v>220</v>
      </c>
      <c r="D524" s="416">
        <v>3.2</v>
      </c>
    </row>
    <row r="525" spans="1:4" ht="13.5">
      <c r="A525" s="223">
        <v>5930</v>
      </c>
      <c r="B525" s="223" t="s">
        <v>243</v>
      </c>
      <c r="C525" s="223" t="s">
        <v>220</v>
      </c>
      <c r="D525" s="416">
        <v>67.459999999999994</v>
      </c>
    </row>
    <row r="526" spans="1:4" ht="13.5">
      <c r="A526" s="223">
        <v>5934</v>
      </c>
      <c r="B526" s="223" t="s">
        <v>244</v>
      </c>
      <c r="C526" s="223" t="s">
        <v>220</v>
      </c>
      <c r="D526" s="416">
        <v>100.24</v>
      </c>
    </row>
    <row r="527" spans="1:4" ht="13.5">
      <c r="A527" s="223">
        <v>5942</v>
      </c>
      <c r="B527" s="223" t="s">
        <v>245</v>
      </c>
      <c r="C527" s="223" t="s">
        <v>220</v>
      </c>
      <c r="D527" s="416">
        <v>83.1</v>
      </c>
    </row>
    <row r="528" spans="1:4" ht="13.5">
      <c r="A528" s="223">
        <v>5946</v>
      </c>
      <c r="B528" s="223" t="s">
        <v>246</v>
      </c>
      <c r="C528" s="223" t="s">
        <v>220</v>
      </c>
      <c r="D528" s="416">
        <v>105.82</v>
      </c>
    </row>
    <row r="529" spans="1:4" ht="13.5">
      <c r="A529" s="223">
        <v>5952</v>
      </c>
      <c r="B529" s="223" t="s">
        <v>247</v>
      </c>
      <c r="C529" s="223" t="s">
        <v>220</v>
      </c>
      <c r="D529" s="416">
        <v>19.64</v>
      </c>
    </row>
    <row r="530" spans="1:4" ht="13.5">
      <c r="A530" s="223">
        <v>5954</v>
      </c>
      <c r="B530" s="223" t="s">
        <v>248</v>
      </c>
      <c r="C530" s="223" t="s">
        <v>220</v>
      </c>
      <c r="D530" s="416">
        <v>6.5</v>
      </c>
    </row>
    <row r="531" spans="1:4" ht="13.5">
      <c r="A531" s="223">
        <v>5961</v>
      </c>
      <c r="B531" s="223" t="s">
        <v>249</v>
      </c>
      <c r="C531" s="223" t="s">
        <v>220</v>
      </c>
      <c r="D531" s="416">
        <v>58.5</v>
      </c>
    </row>
    <row r="532" spans="1:4" ht="13.5">
      <c r="A532" s="223">
        <v>6260</v>
      </c>
      <c r="B532" s="223" t="s">
        <v>250</v>
      </c>
      <c r="C532" s="223" t="s">
        <v>220</v>
      </c>
      <c r="D532" s="416">
        <v>56.17</v>
      </c>
    </row>
    <row r="533" spans="1:4" ht="13.5">
      <c r="A533" s="223">
        <v>6880</v>
      </c>
      <c r="B533" s="223" t="s">
        <v>251</v>
      </c>
      <c r="C533" s="223" t="s">
        <v>220</v>
      </c>
      <c r="D533" s="416">
        <v>84.33</v>
      </c>
    </row>
    <row r="534" spans="1:4" ht="13.5">
      <c r="A534" s="223">
        <v>7031</v>
      </c>
      <c r="B534" s="223" t="s">
        <v>10739</v>
      </c>
      <c r="C534" s="223" t="s">
        <v>220</v>
      </c>
      <c r="D534" s="416">
        <v>5.82</v>
      </c>
    </row>
    <row r="535" spans="1:4" ht="13.5">
      <c r="A535" s="223">
        <v>7043</v>
      </c>
      <c r="B535" s="223" t="s">
        <v>252</v>
      </c>
      <c r="C535" s="223" t="s">
        <v>220</v>
      </c>
      <c r="D535" s="416">
        <v>0.39</v>
      </c>
    </row>
    <row r="536" spans="1:4" ht="13.5">
      <c r="A536" s="223">
        <v>7050</v>
      </c>
      <c r="B536" s="223" t="s">
        <v>253</v>
      </c>
      <c r="C536" s="223" t="s">
        <v>220</v>
      </c>
      <c r="D536" s="416">
        <v>77.540000000000006</v>
      </c>
    </row>
    <row r="537" spans="1:4" ht="13.5">
      <c r="A537" s="223">
        <v>67827</v>
      </c>
      <c r="B537" s="223" t="s">
        <v>254</v>
      </c>
      <c r="C537" s="223" t="s">
        <v>220</v>
      </c>
      <c r="D537" s="416">
        <v>59.71</v>
      </c>
    </row>
    <row r="538" spans="1:4" ht="13.5">
      <c r="A538" s="223">
        <v>73395</v>
      </c>
      <c r="B538" s="223" t="s">
        <v>255</v>
      </c>
      <c r="C538" s="223" t="s">
        <v>220</v>
      </c>
      <c r="D538" s="416">
        <v>9.67</v>
      </c>
    </row>
    <row r="539" spans="1:4" ht="13.5">
      <c r="A539" s="223">
        <v>83766</v>
      </c>
      <c r="B539" s="223" t="s">
        <v>256</v>
      </c>
      <c r="C539" s="223" t="s">
        <v>220</v>
      </c>
      <c r="D539" s="416">
        <v>38.36</v>
      </c>
    </row>
    <row r="540" spans="1:4" ht="13.5">
      <c r="A540" s="223">
        <v>84013</v>
      </c>
      <c r="B540" s="223" t="s">
        <v>257</v>
      </c>
      <c r="C540" s="223" t="s">
        <v>220</v>
      </c>
      <c r="D540" s="416">
        <v>82.43</v>
      </c>
    </row>
    <row r="541" spans="1:4" ht="13.5">
      <c r="A541" s="223">
        <v>87446</v>
      </c>
      <c r="B541" s="223" t="s">
        <v>10740</v>
      </c>
      <c r="C541" s="223" t="s">
        <v>220</v>
      </c>
      <c r="D541" s="416">
        <v>0.63</v>
      </c>
    </row>
    <row r="542" spans="1:4" ht="13.5">
      <c r="A542" s="223">
        <v>88392</v>
      </c>
      <c r="B542" s="223" t="s">
        <v>10741</v>
      </c>
      <c r="C542" s="223" t="s">
        <v>220</v>
      </c>
      <c r="D542" s="416">
        <v>1.23</v>
      </c>
    </row>
    <row r="543" spans="1:4" ht="13.5">
      <c r="A543" s="223">
        <v>88398</v>
      </c>
      <c r="B543" s="223" t="s">
        <v>10742</v>
      </c>
      <c r="C543" s="223" t="s">
        <v>220</v>
      </c>
      <c r="D543" s="416">
        <v>1.47</v>
      </c>
    </row>
    <row r="544" spans="1:4" ht="13.5">
      <c r="A544" s="223">
        <v>88404</v>
      </c>
      <c r="B544" s="223" t="s">
        <v>10743</v>
      </c>
      <c r="C544" s="223" t="s">
        <v>220</v>
      </c>
      <c r="D544" s="416">
        <v>1.17</v>
      </c>
    </row>
    <row r="545" spans="1:4" ht="13.5">
      <c r="A545" s="223">
        <v>88430</v>
      </c>
      <c r="B545" s="223" t="s">
        <v>258</v>
      </c>
      <c r="C545" s="223" t="s">
        <v>220</v>
      </c>
      <c r="D545" s="416">
        <v>8.02</v>
      </c>
    </row>
    <row r="546" spans="1:4" ht="13.5">
      <c r="A546" s="223">
        <v>88438</v>
      </c>
      <c r="B546" s="223" t="s">
        <v>259</v>
      </c>
      <c r="C546" s="223" t="s">
        <v>220</v>
      </c>
      <c r="D546" s="416">
        <v>10.65</v>
      </c>
    </row>
    <row r="547" spans="1:4" ht="13.5">
      <c r="A547" s="223">
        <v>88831</v>
      </c>
      <c r="B547" s="223" t="s">
        <v>10744</v>
      </c>
      <c r="C547" s="223" t="s">
        <v>220</v>
      </c>
      <c r="D547" s="416">
        <v>0.46</v>
      </c>
    </row>
    <row r="548" spans="1:4" ht="13.5">
      <c r="A548" s="223">
        <v>88844</v>
      </c>
      <c r="B548" s="223" t="s">
        <v>260</v>
      </c>
      <c r="C548" s="223" t="s">
        <v>220</v>
      </c>
      <c r="D548" s="416">
        <v>72.64</v>
      </c>
    </row>
    <row r="549" spans="1:4" ht="13.5">
      <c r="A549" s="223">
        <v>88908</v>
      </c>
      <c r="B549" s="223" t="s">
        <v>261</v>
      </c>
      <c r="C549" s="223" t="s">
        <v>220</v>
      </c>
      <c r="D549" s="416">
        <v>91.79</v>
      </c>
    </row>
    <row r="550" spans="1:4" ht="13.5">
      <c r="A550" s="223">
        <v>89022</v>
      </c>
      <c r="B550" s="223" t="s">
        <v>13300</v>
      </c>
      <c r="C550" s="223" t="s">
        <v>220</v>
      </c>
      <c r="D550" s="416">
        <v>0.34</v>
      </c>
    </row>
    <row r="551" spans="1:4" ht="13.5">
      <c r="A551" s="223">
        <v>89027</v>
      </c>
      <c r="B551" s="223" t="s">
        <v>10745</v>
      </c>
      <c r="C551" s="223" t="s">
        <v>220</v>
      </c>
      <c r="D551" s="416">
        <v>4.74</v>
      </c>
    </row>
    <row r="552" spans="1:4" ht="13.5">
      <c r="A552" s="223">
        <v>89031</v>
      </c>
      <c r="B552" s="223" t="s">
        <v>262</v>
      </c>
      <c r="C552" s="223" t="s">
        <v>220</v>
      </c>
      <c r="D552" s="416">
        <v>70.489999999999995</v>
      </c>
    </row>
    <row r="553" spans="1:4" ht="13.5">
      <c r="A553" s="223">
        <v>89036</v>
      </c>
      <c r="B553" s="223" t="s">
        <v>263</v>
      </c>
      <c r="C553" s="223" t="s">
        <v>220</v>
      </c>
      <c r="D553" s="416">
        <v>41.3</v>
      </c>
    </row>
    <row r="554" spans="1:4" ht="13.5">
      <c r="A554" s="223">
        <v>89218</v>
      </c>
      <c r="B554" s="223" t="s">
        <v>264</v>
      </c>
      <c r="C554" s="223" t="s">
        <v>220</v>
      </c>
      <c r="D554" s="416">
        <v>82.21</v>
      </c>
    </row>
    <row r="555" spans="1:4" ht="13.5">
      <c r="A555" s="223">
        <v>89226</v>
      </c>
      <c r="B555" s="223" t="s">
        <v>10746</v>
      </c>
      <c r="C555" s="223" t="s">
        <v>220</v>
      </c>
      <c r="D555" s="416">
        <v>1.89</v>
      </c>
    </row>
    <row r="556" spans="1:4" ht="13.5">
      <c r="A556" s="223">
        <v>89235</v>
      </c>
      <c r="B556" s="223" t="s">
        <v>265</v>
      </c>
      <c r="C556" s="223" t="s">
        <v>220</v>
      </c>
      <c r="D556" s="416">
        <v>166.73</v>
      </c>
    </row>
    <row r="557" spans="1:4" ht="13.5">
      <c r="A557" s="223">
        <v>89243</v>
      </c>
      <c r="B557" s="223" t="s">
        <v>266</v>
      </c>
      <c r="C557" s="223" t="s">
        <v>220</v>
      </c>
      <c r="D557" s="416">
        <v>356.98</v>
      </c>
    </row>
    <row r="558" spans="1:4" ht="13.5">
      <c r="A558" s="223">
        <v>89251</v>
      </c>
      <c r="B558" s="223" t="s">
        <v>267</v>
      </c>
      <c r="C558" s="223" t="s">
        <v>220</v>
      </c>
      <c r="D558" s="416">
        <v>313.39</v>
      </c>
    </row>
    <row r="559" spans="1:4" ht="13.5">
      <c r="A559" s="223">
        <v>89258</v>
      </c>
      <c r="B559" s="223" t="s">
        <v>268</v>
      </c>
      <c r="C559" s="223" t="s">
        <v>220</v>
      </c>
      <c r="D559" s="416">
        <v>110.95</v>
      </c>
    </row>
    <row r="560" spans="1:4" ht="13.5">
      <c r="A560" s="223">
        <v>89273</v>
      </c>
      <c r="B560" s="223" t="s">
        <v>269</v>
      </c>
      <c r="C560" s="223" t="s">
        <v>220</v>
      </c>
      <c r="D560" s="416">
        <v>101.12</v>
      </c>
    </row>
    <row r="561" spans="1:4" ht="13.5">
      <c r="A561" s="223">
        <v>89279</v>
      </c>
      <c r="B561" s="223" t="s">
        <v>10747</v>
      </c>
      <c r="C561" s="223" t="s">
        <v>220</v>
      </c>
      <c r="D561" s="416">
        <v>2.2999999999999998</v>
      </c>
    </row>
    <row r="562" spans="1:4" ht="13.5">
      <c r="A562" s="223">
        <v>89877</v>
      </c>
      <c r="B562" s="223" t="s">
        <v>270</v>
      </c>
      <c r="C562" s="223" t="s">
        <v>220</v>
      </c>
      <c r="D562" s="416">
        <v>81.819999999999993</v>
      </c>
    </row>
    <row r="563" spans="1:4" ht="13.5">
      <c r="A563" s="223">
        <v>89884</v>
      </c>
      <c r="B563" s="223" t="s">
        <v>271</v>
      </c>
      <c r="C563" s="223" t="s">
        <v>220</v>
      </c>
      <c r="D563" s="416">
        <v>85.39</v>
      </c>
    </row>
    <row r="564" spans="1:4" ht="13.5">
      <c r="A564" s="223">
        <v>90587</v>
      </c>
      <c r="B564" s="223" t="s">
        <v>272</v>
      </c>
      <c r="C564" s="223" t="s">
        <v>220</v>
      </c>
      <c r="D564" s="416">
        <v>0.49</v>
      </c>
    </row>
    <row r="565" spans="1:4" ht="13.5">
      <c r="A565" s="223">
        <v>90626</v>
      </c>
      <c r="B565" s="223" t="s">
        <v>273</v>
      </c>
      <c r="C565" s="223" t="s">
        <v>220</v>
      </c>
      <c r="D565" s="416">
        <v>2.5099999999999998</v>
      </c>
    </row>
    <row r="566" spans="1:4" ht="13.5">
      <c r="A566" s="223">
        <v>90632</v>
      </c>
      <c r="B566" s="223" t="s">
        <v>274</v>
      </c>
      <c r="C566" s="223" t="s">
        <v>220</v>
      </c>
      <c r="D566" s="416">
        <v>84.86</v>
      </c>
    </row>
    <row r="567" spans="1:4" ht="13.5">
      <c r="A567" s="223">
        <v>90638</v>
      </c>
      <c r="B567" s="223" t="s">
        <v>275</v>
      </c>
      <c r="C567" s="223" t="s">
        <v>220</v>
      </c>
      <c r="D567" s="416">
        <v>6.18</v>
      </c>
    </row>
    <row r="568" spans="1:4" ht="13.5">
      <c r="A568" s="223">
        <v>90644</v>
      </c>
      <c r="B568" s="223" t="s">
        <v>276</v>
      </c>
      <c r="C568" s="223" t="s">
        <v>220</v>
      </c>
      <c r="D568" s="416">
        <v>9.2200000000000006</v>
      </c>
    </row>
    <row r="569" spans="1:4" ht="13.5">
      <c r="A569" s="223">
        <v>90651</v>
      </c>
      <c r="B569" s="223" t="s">
        <v>277</v>
      </c>
      <c r="C569" s="223" t="s">
        <v>220</v>
      </c>
      <c r="D569" s="416">
        <v>1.1200000000000001</v>
      </c>
    </row>
    <row r="570" spans="1:4" ht="13.5">
      <c r="A570" s="223">
        <v>90657</v>
      </c>
      <c r="B570" s="223" t="s">
        <v>278</v>
      </c>
      <c r="C570" s="223" t="s">
        <v>220</v>
      </c>
      <c r="D570" s="416">
        <v>6</v>
      </c>
    </row>
    <row r="571" spans="1:4" ht="13.5">
      <c r="A571" s="223">
        <v>90663</v>
      </c>
      <c r="B571" s="223" t="s">
        <v>279</v>
      </c>
      <c r="C571" s="223" t="s">
        <v>220</v>
      </c>
      <c r="D571" s="416">
        <v>6.42</v>
      </c>
    </row>
    <row r="572" spans="1:4" ht="13.5">
      <c r="A572" s="223">
        <v>90669</v>
      </c>
      <c r="B572" s="223" t="s">
        <v>10748</v>
      </c>
      <c r="C572" s="223" t="s">
        <v>220</v>
      </c>
      <c r="D572" s="416">
        <v>8.73</v>
      </c>
    </row>
    <row r="573" spans="1:4" ht="13.5">
      <c r="A573" s="223">
        <v>90675</v>
      </c>
      <c r="B573" s="223" t="s">
        <v>280</v>
      </c>
      <c r="C573" s="223" t="s">
        <v>220</v>
      </c>
      <c r="D573" s="416">
        <v>301.39</v>
      </c>
    </row>
    <row r="574" spans="1:4" ht="13.5">
      <c r="A574" s="223">
        <v>90681</v>
      </c>
      <c r="B574" s="223" t="s">
        <v>281</v>
      </c>
      <c r="C574" s="223" t="s">
        <v>220</v>
      </c>
      <c r="D574" s="416">
        <v>175.21</v>
      </c>
    </row>
    <row r="575" spans="1:4" ht="13.5">
      <c r="A575" s="223">
        <v>90687</v>
      </c>
      <c r="B575" s="223" t="s">
        <v>10749</v>
      </c>
      <c r="C575" s="223" t="s">
        <v>220</v>
      </c>
      <c r="D575" s="416">
        <v>62.86</v>
      </c>
    </row>
    <row r="576" spans="1:4" ht="13.5">
      <c r="A576" s="223">
        <v>90693</v>
      </c>
      <c r="B576" s="223" t="s">
        <v>282</v>
      </c>
      <c r="C576" s="223" t="s">
        <v>220</v>
      </c>
      <c r="D576" s="416">
        <v>56.14</v>
      </c>
    </row>
    <row r="577" spans="1:4" ht="13.5">
      <c r="A577" s="223">
        <v>90965</v>
      </c>
      <c r="B577" s="223" t="s">
        <v>283</v>
      </c>
      <c r="C577" s="223" t="s">
        <v>220</v>
      </c>
      <c r="D577" s="416">
        <v>8.68</v>
      </c>
    </row>
    <row r="578" spans="1:4" ht="13.5">
      <c r="A578" s="223">
        <v>90973</v>
      </c>
      <c r="B578" s="223" t="s">
        <v>284</v>
      </c>
      <c r="C578" s="223" t="s">
        <v>220</v>
      </c>
      <c r="D578" s="416">
        <v>8.7100000000000009</v>
      </c>
    </row>
    <row r="579" spans="1:4" ht="13.5">
      <c r="A579" s="223">
        <v>90982</v>
      </c>
      <c r="B579" s="223" t="s">
        <v>285</v>
      </c>
      <c r="C579" s="223" t="s">
        <v>220</v>
      </c>
      <c r="D579" s="416">
        <v>22.14</v>
      </c>
    </row>
    <row r="580" spans="1:4" ht="13.5">
      <c r="A580" s="223">
        <v>91001</v>
      </c>
      <c r="B580" s="223" t="s">
        <v>286</v>
      </c>
      <c r="C580" s="223" t="s">
        <v>220</v>
      </c>
      <c r="D580" s="416">
        <v>10.33</v>
      </c>
    </row>
    <row r="581" spans="1:4" ht="13.5">
      <c r="A581" s="223">
        <v>91032</v>
      </c>
      <c r="B581" s="223" t="s">
        <v>287</v>
      </c>
      <c r="C581" s="223" t="s">
        <v>220</v>
      </c>
      <c r="D581" s="416">
        <v>62.56</v>
      </c>
    </row>
    <row r="582" spans="1:4" ht="13.5">
      <c r="A582" s="223">
        <v>91278</v>
      </c>
      <c r="B582" s="223" t="s">
        <v>288</v>
      </c>
      <c r="C582" s="223" t="s">
        <v>220</v>
      </c>
      <c r="D582" s="416">
        <v>0.63</v>
      </c>
    </row>
    <row r="583" spans="1:4" ht="13.5">
      <c r="A583" s="223">
        <v>91285</v>
      </c>
      <c r="B583" s="223" t="s">
        <v>289</v>
      </c>
      <c r="C583" s="223" t="s">
        <v>220</v>
      </c>
      <c r="D583" s="416">
        <v>1.1299999999999999</v>
      </c>
    </row>
    <row r="584" spans="1:4" ht="13.5">
      <c r="A584" s="223">
        <v>91387</v>
      </c>
      <c r="B584" s="223" t="s">
        <v>290</v>
      </c>
      <c r="C584" s="223" t="s">
        <v>220</v>
      </c>
      <c r="D584" s="416">
        <v>69.099999999999994</v>
      </c>
    </row>
    <row r="585" spans="1:4" ht="13.5">
      <c r="A585" s="223">
        <v>91395</v>
      </c>
      <c r="B585" s="223" t="s">
        <v>291</v>
      </c>
      <c r="C585" s="223" t="s">
        <v>220</v>
      </c>
      <c r="D585" s="416">
        <v>53.92</v>
      </c>
    </row>
    <row r="586" spans="1:4" ht="13.5">
      <c r="A586" s="223">
        <v>91486</v>
      </c>
      <c r="B586" s="223" t="s">
        <v>10750</v>
      </c>
      <c r="C586" s="223" t="s">
        <v>220</v>
      </c>
      <c r="D586" s="416">
        <v>64.45</v>
      </c>
    </row>
    <row r="587" spans="1:4" ht="13.5">
      <c r="A587" s="223">
        <v>91534</v>
      </c>
      <c r="B587" s="223" t="s">
        <v>292</v>
      </c>
      <c r="C587" s="223" t="s">
        <v>220</v>
      </c>
      <c r="D587" s="416">
        <v>25.47</v>
      </c>
    </row>
    <row r="588" spans="1:4" ht="13.5">
      <c r="A588" s="223">
        <v>91635</v>
      </c>
      <c r="B588" s="223" t="s">
        <v>293</v>
      </c>
      <c r="C588" s="223" t="s">
        <v>220</v>
      </c>
      <c r="D588" s="416">
        <v>59.09</v>
      </c>
    </row>
    <row r="589" spans="1:4" ht="13.5">
      <c r="A589" s="223">
        <v>91646</v>
      </c>
      <c r="B589" s="223" t="s">
        <v>294</v>
      </c>
      <c r="C589" s="223" t="s">
        <v>220</v>
      </c>
      <c r="D589" s="416">
        <v>90.98</v>
      </c>
    </row>
    <row r="590" spans="1:4" ht="13.5">
      <c r="A590" s="223">
        <v>91693</v>
      </c>
      <c r="B590" s="223" t="s">
        <v>295</v>
      </c>
      <c r="C590" s="223" t="s">
        <v>220</v>
      </c>
      <c r="D590" s="416">
        <v>24.67</v>
      </c>
    </row>
    <row r="591" spans="1:4" ht="13.5">
      <c r="A591" s="223">
        <v>92044</v>
      </c>
      <c r="B591" s="223" t="s">
        <v>296</v>
      </c>
      <c r="C591" s="223" t="s">
        <v>220</v>
      </c>
      <c r="D591" s="416">
        <v>7.8</v>
      </c>
    </row>
    <row r="592" spans="1:4" ht="13.5">
      <c r="A592" s="223">
        <v>92107</v>
      </c>
      <c r="B592" s="223" t="s">
        <v>10751</v>
      </c>
      <c r="C592" s="223" t="s">
        <v>220</v>
      </c>
      <c r="D592" s="416">
        <v>89.2</v>
      </c>
    </row>
    <row r="593" spans="1:4" ht="13.5">
      <c r="A593" s="223">
        <v>92113</v>
      </c>
      <c r="B593" s="223" t="s">
        <v>10752</v>
      </c>
      <c r="C593" s="223" t="s">
        <v>220</v>
      </c>
      <c r="D593" s="416">
        <v>1.37</v>
      </c>
    </row>
    <row r="594" spans="1:4" ht="13.5">
      <c r="A594" s="223">
        <v>92119</v>
      </c>
      <c r="B594" s="223" t="s">
        <v>10753</v>
      </c>
      <c r="C594" s="223" t="s">
        <v>220</v>
      </c>
      <c r="D594" s="416">
        <v>0.35</v>
      </c>
    </row>
    <row r="595" spans="1:4" ht="13.5">
      <c r="A595" s="223">
        <v>92139</v>
      </c>
      <c r="B595" s="223" t="s">
        <v>297</v>
      </c>
      <c r="C595" s="223" t="s">
        <v>220</v>
      </c>
      <c r="D595" s="416">
        <v>38.5</v>
      </c>
    </row>
    <row r="596" spans="1:4" ht="13.5">
      <c r="A596" s="223">
        <v>92146</v>
      </c>
      <c r="B596" s="223" t="s">
        <v>298</v>
      </c>
      <c r="C596" s="223" t="s">
        <v>220</v>
      </c>
      <c r="D596" s="416">
        <v>26.89</v>
      </c>
    </row>
    <row r="597" spans="1:4" ht="13.5">
      <c r="A597" s="223">
        <v>92243</v>
      </c>
      <c r="B597" s="223" t="s">
        <v>299</v>
      </c>
      <c r="C597" s="223" t="s">
        <v>220</v>
      </c>
      <c r="D597" s="416">
        <v>73.95</v>
      </c>
    </row>
    <row r="598" spans="1:4" ht="13.5">
      <c r="A598" s="223">
        <v>92717</v>
      </c>
      <c r="B598" s="223" t="s">
        <v>10754</v>
      </c>
      <c r="C598" s="223" t="s">
        <v>220</v>
      </c>
      <c r="D598" s="416">
        <v>0.21</v>
      </c>
    </row>
    <row r="599" spans="1:4" ht="13.5">
      <c r="A599" s="223">
        <v>92961</v>
      </c>
      <c r="B599" s="223" t="s">
        <v>300</v>
      </c>
      <c r="C599" s="223" t="s">
        <v>220</v>
      </c>
      <c r="D599" s="416">
        <v>5.16</v>
      </c>
    </row>
    <row r="600" spans="1:4" ht="13.5">
      <c r="A600" s="223">
        <v>92967</v>
      </c>
      <c r="B600" s="223" t="s">
        <v>301</v>
      </c>
      <c r="C600" s="223" t="s">
        <v>220</v>
      </c>
      <c r="D600" s="416">
        <v>19.690000000000001</v>
      </c>
    </row>
    <row r="601" spans="1:4" ht="13.5">
      <c r="A601" s="223">
        <v>93225</v>
      </c>
      <c r="B601" s="223" t="s">
        <v>302</v>
      </c>
      <c r="C601" s="223" t="s">
        <v>220</v>
      </c>
      <c r="D601" s="416">
        <v>455.05</v>
      </c>
    </row>
    <row r="602" spans="1:4" ht="13.5">
      <c r="A602" s="223">
        <v>93234</v>
      </c>
      <c r="B602" s="223" t="s">
        <v>303</v>
      </c>
      <c r="C602" s="223" t="s">
        <v>220</v>
      </c>
      <c r="D602" s="416">
        <v>0.61</v>
      </c>
    </row>
    <row r="603" spans="1:4" ht="13.5">
      <c r="A603" s="223">
        <v>93244</v>
      </c>
      <c r="B603" s="223" t="s">
        <v>304</v>
      </c>
      <c r="C603" s="223" t="s">
        <v>220</v>
      </c>
      <c r="D603" s="416">
        <v>64.069999999999993</v>
      </c>
    </row>
    <row r="604" spans="1:4" ht="13.5">
      <c r="A604" s="223">
        <v>93274</v>
      </c>
      <c r="B604" s="223" t="s">
        <v>10755</v>
      </c>
      <c r="C604" s="223" t="s">
        <v>220</v>
      </c>
      <c r="D604" s="416">
        <v>64.38</v>
      </c>
    </row>
    <row r="605" spans="1:4" ht="13.5">
      <c r="A605" s="223">
        <v>93282</v>
      </c>
      <c r="B605" s="223" t="s">
        <v>305</v>
      </c>
      <c r="C605" s="223" t="s">
        <v>220</v>
      </c>
      <c r="D605" s="416">
        <v>22.01</v>
      </c>
    </row>
    <row r="606" spans="1:4" ht="13.5">
      <c r="A606" s="223">
        <v>93288</v>
      </c>
      <c r="B606" s="223" t="s">
        <v>306</v>
      </c>
      <c r="C606" s="223" t="s">
        <v>220</v>
      </c>
      <c r="D606" s="416">
        <v>170.57</v>
      </c>
    </row>
    <row r="607" spans="1:4" ht="13.5">
      <c r="A607" s="223">
        <v>93403</v>
      </c>
      <c r="B607" s="223" t="s">
        <v>307</v>
      </c>
      <c r="C607" s="223" t="s">
        <v>220</v>
      </c>
      <c r="D607" s="416">
        <v>64.41</v>
      </c>
    </row>
    <row r="608" spans="1:4" ht="13.5">
      <c r="A608" s="223">
        <v>93409</v>
      </c>
      <c r="B608" s="223" t="s">
        <v>13301</v>
      </c>
      <c r="C608" s="223" t="s">
        <v>220</v>
      </c>
      <c r="D608" s="416">
        <v>29.83</v>
      </c>
    </row>
    <row r="609" spans="1:4" ht="13.5">
      <c r="A609" s="223">
        <v>93416</v>
      </c>
      <c r="B609" s="223" t="s">
        <v>308</v>
      </c>
      <c r="C609" s="223" t="s">
        <v>220</v>
      </c>
      <c r="D609" s="416">
        <v>0.46</v>
      </c>
    </row>
    <row r="610" spans="1:4" ht="13.5">
      <c r="A610" s="223">
        <v>93422</v>
      </c>
      <c r="B610" s="223" t="s">
        <v>309</v>
      </c>
      <c r="C610" s="223" t="s">
        <v>220</v>
      </c>
      <c r="D610" s="416">
        <v>6.07</v>
      </c>
    </row>
    <row r="611" spans="1:4" ht="13.5">
      <c r="A611" s="223">
        <v>93428</v>
      </c>
      <c r="B611" s="223" t="s">
        <v>310</v>
      </c>
      <c r="C611" s="223" t="s">
        <v>220</v>
      </c>
      <c r="D611" s="416">
        <v>8.6</v>
      </c>
    </row>
    <row r="612" spans="1:4" ht="13.5">
      <c r="A612" s="223">
        <v>93434</v>
      </c>
      <c r="B612" s="223" t="s">
        <v>10756</v>
      </c>
      <c r="C612" s="223" t="s">
        <v>220</v>
      </c>
      <c r="D612" s="416">
        <v>333.02</v>
      </c>
    </row>
    <row r="613" spans="1:4" ht="13.5">
      <c r="A613" s="223">
        <v>93440</v>
      </c>
      <c r="B613" s="223" t="s">
        <v>10757</v>
      </c>
      <c r="C613" s="223" t="s">
        <v>220</v>
      </c>
      <c r="D613" s="416">
        <v>123.05</v>
      </c>
    </row>
    <row r="614" spans="1:4" ht="13.5">
      <c r="A614" s="223">
        <v>95122</v>
      </c>
      <c r="B614" s="223" t="s">
        <v>311</v>
      </c>
      <c r="C614" s="223" t="s">
        <v>220</v>
      </c>
      <c r="D614" s="416">
        <v>214.17</v>
      </c>
    </row>
    <row r="615" spans="1:4" ht="13.5">
      <c r="A615" s="223">
        <v>95128</v>
      </c>
      <c r="B615" s="223" t="s">
        <v>312</v>
      </c>
      <c r="C615" s="223" t="s">
        <v>220</v>
      </c>
      <c r="D615" s="416">
        <v>47.92</v>
      </c>
    </row>
    <row r="616" spans="1:4" ht="13.5">
      <c r="A616" s="223">
        <v>95140</v>
      </c>
      <c r="B616" s="223" t="s">
        <v>313</v>
      </c>
      <c r="C616" s="223" t="s">
        <v>220</v>
      </c>
      <c r="D616" s="416">
        <v>0.05</v>
      </c>
    </row>
    <row r="617" spans="1:4" ht="13.5">
      <c r="A617" s="223">
        <v>95213</v>
      </c>
      <c r="B617" s="223" t="s">
        <v>10758</v>
      </c>
      <c r="C617" s="223" t="s">
        <v>220</v>
      </c>
      <c r="D617" s="416">
        <v>70.55</v>
      </c>
    </row>
    <row r="618" spans="1:4" ht="13.5">
      <c r="A618" s="223">
        <v>95259</v>
      </c>
      <c r="B618" s="223" t="s">
        <v>314</v>
      </c>
      <c r="C618" s="223" t="s">
        <v>220</v>
      </c>
      <c r="D618" s="416">
        <v>19.43</v>
      </c>
    </row>
    <row r="619" spans="1:4" ht="13.5">
      <c r="A619" s="223">
        <v>95265</v>
      </c>
      <c r="B619" s="223" t="s">
        <v>315</v>
      </c>
      <c r="C619" s="223" t="s">
        <v>220</v>
      </c>
      <c r="D619" s="416">
        <v>0.76</v>
      </c>
    </row>
    <row r="620" spans="1:4" ht="13.5">
      <c r="A620" s="223">
        <v>95271</v>
      </c>
      <c r="B620" s="223" t="s">
        <v>316</v>
      </c>
      <c r="C620" s="223" t="s">
        <v>220</v>
      </c>
      <c r="D620" s="416">
        <v>0.53</v>
      </c>
    </row>
    <row r="621" spans="1:4" ht="13.5">
      <c r="A621" s="223">
        <v>95277</v>
      </c>
      <c r="B621" s="223" t="s">
        <v>10759</v>
      </c>
      <c r="C621" s="223" t="s">
        <v>220</v>
      </c>
      <c r="D621" s="416">
        <v>0.5</v>
      </c>
    </row>
    <row r="622" spans="1:4" ht="13.5">
      <c r="A622" s="223">
        <v>95283</v>
      </c>
      <c r="B622" s="223" t="s">
        <v>10760</v>
      </c>
      <c r="C622" s="223" t="s">
        <v>220</v>
      </c>
      <c r="D622" s="416">
        <v>0.61</v>
      </c>
    </row>
    <row r="623" spans="1:4" ht="13.5">
      <c r="A623" s="223">
        <v>95621</v>
      </c>
      <c r="B623" s="223" t="s">
        <v>317</v>
      </c>
      <c r="C623" s="223" t="s">
        <v>220</v>
      </c>
      <c r="D623" s="416">
        <v>19.12</v>
      </c>
    </row>
    <row r="624" spans="1:4" ht="13.5">
      <c r="A624" s="223">
        <v>95632</v>
      </c>
      <c r="B624" s="223" t="s">
        <v>318</v>
      </c>
      <c r="C624" s="223" t="s">
        <v>220</v>
      </c>
      <c r="D624" s="416">
        <v>81.73</v>
      </c>
    </row>
    <row r="625" spans="1:4" ht="13.5">
      <c r="A625" s="223">
        <v>95703</v>
      </c>
      <c r="B625" s="223" t="s">
        <v>319</v>
      </c>
      <c r="C625" s="223" t="s">
        <v>220</v>
      </c>
      <c r="D625" s="416">
        <v>30.1</v>
      </c>
    </row>
    <row r="626" spans="1:4" ht="13.5">
      <c r="A626" s="223">
        <v>95709</v>
      </c>
      <c r="B626" s="223" t="s">
        <v>13302</v>
      </c>
      <c r="C626" s="223" t="s">
        <v>220</v>
      </c>
      <c r="D626" s="416">
        <v>82.36</v>
      </c>
    </row>
    <row r="627" spans="1:4" ht="13.5">
      <c r="A627" s="223">
        <v>95715</v>
      </c>
      <c r="B627" s="223" t="s">
        <v>320</v>
      </c>
      <c r="C627" s="223" t="s">
        <v>220</v>
      </c>
      <c r="D627" s="416">
        <v>95.34</v>
      </c>
    </row>
    <row r="628" spans="1:4" ht="13.5">
      <c r="A628" s="223">
        <v>95721</v>
      </c>
      <c r="B628" s="223" t="s">
        <v>321</v>
      </c>
      <c r="C628" s="223" t="s">
        <v>220</v>
      </c>
      <c r="D628" s="416">
        <v>92.76</v>
      </c>
    </row>
    <row r="629" spans="1:4" ht="13.5">
      <c r="A629" s="223">
        <v>95873</v>
      </c>
      <c r="B629" s="223" t="s">
        <v>322</v>
      </c>
      <c r="C629" s="223" t="s">
        <v>220</v>
      </c>
      <c r="D629" s="416">
        <v>13.75</v>
      </c>
    </row>
    <row r="630" spans="1:4" ht="13.5">
      <c r="A630" s="223">
        <v>96014</v>
      </c>
      <c r="B630" s="223" t="s">
        <v>323</v>
      </c>
      <c r="C630" s="223" t="s">
        <v>220</v>
      </c>
      <c r="D630" s="416">
        <v>51.9</v>
      </c>
    </row>
    <row r="631" spans="1:4" ht="13.5">
      <c r="A631" s="223">
        <v>96021</v>
      </c>
      <c r="B631" s="223" t="s">
        <v>324</v>
      </c>
      <c r="C631" s="223" t="s">
        <v>220</v>
      </c>
      <c r="D631" s="416">
        <v>51.65</v>
      </c>
    </row>
    <row r="632" spans="1:4" ht="13.5">
      <c r="A632" s="223">
        <v>96029</v>
      </c>
      <c r="B632" s="223" t="s">
        <v>325</v>
      </c>
      <c r="C632" s="223" t="s">
        <v>220</v>
      </c>
      <c r="D632" s="416">
        <v>45.52</v>
      </c>
    </row>
    <row r="633" spans="1:4" ht="13.5">
      <c r="A633" s="223">
        <v>96036</v>
      </c>
      <c r="B633" s="223" t="s">
        <v>326</v>
      </c>
      <c r="C633" s="223" t="s">
        <v>220</v>
      </c>
      <c r="D633" s="416">
        <v>75.05</v>
      </c>
    </row>
    <row r="634" spans="1:4" ht="13.5">
      <c r="A634" s="223">
        <v>96155</v>
      </c>
      <c r="B634" s="223" t="s">
        <v>327</v>
      </c>
      <c r="C634" s="223" t="s">
        <v>220</v>
      </c>
      <c r="D634" s="416">
        <v>45.77</v>
      </c>
    </row>
    <row r="635" spans="1:4" ht="13.5">
      <c r="A635" s="223">
        <v>96156</v>
      </c>
      <c r="B635" s="223" t="s">
        <v>328</v>
      </c>
      <c r="C635" s="223" t="s">
        <v>220</v>
      </c>
      <c r="D635" s="416">
        <v>62.41</v>
      </c>
    </row>
    <row r="636" spans="1:4" ht="13.5">
      <c r="A636" s="223">
        <v>96159</v>
      </c>
      <c r="B636" s="223" t="s">
        <v>329</v>
      </c>
      <c r="C636" s="223" t="s">
        <v>220</v>
      </c>
      <c r="D636" s="416">
        <v>89.6</v>
      </c>
    </row>
    <row r="637" spans="1:4" ht="13.5">
      <c r="A637" s="223">
        <v>96246</v>
      </c>
      <c r="B637" s="223" t="s">
        <v>330</v>
      </c>
      <c r="C637" s="223" t="s">
        <v>220</v>
      </c>
      <c r="D637" s="416">
        <v>61.74</v>
      </c>
    </row>
    <row r="638" spans="1:4" ht="13.5">
      <c r="A638" s="223">
        <v>96464</v>
      </c>
      <c r="B638" s="223" t="s">
        <v>331</v>
      </c>
      <c r="C638" s="223" t="s">
        <v>220</v>
      </c>
      <c r="D638" s="416">
        <v>88.06</v>
      </c>
    </row>
    <row r="639" spans="1:4" ht="13.5">
      <c r="A639" s="223">
        <v>98765</v>
      </c>
      <c r="B639" s="223" t="s">
        <v>332</v>
      </c>
      <c r="C639" s="223" t="s">
        <v>220</v>
      </c>
      <c r="D639" s="416">
        <v>0.08</v>
      </c>
    </row>
    <row r="640" spans="1:4" ht="13.5">
      <c r="A640" s="223">
        <v>99834</v>
      </c>
      <c r="B640" s="223" t="s">
        <v>10761</v>
      </c>
      <c r="C640" s="223" t="s">
        <v>220</v>
      </c>
      <c r="D640" s="416">
        <v>0.06</v>
      </c>
    </row>
    <row r="641" spans="1:4" ht="13.5">
      <c r="A641" s="223">
        <v>100642</v>
      </c>
      <c r="B641" s="223" t="s">
        <v>333</v>
      </c>
      <c r="C641" s="223" t="s">
        <v>220</v>
      </c>
      <c r="D641" s="416">
        <v>310.18</v>
      </c>
    </row>
    <row r="642" spans="1:4" ht="13.5">
      <c r="A642" s="223">
        <v>100648</v>
      </c>
      <c r="B642" s="223" t="s">
        <v>334</v>
      </c>
      <c r="C642" s="223" t="s">
        <v>220</v>
      </c>
      <c r="D642" s="416">
        <v>624.41999999999996</v>
      </c>
    </row>
    <row r="643" spans="1:4" ht="13.5">
      <c r="A643" s="223">
        <v>102274</v>
      </c>
      <c r="B643" s="223" t="s">
        <v>3315</v>
      </c>
      <c r="C643" s="223" t="s">
        <v>220</v>
      </c>
      <c r="D643" s="416">
        <v>18.579999999999998</v>
      </c>
    </row>
    <row r="644" spans="1:4" ht="13.5">
      <c r="A644" s="223">
        <v>104092</v>
      </c>
      <c r="B644" s="223" t="s">
        <v>4101</v>
      </c>
      <c r="C644" s="223" t="s">
        <v>220</v>
      </c>
      <c r="D644" s="416">
        <v>0.08</v>
      </c>
    </row>
    <row r="645" spans="1:4" ht="13.5">
      <c r="A645" s="223">
        <v>104098</v>
      </c>
      <c r="B645" s="223" t="s">
        <v>4102</v>
      </c>
      <c r="C645" s="223" t="s">
        <v>220</v>
      </c>
      <c r="D645" s="416">
        <v>0.12</v>
      </c>
    </row>
    <row r="646" spans="1:4" ht="13.5">
      <c r="A646" s="223">
        <v>5089</v>
      </c>
      <c r="B646" s="223" t="s">
        <v>335</v>
      </c>
      <c r="C646" s="223" t="s">
        <v>336</v>
      </c>
      <c r="D646" s="416">
        <v>39.840000000000003</v>
      </c>
    </row>
    <row r="647" spans="1:4" ht="13.5">
      <c r="A647" s="223">
        <v>5627</v>
      </c>
      <c r="B647" s="223" t="s">
        <v>337</v>
      </c>
      <c r="C647" s="223" t="s">
        <v>336</v>
      </c>
      <c r="D647" s="416">
        <v>46.73</v>
      </c>
    </row>
    <row r="648" spans="1:4" ht="13.5">
      <c r="A648" s="223">
        <v>5628</v>
      </c>
      <c r="B648" s="223" t="s">
        <v>338</v>
      </c>
      <c r="C648" s="223" t="s">
        <v>336</v>
      </c>
      <c r="D648" s="416">
        <v>12.35</v>
      </c>
    </row>
    <row r="649" spans="1:4" ht="13.5">
      <c r="A649" s="223">
        <v>5629</v>
      </c>
      <c r="B649" s="223" t="s">
        <v>339</v>
      </c>
      <c r="C649" s="223" t="s">
        <v>336</v>
      </c>
      <c r="D649" s="416">
        <v>58.41</v>
      </c>
    </row>
    <row r="650" spans="1:4" ht="13.5">
      <c r="A650" s="223">
        <v>5630</v>
      </c>
      <c r="B650" s="223" t="s">
        <v>340</v>
      </c>
      <c r="C650" s="223" t="s">
        <v>336</v>
      </c>
      <c r="D650" s="416">
        <v>65.58</v>
      </c>
    </row>
    <row r="651" spans="1:4" ht="13.5">
      <c r="A651" s="223">
        <v>5658</v>
      </c>
      <c r="B651" s="223" t="s">
        <v>13303</v>
      </c>
      <c r="C651" s="223" t="s">
        <v>336</v>
      </c>
      <c r="D651" s="416">
        <v>2.23</v>
      </c>
    </row>
    <row r="652" spans="1:4" ht="13.5">
      <c r="A652" s="223">
        <v>5664</v>
      </c>
      <c r="B652" s="223" t="s">
        <v>341</v>
      </c>
      <c r="C652" s="223" t="s">
        <v>336</v>
      </c>
      <c r="D652" s="416">
        <v>36.28</v>
      </c>
    </row>
    <row r="653" spans="1:4" ht="13.5">
      <c r="A653" s="223">
        <v>5667</v>
      </c>
      <c r="B653" s="223" t="s">
        <v>342</v>
      </c>
      <c r="C653" s="223" t="s">
        <v>336</v>
      </c>
      <c r="D653" s="416">
        <v>32.26</v>
      </c>
    </row>
    <row r="654" spans="1:4" ht="13.5">
      <c r="A654" s="223">
        <v>5668</v>
      </c>
      <c r="B654" s="223" t="s">
        <v>343</v>
      </c>
      <c r="C654" s="223" t="s">
        <v>336</v>
      </c>
      <c r="D654" s="416">
        <v>46.64</v>
      </c>
    </row>
    <row r="655" spans="1:4" ht="13.5">
      <c r="A655" s="223">
        <v>5674</v>
      </c>
      <c r="B655" s="223" t="s">
        <v>344</v>
      </c>
      <c r="C655" s="223" t="s">
        <v>336</v>
      </c>
      <c r="D655" s="416">
        <v>38.32</v>
      </c>
    </row>
    <row r="656" spans="1:4" ht="13.5">
      <c r="A656" s="223">
        <v>5692</v>
      </c>
      <c r="B656" s="223" t="s">
        <v>345</v>
      </c>
      <c r="C656" s="223" t="s">
        <v>336</v>
      </c>
      <c r="D656" s="416">
        <v>0.28000000000000003</v>
      </c>
    </row>
    <row r="657" spans="1:4" ht="13.5">
      <c r="A657" s="223">
        <v>5693</v>
      </c>
      <c r="B657" s="223" t="s">
        <v>346</v>
      </c>
      <c r="C657" s="223" t="s">
        <v>336</v>
      </c>
      <c r="D657" s="416">
        <v>20.12</v>
      </c>
    </row>
    <row r="658" spans="1:4" ht="13.5">
      <c r="A658" s="223">
        <v>5695</v>
      </c>
      <c r="B658" s="223" t="s">
        <v>347</v>
      </c>
      <c r="C658" s="223" t="s">
        <v>336</v>
      </c>
      <c r="D658" s="416">
        <v>39.42</v>
      </c>
    </row>
    <row r="659" spans="1:4" ht="13.5">
      <c r="A659" s="223">
        <v>5703</v>
      </c>
      <c r="B659" s="223" t="s">
        <v>348</v>
      </c>
      <c r="C659" s="223" t="s">
        <v>336</v>
      </c>
      <c r="D659" s="416">
        <v>27.6</v>
      </c>
    </row>
    <row r="660" spans="1:4" ht="13.5">
      <c r="A660" s="223">
        <v>5705</v>
      </c>
      <c r="B660" s="223" t="s">
        <v>349</v>
      </c>
      <c r="C660" s="223" t="s">
        <v>336</v>
      </c>
      <c r="D660" s="416">
        <v>38.14</v>
      </c>
    </row>
    <row r="661" spans="1:4" ht="13.5">
      <c r="A661" s="223">
        <v>5707</v>
      </c>
      <c r="B661" s="223" t="s">
        <v>350</v>
      </c>
      <c r="C661" s="223" t="s">
        <v>336</v>
      </c>
      <c r="D661" s="416">
        <v>87.69</v>
      </c>
    </row>
    <row r="662" spans="1:4" ht="13.5">
      <c r="A662" s="223">
        <v>5710</v>
      </c>
      <c r="B662" s="223" t="s">
        <v>351</v>
      </c>
      <c r="C662" s="223" t="s">
        <v>336</v>
      </c>
      <c r="D662" s="416">
        <v>125.63</v>
      </c>
    </row>
    <row r="663" spans="1:4" ht="13.5">
      <c r="A663" s="223">
        <v>5711</v>
      </c>
      <c r="B663" s="223" t="s">
        <v>352</v>
      </c>
      <c r="C663" s="223" t="s">
        <v>336</v>
      </c>
      <c r="D663" s="416">
        <v>90.61</v>
      </c>
    </row>
    <row r="664" spans="1:4" ht="13.5">
      <c r="A664" s="223">
        <v>5714</v>
      </c>
      <c r="B664" s="223" t="s">
        <v>353</v>
      </c>
      <c r="C664" s="223" t="s">
        <v>336</v>
      </c>
      <c r="D664" s="416">
        <v>14.46</v>
      </c>
    </row>
    <row r="665" spans="1:4" ht="13.5">
      <c r="A665" s="223">
        <v>5715</v>
      </c>
      <c r="B665" s="223" t="s">
        <v>354</v>
      </c>
      <c r="C665" s="223" t="s">
        <v>336</v>
      </c>
      <c r="D665" s="416">
        <v>68.569999999999993</v>
      </c>
    </row>
    <row r="666" spans="1:4" ht="13.5">
      <c r="A666" s="223">
        <v>5718</v>
      </c>
      <c r="B666" s="223" t="s">
        <v>355</v>
      </c>
      <c r="C666" s="223" t="s">
        <v>336</v>
      </c>
      <c r="D666" s="416">
        <v>108.15</v>
      </c>
    </row>
    <row r="667" spans="1:4" ht="13.5">
      <c r="A667" s="223">
        <v>5721</v>
      </c>
      <c r="B667" s="223" t="s">
        <v>356</v>
      </c>
      <c r="C667" s="223" t="s">
        <v>336</v>
      </c>
      <c r="D667" s="416">
        <v>95.43</v>
      </c>
    </row>
    <row r="668" spans="1:4" ht="13.5">
      <c r="A668" s="223">
        <v>5722</v>
      </c>
      <c r="B668" s="223" t="s">
        <v>357</v>
      </c>
      <c r="C668" s="223" t="s">
        <v>336</v>
      </c>
      <c r="D668" s="416">
        <v>220.7</v>
      </c>
    </row>
    <row r="669" spans="1:4" ht="13.5">
      <c r="A669" s="223">
        <v>5724</v>
      </c>
      <c r="B669" s="223" t="s">
        <v>358</v>
      </c>
      <c r="C669" s="223" t="s">
        <v>336</v>
      </c>
      <c r="D669" s="416">
        <v>57.04</v>
      </c>
    </row>
    <row r="670" spans="1:4" ht="13.5">
      <c r="A670" s="223">
        <v>5727</v>
      </c>
      <c r="B670" s="223" t="s">
        <v>359</v>
      </c>
      <c r="C670" s="223" t="s">
        <v>336</v>
      </c>
      <c r="D670" s="416">
        <v>11.56</v>
      </c>
    </row>
    <row r="671" spans="1:4" ht="13.5">
      <c r="A671" s="223">
        <v>5729</v>
      </c>
      <c r="B671" s="223" t="s">
        <v>360</v>
      </c>
      <c r="C671" s="223" t="s">
        <v>336</v>
      </c>
      <c r="D671" s="416">
        <v>47.06</v>
      </c>
    </row>
    <row r="672" spans="1:4" ht="13.5">
      <c r="A672" s="223">
        <v>5730</v>
      </c>
      <c r="B672" s="223" t="s">
        <v>361</v>
      </c>
      <c r="C672" s="223" t="s">
        <v>336</v>
      </c>
      <c r="D672" s="416">
        <v>41.59</v>
      </c>
    </row>
    <row r="673" spans="1:4" ht="13.5">
      <c r="A673" s="223">
        <v>5735</v>
      </c>
      <c r="B673" s="223" t="s">
        <v>362</v>
      </c>
      <c r="C673" s="223" t="s">
        <v>336</v>
      </c>
      <c r="D673" s="416">
        <v>35</v>
      </c>
    </row>
    <row r="674" spans="1:4" ht="13.5">
      <c r="A674" s="223">
        <v>5736</v>
      </c>
      <c r="B674" s="223" t="s">
        <v>363</v>
      </c>
      <c r="C674" s="223" t="s">
        <v>336</v>
      </c>
      <c r="D674" s="416">
        <v>42.5</v>
      </c>
    </row>
    <row r="675" spans="1:4" ht="13.5">
      <c r="A675" s="223">
        <v>5738</v>
      </c>
      <c r="B675" s="223" t="s">
        <v>364</v>
      </c>
      <c r="C675" s="223" t="s">
        <v>336</v>
      </c>
      <c r="D675" s="416">
        <v>41.84</v>
      </c>
    </row>
    <row r="676" spans="1:4" ht="13.5">
      <c r="A676" s="223">
        <v>5739</v>
      </c>
      <c r="B676" s="223" t="s">
        <v>365</v>
      </c>
      <c r="C676" s="223" t="s">
        <v>336</v>
      </c>
      <c r="D676" s="416">
        <v>52.36</v>
      </c>
    </row>
    <row r="677" spans="1:4" ht="13.5">
      <c r="A677" s="223">
        <v>5741</v>
      </c>
      <c r="B677" s="223" t="s">
        <v>366</v>
      </c>
      <c r="C677" s="223" t="s">
        <v>336</v>
      </c>
      <c r="D677" s="416">
        <v>42.78</v>
      </c>
    </row>
    <row r="678" spans="1:4" ht="13.5">
      <c r="A678" s="223">
        <v>5742</v>
      </c>
      <c r="B678" s="223" t="s">
        <v>367</v>
      </c>
      <c r="C678" s="223" t="s">
        <v>336</v>
      </c>
      <c r="D678" s="416">
        <v>28.07</v>
      </c>
    </row>
    <row r="679" spans="1:4" ht="13.5">
      <c r="A679" s="223">
        <v>5747</v>
      </c>
      <c r="B679" s="223" t="s">
        <v>368</v>
      </c>
      <c r="C679" s="223" t="s">
        <v>336</v>
      </c>
      <c r="D679" s="416">
        <v>160.94999999999999</v>
      </c>
    </row>
    <row r="680" spans="1:4" ht="13.5">
      <c r="A680" s="223">
        <v>5751</v>
      </c>
      <c r="B680" s="223" t="s">
        <v>369</v>
      </c>
      <c r="C680" s="223" t="s">
        <v>336</v>
      </c>
      <c r="D680" s="416">
        <v>32.9</v>
      </c>
    </row>
    <row r="681" spans="1:4" ht="13.5">
      <c r="A681" s="223">
        <v>5754</v>
      </c>
      <c r="B681" s="223" t="s">
        <v>370</v>
      </c>
      <c r="C681" s="223" t="s">
        <v>336</v>
      </c>
      <c r="D681" s="416">
        <v>36.119999999999997</v>
      </c>
    </row>
    <row r="682" spans="1:4" ht="13.5">
      <c r="A682" s="223">
        <v>5763</v>
      </c>
      <c r="B682" s="223" t="s">
        <v>371</v>
      </c>
      <c r="C682" s="223" t="s">
        <v>336</v>
      </c>
      <c r="D682" s="416">
        <v>51.24</v>
      </c>
    </row>
    <row r="683" spans="1:4" ht="13.5">
      <c r="A683" s="223">
        <v>5765</v>
      </c>
      <c r="B683" s="223" t="s">
        <v>372</v>
      </c>
      <c r="C683" s="223" t="s">
        <v>336</v>
      </c>
      <c r="D683" s="416">
        <v>4.6399999999999997</v>
      </c>
    </row>
    <row r="684" spans="1:4" ht="13.5">
      <c r="A684" s="223">
        <v>5766</v>
      </c>
      <c r="B684" s="223" t="s">
        <v>373</v>
      </c>
      <c r="C684" s="223" t="s">
        <v>336</v>
      </c>
      <c r="D684" s="416">
        <v>2.8</v>
      </c>
    </row>
    <row r="685" spans="1:4" ht="13.5">
      <c r="A685" s="223">
        <v>5779</v>
      </c>
      <c r="B685" s="223" t="s">
        <v>374</v>
      </c>
      <c r="C685" s="223" t="s">
        <v>336</v>
      </c>
      <c r="D685" s="416">
        <v>84.04</v>
      </c>
    </row>
    <row r="686" spans="1:4" ht="13.5">
      <c r="A686" s="223">
        <v>5787</v>
      </c>
      <c r="B686" s="223" t="s">
        <v>375</v>
      </c>
      <c r="C686" s="223" t="s">
        <v>336</v>
      </c>
      <c r="D686" s="416">
        <v>71.61</v>
      </c>
    </row>
    <row r="687" spans="1:4" ht="13.5">
      <c r="A687" s="223">
        <v>5797</v>
      </c>
      <c r="B687" s="223" t="s">
        <v>376</v>
      </c>
      <c r="C687" s="223" t="s">
        <v>336</v>
      </c>
      <c r="D687" s="416">
        <v>6.42</v>
      </c>
    </row>
    <row r="688" spans="1:4" ht="13.5">
      <c r="A688" s="223">
        <v>5800</v>
      </c>
      <c r="B688" s="223" t="s">
        <v>13304</v>
      </c>
      <c r="C688" s="223" t="s">
        <v>336</v>
      </c>
      <c r="D688" s="416">
        <v>0.31</v>
      </c>
    </row>
    <row r="689" spans="1:4" ht="13.5">
      <c r="A689" s="223">
        <v>7032</v>
      </c>
      <c r="B689" s="223" t="s">
        <v>10762</v>
      </c>
      <c r="C689" s="223" t="s">
        <v>336</v>
      </c>
      <c r="D689" s="416">
        <v>4.25</v>
      </c>
    </row>
    <row r="690" spans="1:4" ht="13.5">
      <c r="A690" s="223">
        <v>7033</v>
      </c>
      <c r="B690" s="223" t="s">
        <v>10763</v>
      </c>
      <c r="C690" s="223" t="s">
        <v>336</v>
      </c>
      <c r="D690" s="416">
        <v>1.57</v>
      </c>
    </row>
    <row r="691" spans="1:4" ht="13.5">
      <c r="A691" s="223">
        <v>7034</v>
      </c>
      <c r="B691" s="223" t="s">
        <v>10764</v>
      </c>
      <c r="C691" s="223" t="s">
        <v>336</v>
      </c>
      <c r="D691" s="416">
        <v>5.67</v>
      </c>
    </row>
    <row r="692" spans="1:4" ht="13.5">
      <c r="A692" s="223">
        <v>7035</v>
      </c>
      <c r="B692" s="223" t="s">
        <v>10765</v>
      </c>
      <c r="C692" s="223" t="s">
        <v>336</v>
      </c>
      <c r="D692" s="416">
        <v>261.02999999999997</v>
      </c>
    </row>
    <row r="693" spans="1:4" ht="13.5">
      <c r="A693" s="223">
        <v>7038</v>
      </c>
      <c r="B693" s="223" t="s">
        <v>377</v>
      </c>
      <c r="C693" s="223" t="s">
        <v>336</v>
      </c>
      <c r="D693" s="416">
        <v>47.86</v>
      </c>
    </row>
    <row r="694" spans="1:4" ht="13.5">
      <c r="A694" s="223">
        <v>7039</v>
      </c>
      <c r="B694" s="223" t="s">
        <v>378</v>
      </c>
      <c r="C694" s="223" t="s">
        <v>336</v>
      </c>
      <c r="D694" s="416">
        <v>12.84</v>
      </c>
    </row>
    <row r="695" spans="1:4" ht="13.5">
      <c r="A695" s="223">
        <v>7040</v>
      </c>
      <c r="B695" s="223" t="s">
        <v>379</v>
      </c>
      <c r="C695" s="223" t="s">
        <v>336</v>
      </c>
      <c r="D695" s="416">
        <v>59.89</v>
      </c>
    </row>
    <row r="696" spans="1:4" ht="13.5">
      <c r="A696" s="223">
        <v>7044</v>
      </c>
      <c r="B696" s="223" t="s">
        <v>380</v>
      </c>
      <c r="C696" s="223" t="s">
        <v>336</v>
      </c>
      <c r="D696" s="416">
        <v>0.32</v>
      </c>
    </row>
    <row r="697" spans="1:4" ht="13.5">
      <c r="A697" s="223">
        <v>7045</v>
      </c>
      <c r="B697" s="223" t="s">
        <v>381</v>
      </c>
      <c r="C697" s="223" t="s">
        <v>336</v>
      </c>
      <c r="D697" s="416">
        <v>7.0000000000000007E-2</v>
      </c>
    </row>
    <row r="698" spans="1:4" ht="13.5">
      <c r="A698" s="223">
        <v>7046</v>
      </c>
      <c r="B698" s="223" t="s">
        <v>382</v>
      </c>
      <c r="C698" s="223" t="s">
        <v>336</v>
      </c>
      <c r="D698" s="416">
        <v>0.35</v>
      </c>
    </row>
    <row r="699" spans="1:4" ht="13.5">
      <c r="A699" s="223">
        <v>7047</v>
      </c>
      <c r="B699" s="223" t="s">
        <v>383</v>
      </c>
      <c r="C699" s="223" t="s">
        <v>336</v>
      </c>
      <c r="D699" s="416">
        <v>23.75</v>
      </c>
    </row>
    <row r="700" spans="1:4" ht="13.5">
      <c r="A700" s="223">
        <v>7051</v>
      </c>
      <c r="B700" s="223" t="s">
        <v>384</v>
      </c>
      <c r="C700" s="223" t="s">
        <v>336</v>
      </c>
      <c r="D700" s="416">
        <v>42.45</v>
      </c>
    </row>
    <row r="701" spans="1:4" ht="13.5">
      <c r="A701" s="223">
        <v>7052</v>
      </c>
      <c r="B701" s="223" t="s">
        <v>385</v>
      </c>
      <c r="C701" s="223" t="s">
        <v>336</v>
      </c>
      <c r="D701" s="416">
        <v>11.46</v>
      </c>
    </row>
    <row r="702" spans="1:4" ht="13.5">
      <c r="A702" s="223">
        <v>7053</v>
      </c>
      <c r="B702" s="223" t="s">
        <v>386</v>
      </c>
      <c r="C702" s="223" t="s">
        <v>336</v>
      </c>
      <c r="D702" s="416">
        <v>53.12</v>
      </c>
    </row>
    <row r="703" spans="1:4" ht="13.5">
      <c r="A703" s="223">
        <v>7054</v>
      </c>
      <c r="B703" s="223" t="s">
        <v>387</v>
      </c>
      <c r="C703" s="223" t="s">
        <v>336</v>
      </c>
      <c r="D703" s="416">
        <v>90.86</v>
      </c>
    </row>
    <row r="704" spans="1:4" ht="13.5">
      <c r="A704" s="223">
        <v>7058</v>
      </c>
      <c r="B704" s="223" t="s">
        <v>388</v>
      </c>
      <c r="C704" s="223" t="s">
        <v>336</v>
      </c>
      <c r="D704" s="416">
        <v>22.57</v>
      </c>
    </row>
    <row r="705" spans="1:4" ht="13.5">
      <c r="A705" s="223">
        <v>7059</v>
      </c>
      <c r="B705" s="223" t="s">
        <v>389</v>
      </c>
      <c r="C705" s="223" t="s">
        <v>336</v>
      </c>
      <c r="D705" s="416">
        <v>8.73</v>
      </c>
    </row>
    <row r="706" spans="1:4" ht="13.5">
      <c r="A706" s="223">
        <v>7060</v>
      </c>
      <c r="B706" s="223" t="s">
        <v>390</v>
      </c>
      <c r="C706" s="223" t="s">
        <v>336</v>
      </c>
      <c r="D706" s="416">
        <v>40.799999999999997</v>
      </c>
    </row>
    <row r="707" spans="1:4" ht="13.5">
      <c r="A707" s="223">
        <v>7061</v>
      </c>
      <c r="B707" s="223" t="s">
        <v>391</v>
      </c>
      <c r="C707" s="223" t="s">
        <v>336</v>
      </c>
      <c r="D707" s="416">
        <v>82.94</v>
      </c>
    </row>
    <row r="708" spans="1:4" ht="13.5">
      <c r="A708" s="223">
        <v>7063</v>
      </c>
      <c r="B708" s="223" t="s">
        <v>392</v>
      </c>
      <c r="C708" s="223" t="s">
        <v>336</v>
      </c>
      <c r="D708" s="416">
        <v>18.05</v>
      </c>
    </row>
    <row r="709" spans="1:4" ht="13.5">
      <c r="A709" s="223">
        <v>7064</v>
      </c>
      <c r="B709" s="223" t="s">
        <v>393</v>
      </c>
      <c r="C709" s="223" t="s">
        <v>336</v>
      </c>
      <c r="D709" s="416">
        <v>4.87</v>
      </c>
    </row>
    <row r="710" spans="1:4" ht="13.5">
      <c r="A710" s="223">
        <v>7065</v>
      </c>
      <c r="B710" s="223" t="s">
        <v>394</v>
      </c>
      <c r="C710" s="223" t="s">
        <v>336</v>
      </c>
      <c r="D710" s="416">
        <v>19.739999999999998</v>
      </c>
    </row>
    <row r="711" spans="1:4" ht="13.5">
      <c r="A711" s="223">
        <v>7066</v>
      </c>
      <c r="B711" s="223" t="s">
        <v>395</v>
      </c>
      <c r="C711" s="223" t="s">
        <v>336</v>
      </c>
      <c r="D711" s="416">
        <v>98.41</v>
      </c>
    </row>
    <row r="712" spans="1:4" ht="13.5">
      <c r="A712" s="223">
        <v>53786</v>
      </c>
      <c r="B712" s="223" t="s">
        <v>396</v>
      </c>
      <c r="C712" s="223" t="s">
        <v>336</v>
      </c>
      <c r="D712" s="416">
        <v>51.94</v>
      </c>
    </row>
    <row r="713" spans="1:4" ht="13.5">
      <c r="A713" s="223">
        <v>53788</v>
      </c>
      <c r="B713" s="223" t="s">
        <v>397</v>
      </c>
      <c r="C713" s="223" t="s">
        <v>336</v>
      </c>
      <c r="D713" s="416">
        <v>58.15</v>
      </c>
    </row>
    <row r="714" spans="1:4" ht="13.5">
      <c r="A714" s="223">
        <v>53792</v>
      </c>
      <c r="B714" s="223" t="s">
        <v>398</v>
      </c>
      <c r="C714" s="223" t="s">
        <v>336</v>
      </c>
      <c r="D714" s="416">
        <v>103.1</v>
      </c>
    </row>
    <row r="715" spans="1:4" ht="13.5">
      <c r="A715" s="223">
        <v>53794</v>
      </c>
      <c r="B715" s="223" t="s">
        <v>399</v>
      </c>
      <c r="C715" s="223" t="s">
        <v>336</v>
      </c>
      <c r="D715" s="416">
        <v>35.619999999999997</v>
      </c>
    </row>
    <row r="716" spans="1:4" ht="13.5">
      <c r="A716" s="223">
        <v>53797</v>
      </c>
      <c r="B716" s="223" t="s">
        <v>400</v>
      </c>
      <c r="C716" s="223" t="s">
        <v>336</v>
      </c>
      <c r="D716" s="416">
        <v>118.57</v>
      </c>
    </row>
    <row r="717" spans="1:4" ht="13.5">
      <c r="A717" s="223">
        <v>53804</v>
      </c>
      <c r="B717" s="223" t="s">
        <v>401</v>
      </c>
      <c r="C717" s="223" t="s">
        <v>336</v>
      </c>
      <c r="D717" s="416">
        <v>4.63</v>
      </c>
    </row>
    <row r="718" spans="1:4" ht="13.5">
      <c r="A718" s="223">
        <v>53806</v>
      </c>
      <c r="B718" s="223" t="s">
        <v>402</v>
      </c>
      <c r="C718" s="223" t="s">
        <v>336</v>
      </c>
      <c r="D718" s="416">
        <v>73.489999999999995</v>
      </c>
    </row>
    <row r="719" spans="1:4" ht="13.5">
      <c r="A719" s="223">
        <v>53810</v>
      </c>
      <c r="B719" s="223" t="s">
        <v>403</v>
      </c>
      <c r="C719" s="223" t="s">
        <v>336</v>
      </c>
      <c r="D719" s="416">
        <v>73.94</v>
      </c>
    </row>
    <row r="720" spans="1:4" ht="13.5">
      <c r="A720" s="223">
        <v>53814</v>
      </c>
      <c r="B720" s="223" t="s">
        <v>404</v>
      </c>
      <c r="C720" s="223" t="s">
        <v>336</v>
      </c>
      <c r="D720" s="416">
        <v>242.22</v>
      </c>
    </row>
    <row r="721" spans="1:4" ht="13.5">
      <c r="A721" s="223">
        <v>53817</v>
      </c>
      <c r="B721" s="223" t="s">
        <v>405</v>
      </c>
      <c r="C721" s="223" t="s">
        <v>336</v>
      </c>
      <c r="D721" s="416">
        <v>63.57</v>
      </c>
    </row>
    <row r="722" spans="1:4" ht="13.5">
      <c r="A722" s="223">
        <v>53818</v>
      </c>
      <c r="B722" s="223" t="s">
        <v>406</v>
      </c>
      <c r="C722" s="223" t="s">
        <v>336</v>
      </c>
      <c r="D722" s="416">
        <v>9.24</v>
      </c>
    </row>
    <row r="723" spans="1:4" ht="13.5">
      <c r="A723" s="223">
        <v>53827</v>
      </c>
      <c r="B723" s="223" t="s">
        <v>407</v>
      </c>
      <c r="C723" s="223" t="s">
        <v>336</v>
      </c>
      <c r="D723" s="416">
        <v>116.07</v>
      </c>
    </row>
    <row r="724" spans="1:4" ht="13.5">
      <c r="A724" s="223">
        <v>53829</v>
      </c>
      <c r="B724" s="223" t="s">
        <v>408</v>
      </c>
      <c r="C724" s="223" t="s">
        <v>336</v>
      </c>
      <c r="D724" s="416">
        <v>118.57</v>
      </c>
    </row>
    <row r="725" spans="1:4" ht="13.5">
      <c r="A725" s="223">
        <v>53831</v>
      </c>
      <c r="B725" s="223" t="s">
        <v>409</v>
      </c>
      <c r="C725" s="223" t="s">
        <v>336</v>
      </c>
      <c r="D725" s="416">
        <v>195.85</v>
      </c>
    </row>
    <row r="726" spans="1:4" ht="13.5">
      <c r="A726" s="223">
        <v>53840</v>
      </c>
      <c r="B726" s="223" t="s">
        <v>410</v>
      </c>
      <c r="C726" s="223" t="s">
        <v>336</v>
      </c>
      <c r="D726" s="416">
        <v>2.5099999999999998</v>
      </c>
    </row>
    <row r="727" spans="1:4" ht="13.5">
      <c r="A727" s="223">
        <v>53841</v>
      </c>
      <c r="B727" s="223" t="s">
        <v>411</v>
      </c>
      <c r="C727" s="223" t="s">
        <v>336</v>
      </c>
      <c r="D727" s="416">
        <v>1.74</v>
      </c>
    </row>
    <row r="728" spans="1:4" ht="13.5">
      <c r="A728" s="223">
        <v>53849</v>
      </c>
      <c r="B728" s="223" t="s">
        <v>412</v>
      </c>
      <c r="C728" s="223" t="s">
        <v>336</v>
      </c>
      <c r="D728" s="416">
        <v>85.19</v>
      </c>
    </row>
    <row r="729" spans="1:4" ht="13.5">
      <c r="A729" s="223">
        <v>53857</v>
      </c>
      <c r="B729" s="223" t="s">
        <v>413</v>
      </c>
      <c r="C729" s="223" t="s">
        <v>336</v>
      </c>
      <c r="D729" s="416">
        <v>83</v>
      </c>
    </row>
    <row r="730" spans="1:4" ht="13.5">
      <c r="A730" s="223">
        <v>53858</v>
      </c>
      <c r="B730" s="223" t="s">
        <v>414</v>
      </c>
      <c r="C730" s="223" t="s">
        <v>336</v>
      </c>
      <c r="D730" s="416">
        <v>46.52</v>
      </c>
    </row>
    <row r="731" spans="1:4" ht="13.5">
      <c r="A731" s="223">
        <v>53861</v>
      </c>
      <c r="B731" s="223" t="s">
        <v>415</v>
      </c>
      <c r="C731" s="223" t="s">
        <v>336</v>
      </c>
      <c r="D731" s="416">
        <v>80.56</v>
      </c>
    </row>
    <row r="732" spans="1:4" ht="13.5">
      <c r="A732" s="223">
        <v>53863</v>
      </c>
      <c r="B732" s="223" t="s">
        <v>416</v>
      </c>
      <c r="C732" s="223" t="s">
        <v>336</v>
      </c>
      <c r="D732" s="416">
        <v>1.91</v>
      </c>
    </row>
    <row r="733" spans="1:4" ht="13.5">
      <c r="A733" s="223">
        <v>53865</v>
      </c>
      <c r="B733" s="223" t="s">
        <v>417</v>
      </c>
      <c r="C733" s="223" t="s">
        <v>336</v>
      </c>
      <c r="D733" s="416">
        <v>47.98</v>
      </c>
    </row>
    <row r="734" spans="1:4" ht="13.5">
      <c r="A734" s="223">
        <v>53866</v>
      </c>
      <c r="B734" s="223" t="s">
        <v>13305</v>
      </c>
      <c r="C734" s="223" t="s">
        <v>336</v>
      </c>
      <c r="D734" s="416">
        <v>2.21</v>
      </c>
    </row>
    <row r="735" spans="1:4" ht="13.5">
      <c r="A735" s="223">
        <v>53882</v>
      </c>
      <c r="B735" s="223" t="s">
        <v>418</v>
      </c>
      <c r="C735" s="223" t="s">
        <v>336</v>
      </c>
      <c r="D735" s="416">
        <v>36.58</v>
      </c>
    </row>
    <row r="736" spans="1:4" ht="13.5">
      <c r="A736" s="223">
        <v>55263</v>
      </c>
      <c r="B736" s="223" t="s">
        <v>419</v>
      </c>
      <c r="C736" s="223" t="s">
        <v>336</v>
      </c>
      <c r="D736" s="416">
        <v>65.58</v>
      </c>
    </row>
    <row r="737" spans="1:4" ht="13.5">
      <c r="A737" s="223">
        <v>73303</v>
      </c>
      <c r="B737" s="223" t="s">
        <v>420</v>
      </c>
      <c r="C737" s="223" t="s">
        <v>336</v>
      </c>
      <c r="D737" s="416">
        <v>7.15</v>
      </c>
    </row>
    <row r="738" spans="1:4" ht="13.5">
      <c r="A738" s="223">
        <v>73307</v>
      </c>
      <c r="B738" s="223" t="s">
        <v>421</v>
      </c>
      <c r="C738" s="223" t="s">
        <v>336</v>
      </c>
      <c r="D738" s="416">
        <v>6.38</v>
      </c>
    </row>
    <row r="739" spans="1:4" ht="13.5">
      <c r="A739" s="223">
        <v>73309</v>
      </c>
      <c r="B739" s="223" t="s">
        <v>422</v>
      </c>
      <c r="C739" s="223" t="s">
        <v>336</v>
      </c>
      <c r="D739" s="416">
        <v>31.84</v>
      </c>
    </row>
    <row r="740" spans="1:4" ht="13.5">
      <c r="A740" s="223">
        <v>73311</v>
      </c>
      <c r="B740" s="223" t="s">
        <v>423</v>
      </c>
      <c r="C740" s="223" t="s">
        <v>336</v>
      </c>
      <c r="D740" s="416">
        <v>181.29</v>
      </c>
    </row>
    <row r="741" spans="1:4" ht="13.5">
      <c r="A741" s="223">
        <v>73313</v>
      </c>
      <c r="B741" s="223" t="s">
        <v>424</v>
      </c>
      <c r="C741" s="223" t="s">
        <v>336</v>
      </c>
      <c r="D741" s="416">
        <v>8.6</v>
      </c>
    </row>
    <row r="742" spans="1:4" ht="13.5">
      <c r="A742" s="223">
        <v>73315</v>
      </c>
      <c r="B742" s="223" t="s">
        <v>425</v>
      </c>
      <c r="C742" s="223" t="s">
        <v>336</v>
      </c>
      <c r="D742" s="416">
        <v>58.15</v>
      </c>
    </row>
    <row r="743" spans="1:4" ht="13.5">
      <c r="A743" s="223">
        <v>73335</v>
      </c>
      <c r="B743" s="223" t="s">
        <v>426</v>
      </c>
      <c r="C743" s="223" t="s">
        <v>336</v>
      </c>
      <c r="D743" s="416">
        <v>34.78</v>
      </c>
    </row>
    <row r="744" spans="1:4" ht="13.5">
      <c r="A744" s="223">
        <v>73340</v>
      </c>
      <c r="B744" s="223" t="s">
        <v>427</v>
      </c>
      <c r="C744" s="223" t="s">
        <v>336</v>
      </c>
      <c r="D744" s="416">
        <v>157.54</v>
      </c>
    </row>
    <row r="745" spans="1:4" ht="13.5">
      <c r="A745" s="223">
        <v>83361</v>
      </c>
      <c r="B745" s="223" t="s">
        <v>428</v>
      </c>
      <c r="C745" s="223" t="s">
        <v>336</v>
      </c>
      <c r="D745" s="416">
        <v>42.69</v>
      </c>
    </row>
    <row r="746" spans="1:4" ht="13.5">
      <c r="A746" s="223">
        <v>83761</v>
      </c>
      <c r="B746" s="223" t="s">
        <v>429</v>
      </c>
      <c r="C746" s="223" t="s">
        <v>336</v>
      </c>
      <c r="D746" s="416">
        <v>9.52</v>
      </c>
    </row>
    <row r="747" spans="1:4" ht="13.5">
      <c r="A747" s="223">
        <v>83762</v>
      </c>
      <c r="B747" s="223" t="s">
        <v>430</v>
      </c>
      <c r="C747" s="223" t="s">
        <v>336</v>
      </c>
      <c r="D747" s="416">
        <v>8.5</v>
      </c>
    </row>
    <row r="748" spans="1:4" ht="13.5">
      <c r="A748" s="223">
        <v>83763</v>
      </c>
      <c r="B748" s="223" t="s">
        <v>431</v>
      </c>
      <c r="C748" s="223" t="s">
        <v>336</v>
      </c>
      <c r="D748" s="416">
        <v>51.09</v>
      </c>
    </row>
    <row r="749" spans="1:4" ht="13.5">
      <c r="A749" s="223">
        <v>83764</v>
      </c>
      <c r="B749" s="223" t="s">
        <v>432</v>
      </c>
      <c r="C749" s="223" t="s">
        <v>336</v>
      </c>
      <c r="D749" s="416">
        <v>3.35</v>
      </c>
    </row>
    <row r="750" spans="1:4" ht="13.5">
      <c r="A750" s="223">
        <v>87026</v>
      </c>
      <c r="B750" s="223" t="s">
        <v>433</v>
      </c>
      <c r="C750" s="223" t="s">
        <v>336</v>
      </c>
      <c r="D750" s="416">
        <v>0.69</v>
      </c>
    </row>
    <row r="751" spans="1:4" ht="13.5">
      <c r="A751" s="223">
        <v>87441</v>
      </c>
      <c r="B751" s="223" t="s">
        <v>10766</v>
      </c>
      <c r="C751" s="223" t="s">
        <v>336</v>
      </c>
      <c r="D751" s="416">
        <v>0.51</v>
      </c>
    </row>
    <row r="752" spans="1:4" ht="13.5">
      <c r="A752" s="223">
        <v>87442</v>
      </c>
      <c r="B752" s="223" t="s">
        <v>10767</v>
      </c>
      <c r="C752" s="223" t="s">
        <v>336</v>
      </c>
      <c r="D752" s="416">
        <v>0.12</v>
      </c>
    </row>
    <row r="753" spans="1:4" ht="13.5">
      <c r="A753" s="223">
        <v>87443</v>
      </c>
      <c r="B753" s="223" t="s">
        <v>10768</v>
      </c>
      <c r="C753" s="223" t="s">
        <v>336</v>
      </c>
      <c r="D753" s="416">
        <v>0.68</v>
      </c>
    </row>
    <row r="754" spans="1:4" ht="13.5">
      <c r="A754" s="223">
        <v>87444</v>
      </c>
      <c r="B754" s="223" t="s">
        <v>10769</v>
      </c>
      <c r="C754" s="223" t="s">
        <v>336</v>
      </c>
      <c r="D754" s="416">
        <v>4.3099999999999996</v>
      </c>
    </row>
    <row r="755" spans="1:4" ht="13.5">
      <c r="A755" s="223">
        <v>88387</v>
      </c>
      <c r="B755" s="223" t="s">
        <v>10770</v>
      </c>
      <c r="C755" s="223" t="s">
        <v>336</v>
      </c>
      <c r="D755" s="416">
        <v>0.99</v>
      </c>
    </row>
    <row r="756" spans="1:4" ht="13.5">
      <c r="A756" s="223">
        <v>88389</v>
      </c>
      <c r="B756" s="223" t="s">
        <v>10771</v>
      </c>
      <c r="C756" s="223" t="s">
        <v>336</v>
      </c>
      <c r="D756" s="416">
        <v>0.24</v>
      </c>
    </row>
    <row r="757" spans="1:4" ht="13.5">
      <c r="A757" s="223">
        <v>88390</v>
      </c>
      <c r="B757" s="223" t="s">
        <v>10772</v>
      </c>
      <c r="C757" s="223" t="s">
        <v>336</v>
      </c>
      <c r="D757" s="416">
        <v>1.1599999999999999</v>
      </c>
    </row>
    <row r="758" spans="1:4" ht="13.5">
      <c r="A758" s="223">
        <v>88391</v>
      </c>
      <c r="B758" s="223" t="s">
        <v>10773</v>
      </c>
      <c r="C758" s="223" t="s">
        <v>336</v>
      </c>
      <c r="D758" s="416">
        <v>3.62</v>
      </c>
    </row>
    <row r="759" spans="1:4" ht="13.5">
      <c r="A759" s="223">
        <v>88394</v>
      </c>
      <c r="B759" s="223" t="s">
        <v>10774</v>
      </c>
      <c r="C759" s="223" t="s">
        <v>336</v>
      </c>
      <c r="D759" s="416">
        <v>1.18</v>
      </c>
    </row>
    <row r="760" spans="1:4" ht="13.5">
      <c r="A760" s="223">
        <v>88395</v>
      </c>
      <c r="B760" s="223" t="s">
        <v>10775</v>
      </c>
      <c r="C760" s="223" t="s">
        <v>336</v>
      </c>
      <c r="D760" s="416">
        <v>0.28999999999999998</v>
      </c>
    </row>
    <row r="761" spans="1:4" ht="13.5">
      <c r="A761" s="223">
        <v>88396</v>
      </c>
      <c r="B761" s="223" t="s">
        <v>10776</v>
      </c>
      <c r="C761" s="223" t="s">
        <v>336</v>
      </c>
      <c r="D761" s="416">
        <v>1.38</v>
      </c>
    </row>
    <row r="762" spans="1:4" ht="13.5">
      <c r="A762" s="223">
        <v>88397</v>
      </c>
      <c r="B762" s="223" t="s">
        <v>10777</v>
      </c>
      <c r="C762" s="223" t="s">
        <v>336</v>
      </c>
      <c r="D762" s="416">
        <v>5.44</v>
      </c>
    </row>
    <row r="763" spans="1:4" ht="13.5">
      <c r="A763" s="223">
        <v>88400</v>
      </c>
      <c r="B763" s="223" t="s">
        <v>10778</v>
      </c>
      <c r="C763" s="223" t="s">
        <v>336</v>
      </c>
      <c r="D763" s="416">
        <v>0.94</v>
      </c>
    </row>
    <row r="764" spans="1:4" ht="13.5">
      <c r="A764" s="223">
        <v>88401</v>
      </c>
      <c r="B764" s="223" t="s">
        <v>10779</v>
      </c>
      <c r="C764" s="223" t="s">
        <v>336</v>
      </c>
      <c r="D764" s="416">
        <v>0.23</v>
      </c>
    </row>
    <row r="765" spans="1:4" ht="13.5">
      <c r="A765" s="223">
        <v>88402</v>
      </c>
      <c r="B765" s="223" t="s">
        <v>10780</v>
      </c>
      <c r="C765" s="223" t="s">
        <v>336</v>
      </c>
      <c r="D765" s="416">
        <v>1.0900000000000001</v>
      </c>
    </row>
    <row r="766" spans="1:4" ht="13.5">
      <c r="A766" s="223">
        <v>88403</v>
      </c>
      <c r="B766" s="223" t="s">
        <v>10781</v>
      </c>
      <c r="C766" s="223" t="s">
        <v>336</v>
      </c>
      <c r="D766" s="416">
        <v>2.17</v>
      </c>
    </row>
    <row r="767" spans="1:4" ht="13.5">
      <c r="A767" s="223">
        <v>88419</v>
      </c>
      <c r="B767" s="223" t="s">
        <v>434</v>
      </c>
      <c r="C767" s="223" t="s">
        <v>336</v>
      </c>
      <c r="D767" s="416">
        <v>6.52</v>
      </c>
    </row>
    <row r="768" spans="1:4" ht="13.5">
      <c r="A768" s="223">
        <v>88422</v>
      </c>
      <c r="B768" s="223" t="s">
        <v>435</v>
      </c>
      <c r="C768" s="223" t="s">
        <v>336</v>
      </c>
      <c r="D768" s="416">
        <v>1.5</v>
      </c>
    </row>
    <row r="769" spans="1:4" ht="13.5">
      <c r="A769" s="223">
        <v>88425</v>
      </c>
      <c r="B769" s="223" t="s">
        <v>436</v>
      </c>
      <c r="C769" s="223" t="s">
        <v>336</v>
      </c>
      <c r="D769" s="416">
        <v>8.16</v>
      </c>
    </row>
    <row r="770" spans="1:4" ht="13.5">
      <c r="A770" s="223">
        <v>88427</v>
      </c>
      <c r="B770" s="223" t="s">
        <v>437</v>
      </c>
      <c r="C770" s="223" t="s">
        <v>336</v>
      </c>
      <c r="D770" s="416">
        <v>1.22</v>
      </c>
    </row>
    <row r="771" spans="1:4" ht="13.5">
      <c r="A771" s="223">
        <v>88434</v>
      </c>
      <c r="B771" s="223" t="s">
        <v>438</v>
      </c>
      <c r="C771" s="223" t="s">
        <v>336</v>
      </c>
      <c r="D771" s="416">
        <v>8.65</v>
      </c>
    </row>
    <row r="772" spans="1:4" ht="13.5">
      <c r="A772" s="223">
        <v>88435</v>
      </c>
      <c r="B772" s="223" t="s">
        <v>439</v>
      </c>
      <c r="C772" s="223" t="s">
        <v>336</v>
      </c>
      <c r="D772" s="416">
        <v>2</v>
      </c>
    </row>
    <row r="773" spans="1:4" ht="13.5">
      <c r="A773" s="223">
        <v>88436</v>
      </c>
      <c r="B773" s="223" t="s">
        <v>440</v>
      </c>
      <c r="C773" s="223" t="s">
        <v>336</v>
      </c>
      <c r="D773" s="416">
        <v>10.81</v>
      </c>
    </row>
    <row r="774" spans="1:4" ht="13.5">
      <c r="A774" s="223">
        <v>88437</v>
      </c>
      <c r="B774" s="223" t="s">
        <v>441</v>
      </c>
      <c r="C774" s="223" t="s">
        <v>336</v>
      </c>
      <c r="D774" s="416">
        <v>1.22</v>
      </c>
    </row>
    <row r="775" spans="1:4" ht="13.5">
      <c r="A775" s="223">
        <v>88569</v>
      </c>
      <c r="B775" s="223" t="s">
        <v>442</v>
      </c>
      <c r="C775" s="223" t="s">
        <v>336</v>
      </c>
      <c r="D775" s="416">
        <v>3.96</v>
      </c>
    </row>
    <row r="776" spans="1:4" ht="13.5">
      <c r="A776" s="223">
        <v>88570</v>
      </c>
      <c r="B776" s="223" t="s">
        <v>443</v>
      </c>
      <c r="C776" s="223" t="s">
        <v>336</v>
      </c>
      <c r="D776" s="416">
        <v>1.28</v>
      </c>
    </row>
    <row r="777" spans="1:4" ht="13.5">
      <c r="A777" s="223">
        <v>88826</v>
      </c>
      <c r="B777" s="223" t="s">
        <v>10782</v>
      </c>
      <c r="C777" s="223" t="s">
        <v>336</v>
      </c>
      <c r="D777" s="416">
        <v>0.37</v>
      </c>
    </row>
    <row r="778" spans="1:4" ht="13.5">
      <c r="A778" s="223">
        <v>88827</v>
      </c>
      <c r="B778" s="223" t="s">
        <v>10783</v>
      </c>
      <c r="C778" s="223" t="s">
        <v>336</v>
      </c>
      <c r="D778" s="416">
        <v>0.09</v>
      </c>
    </row>
    <row r="779" spans="1:4" ht="13.5">
      <c r="A779" s="223">
        <v>88828</v>
      </c>
      <c r="B779" s="223" t="s">
        <v>10784</v>
      </c>
      <c r="C779" s="223" t="s">
        <v>336</v>
      </c>
      <c r="D779" s="416">
        <v>0.43</v>
      </c>
    </row>
    <row r="780" spans="1:4" ht="13.5">
      <c r="A780" s="223">
        <v>88829</v>
      </c>
      <c r="B780" s="223" t="s">
        <v>10785</v>
      </c>
      <c r="C780" s="223" t="s">
        <v>336</v>
      </c>
      <c r="D780" s="416">
        <v>1.45</v>
      </c>
    </row>
    <row r="781" spans="1:4" ht="13.5">
      <c r="A781" s="223">
        <v>88832</v>
      </c>
      <c r="B781" s="223" t="s">
        <v>444</v>
      </c>
      <c r="C781" s="223" t="s">
        <v>336</v>
      </c>
      <c r="D781" s="416">
        <v>44.58</v>
      </c>
    </row>
    <row r="782" spans="1:4" ht="13.5">
      <c r="A782" s="223">
        <v>88834</v>
      </c>
      <c r="B782" s="223" t="s">
        <v>445</v>
      </c>
      <c r="C782" s="223" t="s">
        <v>336</v>
      </c>
      <c r="D782" s="416">
        <v>11.78</v>
      </c>
    </row>
    <row r="783" spans="1:4" ht="13.5">
      <c r="A783" s="223">
        <v>88835</v>
      </c>
      <c r="B783" s="223" t="s">
        <v>446</v>
      </c>
      <c r="C783" s="223" t="s">
        <v>336</v>
      </c>
      <c r="D783" s="416">
        <v>55.73</v>
      </c>
    </row>
    <row r="784" spans="1:4" ht="13.5">
      <c r="A784" s="223">
        <v>88836</v>
      </c>
      <c r="B784" s="223" t="s">
        <v>447</v>
      </c>
      <c r="C784" s="223" t="s">
        <v>336</v>
      </c>
      <c r="D784" s="416">
        <v>64.98</v>
      </c>
    </row>
    <row r="785" spans="1:4" ht="13.5">
      <c r="A785" s="223">
        <v>88839</v>
      </c>
      <c r="B785" s="223" t="s">
        <v>448</v>
      </c>
      <c r="C785" s="223" t="s">
        <v>336</v>
      </c>
      <c r="D785" s="416">
        <v>33.39</v>
      </c>
    </row>
    <row r="786" spans="1:4" ht="13.5">
      <c r="A786" s="223">
        <v>88840</v>
      </c>
      <c r="B786" s="223" t="s">
        <v>449</v>
      </c>
      <c r="C786" s="223" t="s">
        <v>336</v>
      </c>
      <c r="D786" s="416">
        <v>14.71</v>
      </c>
    </row>
    <row r="787" spans="1:4" ht="13.5">
      <c r="A787" s="223">
        <v>88841</v>
      </c>
      <c r="B787" s="223" t="s">
        <v>450</v>
      </c>
      <c r="C787" s="223" t="s">
        <v>336</v>
      </c>
      <c r="D787" s="416">
        <v>59.7</v>
      </c>
    </row>
    <row r="788" spans="1:4" ht="13.5">
      <c r="A788" s="223">
        <v>88842</v>
      </c>
      <c r="B788" s="223" t="s">
        <v>451</v>
      </c>
      <c r="C788" s="223" t="s">
        <v>336</v>
      </c>
      <c r="D788" s="416">
        <v>79.53</v>
      </c>
    </row>
    <row r="789" spans="1:4" ht="13.5">
      <c r="A789" s="223">
        <v>88847</v>
      </c>
      <c r="B789" s="223" t="s">
        <v>452</v>
      </c>
      <c r="C789" s="223" t="s">
        <v>336</v>
      </c>
      <c r="D789" s="416">
        <v>22.82</v>
      </c>
    </row>
    <row r="790" spans="1:4" ht="13.5">
      <c r="A790" s="223">
        <v>88848</v>
      </c>
      <c r="B790" s="223" t="s">
        <v>453</v>
      </c>
      <c r="C790" s="223" t="s">
        <v>336</v>
      </c>
      <c r="D790" s="416">
        <v>9.3800000000000008</v>
      </c>
    </row>
    <row r="791" spans="1:4" ht="13.5">
      <c r="A791" s="223">
        <v>88853</v>
      </c>
      <c r="B791" s="223" t="s">
        <v>454</v>
      </c>
      <c r="C791" s="223" t="s">
        <v>336</v>
      </c>
      <c r="D791" s="416">
        <v>0.26</v>
      </c>
    </row>
    <row r="792" spans="1:4" ht="13.5">
      <c r="A792" s="223">
        <v>88854</v>
      </c>
      <c r="B792" s="223" t="s">
        <v>455</v>
      </c>
      <c r="C792" s="223" t="s">
        <v>336</v>
      </c>
      <c r="D792" s="416">
        <v>0.06</v>
      </c>
    </row>
    <row r="793" spans="1:4" ht="13.5">
      <c r="A793" s="223">
        <v>88855</v>
      </c>
      <c r="B793" s="223" t="s">
        <v>13306</v>
      </c>
      <c r="C793" s="223" t="s">
        <v>336</v>
      </c>
      <c r="D793" s="416">
        <v>3.21</v>
      </c>
    </row>
    <row r="794" spans="1:4" ht="13.5">
      <c r="A794" s="223">
        <v>88856</v>
      </c>
      <c r="B794" s="223" t="s">
        <v>13307</v>
      </c>
      <c r="C794" s="223" t="s">
        <v>336</v>
      </c>
      <c r="D794" s="416">
        <v>0.88</v>
      </c>
    </row>
    <row r="795" spans="1:4" ht="13.5">
      <c r="A795" s="223">
        <v>88857</v>
      </c>
      <c r="B795" s="223" t="s">
        <v>456</v>
      </c>
      <c r="C795" s="223" t="s">
        <v>336</v>
      </c>
      <c r="D795" s="416">
        <v>29.02</v>
      </c>
    </row>
    <row r="796" spans="1:4" ht="13.5">
      <c r="A796" s="223">
        <v>88858</v>
      </c>
      <c r="B796" s="223" t="s">
        <v>457</v>
      </c>
      <c r="C796" s="223" t="s">
        <v>336</v>
      </c>
      <c r="D796" s="416">
        <v>7.67</v>
      </c>
    </row>
    <row r="797" spans="1:4" ht="13.5">
      <c r="A797" s="223">
        <v>88859</v>
      </c>
      <c r="B797" s="223" t="s">
        <v>458</v>
      </c>
      <c r="C797" s="223" t="s">
        <v>336</v>
      </c>
      <c r="D797" s="416">
        <v>25.81</v>
      </c>
    </row>
    <row r="798" spans="1:4" ht="13.5">
      <c r="A798" s="223">
        <v>88860</v>
      </c>
      <c r="B798" s="223" t="s">
        <v>459</v>
      </c>
      <c r="C798" s="223" t="s">
        <v>336</v>
      </c>
      <c r="D798" s="416">
        <v>6.82</v>
      </c>
    </row>
    <row r="799" spans="1:4" ht="13.5">
      <c r="A799" s="223">
        <v>88900</v>
      </c>
      <c r="B799" s="223" t="s">
        <v>460</v>
      </c>
      <c r="C799" s="223" t="s">
        <v>336</v>
      </c>
      <c r="D799" s="416">
        <v>51.98</v>
      </c>
    </row>
    <row r="800" spans="1:4" ht="13.5">
      <c r="A800" s="223">
        <v>88902</v>
      </c>
      <c r="B800" s="223" t="s">
        <v>461</v>
      </c>
      <c r="C800" s="223" t="s">
        <v>336</v>
      </c>
      <c r="D800" s="416">
        <v>13.74</v>
      </c>
    </row>
    <row r="801" spans="1:4" ht="13.5">
      <c r="A801" s="223">
        <v>88903</v>
      </c>
      <c r="B801" s="223" t="s">
        <v>462</v>
      </c>
      <c r="C801" s="223" t="s">
        <v>336</v>
      </c>
      <c r="D801" s="416">
        <v>64.98</v>
      </c>
    </row>
    <row r="802" spans="1:4" ht="13.5">
      <c r="A802" s="223">
        <v>88904</v>
      </c>
      <c r="B802" s="223" t="s">
        <v>463</v>
      </c>
      <c r="C802" s="223" t="s">
        <v>336</v>
      </c>
      <c r="D802" s="416">
        <v>91.53</v>
      </c>
    </row>
    <row r="803" spans="1:4" ht="13.5">
      <c r="A803" s="223">
        <v>89009</v>
      </c>
      <c r="B803" s="223" t="s">
        <v>464</v>
      </c>
      <c r="C803" s="223" t="s">
        <v>336</v>
      </c>
      <c r="D803" s="416">
        <v>41.36</v>
      </c>
    </row>
    <row r="804" spans="1:4" ht="13.5">
      <c r="A804" s="223">
        <v>89010</v>
      </c>
      <c r="B804" s="223" t="s">
        <v>465</v>
      </c>
      <c r="C804" s="223" t="s">
        <v>336</v>
      </c>
      <c r="D804" s="416">
        <v>18.22</v>
      </c>
    </row>
    <row r="805" spans="1:4" ht="13.5">
      <c r="A805" s="223">
        <v>89011</v>
      </c>
      <c r="B805" s="223" t="s">
        <v>466</v>
      </c>
      <c r="C805" s="223" t="s">
        <v>336</v>
      </c>
      <c r="D805" s="416">
        <v>28</v>
      </c>
    </row>
    <row r="806" spans="1:4" ht="13.5">
      <c r="A806" s="223">
        <v>89012</v>
      </c>
      <c r="B806" s="223" t="s">
        <v>467</v>
      </c>
      <c r="C806" s="223" t="s">
        <v>336</v>
      </c>
      <c r="D806" s="416">
        <v>7.4</v>
      </c>
    </row>
    <row r="807" spans="1:4" ht="13.5">
      <c r="A807" s="223">
        <v>89013</v>
      </c>
      <c r="B807" s="223" t="s">
        <v>468</v>
      </c>
      <c r="C807" s="223" t="s">
        <v>336</v>
      </c>
      <c r="D807" s="416">
        <v>135.47999999999999</v>
      </c>
    </row>
    <row r="808" spans="1:4" ht="13.5">
      <c r="A808" s="223">
        <v>89014</v>
      </c>
      <c r="B808" s="223" t="s">
        <v>469</v>
      </c>
      <c r="C808" s="223" t="s">
        <v>336</v>
      </c>
      <c r="D808" s="416">
        <v>59.68</v>
      </c>
    </row>
    <row r="809" spans="1:4" ht="13.5">
      <c r="A809" s="223">
        <v>89015</v>
      </c>
      <c r="B809" s="223" t="s">
        <v>470</v>
      </c>
      <c r="C809" s="223" t="s">
        <v>336</v>
      </c>
      <c r="D809" s="416">
        <v>3.7</v>
      </c>
    </row>
    <row r="810" spans="1:4" ht="13.5">
      <c r="A810" s="223">
        <v>89016</v>
      </c>
      <c r="B810" s="223" t="s">
        <v>471</v>
      </c>
      <c r="C810" s="223" t="s">
        <v>336</v>
      </c>
      <c r="D810" s="416">
        <v>0.98</v>
      </c>
    </row>
    <row r="811" spans="1:4" ht="13.5">
      <c r="A811" s="223">
        <v>89017</v>
      </c>
      <c r="B811" s="223" t="s">
        <v>472</v>
      </c>
      <c r="C811" s="223" t="s">
        <v>336</v>
      </c>
      <c r="D811" s="416">
        <v>41.11</v>
      </c>
    </row>
    <row r="812" spans="1:4" ht="13.5">
      <c r="A812" s="223">
        <v>89018</v>
      </c>
      <c r="B812" s="223" t="s">
        <v>473</v>
      </c>
      <c r="C812" s="223" t="s">
        <v>336</v>
      </c>
      <c r="D812" s="416">
        <v>18.100000000000001</v>
      </c>
    </row>
    <row r="813" spans="1:4" ht="13.5">
      <c r="A813" s="223">
        <v>89019</v>
      </c>
      <c r="B813" s="223" t="s">
        <v>13308</v>
      </c>
      <c r="C813" s="223" t="s">
        <v>336</v>
      </c>
      <c r="D813" s="416">
        <v>0.28000000000000003</v>
      </c>
    </row>
    <row r="814" spans="1:4" ht="13.5">
      <c r="A814" s="223">
        <v>89020</v>
      </c>
      <c r="B814" s="223" t="s">
        <v>13309</v>
      </c>
      <c r="C814" s="223" t="s">
        <v>336</v>
      </c>
      <c r="D814" s="416">
        <v>0.06</v>
      </c>
    </row>
    <row r="815" spans="1:4" ht="13.5">
      <c r="A815" s="223">
        <v>89023</v>
      </c>
      <c r="B815" s="223" t="s">
        <v>10786</v>
      </c>
      <c r="C815" s="223" t="s">
        <v>336</v>
      </c>
      <c r="D815" s="416">
        <v>3.46</v>
      </c>
    </row>
    <row r="816" spans="1:4" ht="13.5">
      <c r="A816" s="223">
        <v>89024</v>
      </c>
      <c r="B816" s="223" t="s">
        <v>10787</v>
      </c>
      <c r="C816" s="223" t="s">
        <v>336</v>
      </c>
      <c r="D816" s="416">
        <v>1.28</v>
      </c>
    </row>
    <row r="817" spans="1:4" ht="13.5">
      <c r="A817" s="223">
        <v>89025</v>
      </c>
      <c r="B817" s="223" t="s">
        <v>10788</v>
      </c>
      <c r="C817" s="223" t="s">
        <v>336</v>
      </c>
      <c r="D817" s="416">
        <v>4.6100000000000003</v>
      </c>
    </row>
    <row r="818" spans="1:4" ht="13.5">
      <c r="A818" s="223">
        <v>89026</v>
      </c>
      <c r="B818" s="223" t="s">
        <v>10789</v>
      </c>
      <c r="C818" s="223" t="s">
        <v>336</v>
      </c>
      <c r="D818" s="416">
        <v>174.02</v>
      </c>
    </row>
    <row r="819" spans="1:4" ht="13.5">
      <c r="A819" s="223">
        <v>89029</v>
      </c>
      <c r="B819" s="223" t="s">
        <v>474</v>
      </c>
      <c r="C819" s="223" t="s">
        <v>336</v>
      </c>
      <c r="D819" s="416">
        <v>31.9</v>
      </c>
    </row>
    <row r="820" spans="1:4" ht="13.5">
      <c r="A820" s="223">
        <v>89030</v>
      </c>
      <c r="B820" s="223" t="s">
        <v>475</v>
      </c>
      <c r="C820" s="223" t="s">
        <v>336</v>
      </c>
      <c r="D820" s="416">
        <v>14.05</v>
      </c>
    </row>
    <row r="821" spans="1:4" ht="13.5">
      <c r="A821" s="223">
        <v>89033</v>
      </c>
      <c r="B821" s="223" t="s">
        <v>476</v>
      </c>
      <c r="C821" s="223" t="s">
        <v>336</v>
      </c>
      <c r="D821" s="416">
        <v>13.22</v>
      </c>
    </row>
    <row r="822" spans="1:4" ht="13.5">
      <c r="A822" s="223">
        <v>89034</v>
      </c>
      <c r="B822" s="223" t="s">
        <v>477</v>
      </c>
      <c r="C822" s="223" t="s">
        <v>336</v>
      </c>
      <c r="D822" s="416">
        <v>3.54</v>
      </c>
    </row>
    <row r="823" spans="1:4" ht="13.5">
      <c r="A823" s="223">
        <v>89128</v>
      </c>
      <c r="B823" s="223" t="s">
        <v>478</v>
      </c>
      <c r="C823" s="223" t="s">
        <v>336</v>
      </c>
      <c r="D823" s="416">
        <v>46.48</v>
      </c>
    </row>
    <row r="824" spans="1:4" ht="13.5">
      <c r="A824" s="223">
        <v>89129</v>
      </c>
      <c r="B824" s="223" t="s">
        <v>479</v>
      </c>
      <c r="C824" s="223" t="s">
        <v>336</v>
      </c>
      <c r="D824" s="416">
        <v>12.28</v>
      </c>
    </row>
    <row r="825" spans="1:4" ht="13.5">
      <c r="A825" s="223">
        <v>89130</v>
      </c>
      <c r="B825" s="223" t="s">
        <v>480</v>
      </c>
      <c r="C825" s="223" t="s">
        <v>336</v>
      </c>
      <c r="D825" s="416">
        <v>64.45</v>
      </c>
    </row>
    <row r="826" spans="1:4" ht="13.5">
      <c r="A826" s="223">
        <v>89131</v>
      </c>
      <c r="B826" s="223" t="s">
        <v>481</v>
      </c>
      <c r="C826" s="223" t="s">
        <v>336</v>
      </c>
      <c r="D826" s="416">
        <v>17.03</v>
      </c>
    </row>
    <row r="827" spans="1:4" ht="13.5">
      <c r="A827" s="223">
        <v>89210</v>
      </c>
      <c r="B827" s="223" t="s">
        <v>482</v>
      </c>
      <c r="C827" s="223" t="s">
        <v>336</v>
      </c>
      <c r="D827" s="416">
        <v>30.62</v>
      </c>
    </row>
    <row r="828" spans="1:4" ht="13.5">
      <c r="A828" s="223">
        <v>89211</v>
      </c>
      <c r="B828" s="223" t="s">
        <v>483</v>
      </c>
      <c r="C828" s="223" t="s">
        <v>336</v>
      </c>
      <c r="D828" s="416">
        <v>8.2100000000000009</v>
      </c>
    </row>
    <row r="829" spans="1:4" ht="13.5">
      <c r="A829" s="223">
        <v>89212</v>
      </c>
      <c r="B829" s="223" t="s">
        <v>484</v>
      </c>
      <c r="C829" s="223" t="s">
        <v>336</v>
      </c>
      <c r="D829" s="416">
        <v>28.91</v>
      </c>
    </row>
    <row r="830" spans="1:4" ht="13.5">
      <c r="A830" s="223">
        <v>89213</v>
      </c>
      <c r="B830" s="223" t="s">
        <v>485</v>
      </c>
      <c r="C830" s="223" t="s">
        <v>336</v>
      </c>
      <c r="D830" s="416">
        <v>8.92</v>
      </c>
    </row>
    <row r="831" spans="1:4" ht="13.5">
      <c r="A831" s="223">
        <v>89214</v>
      </c>
      <c r="B831" s="223" t="s">
        <v>486</v>
      </c>
      <c r="C831" s="223" t="s">
        <v>336</v>
      </c>
      <c r="D831" s="416">
        <v>27.14</v>
      </c>
    </row>
    <row r="832" spans="1:4" ht="13.5">
      <c r="A832" s="223">
        <v>89215</v>
      </c>
      <c r="B832" s="223" t="s">
        <v>487</v>
      </c>
      <c r="C832" s="223" t="s">
        <v>336</v>
      </c>
      <c r="D832" s="416">
        <v>94.51</v>
      </c>
    </row>
    <row r="833" spans="1:4" ht="13.5">
      <c r="A833" s="223">
        <v>89221</v>
      </c>
      <c r="B833" s="223" t="s">
        <v>10790</v>
      </c>
      <c r="C833" s="223" t="s">
        <v>336</v>
      </c>
      <c r="D833" s="416">
        <v>1.52</v>
      </c>
    </row>
    <row r="834" spans="1:4" ht="13.5">
      <c r="A834" s="223">
        <v>89222</v>
      </c>
      <c r="B834" s="223" t="s">
        <v>10791</v>
      </c>
      <c r="C834" s="223" t="s">
        <v>336</v>
      </c>
      <c r="D834" s="416">
        <v>0.37</v>
      </c>
    </row>
    <row r="835" spans="1:4" ht="13.5">
      <c r="A835" s="223">
        <v>89223</v>
      </c>
      <c r="B835" s="223" t="s">
        <v>10792</v>
      </c>
      <c r="C835" s="223" t="s">
        <v>336</v>
      </c>
      <c r="D835" s="416">
        <v>1.78</v>
      </c>
    </row>
    <row r="836" spans="1:4" ht="13.5">
      <c r="A836" s="223">
        <v>89224</v>
      </c>
      <c r="B836" s="223" t="s">
        <v>10793</v>
      </c>
      <c r="C836" s="223" t="s">
        <v>336</v>
      </c>
      <c r="D836" s="416">
        <v>2.9</v>
      </c>
    </row>
    <row r="837" spans="1:4" ht="13.5">
      <c r="A837" s="223">
        <v>89228</v>
      </c>
      <c r="B837" s="223" t="s">
        <v>488</v>
      </c>
      <c r="C837" s="223" t="s">
        <v>336</v>
      </c>
      <c r="D837" s="416">
        <v>52.28</v>
      </c>
    </row>
    <row r="838" spans="1:4" ht="13.5">
      <c r="A838" s="223">
        <v>89229</v>
      </c>
      <c r="B838" s="223" t="s">
        <v>489</v>
      </c>
      <c r="C838" s="223" t="s">
        <v>336</v>
      </c>
      <c r="D838" s="416">
        <v>18.420000000000002</v>
      </c>
    </row>
    <row r="839" spans="1:4" ht="13.5">
      <c r="A839" s="223">
        <v>89230</v>
      </c>
      <c r="B839" s="223" t="s">
        <v>490</v>
      </c>
      <c r="C839" s="223" t="s">
        <v>336</v>
      </c>
      <c r="D839" s="416">
        <v>109.01</v>
      </c>
    </row>
    <row r="840" spans="1:4" ht="13.5">
      <c r="A840" s="223">
        <v>89231</v>
      </c>
      <c r="B840" s="223" t="s">
        <v>491</v>
      </c>
      <c r="C840" s="223" t="s">
        <v>336</v>
      </c>
      <c r="D840" s="416">
        <v>33.380000000000003</v>
      </c>
    </row>
    <row r="841" spans="1:4" ht="13.5">
      <c r="A841" s="223">
        <v>89232</v>
      </c>
      <c r="B841" s="223" t="s">
        <v>492</v>
      </c>
      <c r="C841" s="223" t="s">
        <v>336</v>
      </c>
      <c r="D841" s="416">
        <v>194.46</v>
      </c>
    </row>
    <row r="842" spans="1:4" ht="13.5">
      <c r="A842" s="223">
        <v>89233</v>
      </c>
      <c r="B842" s="223" t="s">
        <v>493</v>
      </c>
      <c r="C842" s="223" t="s">
        <v>336</v>
      </c>
      <c r="D842" s="416">
        <v>170.09</v>
      </c>
    </row>
    <row r="843" spans="1:4" ht="13.5">
      <c r="A843" s="223">
        <v>89236</v>
      </c>
      <c r="B843" s="223" t="s">
        <v>494</v>
      </c>
      <c r="C843" s="223" t="s">
        <v>336</v>
      </c>
      <c r="D843" s="416">
        <v>254.66</v>
      </c>
    </row>
    <row r="844" spans="1:4" ht="13.5">
      <c r="A844" s="223">
        <v>89237</v>
      </c>
      <c r="B844" s="223" t="s">
        <v>495</v>
      </c>
      <c r="C844" s="223" t="s">
        <v>336</v>
      </c>
      <c r="D844" s="416">
        <v>77.98</v>
      </c>
    </row>
    <row r="845" spans="1:4" ht="13.5">
      <c r="A845" s="223">
        <v>89238</v>
      </c>
      <c r="B845" s="223" t="s">
        <v>496</v>
      </c>
      <c r="C845" s="223" t="s">
        <v>336</v>
      </c>
      <c r="D845" s="416">
        <v>454.25</v>
      </c>
    </row>
    <row r="846" spans="1:4" ht="13.5">
      <c r="A846" s="223">
        <v>89239</v>
      </c>
      <c r="B846" s="223" t="s">
        <v>497</v>
      </c>
      <c r="C846" s="223" t="s">
        <v>336</v>
      </c>
      <c r="D846" s="416">
        <v>449.8</v>
      </c>
    </row>
    <row r="847" spans="1:4" ht="13.5">
      <c r="A847" s="223">
        <v>89240</v>
      </c>
      <c r="B847" s="223" t="s">
        <v>498</v>
      </c>
      <c r="C847" s="223" t="s">
        <v>336</v>
      </c>
      <c r="D847" s="416">
        <v>78.150000000000006</v>
      </c>
    </row>
    <row r="848" spans="1:4" ht="13.5">
      <c r="A848" s="223">
        <v>89241</v>
      </c>
      <c r="B848" s="223" t="s">
        <v>499</v>
      </c>
      <c r="C848" s="223" t="s">
        <v>336</v>
      </c>
      <c r="D848" s="416">
        <v>27.54</v>
      </c>
    </row>
    <row r="849" spans="1:4" ht="13.5">
      <c r="A849" s="223">
        <v>89246</v>
      </c>
      <c r="B849" s="223" t="s">
        <v>500</v>
      </c>
      <c r="C849" s="223" t="s">
        <v>336</v>
      </c>
      <c r="D849" s="416">
        <v>221.29</v>
      </c>
    </row>
    <row r="850" spans="1:4" ht="13.5">
      <c r="A850" s="223">
        <v>89247</v>
      </c>
      <c r="B850" s="223" t="s">
        <v>501</v>
      </c>
      <c r="C850" s="223" t="s">
        <v>336</v>
      </c>
      <c r="D850" s="416">
        <v>67.760000000000005</v>
      </c>
    </row>
    <row r="851" spans="1:4" ht="13.5">
      <c r="A851" s="223">
        <v>89248</v>
      </c>
      <c r="B851" s="223" t="s">
        <v>502</v>
      </c>
      <c r="C851" s="223" t="s">
        <v>336</v>
      </c>
      <c r="D851" s="416">
        <v>394.72</v>
      </c>
    </row>
    <row r="852" spans="1:4" ht="13.5">
      <c r="A852" s="223">
        <v>89249</v>
      </c>
      <c r="B852" s="223" t="s">
        <v>503</v>
      </c>
      <c r="C852" s="223" t="s">
        <v>336</v>
      </c>
      <c r="D852" s="416">
        <v>383.42</v>
      </c>
    </row>
    <row r="853" spans="1:4" ht="13.5">
      <c r="A853" s="223">
        <v>89253</v>
      </c>
      <c r="B853" s="223" t="s">
        <v>504</v>
      </c>
      <c r="C853" s="223" t="s">
        <v>336</v>
      </c>
      <c r="D853" s="416">
        <v>64.040000000000006</v>
      </c>
    </row>
    <row r="854" spans="1:4" ht="13.5">
      <c r="A854" s="223">
        <v>89254</v>
      </c>
      <c r="B854" s="223" t="s">
        <v>505</v>
      </c>
      <c r="C854" s="223" t="s">
        <v>336</v>
      </c>
      <c r="D854" s="416">
        <v>22.57</v>
      </c>
    </row>
    <row r="855" spans="1:4" ht="13.5">
      <c r="A855" s="223">
        <v>89255</v>
      </c>
      <c r="B855" s="223" t="s">
        <v>506</v>
      </c>
      <c r="C855" s="223" t="s">
        <v>336</v>
      </c>
      <c r="D855" s="416">
        <v>102.95</v>
      </c>
    </row>
    <row r="856" spans="1:4" ht="13.5">
      <c r="A856" s="223">
        <v>89256</v>
      </c>
      <c r="B856" s="223" t="s">
        <v>507</v>
      </c>
      <c r="C856" s="223" t="s">
        <v>336</v>
      </c>
      <c r="D856" s="416">
        <v>86.29</v>
      </c>
    </row>
    <row r="857" spans="1:4" ht="13.5">
      <c r="A857" s="223">
        <v>89259</v>
      </c>
      <c r="B857" s="223" t="s">
        <v>508</v>
      </c>
      <c r="C857" s="223" t="s">
        <v>336</v>
      </c>
      <c r="D857" s="416">
        <v>26.96</v>
      </c>
    </row>
    <row r="858" spans="1:4" ht="13.5">
      <c r="A858" s="223">
        <v>89260</v>
      </c>
      <c r="B858" s="223" t="s">
        <v>509</v>
      </c>
      <c r="C858" s="223" t="s">
        <v>336</v>
      </c>
      <c r="D858" s="416">
        <v>9.93</v>
      </c>
    </row>
    <row r="859" spans="1:4" ht="13.5">
      <c r="A859" s="223">
        <v>89262</v>
      </c>
      <c r="B859" s="223" t="s">
        <v>510</v>
      </c>
      <c r="C859" s="223" t="s">
        <v>336</v>
      </c>
      <c r="D859" s="416">
        <v>45.74</v>
      </c>
    </row>
    <row r="860" spans="1:4" ht="13.5">
      <c r="A860" s="223">
        <v>89264</v>
      </c>
      <c r="B860" s="223" t="s">
        <v>511</v>
      </c>
      <c r="C860" s="223" t="s">
        <v>336</v>
      </c>
      <c r="D860" s="416">
        <v>20.88</v>
      </c>
    </row>
    <row r="861" spans="1:4" ht="13.5">
      <c r="A861" s="223">
        <v>89265</v>
      </c>
      <c r="B861" s="223" t="s">
        <v>512</v>
      </c>
      <c r="C861" s="223" t="s">
        <v>336</v>
      </c>
      <c r="D861" s="416">
        <v>8.34</v>
      </c>
    </row>
    <row r="862" spans="1:4" ht="13.5">
      <c r="A862" s="223">
        <v>89266</v>
      </c>
      <c r="B862" s="223" t="s">
        <v>513</v>
      </c>
      <c r="C862" s="223" t="s">
        <v>336</v>
      </c>
      <c r="D862" s="416">
        <v>3.37</v>
      </c>
    </row>
    <row r="863" spans="1:4" ht="13.5">
      <c r="A863" s="223">
        <v>89267</v>
      </c>
      <c r="B863" s="223" t="s">
        <v>514</v>
      </c>
      <c r="C863" s="223" t="s">
        <v>336</v>
      </c>
      <c r="D863" s="416">
        <v>50.32</v>
      </c>
    </row>
    <row r="864" spans="1:4" ht="13.5">
      <c r="A864" s="223">
        <v>89268</v>
      </c>
      <c r="B864" s="223" t="s">
        <v>515</v>
      </c>
      <c r="C864" s="223" t="s">
        <v>336</v>
      </c>
      <c r="D864" s="416">
        <v>17.739999999999998</v>
      </c>
    </row>
    <row r="865" spans="1:4" ht="13.5">
      <c r="A865" s="223">
        <v>89269</v>
      </c>
      <c r="B865" s="223" t="s">
        <v>516</v>
      </c>
      <c r="C865" s="223" t="s">
        <v>336</v>
      </c>
      <c r="D865" s="416">
        <v>7.17</v>
      </c>
    </row>
    <row r="866" spans="1:4" ht="13.5">
      <c r="A866" s="223">
        <v>89270</v>
      </c>
      <c r="B866" s="223" t="s">
        <v>517</v>
      </c>
      <c r="C866" s="223" t="s">
        <v>336</v>
      </c>
      <c r="D866" s="416">
        <v>80.900000000000006</v>
      </c>
    </row>
    <row r="867" spans="1:4" ht="13.5">
      <c r="A867" s="223">
        <v>89271</v>
      </c>
      <c r="B867" s="223" t="s">
        <v>518</v>
      </c>
      <c r="C867" s="223" t="s">
        <v>336</v>
      </c>
      <c r="D867" s="416">
        <v>29.53</v>
      </c>
    </row>
    <row r="868" spans="1:4" ht="13.5">
      <c r="A868" s="223">
        <v>89274</v>
      </c>
      <c r="B868" s="223" t="s">
        <v>10794</v>
      </c>
      <c r="C868" s="223" t="s">
        <v>336</v>
      </c>
      <c r="D868" s="416">
        <v>1.85</v>
      </c>
    </row>
    <row r="869" spans="1:4" ht="13.5">
      <c r="A869" s="223">
        <v>89275</v>
      </c>
      <c r="B869" s="223" t="s">
        <v>10795</v>
      </c>
      <c r="C869" s="223" t="s">
        <v>336</v>
      </c>
      <c r="D869" s="416">
        <v>0.45</v>
      </c>
    </row>
    <row r="870" spans="1:4" ht="13.5">
      <c r="A870" s="223">
        <v>89276</v>
      </c>
      <c r="B870" s="223" t="s">
        <v>10796</v>
      </c>
      <c r="C870" s="223" t="s">
        <v>336</v>
      </c>
      <c r="D870" s="416">
        <v>2.4700000000000002</v>
      </c>
    </row>
    <row r="871" spans="1:4" ht="13.5">
      <c r="A871" s="223">
        <v>89277</v>
      </c>
      <c r="B871" s="223" t="s">
        <v>10797</v>
      </c>
      <c r="C871" s="223" t="s">
        <v>336</v>
      </c>
      <c r="D871" s="416">
        <v>8.6300000000000008</v>
      </c>
    </row>
    <row r="872" spans="1:4" ht="13.5">
      <c r="A872" s="223">
        <v>89280</v>
      </c>
      <c r="B872" s="223" t="s">
        <v>519</v>
      </c>
      <c r="C872" s="223" t="s">
        <v>336</v>
      </c>
      <c r="D872" s="416">
        <v>37.6</v>
      </c>
    </row>
    <row r="873" spans="1:4" ht="13.5">
      <c r="A873" s="223">
        <v>89281</v>
      </c>
      <c r="B873" s="223" t="s">
        <v>520</v>
      </c>
      <c r="C873" s="223" t="s">
        <v>336</v>
      </c>
      <c r="D873" s="416">
        <v>10.08</v>
      </c>
    </row>
    <row r="874" spans="1:4" ht="13.5">
      <c r="A874" s="223">
        <v>89870</v>
      </c>
      <c r="B874" s="223" t="s">
        <v>521</v>
      </c>
      <c r="C874" s="223" t="s">
        <v>336</v>
      </c>
      <c r="D874" s="416">
        <v>38.04</v>
      </c>
    </row>
    <row r="875" spans="1:4" ht="13.5">
      <c r="A875" s="223">
        <v>89871</v>
      </c>
      <c r="B875" s="223" t="s">
        <v>522</v>
      </c>
      <c r="C875" s="223" t="s">
        <v>336</v>
      </c>
      <c r="D875" s="416">
        <v>13.46</v>
      </c>
    </row>
    <row r="876" spans="1:4" ht="13.5">
      <c r="A876" s="223">
        <v>89872</v>
      </c>
      <c r="B876" s="223" t="s">
        <v>523</v>
      </c>
      <c r="C876" s="223" t="s">
        <v>336</v>
      </c>
      <c r="D876" s="416">
        <v>5.43</v>
      </c>
    </row>
    <row r="877" spans="1:4" ht="13.5">
      <c r="A877" s="223">
        <v>89873</v>
      </c>
      <c r="B877" s="223" t="s">
        <v>524</v>
      </c>
      <c r="C877" s="223" t="s">
        <v>336</v>
      </c>
      <c r="D877" s="416">
        <v>65.3</v>
      </c>
    </row>
    <row r="878" spans="1:4" ht="13.5">
      <c r="A878" s="223">
        <v>89874</v>
      </c>
      <c r="B878" s="223" t="s">
        <v>525</v>
      </c>
      <c r="C878" s="223" t="s">
        <v>336</v>
      </c>
      <c r="D878" s="416">
        <v>179.47</v>
      </c>
    </row>
    <row r="879" spans="1:4" ht="13.5">
      <c r="A879" s="223">
        <v>89878</v>
      </c>
      <c r="B879" s="223" t="s">
        <v>526</v>
      </c>
      <c r="C879" s="223" t="s">
        <v>336</v>
      </c>
      <c r="D879" s="416">
        <v>40.65</v>
      </c>
    </row>
    <row r="880" spans="1:4" ht="13.5">
      <c r="A880" s="223">
        <v>89879</v>
      </c>
      <c r="B880" s="223" t="s">
        <v>527</v>
      </c>
      <c r="C880" s="223" t="s">
        <v>336</v>
      </c>
      <c r="D880" s="416">
        <v>14.14</v>
      </c>
    </row>
    <row r="881" spans="1:4" ht="13.5">
      <c r="A881" s="223">
        <v>89880</v>
      </c>
      <c r="B881" s="223" t="s">
        <v>528</v>
      </c>
      <c r="C881" s="223" t="s">
        <v>336</v>
      </c>
      <c r="D881" s="416">
        <v>5.71</v>
      </c>
    </row>
    <row r="882" spans="1:4" ht="13.5">
      <c r="A882" s="223">
        <v>89881</v>
      </c>
      <c r="B882" s="223" t="s">
        <v>529</v>
      </c>
      <c r="C882" s="223" t="s">
        <v>336</v>
      </c>
      <c r="D882" s="416">
        <v>69.099999999999994</v>
      </c>
    </row>
    <row r="883" spans="1:4" ht="13.5">
      <c r="A883" s="223">
        <v>89882</v>
      </c>
      <c r="B883" s="223" t="s">
        <v>530</v>
      </c>
      <c r="C883" s="223" t="s">
        <v>336</v>
      </c>
      <c r="D883" s="416">
        <v>207.06</v>
      </c>
    </row>
    <row r="884" spans="1:4" ht="13.5">
      <c r="A884" s="223">
        <v>90582</v>
      </c>
      <c r="B884" s="223" t="s">
        <v>531</v>
      </c>
      <c r="C884" s="223" t="s">
        <v>336</v>
      </c>
      <c r="D884" s="416">
        <v>0.4</v>
      </c>
    </row>
    <row r="885" spans="1:4" ht="13.5">
      <c r="A885" s="223">
        <v>90583</v>
      </c>
      <c r="B885" s="223" t="s">
        <v>532</v>
      </c>
      <c r="C885" s="223" t="s">
        <v>336</v>
      </c>
      <c r="D885" s="416">
        <v>0.09</v>
      </c>
    </row>
    <row r="886" spans="1:4" ht="13.5">
      <c r="A886" s="223">
        <v>90584</v>
      </c>
      <c r="B886" s="223" t="s">
        <v>533</v>
      </c>
      <c r="C886" s="223" t="s">
        <v>336</v>
      </c>
      <c r="D886" s="416">
        <v>0.32</v>
      </c>
    </row>
    <row r="887" spans="1:4" ht="13.5">
      <c r="A887" s="223">
        <v>90585</v>
      </c>
      <c r="B887" s="223" t="s">
        <v>534</v>
      </c>
      <c r="C887" s="223" t="s">
        <v>336</v>
      </c>
      <c r="D887" s="416">
        <v>0.6</v>
      </c>
    </row>
    <row r="888" spans="1:4" ht="13.5">
      <c r="A888" s="223">
        <v>90621</v>
      </c>
      <c r="B888" s="223" t="s">
        <v>535</v>
      </c>
      <c r="C888" s="223" t="s">
        <v>336</v>
      </c>
      <c r="D888" s="416">
        <v>2.04</v>
      </c>
    </row>
    <row r="889" spans="1:4" ht="13.5">
      <c r="A889" s="223">
        <v>90622</v>
      </c>
      <c r="B889" s="223" t="s">
        <v>536</v>
      </c>
      <c r="C889" s="223" t="s">
        <v>336</v>
      </c>
      <c r="D889" s="416">
        <v>0.47</v>
      </c>
    </row>
    <row r="890" spans="1:4" ht="13.5">
      <c r="A890" s="223">
        <v>90623</v>
      </c>
      <c r="B890" s="223" t="s">
        <v>537</v>
      </c>
      <c r="C890" s="223" t="s">
        <v>336</v>
      </c>
      <c r="D890" s="416">
        <v>2.5499999999999998</v>
      </c>
    </row>
    <row r="891" spans="1:4" ht="13.5">
      <c r="A891" s="223">
        <v>90624</v>
      </c>
      <c r="B891" s="223" t="s">
        <v>538</v>
      </c>
      <c r="C891" s="223" t="s">
        <v>336</v>
      </c>
      <c r="D891" s="416">
        <v>3.63</v>
      </c>
    </row>
    <row r="892" spans="1:4" ht="13.5">
      <c r="A892" s="223">
        <v>90627</v>
      </c>
      <c r="B892" s="223" t="s">
        <v>539</v>
      </c>
      <c r="C892" s="223" t="s">
        <v>336</v>
      </c>
      <c r="D892" s="416">
        <v>47.56</v>
      </c>
    </row>
    <row r="893" spans="1:4" ht="13.5">
      <c r="A893" s="223">
        <v>90628</v>
      </c>
      <c r="B893" s="223" t="s">
        <v>540</v>
      </c>
      <c r="C893" s="223" t="s">
        <v>336</v>
      </c>
      <c r="D893" s="416">
        <v>12.76</v>
      </c>
    </row>
    <row r="894" spans="1:4" ht="13.5">
      <c r="A894" s="223">
        <v>90629</v>
      </c>
      <c r="B894" s="223" t="s">
        <v>541</v>
      </c>
      <c r="C894" s="223" t="s">
        <v>336</v>
      </c>
      <c r="D894" s="416">
        <v>59.52</v>
      </c>
    </row>
    <row r="895" spans="1:4" ht="13.5">
      <c r="A895" s="223">
        <v>90630</v>
      </c>
      <c r="B895" s="223" t="s">
        <v>542</v>
      </c>
      <c r="C895" s="223" t="s">
        <v>336</v>
      </c>
      <c r="D895" s="416">
        <v>1.72</v>
      </c>
    </row>
    <row r="896" spans="1:4" ht="13.5">
      <c r="A896" s="223">
        <v>90633</v>
      </c>
      <c r="B896" s="223" t="s">
        <v>543</v>
      </c>
      <c r="C896" s="223" t="s">
        <v>336</v>
      </c>
      <c r="D896" s="416">
        <v>5.0199999999999996</v>
      </c>
    </row>
    <row r="897" spans="1:4" ht="13.5">
      <c r="A897" s="223">
        <v>90634</v>
      </c>
      <c r="B897" s="223" t="s">
        <v>544</v>
      </c>
      <c r="C897" s="223" t="s">
        <v>336</v>
      </c>
      <c r="D897" s="416">
        <v>1.1599999999999999</v>
      </c>
    </row>
    <row r="898" spans="1:4" ht="13.5">
      <c r="A898" s="223">
        <v>90635</v>
      </c>
      <c r="B898" s="223" t="s">
        <v>545</v>
      </c>
      <c r="C898" s="223" t="s">
        <v>336</v>
      </c>
      <c r="D898" s="416">
        <v>5.49</v>
      </c>
    </row>
    <row r="899" spans="1:4" ht="13.5">
      <c r="A899" s="223">
        <v>90636</v>
      </c>
      <c r="B899" s="223" t="s">
        <v>546</v>
      </c>
      <c r="C899" s="223" t="s">
        <v>336</v>
      </c>
      <c r="D899" s="416">
        <v>7.26</v>
      </c>
    </row>
    <row r="900" spans="1:4" ht="13.5">
      <c r="A900" s="223">
        <v>90639</v>
      </c>
      <c r="B900" s="223" t="s">
        <v>547</v>
      </c>
      <c r="C900" s="223" t="s">
        <v>336</v>
      </c>
      <c r="D900" s="416">
        <v>7.49</v>
      </c>
    </row>
    <row r="901" spans="1:4" ht="13.5">
      <c r="A901" s="223">
        <v>90640</v>
      </c>
      <c r="B901" s="223" t="s">
        <v>548</v>
      </c>
      <c r="C901" s="223" t="s">
        <v>336</v>
      </c>
      <c r="D901" s="416">
        <v>1.73</v>
      </c>
    </row>
    <row r="902" spans="1:4" ht="13.5">
      <c r="A902" s="223">
        <v>90641</v>
      </c>
      <c r="B902" s="223" t="s">
        <v>549</v>
      </c>
      <c r="C902" s="223" t="s">
        <v>336</v>
      </c>
      <c r="D902" s="416">
        <v>8.1999999999999993</v>
      </c>
    </row>
    <row r="903" spans="1:4" ht="13.5">
      <c r="A903" s="223">
        <v>90642</v>
      </c>
      <c r="B903" s="223" t="s">
        <v>550</v>
      </c>
      <c r="C903" s="223" t="s">
        <v>336</v>
      </c>
      <c r="D903" s="416">
        <v>12.78</v>
      </c>
    </row>
    <row r="904" spans="1:4" ht="13.5">
      <c r="A904" s="223">
        <v>90646</v>
      </c>
      <c r="B904" s="223" t="s">
        <v>551</v>
      </c>
      <c r="C904" s="223" t="s">
        <v>336</v>
      </c>
      <c r="D904" s="416">
        <v>0.91</v>
      </c>
    </row>
    <row r="905" spans="1:4" ht="13.5">
      <c r="A905" s="223">
        <v>90647</v>
      </c>
      <c r="B905" s="223" t="s">
        <v>552</v>
      </c>
      <c r="C905" s="223" t="s">
        <v>336</v>
      </c>
      <c r="D905" s="416">
        <v>0.21</v>
      </c>
    </row>
    <row r="906" spans="1:4" ht="13.5">
      <c r="A906" s="223">
        <v>90648</v>
      </c>
      <c r="B906" s="223" t="s">
        <v>553</v>
      </c>
      <c r="C906" s="223" t="s">
        <v>336</v>
      </c>
      <c r="D906" s="416">
        <v>1</v>
      </c>
    </row>
    <row r="907" spans="1:4" ht="13.5">
      <c r="A907" s="223">
        <v>90649</v>
      </c>
      <c r="B907" s="223" t="s">
        <v>554</v>
      </c>
      <c r="C907" s="223" t="s">
        <v>336</v>
      </c>
      <c r="D907" s="416">
        <v>11.22</v>
      </c>
    </row>
    <row r="908" spans="1:4" ht="13.5">
      <c r="A908" s="223">
        <v>90652</v>
      </c>
      <c r="B908" s="223" t="s">
        <v>555</v>
      </c>
      <c r="C908" s="223" t="s">
        <v>336</v>
      </c>
      <c r="D908" s="416">
        <v>4.88</v>
      </c>
    </row>
    <row r="909" spans="1:4" ht="13.5">
      <c r="A909" s="223">
        <v>90653</v>
      </c>
      <c r="B909" s="223" t="s">
        <v>556</v>
      </c>
      <c r="C909" s="223" t="s">
        <v>336</v>
      </c>
      <c r="D909" s="416">
        <v>1.1200000000000001</v>
      </c>
    </row>
    <row r="910" spans="1:4" ht="13.5">
      <c r="A910" s="223">
        <v>90654</v>
      </c>
      <c r="B910" s="223" t="s">
        <v>557</v>
      </c>
      <c r="C910" s="223" t="s">
        <v>336</v>
      </c>
      <c r="D910" s="416">
        <v>5.33</v>
      </c>
    </row>
    <row r="911" spans="1:4" ht="13.5">
      <c r="A911" s="223">
        <v>90655</v>
      </c>
      <c r="B911" s="223" t="s">
        <v>558</v>
      </c>
      <c r="C911" s="223" t="s">
        <v>336</v>
      </c>
      <c r="D911" s="416">
        <v>7.38</v>
      </c>
    </row>
    <row r="912" spans="1:4" ht="13.5">
      <c r="A912" s="223">
        <v>90658</v>
      </c>
      <c r="B912" s="223" t="s">
        <v>559</v>
      </c>
      <c r="C912" s="223" t="s">
        <v>336</v>
      </c>
      <c r="D912" s="416">
        <v>5.22</v>
      </c>
    </row>
    <row r="913" spans="1:4" ht="13.5">
      <c r="A913" s="223">
        <v>90659</v>
      </c>
      <c r="B913" s="223" t="s">
        <v>560</v>
      </c>
      <c r="C913" s="223" t="s">
        <v>336</v>
      </c>
      <c r="D913" s="416">
        <v>1.2</v>
      </c>
    </row>
    <row r="914" spans="1:4" ht="13.5">
      <c r="A914" s="223">
        <v>90660</v>
      </c>
      <c r="B914" s="223" t="s">
        <v>561</v>
      </c>
      <c r="C914" s="223" t="s">
        <v>336</v>
      </c>
      <c r="D914" s="416">
        <v>5.71</v>
      </c>
    </row>
    <row r="915" spans="1:4" ht="13.5">
      <c r="A915" s="223">
        <v>90661</v>
      </c>
      <c r="B915" s="223" t="s">
        <v>562</v>
      </c>
      <c r="C915" s="223" t="s">
        <v>336</v>
      </c>
      <c r="D915" s="416">
        <v>7.38</v>
      </c>
    </row>
    <row r="916" spans="1:4" ht="13.5">
      <c r="A916" s="223">
        <v>90664</v>
      </c>
      <c r="B916" s="223" t="s">
        <v>10798</v>
      </c>
      <c r="C916" s="223" t="s">
        <v>336</v>
      </c>
      <c r="D916" s="416">
        <v>6.9</v>
      </c>
    </row>
    <row r="917" spans="1:4" ht="13.5">
      <c r="A917" s="223">
        <v>90665</v>
      </c>
      <c r="B917" s="223" t="s">
        <v>10799</v>
      </c>
      <c r="C917" s="223" t="s">
        <v>336</v>
      </c>
      <c r="D917" s="416">
        <v>1.83</v>
      </c>
    </row>
    <row r="918" spans="1:4" ht="13.5">
      <c r="A918" s="223">
        <v>90666</v>
      </c>
      <c r="B918" s="223" t="s">
        <v>10800</v>
      </c>
      <c r="C918" s="223" t="s">
        <v>336</v>
      </c>
      <c r="D918" s="416">
        <v>9.06</v>
      </c>
    </row>
    <row r="919" spans="1:4" ht="13.5">
      <c r="A919" s="223">
        <v>90667</v>
      </c>
      <c r="B919" s="223" t="s">
        <v>10801</v>
      </c>
      <c r="C919" s="223" t="s">
        <v>336</v>
      </c>
      <c r="D919" s="416">
        <v>15.23</v>
      </c>
    </row>
    <row r="920" spans="1:4" ht="13.5">
      <c r="A920" s="223">
        <v>90670</v>
      </c>
      <c r="B920" s="223" t="s">
        <v>563</v>
      </c>
      <c r="C920" s="223" t="s">
        <v>336</v>
      </c>
      <c r="D920" s="416">
        <v>218.29</v>
      </c>
    </row>
    <row r="921" spans="1:4" ht="13.5">
      <c r="A921" s="223">
        <v>90671</v>
      </c>
      <c r="B921" s="223" t="s">
        <v>564</v>
      </c>
      <c r="C921" s="223" t="s">
        <v>336</v>
      </c>
      <c r="D921" s="416">
        <v>58.56</v>
      </c>
    </row>
    <row r="922" spans="1:4" ht="13.5">
      <c r="A922" s="223">
        <v>90672</v>
      </c>
      <c r="B922" s="223" t="s">
        <v>565</v>
      </c>
      <c r="C922" s="223" t="s">
        <v>336</v>
      </c>
      <c r="D922" s="416">
        <v>273.17</v>
      </c>
    </row>
    <row r="923" spans="1:4" ht="13.5">
      <c r="A923" s="223">
        <v>90673</v>
      </c>
      <c r="B923" s="223" t="s">
        <v>566</v>
      </c>
      <c r="C923" s="223" t="s">
        <v>336</v>
      </c>
      <c r="D923" s="416">
        <v>121.73</v>
      </c>
    </row>
    <row r="924" spans="1:4" ht="13.5">
      <c r="A924" s="223">
        <v>90676</v>
      </c>
      <c r="B924" s="223" t="s">
        <v>567</v>
      </c>
      <c r="C924" s="223" t="s">
        <v>336</v>
      </c>
      <c r="D924" s="416">
        <v>106.06</v>
      </c>
    </row>
    <row r="925" spans="1:4" ht="13.5">
      <c r="A925" s="223">
        <v>90677</v>
      </c>
      <c r="B925" s="223" t="s">
        <v>568</v>
      </c>
      <c r="C925" s="223" t="s">
        <v>336</v>
      </c>
      <c r="D925" s="416">
        <v>31.75</v>
      </c>
    </row>
    <row r="926" spans="1:4" ht="13.5">
      <c r="A926" s="223">
        <v>90678</v>
      </c>
      <c r="B926" s="223" t="s">
        <v>569</v>
      </c>
      <c r="C926" s="223" t="s">
        <v>336</v>
      </c>
      <c r="D926" s="416">
        <v>147.1</v>
      </c>
    </row>
    <row r="927" spans="1:4" ht="13.5">
      <c r="A927" s="223">
        <v>90679</v>
      </c>
      <c r="B927" s="223" t="s">
        <v>570</v>
      </c>
      <c r="C927" s="223" t="s">
        <v>336</v>
      </c>
      <c r="D927" s="416">
        <v>93.35</v>
      </c>
    </row>
    <row r="928" spans="1:4" ht="13.5">
      <c r="A928" s="223">
        <v>90682</v>
      </c>
      <c r="B928" s="223" t="s">
        <v>10802</v>
      </c>
      <c r="C928" s="223" t="s">
        <v>336</v>
      </c>
      <c r="D928" s="416">
        <v>30.9</v>
      </c>
    </row>
    <row r="929" spans="1:4" ht="13.5">
      <c r="A929" s="223">
        <v>90683</v>
      </c>
      <c r="B929" s="223" t="s">
        <v>10803</v>
      </c>
      <c r="C929" s="223" t="s">
        <v>336</v>
      </c>
      <c r="D929" s="416">
        <v>7.62</v>
      </c>
    </row>
    <row r="930" spans="1:4" ht="13.5">
      <c r="A930" s="223">
        <v>90684</v>
      </c>
      <c r="B930" s="223" t="s">
        <v>10804</v>
      </c>
      <c r="C930" s="223" t="s">
        <v>336</v>
      </c>
      <c r="D930" s="416">
        <v>36.049999999999997</v>
      </c>
    </row>
    <row r="931" spans="1:4" ht="13.5">
      <c r="A931" s="223">
        <v>90685</v>
      </c>
      <c r="B931" s="223" t="s">
        <v>10805</v>
      </c>
      <c r="C931" s="223" t="s">
        <v>336</v>
      </c>
      <c r="D931" s="416">
        <v>57.92</v>
      </c>
    </row>
    <row r="932" spans="1:4" ht="13.5">
      <c r="A932" s="223">
        <v>90688</v>
      </c>
      <c r="B932" s="223" t="s">
        <v>571</v>
      </c>
      <c r="C932" s="223" t="s">
        <v>336</v>
      </c>
      <c r="D932" s="416">
        <v>26.56</v>
      </c>
    </row>
    <row r="933" spans="1:4" ht="13.5">
      <c r="A933" s="223">
        <v>90689</v>
      </c>
      <c r="B933" s="223" t="s">
        <v>572</v>
      </c>
      <c r="C933" s="223" t="s">
        <v>336</v>
      </c>
      <c r="D933" s="416">
        <v>5.24</v>
      </c>
    </row>
    <row r="934" spans="1:4" ht="13.5">
      <c r="A934" s="223">
        <v>90690</v>
      </c>
      <c r="B934" s="223" t="s">
        <v>573</v>
      </c>
      <c r="C934" s="223" t="s">
        <v>336</v>
      </c>
      <c r="D934" s="416">
        <v>33.200000000000003</v>
      </c>
    </row>
    <row r="935" spans="1:4" ht="13.5">
      <c r="A935" s="223">
        <v>90691</v>
      </c>
      <c r="B935" s="223" t="s">
        <v>574</v>
      </c>
      <c r="C935" s="223" t="s">
        <v>336</v>
      </c>
      <c r="D935" s="416">
        <v>40.549999999999997</v>
      </c>
    </row>
    <row r="936" spans="1:4" ht="13.5">
      <c r="A936" s="223">
        <v>90957</v>
      </c>
      <c r="B936" s="223" t="s">
        <v>575</v>
      </c>
      <c r="C936" s="223" t="s">
        <v>336</v>
      </c>
      <c r="D936" s="416">
        <v>5.13</v>
      </c>
    </row>
    <row r="937" spans="1:4" ht="13.5">
      <c r="A937" s="223">
        <v>90958</v>
      </c>
      <c r="B937" s="223" t="s">
        <v>576</v>
      </c>
      <c r="C937" s="223" t="s">
        <v>336</v>
      </c>
      <c r="D937" s="416">
        <v>1.37</v>
      </c>
    </row>
    <row r="938" spans="1:4" ht="13.5">
      <c r="A938" s="223">
        <v>90960</v>
      </c>
      <c r="B938" s="223" t="s">
        <v>577</v>
      </c>
      <c r="C938" s="223" t="s">
        <v>336</v>
      </c>
      <c r="D938" s="416">
        <v>6.85</v>
      </c>
    </row>
    <row r="939" spans="1:4" ht="13.5">
      <c r="A939" s="223">
        <v>90961</v>
      </c>
      <c r="B939" s="223" t="s">
        <v>578</v>
      </c>
      <c r="C939" s="223" t="s">
        <v>336</v>
      </c>
      <c r="D939" s="416">
        <v>1.83</v>
      </c>
    </row>
    <row r="940" spans="1:4" ht="13.5">
      <c r="A940" s="223">
        <v>90962</v>
      </c>
      <c r="B940" s="223" t="s">
        <v>579</v>
      </c>
      <c r="C940" s="223" t="s">
        <v>336</v>
      </c>
      <c r="D940" s="416">
        <v>8.58</v>
      </c>
    </row>
    <row r="941" spans="1:4" ht="13.5">
      <c r="A941" s="223">
        <v>90963</v>
      </c>
      <c r="B941" s="223" t="s">
        <v>580</v>
      </c>
      <c r="C941" s="223" t="s">
        <v>336</v>
      </c>
      <c r="D941" s="416">
        <v>15.22</v>
      </c>
    </row>
    <row r="942" spans="1:4" ht="13.5">
      <c r="A942" s="223">
        <v>90968</v>
      </c>
      <c r="B942" s="223" t="s">
        <v>581</v>
      </c>
      <c r="C942" s="223" t="s">
        <v>336</v>
      </c>
      <c r="D942" s="416">
        <v>6.87</v>
      </c>
    </row>
    <row r="943" spans="1:4" ht="13.5">
      <c r="A943" s="223">
        <v>90969</v>
      </c>
      <c r="B943" s="223" t="s">
        <v>582</v>
      </c>
      <c r="C943" s="223" t="s">
        <v>336</v>
      </c>
      <c r="D943" s="416">
        <v>1.84</v>
      </c>
    </row>
    <row r="944" spans="1:4" ht="13.5">
      <c r="A944" s="223">
        <v>90970</v>
      </c>
      <c r="B944" s="223" t="s">
        <v>583</v>
      </c>
      <c r="C944" s="223" t="s">
        <v>336</v>
      </c>
      <c r="D944" s="416">
        <v>8.6</v>
      </c>
    </row>
    <row r="945" spans="1:4" ht="13.5">
      <c r="A945" s="223">
        <v>90971</v>
      </c>
      <c r="B945" s="223" t="s">
        <v>584</v>
      </c>
      <c r="C945" s="223" t="s">
        <v>336</v>
      </c>
      <c r="D945" s="416">
        <v>61.69</v>
      </c>
    </row>
    <row r="946" spans="1:4" ht="13.5">
      <c r="A946" s="223">
        <v>90975</v>
      </c>
      <c r="B946" s="223" t="s">
        <v>585</v>
      </c>
      <c r="C946" s="223" t="s">
        <v>336</v>
      </c>
      <c r="D946" s="416">
        <v>17.46</v>
      </c>
    </row>
    <row r="947" spans="1:4" ht="13.5">
      <c r="A947" s="223">
        <v>90976</v>
      </c>
      <c r="B947" s="223" t="s">
        <v>586</v>
      </c>
      <c r="C947" s="223" t="s">
        <v>336</v>
      </c>
      <c r="D947" s="416">
        <v>4.68</v>
      </c>
    </row>
    <row r="948" spans="1:4" ht="13.5">
      <c r="A948" s="223">
        <v>90977</v>
      </c>
      <c r="B948" s="223" t="s">
        <v>587</v>
      </c>
      <c r="C948" s="223" t="s">
        <v>336</v>
      </c>
      <c r="D948" s="416">
        <v>21.85</v>
      </c>
    </row>
    <row r="949" spans="1:4" ht="13.5">
      <c r="A949" s="223">
        <v>90978</v>
      </c>
      <c r="B949" s="223" t="s">
        <v>588</v>
      </c>
      <c r="C949" s="223" t="s">
        <v>336</v>
      </c>
      <c r="D949" s="416">
        <v>160.04</v>
      </c>
    </row>
    <row r="950" spans="1:4" ht="13.5">
      <c r="A950" s="223">
        <v>90992</v>
      </c>
      <c r="B950" s="223" t="s">
        <v>589</v>
      </c>
      <c r="C950" s="223" t="s">
        <v>336</v>
      </c>
      <c r="D950" s="416">
        <v>8.15</v>
      </c>
    </row>
    <row r="951" spans="1:4" ht="13.5">
      <c r="A951" s="223">
        <v>90993</v>
      </c>
      <c r="B951" s="223" t="s">
        <v>590</v>
      </c>
      <c r="C951" s="223" t="s">
        <v>336</v>
      </c>
      <c r="D951" s="416">
        <v>2.1800000000000002</v>
      </c>
    </row>
    <row r="952" spans="1:4" ht="13.5">
      <c r="A952" s="223">
        <v>90994</v>
      </c>
      <c r="B952" s="223" t="s">
        <v>591</v>
      </c>
      <c r="C952" s="223" t="s">
        <v>336</v>
      </c>
      <c r="D952" s="416">
        <v>10.199999999999999</v>
      </c>
    </row>
    <row r="953" spans="1:4" ht="13.5">
      <c r="A953" s="223">
        <v>90995</v>
      </c>
      <c r="B953" s="223" t="s">
        <v>592</v>
      </c>
      <c r="C953" s="223" t="s">
        <v>336</v>
      </c>
      <c r="D953" s="416">
        <v>83.79</v>
      </c>
    </row>
    <row r="954" spans="1:4" ht="13.5">
      <c r="A954" s="223">
        <v>91021</v>
      </c>
      <c r="B954" s="223" t="s">
        <v>593</v>
      </c>
      <c r="C954" s="223" t="s">
        <v>336</v>
      </c>
      <c r="D954" s="416">
        <v>12.86</v>
      </c>
    </row>
    <row r="955" spans="1:4" ht="13.5">
      <c r="A955" s="223">
        <v>91026</v>
      </c>
      <c r="B955" s="223" t="s">
        <v>594</v>
      </c>
      <c r="C955" s="223" t="s">
        <v>336</v>
      </c>
      <c r="D955" s="416">
        <v>24.53</v>
      </c>
    </row>
    <row r="956" spans="1:4" ht="13.5">
      <c r="A956" s="223">
        <v>91027</v>
      </c>
      <c r="B956" s="223" t="s">
        <v>595</v>
      </c>
      <c r="C956" s="223" t="s">
        <v>336</v>
      </c>
      <c r="D956" s="416">
        <v>9.85</v>
      </c>
    </row>
    <row r="957" spans="1:4" ht="13.5">
      <c r="A957" s="223">
        <v>91028</v>
      </c>
      <c r="B957" s="223" t="s">
        <v>596</v>
      </c>
      <c r="C957" s="223" t="s">
        <v>336</v>
      </c>
      <c r="D957" s="416">
        <v>3.97</v>
      </c>
    </row>
    <row r="958" spans="1:4" ht="13.5">
      <c r="A958" s="223">
        <v>91029</v>
      </c>
      <c r="B958" s="223" t="s">
        <v>597</v>
      </c>
      <c r="C958" s="223" t="s">
        <v>336</v>
      </c>
      <c r="D958" s="416">
        <v>45.06</v>
      </c>
    </row>
    <row r="959" spans="1:4" ht="13.5">
      <c r="A959" s="223">
        <v>91030</v>
      </c>
      <c r="B959" s="223" t="s">
        <v>598</v>
      </c>
      <c r="C959" s="223" t="s">
        <v>336</v>
      </c>
      <c r="D959" s="416">
        <v>149.32</v>
      </c>
    </row>
    <row r="960" spans="1:4" ht="13.5">
      <c r="A960" s="223">
        <v>91273</v>
      </c>
      <c r="B960" s="223" t="s">
        <v>599</v>
      </c>
      <c r="C960" s="223" t="s">
        <v>336</v>
      </c>
      <c r="D960" s="416">
        <v>0.5</v>
      </c>
    </row>
    <row r="961" spans="1:4" ht="13.5">
      <c r="A961" s="223">
        <v>91274</v>
      </c>
      <c r="B961" s="223" t="s">
        <v>600</v>
      </c>
      <c r="C961" s="223" t="s">
        <v>336</v>
      </c>
      <c r="D961" s="416">
        <v>0.13</v>
      </c>
    </row>
    <row r="962" spans="1:4" ht="13.5">
      <c r="A962" s="223">
        <v>91275</v>
      </c>
      <c r="B962" s="223" t="s">
        <v>601</v>
      </c>
      <c r="C962" s="223" t="s">
        <v>336</v>
      </c>
      <c r="D962" s="416">
        <v>0.63</v>
      </c>
    </row>
    <row r="963" spans="1:4" ht="13.5">
      <c r="A963" s="223">
        <v>91276</v>
      </c>
      <c r="B963" s="223" t="s">
        <v>602</v>
      </c>
      <c r="C963" s="223" t="s">
        <v>336</v>
      </c>
      <c r="D963" s="416">
        <v>8.42</v>
      </c>
    </row>
    <row r="964" spans="1:4" ht="13.5">
      <c r="A964" s="223">
        <v>91279</v>
      </c>
      <c r="B964" s="223" t="s">
        <v>603</v>
      </c>
      <c r="C964" s="223" t="s">
        <v>336</v>
      </c>
      <c r="D964" s="416">
        <v>0.93</v>
      </c>
    </row>
    <row r="965" spans="1:4" ht="13.5">
      <c r="A965" s="223">
        <v>91280</v>
      </c>
      <c r="B965" s="223" t="s">
        <v>604</v>
      </c>
      <c r="C965" s="223" t="s">
        <v>336</v>
      </c>
      <c r="D965" s="416">
        <v>0.2</v>
      </c>
    </row>
    <row r="966" spans="1:4" ht="13.5">
      <c r="A966" s="223">
        <v>91281</v>
      </c>
      <c r="B966" s="223" t="s">
        <v>605</v>
      </c>
      <c r="C966" s="223" t="s">
        <v>336</v>
      </c>
      <c r="D966" s="416">
        <v>1.1599999999999999</v>
      </c>
    </row>
    <row r="967" spans="1:4" ht="13.5">
      <c r="A967" s="223">
        <v>91282</v>
      </c>
      <c r="B967" s="223" t="s">
        <v>606</v>
      </c>
      <c r="C967" s="223" t="s">
        <v>336</v>
      </c>
      <c r="D967" s="416">
        <v>8.48</v>
      </c>
    </row>
    <row r="968" spans="1:4" ht="13.5">
      <c r="A968" s="223">
        <v>91354</v>
      </c>
      <c r="B968" s="223" t="s">
        <v>607</v>
      </c>
      <c r="C968" s="223" t="s">
        <v>336</v>
      </c>
      <c r="D968" s="416">
        <v>17.55</v>
      </c>
    </row>
    <row r="969" spans="1:4" ht="13.5">
      <c r="A969" s="223">
        <v>91355</v>
      </c>
      <c r="B969" s="223" t="s">
        <v>608</v>
      </c>
      <c r="C969" s="223" t="s">
        <v>336</v>
      </c>
      <c r="D969" s="416">
        <v>7.21</v>
      </c>
    </row>
    <row r="970" spans="1:4" ht="13.5">
      <c r="A970" s="223">
        <v>91356</v>
      </c>
      <c r="B970" s="223" t="s">
        <v>609</v>
      </c>
      <c r="C970" s="223" t="s">
        <v>336</v>
      </c>
      <c r="D970" s="416">
        <v>2.91</v>
      </c>
    </row>
    <row r="971" spans="1:4" ht="13.5">
      <c r="A971" s="223">
        <v>91359</v>
      </c>
      <c r="B971" s="223" t="s">
        <v>610</v>
      </c>
      <c r="C971" s="223" t="s">
        <v>336</v>
      </c>
      <c r="D971" s="416">
        <v>20.78</v>
      </c>
    </row>
    <row r="972" spans="1:4" ht="13.5">
      <c r="A972" s="223">
        <v>91360</v>
      </c>
      <c r="B972" s="223" t="s">
        <v>611</v>
      </c>
      <c r="C972" s="223" t="s">
        <v>336</v>
      </c>
      <c r="D972" s="416">
        <v>7.96</v>
      </c>
    </row>
    <row r="973" spans="1:4" ht="13.5">
      <c r="A973" s="223">
        <v>91361</v>
      </c>
      <c r="B973" s="223" t="s">
        <v>612</v>
      </c>
      <c r="C973" s="223" t="s">
        <v>336</v>
      </c>
      <c r="D973" s="416">
        <v>3.22</v>
      </c>
    </row>
    <row r="974" spans="1:4" ht="13.5">
      <c r="A974" s="223">
        <v>91367</v>
      </c>
      <c r="B974" s="223" t="s">
        <v>613</v>
      </c>
      <c r="C974" s="223" t="s">
        <v>336</v>
      </c>
      <c r="D974" s="416">
        <v>21.81</v>
      </c>
    </row>
    <row r="975" spans="1:4" ht="13.5">
      <c r="A975" s="223">
        <v>91368</v>
      </c>
      <c r="B975" s="223" t="s">
        <v>614</v>
      </c>
      <c r="C975" s="223" t="s">
        <v>336</v>
      </c>
      <c r="D975" s="416">
        <v>8.41</v>
      </c>
    </row>
    <row r="976" spans="1:4" ht="13.5">
      <c r="A976" s="223">
        <v>91369</v>
      </c>
      <c r="B976" s="223" t="s">
        <v>615</v>
      </c>
      <c r="C976" s="223" t="s">
        <v>336</v>
      </c>
      <c r="D976" s="416">
        <v>3.39</v>
      </c>
    </row>
    <row r="977" spans="1:4" ht="13.5">
      <c r="A977" s="223">
        <v>91375</v>
      </c>
      <c r="B977" s="223" t="s">
        <v>616</v>
      </c>
      <c r="C977" s="223" t="s">
        <v>336</v>
      </c>
      <c r="D977" s="416">
        <v>19.27</v>
      </c>
    </row>
    <row r="978" spans="1:4" ht="13.5">
      <c r="A978" s="223">
        <v>91376</v>
      </c>
      <c r="B978" s="223" t="s">
        <v>617</v>
      </c>
      <c r="C978" s="223" t="s">
        <v>336</v>
      </c>
      <c r="D978" s="416">
        <v>7.92</v>
      </c>
    </row>
    <row r="979" spans="1:4" ht="13.5">
      <c r="A979" s="223">
        <v>91377</v>
      </c>
      <c r="B979" s="223" t="s">
        <v>618</v>
      </c>
      <c r="C979" s="223" t="s">
        <v>336</v>
      </c>
      <c r="D979" s="416">
        <v>3.2</v>
      </c>
    </row>
    <row r="980" spans="1:4" ht="13.5">
      <c r="A980" s="223">
        <v>91380</v>
      </c>
      <c r="B980" s="223" t="s">
        <v>619</v>
      </c>
      <c r="C980" s="223" t="s">
        <v>336</v>
      </c>
      <c r="D980" s="416">
        <v>28.69</v>
      </c>
    </row>
    <row r="981" spans="1:4" ht="13.5">
      <c r="A981" s="223">
        <v>91381</v>
      </c>
      <c r="B981" s="223" t="s">
        <v>620</v>
      </c>
      <c r="C981" s="223" t="s">
        <v>336</v>
      </c>
      <c r="D981" s="416">
        <v>11.06</v>
      </c>
    </row>
    <row r="982" spans="1:4" ht="13.5">
      <c r="A982" s="223">
        <v>91382</v>
      </c>
      <c r="B982" s="223" t="s">
        <v>621</v>
      </c>
      <c r="C982" s="223" t="s">
        <v>336</v>
      </c>
      <c r="D982" s="416">
        <v>4.46</v>
      </c>
    </row>
    <row r="983" spans="1:4" ht="13.5">
      <c r="A983" s="223">
        <v>91383</v>
      </c>
      <c r="B983" s="223" t="s">
        <v>622</v>
      </c>
      <c r="C983" s="223" t="s">
        <v>336</v>
      </c>
      <c r="D983" s="416">
        <v>51.77</v>
      </c>
    </row>
    <row r="984" spans="1:4" ht="13.5">
      <c r="A984" s="223">
        <v>91384</v>
      </c>
      <c r="B984" s="223" t="s">
        <v>623</v>
      </c>
      <c r="C984" s="223" t="s">
        <v>336</v>
      </c>
      <c r="D984" s="416">
        <v>144.33000000000001</v>
      </c>
    </row>
    <row r="985" spans="1:4" ht="13.5">
      <c r="A985" s="223">
        <v>91390</v>
      </c>
      <c r="B985" s="223" t="s">
        <v>624</v>
      </c>
      <c r="C985" s="223" t="s">
        <v>336</v>
      </c>
      <c r="D985" s="416">
        <v>19.05</v>
      </c>
    </row>
    <row r="986" spans="1:4" ht="13.5">
      <c r="A986" s="223">
        <v>91391</v>
      </c>
      <c r="B986" s="223" t="s">
        <v>625</v>
      </c>
      <c r="C986" s="223" t="s">
        <v>336</v>
      </c>
      <c r="D986" s="416">
        <v>7.6</v>
      </c>
    </row>
    <row r="987" spans="1:4" ht="13.5">
      <c r="A987" s="223">
        <v>91392</v>
      </c>
      <c r="B987" s="223" t="s">
        <v>626</v>
      </c>
      <c r="C987" s="223" t="s">
        <v>336</v>
      </c>
      <c r="D987" s="416">
        <v>3.06</v>
      </c>
    </row>
    <row r="988" spans="1:4" ht="13.5">
      <c r="A988" s="223">
        <v>91396</v>
      </c>
      <c r="B988" s="223" t="s">
        <v>627</v>
      </c>
      <c r="C988" s="223" t="s">
        <v>336</v>
      </c>
      <c r="D988" s="416">
        <v>28.85</v>
      </c>
    </row>
    <row r="989" spans="1:4" ht="13.5">
      <c r="A989" s="223">
        <v>91397</v>
      </c>
      <c r="B989" s="223" t="s">
        <v>628</v>
      </c>
      <c r="C989" s="223" t="s">
        <v>336</v>
      </c>
      <c r="D989" s="416">
        <v>11.17</v>
      </c>
    </row>
    <row r="990" spans="1:4" ht="13.5">
      <c r="A990" s="223">
        <v>91398</v>
      </c>
      <c r="B990" s="223" t="s">
        <v>629</v>
      </c>
      <c r="C990" s="223" t="s">
        <v>336</v>
      </c>
      <c r="D990" s="416">
        <v>4.51</v>
      </c>
    </row>
    <row r="991" spans="1:4" ht="13.5">
      <c r="A991" s="223">
        <v>91402</v>
      </c>
      <c r="B991" s="223" t="s">
        <v>630</v>
      </c>
      <c r="C991" s="223" t="s">
        <v>336</v>
      </c>
      <c r="D991" s="416">
        <v>3.52</v>
      </c>
    </row>
    <row r="992" spans="1:4" ht="13.5">
      <c r="A992" s="223">
        <v>91466</v>
      </c>
      <c r="B992" s="223" t="s">
        <v>631</v>
      </c>
      <c r="C992" s="223" t="s">
        <v>336</v>
      </c>
      <c r="D992" s="416">
        <v>4</v>
      </c>
    </row>
    <row r="993" spans="1:4" ht="13.5">
      <c r="A993" s="223">
        <v>91467</v>
      </c>
      <c r="B993" s="223" t="s">
        <v>632</v>
      </c>
      <c r="C993" s="223" t="s">
        <v>336</v>
      </c>
      <c r="D993" s="416">
        <v>160.94999999999999</v>
      </c>
    </row>
    <row r="994" spans="1:4" ht="13.5">
      <c r="A994" s="223">
        <v>91468</v>
      </c>
      <c r="B994" s="223" t="s">
        <v>10806</v>
      </c>
      <c r="C994" s="223" t="s">
        <v>336</v>
      </c>
      <c r="D994" s="416">
        <v>22.73</v>
      </c>
    </row>
    <row r="995" spans="1:4" ht="13.5">
      <c r="A995" s="223">
        <v>91469</v>
      </c>
      <c r="B995" s="223" t="s">
        <v>10807</v>
      </c>
      <c r="C995" s="223" t="s">
        <v>336</v>
      </c>
      <c r="D995" s="416">
        <v>9.94</v>
      </c>
    </row>
    <row r="996" spans="1:4" ht="13.5">
      <c r="A996" s="223">
        <v>91484</v>
      </c>
      <c r="B996" s="223" t="s">
        <v>10808</v>
      </c>
      <c r="C996" s="223" t="s">
        <v>336</v>
      </c>
      <c r="D996" s="416">
        <v>7.57</v>
      </c>
    </row>
    <row r="997" spans="1:4" ht="13.5">
      <c r="A997" s="223">
        <v>91485</v>
      </c>
      <c r="B997" s="223" t="s">
        <v>10809</v>
      </c>
      <c r="C997" s="223" t="s">
        <v>336</v>
      </c>
      <c r="D997" s="416">
        <v>166.07</v>
      </c>
    </row>
    <row r="998" spans="1:4" ht="13.5">
      <c r="A998" s="223">
        <v>91529</v>
      </c>
      <c r="B998" s="223" t="s">
        <v>633</v>
      </c>
      <c r="C998" s="223" t="s">
        <v>336</v>
      </c>
      <c r="D998" s="416">
        <v>0.74</v>
      </c>
    </row>
    <row r="999" spans="1:4" ht="13.5">
      <c r="A999" s="223">
        <v>91530</v>
      </c>
      <c r="B999" s="223" t="s">
        <v>634</v>
      </c>
      <c r="C999" s="223" t="s">
        <v>336</v>
      </c>
      <c r="D999" s="416">
        <v>0.19</v>
      </c>
    </row>
    <row r="1000" spans="1:4" ht="13.5">
      <c r="A1000" s="223">
        <v>91531</v>
      </c>
      <c r="B1000" s="223" t="s">
        <v>635</v>
      </c>
      <c r="C1000" s="223" t="s">
        <v>336</v>
      </c>
      <c r="D1000" s="416">
        <v>0.93</v>
      </c>
    </row>
    <row r="1001" spans="1:4" ht="13.5">
      <c r="A1001" s="223">
        <v>91532</v>
      </c>
      <c r="B1001" s="223" t="s">
        <v>636</v>
      </c>
      <c r="C1001" s="223" t="s">
        <v>336</v>
      </c>
      <c r="D1001" s="416">
        <v>6.02</v>
      </c>
    </row>
    <row r="1002" spans="1:4" ht="13.5">
      <c r="A1002" s="223">
        <v>91629</v>
      </c>
      <c r="B1002" s="223" t="s">
        <v>637</v>
      </c>
      <c r="C1002" s="223" t="s">
        <v>336</v>
      </c>
      <c r="D1002" s="416">
        <v>21.36</v>
      </c>
    </row>
    <row r="1003" spans="1:4" ht="13.5">
      <c r="A1003" s="223">
        <v>91630</v>
      </c>
      <c r="B1003" s="223" t="s">
        <v>638</v>
      </c>
      <c r="C1003" s="223" t="s">
        <v>336</v>
      </c>
      <c r="D1003" s="416">
        <v>7.95</v>
      </c>
    </row>
    <row r="1004" spans="1:4" ht="13.5">
      <c r="A1004" s="223">
        <v>91631</v>
      </c>
      <c r="B1004" s="223" t="s">
        <v>639</v>
      </c>
      <c r="C1004" s="223" t="s">
        <v>336</v>
      </c>
      <c r="D1004" s="416">
        <v>3.21</v>
      </c>
    </row>
    <row r="1005" spans="1:4" ht="13.5">
      <c r="A1005" s="223">
        <v>91632</v>
      </c>
      <c r="B1005" s="223" t="s">
        <v>640</v>
      </c>
      <c r="C1005" s="223" t="s">
        <v>336</v>
      </c>
      <c r="D1005" s="416">
        <v>36.65</v>
      </c>
    </row>
    <row r="1006" spans="1:4" ht="13.5">
      <c r="A1006" s="223">
        <v>91633</v>
      </c>
      <c r="B1006" s="223" t="s">
        <v>641</v>
      </c>
      <c r="C1006" s="223" t="s">
        <v>336</v>
      </c>
      <c r="D1006" s="416">
        <v>136.22999999999999</v>
      </c>
    </row>
    <row r="1007" spans="1:4" ht="13.5">
      <c r="A1007" s="223">
        <v>91640</v>
      </c>
      <c r="B1007" s="223" t="s">
        <v>642</v>
      </c>
      <c r="C1007" s="223" t="s">
        <v>336</v>
      </c>
      <c r="D1007" s="416">
        <v>39.909999999999997</v>
      </c>
    </row>
    <row r="1008" spans="1:4" ht="13.5">
      <c r="A1008" s="223">
        <v>91641</v>
      </c>
      <c r="B1008" s="223" t="s">
        <v>643</v>
      </c>
      <c r="C1008" s="223" t="s">
        <v>336</v>
      </c>
      <c r="D1008" s="416">
        <v>16.11</v>
      </c>
    </row>
    <row r="1009" spans="1:4" ht="13.5">
      <c r="A1009" s="223">
        <v>91642</v>
      </c>
      <c r="B1009" s="223" t="s">
        <v>644</v>
      </c>
      <c r="C1009" s="223" t="s">
        <v>336</v>
      </c>
      <c r="D1009" s="416">
        <v>6.5</v>
      </c>
    </row>
    <row r="1010" spans="1:4" ht="13.5">
      <c r="A1010" s="223">
        <v>91643</v>
      </c>
      <c r="B1010" s="223" t="s">
        <v>645</v>
      </c>
      <c r="C1010" s="223" t="s">
        <v>336</v>
      </c>
      <c r="D1010" s="416">
        <v>71.98</v>
      </c>
    </row>
    <row r="1011" spans="1:4" ht="13.5">
      <c r="A1011" s="223">
        <v>91644</v>
      </c>
      <c r="B1011" s="223" t="s">
        <v>646</v>
      </c>
      <c r="C1011" s="223" t="s">
        <v>336</v>
      </c>
      <c r="D1011" s="416">
        <v>306.57</v>
      </c>
    </row>
    <row r="1012" spans="1:4" ht="13.5">
      <c r="A1012" s="223">
        <v>91688</v>
      </c>
      <c r="B1012" s="223" t="s">
        <v>647</v>
      </c>
      <c r="C1012" s="223" t="s">
        <v>336</v>
      </c>
      <c r="D1012" s="416">
        <v>0.11</v>
      </c>
    </row>
    <row r="1013" spans="1:4" ht="13.5">
      <c r="A1013" s="223">
        <v>91689</v>
      </c>
      <c r="B1013" s="223" t="s">
        <v>648</v>
      </c>
      <c r="C1013" s="223" t="s">
        <v>336</v>
      </c>
      <c r="D1013" s="416">
        <v>0.02</v>
      </c>
    </row>
    <row r="1014" spans="1:4" ht="13.5">
      <c r="A1014" s="223">
        <v>91690</v>
      </c>
      <c r="B1014" s="223" t="s">
        <v>649</v>
      </c>
      <c r="C1014" s="223" t="s">
        <v>336</v>
      </c>
      <c r="D1014" s="416">
        <v>7.0000000000000007E-2</v>
      </c>
    </row>
    <row r="1015" spans="1:4" ht="13.5">
      <c r="A1015" s="223">
        <v>91691</v>
      </c>
      <c r="B1015" s="223" t="s">
        <v>650</v>
      </c>
      <c r="C1015" s="223" t="s">
        <v>336</v>
      </c>
      <c r="D1015" s="416">
        <v>1.57</v>
      </c>
    </row>
    <row r="1016" spans="1:4" ht="13.5">
      <c r="A1016" s="223">
        <v>92040</v>
      </c>
      <c r="B1016" s="223" t="s">
        <v>651</v>
      </c>
      <c r="C1016" s="223" t="s">
        <v>336</v>
      </c>
      <c r="D1016" s="416">
        <v>6.47</v>
      </c>
    </row>
    <row r="1017" spans="1:4" ht="13.5">
      <c r="A1017" s="223">
        <v>92041</v>
      </c>
      <c r="B1017" s="223" t="s">
        <v>652</v>
      </c>
      <c r="C1017" s="223" t="s">
        <v>336</v>
      </c>
      <c r="D1017" s="416">
        <v>1.33</v>
      </c>
    </row>
    <row r="1018" spans="1:4" ht="13.5">
      <c r="A1018" s="223">
        <v>92042</v>
      </c>
      <c r="B1018" s="223" t="s">
        <v>653</v>
      </c>
      <c r="C1018" s="223" t="s">
        <v>336</v>
      </c>
      <c r="D1018" s="416">
        <v>5.39</v>
      </c>
    </row>
    <row r="1019" spans="1:4" ht="13.5">
      <c r="A1019" s="223">
        <v>92101</v>
      </c>
      <c r="B1019" s="223" t="s">
        <v>10810</v>
      </c>
      <c r="C1019" s="223" t="s">
        <v>336</v>
      </c>
      <c r="D1019" s="416">
        <v>41.19</v>
      </c>
    </row>
    <row r="1020" spans="1:4" ht="13.5">
      <c r="A1020" s="223">
        <v>92102</v>
      </c>
      <c r="B1020" s="223" t="s">
        <v>10811</v>
      </c>
      <c r="C1020" s="223" t="s">
        <v>336</v>
      </c>
      <c r="D1020" s="416">
        <v>14.01</v>
      </c>
    </row>
    <row r="1021" spans="1:4" ht="13.5">
      <c r="A1021" s="223">
        <v>92103</v>
      </c>
      <c r="B1021" s="223" t="s">
        <v>10812</v>
      </c>
      <c r="C1021" s="223" t="s">
        <v>336</v>
      </c>
      <c r="D1021" s="416">
        <v>9.7899999999999991</v>
      </c>
    </row>
    <row r="1022" spans="1:4" ht="13.5">
      <c r="A1022" s="223">
        <v>92104</v>
      </c>
      <c r="B1022" s="223" t="s">
        <v>10813</v>
      </c>
      <c r="C1022" s="223" t="s">
        <v>336</v>
      </c>
      <c r="D1022" s="416">
        <v>67.64</v>
      </c>
    </row>
    <row r="1023" spans="1:4" ht="13.5">
      <c r="A1023" s="223">
        <v>92105</v>
      </c>
      <c r="B1023" s="223" t="s">
        <v>10814</v>
      </c>
      <c r="C1023" s="223" t="s">
        <v>336</v>
      </c>
      <c r="D1023" s="416">
        <v>179.46</v>
      </c>
    </row>
    <row r="1024" spans="1:4" ht="13.5">
      <c r="A1024" s="223">
        <v>92108</v>
      </c>
      <c r="B1024" s="223" t="s">
        <v>10815</v>
      </c>
      <c r="C1024" s="223" t="s">
        <v>336</v>
      </c>
      <c r="D1024" s="416">
        <v>1.1000000000000001</v>
      </c>
    </row>
    <row r="1025" spans="1:4" ht="13.5">
      <c r="A1025" s="223">
        <v>92109</v>
      </c>
      <c r="B1025" s="223" t="s">
        <v>10816</v>
      </c>
      <c r="C1025" s="223" t="s">
        <v>336</v>
      </c>
      <c r="D1025" s="416">
        <v>0.27</v>
      </c>
    </row>
    <row r="1026" spans="1:4" ht="13.5">
      <c r="A1026" s="223">
        <v>92110</v>
      </c>
      <c r="B1026" s="223" t="s">
        <v>10817</v>
      </c>
      <c r="C1026" s="223" t="s">
        <v>336</v>
      </c>
      <c r="D1026" s="416">
        <v>1.46</v>
      </c>
    </row>
    <row r="1027" spans="1:4" ht="13.5">
      <c r="A1027" s="223">
        <v>92111</v>
      </c>
      <c r="B1027" s="223" t="s">
        <v>10818</v>
      </c>
      <c r="C1027" s="223" t="s">
        <v>336</v>
      </c>
      <c r="D1027" s="416">
        <v>1.45</v>
      </c>
    </row>
    <row r="1028" spans="1:4" ht="13.5">
      <c r="A1028" s="223">
        <v>92114</v>
      </c>
      <c r="B1028" s="223" t="s">
        <v>10819</v>
      </c>
      <c r="C1028" s="223" t="s">
        <v>336</v>
      </c>
      <c r="D1028" s="416">
        <v>0.28999999999999998</v>
      </c>
    </row>
    <row r="1029" spans="1:4" ht="13.5">
      <c r="A1029" s="223">
        <v>92115</v>
      </c>
      <c r="B1029" s="223" t="s">
        <v>10820</v>
      </c>
      <c r="C1029" s="223" t="s">
        <v>336</v>
      </c>
      <c r="D1029" s="416">
        <v>0.06</v>
      </c>
    </row>
    <row r="1030" spans="1:4" ht="13.5">
      <c r="A1030" s="223">
        <v>92116</v>
      </c>
      <c r="B1030" s="223" t="s">
        <v>10821</v>
      </c>
      <c r="C1030" s="223" t="s">
        <v>336</v>
      </c>
      <c r="D1030" s="416">
        <v>0.2</v>
      </c>
    </row>
    <row r="1031" spans="1:4" ht="13.5">
      <c r="A1031" s="223">
        <v>92133</v>
      </c>
      <c r="B1031" s="223" t="s">
        <v>654</v>
      </c>
      <c r="C1031" s="223" t="s">
        <v>336</v>
      </c>
      <c r="D1031" s="416">
        <v>12.78</v>
      </c>
    </row>
    <row r="1032" spans="1:4" ht="13.5">
      <c r="A1032" s="223">
        <v>92134</v>
      </c>
      <c r="B1032" s="223" t="s">
        <v>655</v>
      </c>
      <c r="C1032" s="223" t="s">
        <v>336</v>
      </c>
      <c r="D1032" s="416">
        <v>3.94</v>
      </c>
    </row>
    <row r="1033" spans="1:4" ht="13.5">
      <c r="A1033" s="223">
        <v>92135</v>
      </c>
      <c r="B1033" s="223" t="s">
        <v>656</v>
      </c>
      <c r="C1033" s="223" t="s">
        <v>336</v>
      </c>
      <c r="D1033" s="416">
        <v>1.59</v>
      </c>
    </row>
    <row r="1034" spans="1:4" ht="13.5">
      <c r="A1034" s="223">
        <v>92136</v>
      </c>
      <c r="B1034" s="223" t="s">
        <v>657</v>
      </c>
      <c r="C1034" s="223" t="s">
        <v>336</v>
      </c>
      <c r="D1034" s="416">
        <v>15.98</v>
      </c>
    </row>
    <row r="1035" spans="1:4" ht="13.5">
      <c r="A1035" s="223">
        <v>92137</v>
      </c>
      <c r="B1035" s="223" t="s">
        <v>658</v>
      </c>
      <c r="C1035" s="223" t="s">
        <v>336</v>
      </c>
      <c r="D1035" s="416">
        <v>35.869999999999997</v>
      </c>
    </row>
    <row r="1036" spans="1:4" ht="13.5">
      <c r="A1036" s="223">
        <v>92140</v>
      </c>
      <c r="B1036" s="223" t="s">
        <v>659</v>
      </c>
      <c r="C1036" s="223" t="s">
        <v>336</v>
      </c>
      <c r="D1036" s="416">
        <v>4.68</v>
      </c>
    </row>
    <row r="1037" spans="1:4" ht="13.5">
      <c r="A1037" s="223">
        <v>92141</v>
      </c>
      <c r="B1037" s="223" t="s">
        <v>660</v>
      </c>
      <c r="C1037" s="223" t="s">
        <v>336</v>
      </c>
      <c r="D1037" s="416">
        <v>1.44</v>
      </c>
    </row>
    <row r="1038" spans="1:4" ht="13.5">
      <c r="A1038" s="223">
        <v>92142</v>
      </c>
      <c r="B1038" s="223" t="s">
        <v>661</v>
      </c>
      <c r="C1038" s="223" t="s">
        <v>336</v>
      </c>
      <c r="D1038" s="416">
        <v>0.57999999999999996</v>
      </c>
    </row>
    <row r="1039" spans="1:4" ht="13.5">
      <c r="A1039" s="223">
        <v>92143</v>
      </c>
      <c r="B1039" s="223" t="s">
        <v>662</v>
      </c>
      <c r="C1039" s="223" t="s">
        <v>336</v>
      </c>
      <c r="D1039" s="416">
        <v>5.85</v>
      </c>
    </row>
    <row r="1040" spans="1:4" ht="13.5">
      <c r="A1040" s="223">
        <v>92144</v>
      </c>
      <c r="B1040" s="223" t="s">
        <v>663</v>
      </c>
      <c r="C1040" s="223" t="s">
        <v>336</v>
      </c>
      <c r="D1040" s="416">
        <v>39.130000000000003</v>
      </c>
    </row>
    <row r="1041" spans="1:4" ht="13.5">
      <c r="A1041" s="223">
        <v>92237</v>
      </c>
      <c r="B1041" s="223" t="s">
        <v>664</v>
      </c>
      <c r="C1041" s="223" t="s">
        <v>336</v>
      </c>
      <c r="D1041" s="416">
        <v>29.06</v>
      </c>
    </row>
    <row r="1042" spans="1:4" ht="13.5">
      <c r="A1042" s="223">
        <v>92238</v>
      </c>
      <c r="B1042" s="223" t="s">
        <v>665</v>
      </c>
      <c r="C1042" s="223" t="s">
        <v>336</v>
      </c>
      <c r="D1042" s="416">
        <v>11.71</v>
      </c>
    </row>
    <row r="1043" spans="1:4" ht="13.5">
      <c r="A1043" s="223">
        <v>92239</v>
      </c>
      <c r="B1043" s="223" t="s">
        <v>666</v>
      </c>
      <c r="C1043" s="223" t="s">
        <v>336</v>
      </c>
      <c r="D1043" s="416">
        <v>4.72</v>
      </c>
    </row>
    <row r="1044" spans="1:4" ht="13.5">
      <c r="A1044" s="223">
        <v>92240</v>
      </c>
      <c r="B1044" s="223" t="s">
        <v>667</v>
      </c>
      <c r="C1044" s="223" t="s">
        <v>336</v>
      </c>
      <c r="D1044" s="416">
        <v>52.18</v>
      </c>
    </row>
    <row r="1045" spans="1:4" ht="13.5">
      <c r="A1045" s="223">
        <v>92241</v>
      </c>
      <c r="B1045" s="223" t="s">
        <v>668</v>
      </c>
      <c r="C1045" s="223" t="s">
        <v>336</v>
      </c>
      <c r="D1045" s="416">
        <v>281.05</v>
      </c>
    </row>
    <row r="1046" spans="1:4" ht="13.5">
      <c r="A1046" s="223">
        <v>92712</v>
      </c>
      <c r="B1046" s="223" t="s">
        <v>10822</v>
      </c>
      <c r="C1046" s="223" t="s">
        <v>336</v>
      </c>
      <c r="D1046" s="416">
        <v>0.17</v>
      </c>
    </row>
    <row r="1047" spans="1:4" ht="13.5">
      <c r="A1047" s="223">
        <v>92713</v>
      </c>
      <c r="B1047" s="223" t="s">
        <v>10823</v>
      </c>
      <c r="C1047" s="223" t="s">
        <v>336</v>
      </c>
      <c r="D1047" s="416">
        <v>0.04</v>
      </c>
    </row>
    <row r="1048" spans="1:4" ht="13.5">
      <c r="A1048" s="223">
        <v>92714</v>
      </c>
      <c r="B1048" s="223" t="s">
        <v>10824</v>
      </c>
      <c r="C1048" s="223" t="s">
        <v>336</v>
      </c>
      <c r="D1048" s="416">
        <v>0.23</v>
      </c>
    </row>
    <row r="1049" spans="1:4" ht="13.5">
      <c r="A1049" s="223">
        <v>92715</v>
      </c>
      <c r="B1049" s="223" t="s">
        <v>10825</v>
      </c>
      <c r="C1049" s="223" t="s">
        <v>336</v>
      </c>
      <c r="D1049" s="416">
        <v>93.34</v>
      </c>
    </row>
    <row r="1050" spans="1:4" ht="13.5">
      <c r="A1050" s="223">
        <v>92956</v>
      </c>
      <c r="B1050" s="223" t="s">
        <v>669</v>
      </c>
      <c r="C1050" s="223" t="s">
        <v>336</v>
      </c>
      <c r="D1050" s="416">
        <v>4.1900000000000004</v>
      </c>
    </row>
    <row r="1051" spans="1:4" ht="13.5">
      <c r="A1051" s="223">
        <v>92957</v>
      </c>
      <c r="B1051" s="223" t="s">
        <v>670</v>
      </c>
      <c r="C1051" s="223" t="s">
        <v>336</v>
      </c>
      <c r="D1051" s="416">
        <v>0.97</v>
      </c>
    </row>
    <row r="1052" spans="1:4" ht="13.5">
      <c r="A1052" s="223">
        <v>92958</v>
      </c>
      <c r="B1052" s="223" t="s">
        <v>671</v>
      </c>
      <c r="C1052" s="223" t="s">
        <v>336</v>
      </c>
      <c r="D1052" s="416">
        <v>4.58</v>
      </c>
    </row>
    <row r="1053" spans="1:4" ht="13.5">
      <c r="A1053" s="223">
        <v>92959</v>
      </c>
      <c r="B1053" s="223" t="s">
        <v>672</v>
      </c>
      <c r="C1053" s="223" t="s">
        <v>336</v>
      </c>
      <c r="D1053" s="416">
        <v>9.43</v>
      </c>
    </row>
    <row r="1054" spans="1:4" ht="13.5">
      <c r="A1054" s="223">
        <v>92963</v>
      </c>
      <c r="B1054" s="223" t="s">
        <v>673</v>
      </c>
      <c r="C1054" s="223" t="s">
        <v>336</v>
      </c>
      <c r="D1054" s="416">
        <v>1.57</v>
      </c>
    </row>
    <row r="1055" spans="1:4" ht="13.5">
      <c r="A1055" s="223">
        <v>92964</v>
      </c>
      <c r="B1055" s="223" t="s">
        <v>674</v>
      </c>
      <c r="C1055" s="223" t="s">
        <v>336</v>
      </c>
      <c r="D1055" s="416">
        <v>0.36</v>
      </c>
    </row>
    <row r="1056" spans="1:4" ht="13.5">
      <c r="A1056" s="223">
        <v>92965</v>
      </c>
      <c r="B1056" s="223" t="s">
        <v>675</v>
      </c>
      <c r="C1056" s="223" t="s">
        <v>336</v>
      </c>
      <c r="D1056" s="416">
        <v>1.97</v>
      </c>
    </row>
    <row r="1057" spans="1:4" ht="13.5">
      <c r="A1057" s="223">
        <v>93220</v>
      </c>
      <c r="B1057" s="223" t="s">
        <v>676</v>
      </c>
      <c r="C1057" s="223" t="s">
        <v>336</v>
      </c>
      <c r="D1057" s="416">
        <v>339.44</v>
      </c>
    </row>
    <row r="1058" spans="1:4" ht="13.5">
      <c r="A1058" s="223">
        <v>93221</v>
      </c>
      <c r="B1058" s="223" t="s">
        <v>677</v>
      </c>
      <c r="C1058" s="223" t="s">
        <v>336</v>
      </c>
      <c r="D1058" s="416">
        <v>91.07</v>
      </c>
    </row>
    <row r="1059" spans="1:4" ht="13.5">
      <c r="A1059" s="223">
        <v>93222</v>
      </c>
      <c r="B1059" s="223" t="s">
        <v>678</v>
      </c>
      <c r="C1059" s="223" t="s">
        <v>336</v>
      </c>
      <c r="D1059" s="416">
        <v>424.78</v>
      </c>
    </row>
    <row r="1060" spans="1:4" ht="13.5">
      <c r="A1060" s="223">
        <v>93223</v>
      </c>
      <c r="B1060" s="223" t="s">
        <v>13310</v>
      </c>
      <c r="C1060" s="223" t="s">
        <v>336</v>
      </c>
      <c r="D1060" s="416">
        <v>159</v>
      </c>
    </row>
    <row r="1061" spans="1:4" ht="13.5">
      <c r="A1061" s="223">
        <v>93229</v>
      </c>
      <c r="B1061" s="223" t="s">
        <v>3316</v>
      </c>
      <c r="C1061" s="223" t="s">
        <v>336</v>
      </c>
      <c r="D1061" s="416">
        <v>0.5</v>
      </c>
    </row>
    <row r="1062" spans="1:4" ht="13.5">
      <c r="A1062" s="223">
        <v>93230</v>
      </c>
      <c r="B1062" s="223" t="s">
        <v>3317</v>
      </c>
      <c r="C1062" s="223" t="s">
        <v>336</v>
      </c>
      <c r="D1062" s="416">
        <v>0.11</v>
      </c>
    </row>
    <row r="1063" spans="1:4" ht="13.5">
      <c r="A1063" s="223">
        <v>93231</v>
      </c>
      <c r="B1063" s="223" t="s">
        <v>3318</v>
      </c>
      <c r="C1063" s="223" t="s">
        <v>336</v>
      </c>
      <c r="D1063" s="416">
        <v>0.62</v>
      </c>
    </row>
    <row r="1064" spans="1:4" ht="13.5">
      <c r="A1064" s="223">
        <v>93232</v>
      </c>
      <c r="B1064" s="223" t="s">
        <v>3319</v>
      </c>
      <c r="C1064" s="223" t="s">
        <v>336</v>
      </c>
      <c r="D1064" s="416">
        <v>4.5</v>
      </c>
    </row>
    <row r="1065" spans="1:4" ht="13.5">
      <c r="A1065" s="223">
        <v>93235</v>
      </c>
      <c r="B1065" s="223" t="s">
        <v>679</v>
      </c>
      <c r="C1065" s="223" t="s">
        <v>336</v>
      </c>
      <c r="D1065" s="416">
        <v>2.52</v>
      </c>
    </row>
    <row r="1066" spans="1:4" ht="13.5">
      <c r="A1066" s="223">
        <v>93238</v>
      </c>
      <c r="B1066" s="223" t="s">
        <v>680</v>
      </c>
      <c r="C1066" s="223" t="s">
        <v>336</v>
      </c>
      <c r="D1066" s="416">
        <v>2.48</v>
      </c>
    </row>
    <row r="1067" spans="1:4" ht="13.5">
      <c r="A1067" s="223">
        <v>93239</v>
      </c>
      <c r="B1067" s="223" t="s">
        <v>681</v>
      </c>
      <c r="C1067" s="223" t="s">
        <v>336</v>
      </c>
      <c r="D1067" s="416">
        <v>11.22</v>
      </c>
    </row>
    <row r="1068" spans="1:4" ht="13.5">
      <c r="A1068" s="223">
        <v>93240</v>
      </c>
      <c r="B1068" s="223" t="s">
        <v>682</v>
      </c>
      <c r="C1068" s="223" t="s">
        <v>336</v>
      </c>
      <c r="D1068" s="416">
        <v>12.18</v>
      </c>
    </row>
    <row r="1069" spans="1:4" ht="13.5">
      <c r="A1069" s="223">
        <v>93267</v>
      </c>
      <c r="B1069" s="223" t="s">
        <v>10826</v>
      </c>
      <c r="C1069" s="223" t="s">
        <v>336</v>
      </c>
      <c r="D1069" s="416">
        <v>28.78</v>
      </c>
    </row>
    <row r="1070" spans="1:4" ht="13.5">
      <c r="A1070" s="223">
        <v>93269</v>
      </c>
      <c r="B1070" s="223" t="s">
        <v>10827</v>
      </c>
      <c r="C1070" s="223" t="s">
        <v>336</v>
      </c>
      <c r="D1070" s="416">
        <v>9.7100000000000009</v>
      </c>
    </row>
    <row r="1071" spans="1:4" ht="13.5">
      <c r="A1071" s="223">
        <v>93270</v>
      </c>
      <c r="B1071" s="223" t="s">
        <v>10828</v>
      </c>
      <c r="C1071" s="223" t="s">
        <v>336</v>
      </c>
      <c r="D1071" s="416">
        <v>28.78</v>
      </c>
    </row>
    <row r="1072" spans="1:4" ht="13.5">
      <c r="A1072" s="223">
        <v>93271</v>
      </c>
      <c r="B1072" s="223" t="s">
        <v>10829</v>
      </c>
      <c r="C1072" s="223" t="s">
        <v>336</v>
      </c>
      <c r="D1072" s="416">
        <v>10.84</v>
      </c>
    </row>
    <row r="1073" spans="1:4" ht="13.5">
      <c r="A1073" s="223">
        <v>93277</v>
      </c>
      <c r="B1073" s="223" t="s">
        <v>683</v>
      </c>
      <c r="C1073" s="223" t="s">
        <v>336</v>
      </c>
      <c r="D1073" s="416">
        <v>0.36</v>
      </c>
    </row>
    <row r="1074" spans="1:4" ht="13.5">
      <c r="A1074" s="223">
        <v>93278</v>
      </c>
      <c r="B1074" s="223" t="s">
        <v>684</v>
      </c>
      <c r="C1074" s="223" t="s">
        <v>336</v>
      </c>
      <c r="D1074" s="416">
        <v>0.08</v>
      </c>
    </row>
    <row r="1075" spans="1:4" ht="13.5">
      <c r="A1075" s="223">
        <v>93279</v>
      </c>
      <c r="B1075" s="223" t="s">
        <v>685</v>
      </c>
      <c r="C1075" s="223" t="s">
        <v>336</v>
      </c>
      <c r="D1075" s="416">
        <v>0.34</v>
      </c>
    </row>
    <row r="1076" spans="1:4" ht="13.5">
      <c r="A1076" s="223">
        <v>93280</v>
      </c>
      <c r="B1076" s="223" t="s">
        <v>686</v>
      </c>
      <c r="C1076" s="223" t="s">
        <v>336</v>
      </c>
      <c r="D1076" s="416">
        <v>0.9</v>
      </c>
    </row>
    <row r="1077" spans="1:4" ht="13.5">
      <c r="A1077" s="223">
        <v>93283</v>
      </c>
      <c r="B1077" s="223" t="s">
        <v>687</v>
      </c>
      <c r="C1077" s="223" t="s">
        <v>336</v>
      </c>
      <c r="D1077" s="416">
        <v>96.78</v>
      </c>
    </row>
    <row r="1078" spans="1:4" ht="13.5">
      <c r="A1078" s="223">
        <v>93284</v>
      </c>
      <c r="B1078" s="223" t="s">
        <v>688</v>
      </c>
      <c r="C1078" s="223" t="s">
        <v>336</v>
      </c>
      <c r="D1078" s="416">
        <v>34.11</v>
      </c>
    </row>
    <row r="1079" spans="1:4" ht="13.5">
      <c r="A1079" s="223">
        <v>93285</v>
      </c>
      <c r="B1079" s="223" t="s">
        <v>689</v>
      </c>
      <c r="C1079" s="223" t="s">
        <v>336</v>
      </c>
      <c r="D1079" s="416">
        <v>155.57</v>
      </c>
    </row>
    <row r="1080" spans="1:4" ht="13.5">
      <c r="A1080" s="223">
        <v>93286</v>
      </c>
      <c r="B1080" s="223" t="s">
        <v>690</v>
      </c>
      <c r="C1080" s="223" t="s">
        <v>336</v>
      </c>
      <c r="D1080" s="416">
        <v>15.08</v>
      </c>
    </row>
    <row r="1081" spans="1:4" ht="13.5">
      <c r="A1081" s="223">
        <v>93296</v>
      </c>
      <c r="B1081" s="223" t="s">
        <v>691</v>
      </c>
      <c r="C1081" s="223" t="s">
        <v>336</v>
      </c>
      <c r="D1081" s="416">
        <v>13.79</v>
      </c>
    </row>
    <row r="1082" spans="1:4" ht="13.5">
      <c r="A1082" s="223">
        <v>93397</v>
      </c>
      <c r="B1082" s="223" t="s">
        <v>692</v>
      </c>
      <c r="C1082" s="223" t="s">
        <v>336</v>
      </c>
      <c r="D1082" s="416">
        <v>24.73</v>
      </c>
    </row>
    <row r="1083" spans="1:4" ht="13.5">
      <c r="A1083" s="223">
        <v>93398</v>
      </c>
      <c r="B1083" s="223" t="s">
        <v>693</v>
      </c>
      <c r="C1083" s="223" t="s">
        <v>336</v>
      </c>
      <c r="D1083" s="416">
        <v>9.34</v>
      </c>
    </row>
    <row r="1084" spans="1:4" ht="13.5">
      <c r="A1084" s="223">
        <v>93399</v>
      </c>
      <c r="B1084" s="223" t="s">
        <v>13311</v>
      </c>
      <c r="C1084" s="223" t="s">
        <v>336</v>
      </c>
      <c r="D1084" s="416">
        <v>3.77</v>
      </c>
    </row>
    <row r="1085" spans="1:4" ht="13.5">
      <c r="A1085" s="223">
        <v>93400</v>
      </c>
      <c r="B1085" s="223" t="s">
        <v>694</v>
      </c>
      <c r="C1085" s="223" t="s">
        <v>336</v>
      </c>
      <c r="D1085" s="416">
        <v>42.95</v>
      </c>
    </row>
    <row r="1086" spans="1:4" ht="13.5">
      <c r="A1086" s="223">
        <v>93401</v>
      </c>
      <c r="B1086" s="223" t="s">
        <v>695</v>
      </c>
      <c r="C1086" s="223" t="s">
        <v>336</v>
      </c>
      <c r="D1086" s="416">
        <v>160.94999999999999</v>
      </c>
    </row>
    <row r="1087" spans="1:4" ht="13.5">
      <c r="A1087" s="223">
        <v>93404</v>
      </c>
      <c r="B1087" s="223" t="s">
        <v>13312</v>
      </c>
      <c r="C1087" s="223" t="s">
        <v>336</v>
      </c>
      <c r="D1087" s="416">
        <v>7.09</v>
      </c>
    </row>
    <row r="1088" spans="1:4" ht="13.5">
      <c r="A1088" s="223">
        <v>93405</v>
      </c>
      <c r="B1088" s="223" t="s">
        <v>13313</v>
      </c>
      <c r="C1088" s="223" t="s">
        <v>336</v>
      </c>
      <c r="D1088" s="416">
        <v>1.93</v>
      </c>
    </row>
    <row r="1089" spans="1:4" ht="13.5">
      <c r="A1089" s="223">
        <v>93406</v>
      </c>
      <c r="B1089" s="223" t="s">
        <v>13314</v>
      </c>
      <c r="C1089" s="223" t="s">
        <v>336</v>
      </c>
      <c r="D1089" s="416">
        <v>9.4</v>
      </c>
    </row>
    <row r="1090" spans="1:4" ht="13.5">
      <c r="A1090" s="223">
        <v>93407</v>
      </c>
      <c r="B1090" s="223" t="s">
        <v>13315</v>
      </c>
      <c r="C1090" s="223" t="s">
        <v>336</v>
      </c>
      <c r="D1090" s="416">
        <v>48</v>
      </c>
    </row>
    <row r="1091" spans="1:4" ht="13.5">
      <c r="A1091" s="223">
        <v>93411</v>
      </c>
      <c r="B1091" s="223" t="s">
        <v>696</v>
      </c>
      <c r="C1091" s="223" t="s">
        <v>336</v>
      </c>
      <c r="D1091" s="416">
        <v>0.34</v>
      </c>
    </row>
    <row r="1092" spans="1:4" ht="13.5">
      <c r="A1092" s="223">
        <v>93412</v>
      </c>
      <c r="B1092" s="223" t="s">
        <v>697</v>
      </c>
      <c r="C1092" s="223" t="s">
        <v>336</v>
      </c>
      <c r="D1092" s="416">
        <v>0.12</v>
      </c>
    </row>
    <row r="1093" spans="1:4" ht="13.5">
      <c r="A1093" s="223">
        <v>93413</v>
      </c>
      <c r="B1093" s="223" t="s">
        <v>698</v>
      </c>
      <c r="C1093" s="223" t="s">
        <v>336</v>
      </c>
      <c r="D1093" s="416">
        <v>0.3</v>
      </c>
    </row>
    <row r="1094" spans="1:4" ht="13.5">
      <c r="A1094" s="223">
        <v>93414</v>
      </c>
      <c r="B1094" s="223" t="s">
        <v>699</v>
      </c>
      <c r="C1094" s="223" t="s">
        <v>336</v>
      </c>
      <c r="D1094" s="416">
        <v>14.56</v>
      </c>
    </row>
    <row r="1095" spans="1:4" ht="13.5">
      <c r="A1095" s="223">
        <v>93417</v>
      </c>
      <c r="B1095" s="223" t="s">
        <v>700</v>
      </c>
      <c r="C1095" s="223" t="s">
        <v>336</v>
      </c>
      <c r="D1095" s="416">
        <v>4.49</v>
      </c>
    </row>
    <row r="1096" spans="1:4" ht="13.5">
      <c r="A1096" s="223">
        <v>93418</v>
      </c>
      <c r="B1096" s="223" t="s">
        <v>701</v>
      </c>
      <c r="C1096" s="223" t="s">
        <v>336</v>
      </c>
      <c r="D1096" s="416">
        <v>1.58</v>
      </c>
    </row>
    <row r="1097" spans="1:4" ht="13.5">
      <c r="A1097" s="223">
        <v>93419</v>
      </c>
      <c r="B1097" s="223" t="s">
        <v>702</v>
      </c>
      <c r="C1097" s="223" t="s">
        <v>336</v>
      </c>
      <c r="D1097" s="416">
        <v>4.01</v>
      </c>
    </row>
    <row r="1098" spans="1:4" ht="13.5">
      <c r="A1098" s="223">
        <v>93420</v>
      </c>
      <c r="B1098" s="223" t="s">
        <v>703</v>
      </c>
      <c r="C1098" s="223" t="s">
        <v>336</v>
      </c>
      <c r="D1098" s="416">
        <v>68.260000000000005</v>
      </c>
    </row>
    <row r="1099" spans="1:4" ht="13.5">
      <c r="A1099" s="223">
        <v>93423</v>
      </c>
      <c r="B1099" s="223" t="s">
        <v>704</v>
      </c>
      <c r="C1099" s="223" t="s">
        <v>336</v>
      </c>
      <c r="D1099" s="416">
        <v>6.36</v>
      </c>
    </row>
    <row r="1100" spans="1:4" ht="13.5">
      <c r="A1100" s="223">
        <v>93424</v>
      </c>
      <c r="B1100" s="223" t="s">
        <v>705</v>
      </c>
      <c r="C1100" s="223" t="s">
        <v>336</v>
      </c>
      <c r="D1100" s="416">
        <v>2.2400000000000002</v>
      </c>
    </row>
    <row r="1101" spans="1:4" ht="13.5">
      <c r="A1101" s="223">
        <v>93425</v>
      </c>
      <c r="B1101" s="223" t="s">
        <v>706</v>
      </c>
      <c r="C1101" s="223" t="s">
        <v>336</v>
      </c>
      <c r="D1101" s="416">
        <v>5.68</v>
      </c>
    </row>
    <row r="1102" spans="1:4" ht="13.5">
      <c r="A1102" s="223">
        <v>93426</v>
      </c>
      <c r="B1102" s="223" t="s">
        <v>707</v>
      </c>
      <c r="C1102" s="223" t="s">
        <v>336</v>
      </c>
      <c r="D1102" s="416">
        <v>163.15</v>
      </c>
    </row>
    <row r="1103" spans="1:4" ht="13.5">
      <c r="A1103" s="223">
        <v>93429</v>
      </c>
      <c r="B1103" s="223" t="s">
        <v>10830</v>
      </c>
      <c r="C1103" s="223" t="s">
        <v>336</v>
      </c>
      <c r="D1103" s="416">
        <v>170</v>
      </c>
    </row>
    <row r="1104" spans="1:4" ht="13.5">
      <c r="A1104" s="223">
        <v>93430</v>
      </c>
      <c r="B1104" s="223" t="s">
        <v>10831</v>
      </c>
      <c r="C1104" s="223" t="s">
        <v>336</v>
      </c>
      <c r="D1104" s="416">
        <v>53.72</v>
      </c>
    </row>
    <row r="1105" spans="1:4" ht="13.5">
      <c r="A1105" s="223">
        <v>93431</v>
      </c>
      <c r="B1105" s="223" t="s">
        <v>10832</v>
      </c>
      <c r="C1105" s="223" t="s">
        <v>336</v>
      </c>
      <c r="D1105" s="416">
        <v>204</v>
      </c>
    </row>
    <row r="1106" spans="1:4" ht="13.5">
      <c r="A1106" s="223">
        <v>93432</v>
      </c>
      <c r="B1106" s="223" t="s">
        <v>10833</v>
      </c>
      <c r="C1106" s="223" t="s">
        <v>336</v>
      </c>
      <c r="D1106" s="224">
        <v>2192.4</v>
      </c>
    </row>
    <row r="1107" spans="1:4" ht="13.5">
      <c r="A1107" s="223">
        <v>93435</v>
      </c>
      <c r="B1107" s="223" t="s">
        <v>10834</v>
      </c>
      <c r="C1107" s="223" t="s">
        <v>336</v>
      </c>
      <c r="D1107" s="416">
        <v>10.73</v>
      </c>
    </row>
    <row r="1108" spans="1:4" ht="13.5">
      <c r="A1108" s="223">
        <v>93436</v>
      </c>
      <c r="B1108" s="223" t="s">
        <v>10835</v>
      </c>
      <c r="C1108" s="223" t="s">
        <v>336</v>
      </c>
      <c r="D1108" s="416">
        <v>3.02</v>
      </c>
    </row>
    <row r="1109" spans="1:4" ht="13.5">
      <c r="A1109" s="223">
        <v>93437</v>
      </c>
      <c r="B1109" s="223" t="s">
        <v>10836</v>
      </c>
      <c r="C1109" s="223" t="s">
        <v>336</v>
      </c>
      <c r="D1109" s="416">
        <v>10.73</v>
      </c>
    </row>
    <row r="1110" spans="1:4" ht="13.5">
      <c r="A1110" s="223">
        <v>93438</v>
      </c>
      <c r="B1110" s="223" t="s">
        <v>10837</v>
      </c>
      <c r="C1110" s="223" t="s">
        <v>336</v>
      </c>
      <c r="D1110" s="416">
        <v>114.3</v>
      </c>
    </row>
    <row r="1111" spans="1:4" ht="13.5">
      <c r="A1111" s="223">
        <v>95114</v>
      </c>
      <c r="B1111" s="223" t="s">
        <v>708</v>
      </c>
      <c r="C1111" s="223" t="s">
        <v>336</v>
      </c>
      <c r="D1111" s="416">
        <v>1.53</v>
      </c>
    </row>
    <row r="1112" spans="1:4" ht="13.5">
      <c r="A1112" s="223">
        <v>95115</v>
      </c>
      <c r="B1112" s="223" t="s">
        <v>709</v>
      </c>
      <c r="C1112" s="223" t="s">
        <v>336</v>
      </c>
      <c r="D1112" s="416">
        <v>0.35</v>
      </c>
    </row>
    <row r="1113" spans="1:4" ht="13.5">
      <c r="A1113" s="223">
        <v>95116</v>
      </c>
      <c r="B1113" s="223" t="s">
        <v>710</v>
      </c>
      <c r="C1113" s="223" t="s">
        <v>336</v>
      </c>
      <c r="D1113" s="416">
        <v>32.549999999999997</v>
      </c>
    </row>
    <row r="1114" spans="1:4" ht="13.5">
      <c r="A1114" s="223">
        <v>95117</v>
      </c>
      <c r="B1114" s="223" t="s">
        <v>711</v>
      </c>
      <c r="C1114" s="223" t="s">
        <v>336</v>
      </c>
      <c r="D1114" s="416">
        <v>10.039999999999999</v>
      </c>
    </row>
    <row r="1115" spans="1:4" ht="13.5">
      <c r="A1115" s="223">
        <v>95118</v>
      </c>
      <c r="B1115" s="223" t="s">
        <v>712</v>
      </c>
      <c r="C1115" s="223" t="s">
        <v>336</v>
      </c>
      <c r="D1115" s="416">
        <v>80.150000000000006</v>
      </c>
    </row>
    <row r="1116" spans="1:4" ht="13.5">
      <c r="A1116" s="223">
        <v>95119</v>
      </c>
      <c r="B1116" s="223" t="s">
        <v>713</v>
      </c>
      <c r="C1116" s="223" t="s">
        <v>336</v>
      </c>
      <c r="D1116" s="416">
        <v>24.72</v>
      </c>
    </row>
    <row r="1117" spans="1:4" ht="13.5">
      <c r="A1117" s="223">
        <v>95120</v>
      </c>
      <c r="B1117" s="223" t="s">
        <v>714</v>
      </c>
      <c r="C1117" s="223" t="s">
        <v>336</v>
      </c>
      <c r="D1117" s="416">
        <v>73.95</v>
      </c>
    </row>
    <row r="1118" spans="1:4" ht="13.5">
      <c r="A1118" s="223">
        <v>95123</v>
      </c>
      <c r="B1118" s="223" t="s">
        <v>715</v>
      </c>
      <c r="C1118" s="223" t="s">
        <v>336</v>
      </c>
      <c r="D1118" s="416">
        <v>17.87</v>
      </c>
    </row>
    <row r="1119" spans="1:4" ht="13.5">
      <c r="A1119" s="223">
        <v>95124</v>
      </c>
      <c r="B1119" s="223" t="s">
        <v>716</v>
      </c>
      <c r="C1119" s="223" t="s">
        <v>336</v>
      </c>
      <c r="D1119" s="416">
        <v>5.51</v>
      </c>
    </row>
    <row r="1120" spans="1:4" ht="13.5">
      <c r="A1120" s="223">
        <v>95125</v>
      </c>
      <c r="B1120" s="223" t="s">
        <v>717</v>
      </c>
      <c r="C1120" s="223" t="s">
        <v>336</v>
      </c>
      <c r="D1120" s="416">
        <v>19.559999999999999</v>
      </c>
    </row>
    <row r="1121" spans="1:4" ht="13.5">
      <c r="A1121" s="223">
        <v>95126</v>
      </c>
      <c r="B1121" s="223" t="s">
        <v>13316</v>
      </c>
      <c r="C1121" s="223" t="s">
        <v>336</v>
      </c>
      <c r="D1121" s="416">
        <v>149.87</v>
      </c>
    </row>
    <row r="1122" spans="1:4" ht="13.5">
      <c r="A1122" s="223">
        <v>95129</v>
      </c>
      <c r="B1122" s="223" t="s">
        <v>718</v>
      </c>
      <c r="C1122" s="223" t="s">
        <v>336</v>
      </c>
      <c r="D1122" s="416">
        <v>47.9</v>
      </c>
    </row>
    <row r="1123" spans="1:4" ht="13.5">
      <c r="A1123" s="223">
        <v>95130</v>
      </c>
      <c r="B1123" s="223" t="s">
        <v>719</v>
      </c>
      <c r="C1123" s="223" t="s">
        <v>336</v>
      </c>
      <c r="D1123" s="416">
        <v>17.36</v>
      </c>
    </row>
    <row r="1124" spans="1:4" ht="13.5">
      <c r="A1124" s="223">
        <v>95131</v>
      </c>
      <c r="B1124" s="223" t="s">
        <v>720</v>
      </c>
      <c r="C1124" s="223" t="s">
        <v>336</v>
      </c>
      <c r="D1124" s="416">
        <v>56.38</v>
      </c>
    </row>
    <row r="1125" spans="1:4" ht="13.5">
      <c r="A1125" s="223">
        <v>95132</v>
      </c>
      <c r="B1125" s="223" t="s">
        <v>721</v>
      </c>
      <c r="C1125" s="223" t="s">
        <v>336</v>
      </c>
      <c r="D1125" s="416">
        <v>32.82</v>
      </c>
    </row>
    <row r="1126" spans="1:4" ht="13.5">
      <c r="A1126" s="223">
        <v>95136</v>
      </c>
      <c r="B1126" s="223" t="s">
        <v>722</v>
      </c>
      <c r="C1126" s="223" t="s">
        <v>336</v>
      </c>
      <c r="D1126" s="416">
        <v>0.04</v>
      </c>
    </row>
    <row r="1127" spans="1:4" ht="13.5">
      <c r="A1127" s="223">
        <v>95137</v>
      </c>
      <c r="B1127" s="223" t="s">
        <v>723</v>
      </c>
      <c r="C1127" s="223" t="s">
        <v>336</v>
      </c>
      <c r="D1127" s="416">
        <v>0.01</v>
      </c>
    </row>
    <row r="1128" spans="1:4" ht="13.5">
      <c r="A1128" s="223">
        <v>95138</v>
      </c>
      <c r="B1128" s="223" t="s">
        <v>724</v>
      </c>
      <c r="C1128" s="223" t="s">
        <v>336</v>
      </c>
      <c r="D1128" s="416">
        <v>0.03</v>
      </c>
    </row>
    <row r="1129" spans="1:4" ht="13.5">
      <c r="A1129" s="223">
        <v>95208</v>
      </c>
      <c r="B1129" s="223" t="s">
        <v>10838</v>
      </c>
      <c r="C1129" s="223" t="s">
        <v>336</v>
      </c>
      <c r="D1129" s="416">
        <v>32.6</v>
      </c>
    </row>
    <row r="1130" spans="1:4" ht="13.5">
      <c r="A1130" s="223">
        <v>95209</v>
      </c>
      <c r="B1130" s="223" t="s">
        <v>10839</v>
      </c>
      <c r="C1130" s="223" t="s">
        <v>336</v>
      </c>
      <c r="D1130" s="416">
        <v>12.06</v>
      </c>
    </row>
    <row r="1131" spans="1:4" ht="13.5">
      <c r="A1131" s="223">
        <v>95210</v>
      </c>
      <c r="B1131" s="223" t="s">
        <v>10840</v>
      </c>
      <c r="C1131" s="223" t="s">
        <v>336</v>
      </c>
      <c r="D1131" s="416">
        <v>32.6</v>
      </c>
    </row>
    <row r="1132" spans="1:4" ht="13.5">
      <c r="A1132" s="223">
        <v>95211</v>
      </c>
      <c r="B1132" s="223" t="s">
        <v>10841</v>
      </c>
      <c r="C1132" s="223" t="s">
        <v>336</v>
      </c>
      <c r="D1132" s="416">
        <v>10.84</v>
      </c>
    </row>
    <row r="1133" spans="1:4" ht="13.5">
      <c r="A1133" s="223">
        <v>95217</v>
      </c>
      <c r="B1133" s="223" t="s">
        <v>10842</v>
      </c>
      <c r="C1133" s="223" t="s">
        <v>336</v>
      </c>
      <c r="D1133" s="416">
        <v>0.88</v>
      </c>
    </row>
    <row r="1134" spans="1:4" ht="13.5">
      <c r="A1134" s="223">
        <v>95255</v>
      </c>
      <c r="B1134" s="223" t="s">
        <v>725</v>
      </c>
      <c r="C1134" s="223" t="s">
        <v>336</v>
      </c>
      <c r="D1134" s="416">
        <v>1.36</v>
      </c>
    </row>
    <row r="1135" spans="1:4" ht="13.5">
      <c r="A1135" s="223">
        <v>95256</v>
      </c>
      <c r="B1135" s="223" t="s">
        <v>726</v>
      </c>
      <c r="C1135" s="223" t="s">
        <v>336</v>
      </c>
      <c r="D1135" s="416">
        <v>0.31</v>
      </c>
    </row>
    <row r="1136" spans="1:4" ht="13.5">
      <c r="A1136" s="223">
        <v>95257</v>
      </c>
      <c r="B1136" s="223" t="s">
        <v>727</v>
      </c>
      <c r="C1136" s="223" t="s">
        <v>336</v>
      </c>
      <c r="D1136" s="416">
        <v>1.7</v>
      </c>
    </row>
    <row r="1137" spans="1:4" ht="13.5">
      <c r="A1137" s="223">
        <v>95260</v>
      </c>
      <c r="B1137" s="223" t="s">
        <v>728</v>
      </c>
      <c r="C1137" s="223" t="s">
        <v>336</v>
      </c>
      <c r="D1137" s="416">
        <v>0.6</v>
      </c>
    </row>
    <row r="1138" spans="1:4" ht="13.5">
      <c r="A1138" s="223">
        <v>95261</v>
      </c>
      <c r="B1138" s="223" t="s">
        <v>729</v>
      </c>
      <c r="C1138" s="223" t="s">
        <v>336</v>
      </c>
      <c r="D1138" s="416">
        <v>0.16</v>
      </c>
    </row>
    <row r="1139" spans="1:4" ht="13.5">
      <c r="A1139" s="223">
        <v>95262</v>
      </c>
      <c r="B1139" s="223" t="s">
        <v>730</v>
      </c>
      <c r="C1139" s="223" t="s">
        <v>336</v>
      </c>
      <c r="D1139" s="416">
        <v>0.75</v>
      </c>
    </row>
    <row r="1140" spans="1:4" ht="13.5">
      <c r="A1140" s="223">
        <v>95263</v>
      </c>
      <c r="B1140" s="223" t="s">
        <v>731</v>
      </c>
      <c r="C1140" s="223" t="s">
        <v>336</v>
      </c>
      <c r="D1140" s="416">
        <v>4.5599999999999996</v>
      </c>
    </row>
    <row r="1141" spans="1:4" ht="13.5">
      <c r="A1141" s="223">
        <v>95266</v>
      </c>
      <c r="B1141" s="223" t="s">
        <v>732</v>
      </c>
      <c r="C1141" s="223" t="s">
        <v>336</v>
      </c>
      <c r="D1141" s="416">
        <v>0.44</v>
      </c>
    </row>
    <row r="1142" spans="1:4" ht="13.5">
      <c r="A1142" s="223">
        <v>95267</v>
      </c>
      <c r="B1142" s="223" t="s">
        <v>733</v>
      </c>
      <c r="C1142" s="223" t="s">
        <v>336</v>
      </c>
      <c r="D1142" s="416">
        <v>0.09</v>
      </c>
    </row>
    <row r="1143" spans="1:4" ht="13.5">
      <c r="A1143" s="223">
        <v>95268</v>
      </c>
      <c r="B1143" s="223" t="s">
        <v>734</v>
      </c>
      <c r="C1143" s="223" t="s">
        <v>336</v>
      </c>
      <c r="D1143" s="416">
        <v>0.43</v>
      </c>
    </row>
    <row r="1144" spans="1:4" ht="13.5">
      <c r="A1144" s="223">
        <v>95269</v>
      </c>
      <c r="B1144" s="223" t="s">
        <v>13317</v>
      </c>
      <c r="C1144" s="223" t="s">
        <v>336</v>
      </c>
      <c r="D1144" s="416">
        <v>8.42</v>
      </c>
    </row>
    <row r="1145" spans="1:4" ht="13.5">
      <c r="A1145" s="223">
        <v>95272</v>
      </c>
      <c r="B1145" s="223" t="s">
        <v>10843</v>
      </c>
      <c r="C1145" s="223" t="s">
        <v>336</v>
      </c>
      <c r="D1145" s="416">
        <v>0.4</v>
      </c>
    </row>
    <row r="1146" spans="1:4" ht="13.5">
      <c r="A1146" s="223">
        <v>95273</v>
      </c>
      <c r="B1146" s="223" t="s">
        <v>10844</v>
      </c>
      <c r="C1146" s="223" t="s">
        <v>336</v>
      </c>
      <c r="D1146" s="416">
        <v>0.1</v>
      </c>
    </row>
    <row r="1147" spans="1:4" ht="13.5">
      <c r="A1147" s="223">
        <v>95274</v>
      </c>
      <c r="B1147" s="223" t="s">
        <v>10845</v>
      </c>
      <c r="C1147" s="223" t="s">
        <v>336</v>
      </c>
      <c r="D1147" s="416">
        <v>0.33</v>
      </c>
    </row>
    <row r="1148" spans="1:4" ht="13.5">
      <c r="A1148" s="223">
        <v>95275</v>
      </c>
      <c r="B1148" s="223" t="s">
        <v>10846</v>
      </c>
      <c r="C1148" s="223" t="s">
        <v>336</v>
      </c>
      <c r="D1148" s="416">
        <v>2.94</v>
      </c>
    </row>
    <row r="1149" spans="1:4" ht="13.5">
      <c r="A1149" s="223">
        <v>95278</v>
      </c>
      <c r="B1149" s="223" t="s">
        <v>10847</v>
      </c>
      <c r="C1149" s="223" t="s">
        <v>336</v>
      </c>
      <c r="D1149" s="416">
        <v>0.51</v>
      </c>
    </row>
    <row r="1150" spans="1:4" ht="13.5">
      <c r="A1150" s="223">
        <v>95279</v>
      </c>
      <c r="B1150" s="223" t="s">
        <v>10848</v>
      </c>
      <c r="C1150" s="223" t="s">
        <v>336</v>
      </c>
      <c r="D1150" s="416">
        <v>0.1</v>
      </c>
    </row>
    <row r="1151" spans="1:4" ht="13.5">
      <c r="A1151" s="223">
        <v>95280</v>
      </c>
      <c r="B1151" s="223" t="s">
        <v>10849</v>
      </c>
      <c r="C1151" s="223" t="s">
        <v>336</v>
      </c>
      <c r="D1151" s="416">
        <v>0.51</v>
      </c>
    </row>
    <row r="1152" spans="1:4" ht="13.5">
      <c r="A1152" s="223">
        <v>95281</v>
      </c>
      <c r="B1152" s="223" t="s">
        <v>10850</v>
      </c>
      <c r="C1152" s="223" t="s">
        <v>336</v>
      </c>
      <c r="D1152" s="416">
        <v>8.4</v>
      </c>
    </row>
    <row r="1153" spans="1:4" ht="13.5">
      <c r="A1153" s="223">
        <v>95617</v>
      </c>
      <c r="B1153" s="223" t="s">
        <v>735</v>
      </c>
      <c r="C1153" s="223" t="s">
        <v>336</v>
      </c>
      <c r="D1153" s="416">
        <v>1.1100000000000001</v>
      </c>
    </row>
    <row r="1154" spans="1:4" ht="13.5">
      <c r="A1154" s="223">
        <v>95618</v>
      </c>
      <c r="B1154" s="223" t="s">
        <v>736</v>
      </c>
      <c r="C1154" s="223" t="s">
        <v>336</v>
      </c>
      <c r="D1154" s="416">
        <v>0.25</v>
      </c>
    </row>
    <row r="1155" spans="1:4" ht="13.5">
      <c r="A1155" s="223">
        <v>95619</v>
      </c>
      <c r="B1155" s="223" t="s">
        <v>737</v>
      </c>
      <c r="C1155" s="223" t="s">
        <v>336</v>
      </c>
      <c r="D1155" s="416">
        <v>1.39</v>
      </c>
    </row>
    <row r="1156" spans="1:4" ht="13.5">
      <c r="A1156" s="223">
        <v>95627</v>
      </c>
      <c r="B1156" s="223" t="s">
        <v>738</v>
      </c>
      <c r="C1156" s="223" t="s">
        <v>336</v>
      </c>
      <c r="D1156" s="416">
        <v>45.81</v>
      </c>
    </row>
    <row r="1157" spans="1:4" ht="13.5">
      <c r="A1157" s="223">
        <v>95628</v>
      </c>
      <c r="B1157" s="223" t="s">
        <v>739</v>
      </c>
      <c r="C1157" s="223" t="s">
        <v>336</v>
      </c>
      <c r="D1157" s="416">
        <v>12.29</v>
      </c>
    </row>
    <row r="1158" spans="1:4" ht="13.5">
      <c r="A1158" s="223">
        <v>95629</v>
      </c>
      <c r="B1158" s="223" t="s">
        <v>740</v>
      </c>
      <c r="C1158" s="223" t="s">
        <v>336</v>
      </c>
      <c r="D1158" s="416">
        <v>57.32</v>
      </c>
    </row>
    <row r="1159" spans="1:4" ht="13.5">
      <c r="A1159" s="223">
        <v>95630</v>
      </c>
      <c r="B1159" s="223" t="s">
        <v>741</v>
      </c>
      <c r="C1159" s="223" t="s">
        <v>336</v>
      </c>
      <c r="D1159" s="416">
        <v>90.86</v>
      </c>
    </row>
    <row r="1160" spans="1:4" ht="13.5">
      <c r="A1160" s="223">
        <v>95698</v>
      </c>
      <c r="B1160" s="223" t="s">
        <v>742</v>
      </c>
      <c r="C1160" s="223" t="s">
        <v>336</v>
      </c>
      <c r="D1160" s="416">
        <v>4.5199999999999996</v>
      </c>
    </row>
    <row r="1161" spans="1:4" ht="13.5">
      <c r="A1161" s="223">
        <v>95699</v>
      </c>
      <c r="B1161" s="223" t="s">
        <v>743</v>
      </c>
      <c r="C1161" s="223" t="s">
        <v>336</v>
      </c>
      <c r="D1161" s="416">
        <v>1.04</v>
      </c>
    </row>
    <row r="1162" spans="1:4" ht="13.5">
      <c r="A1162" s="223">
        <v>95700</v>
      </c>
      <c r="B1162" s="223" t="s">
        <v>744</v>
      </c>
      <c r="C1162" s="223" t="s">
        <v>336</v>
      </c>
      <c r="D1162" s="416">
        <v>5.65</v>
      </c>
    </row>
    <row r="1163" spans="1:4" ht="13.5">
      <c r="A1163" s="223">
        <v>95701</v>
      </c>
      <c r="B1163" s="223" t="s">
        <v>745</v>
      </c>
      <c r="C1163" s="223" t="s">
        <v>336</v>
      </c>
      <c r="D1163" s="416">
        <v>3.63</v>
      </c>
    </row>
    <row r="1164" spans="1:4" ht="13.5">
      <c r="A1164" s="223">
        <v>95704</v>
      </c>
      <c r="B1164" s="223" t="s">
        <v>13318</v>
      </c>
      <c r="C1164" s="223" t="s">
        <v>336</v>
      </c>
      <c r="D1164" s="416">
        <v>45.59</v>
      </c>
    </row>
    <row r="1165" spans="1:4" ht="13.5">
      <c r="A1165" s="223">
        <v>95705</v>
      </c>
      <c r="B1165" s="223" t="s">
        <v>13319</v>
      </c>
      <c r="C1165" s="223" t="s">
        <v>336</v>
      </c>
      <c r="D1165" s="416">
        <v>12.23</v>
      </c>
    </row>
    <row r="1166" spans="1:4" ht="13.5">
      <c r="A1166" s="223">
        <v>95706</v>
      </c>
      <c r="B1166" s="223" t="s">
        <v>13320</v>
      </c>
      <c r="C1166" s="223" t="s">
        <v>336</v>
      </c>
      <c r="D1166" s="416">
        <v>57.05</v>
      </c>
    </row>
    <row r="1167" spans="1:4" ht="13.5">
      <c r="A1167" s="223">
        <v>95707</v>
      </c>
      <c r="B1167" s="223" t="s">
        <v>13321</v>
      </c>
      <c r="C1167" s="223" t="s">
        <v>336</v>
      </c>
      <c r="D1167" s="416">
        <v>4.75</v>
      </c>
    </row>
    <row r="1168" spans="1:4" ht="13.5">
      <c r="A1168" s="223">
        <v>95710</v>
      </c>
      <c r="B1168" s="223" t="s">
        <v>746</v>
      </c>
      <c r="C1168" s="223" t="s">
        <v>336</v>
      </c>
      <c r="D1168" s="416">
        <v>54.79</v>
      </c>
    </row>
    <row r="1169" spans="1:4" ht="13.5">
      <c r="A1169" s="223">
        <v>95711</v>
      </c>
      <c r="B1169" s="223" t="s">
        <v>747</v>
      </c>
      <c r="C1169" s="223" t="s">
        <v>336</v>
      </c>
      <c r="D1169" s="416">
        <v>14.48</v>
      </c>
    </row>
    <row r="1170" spans="1:4" ht="13.5">
      <c r="A1170" s="223">
        <v>95712</v>
      </c>
      <c r="B1170" s="223" t="s">
        <v>748</v>
      </c>
      <c r="C1170" s="223" t="s">
        <v>336</v>
      </c>
      <c r="D1170" s="416">
        <v>68.489999999999995</v>
      </c>
    </row>
    <row r="1171" spans="1:4" ht="13.5">
      <c r="A1171" s="223">
        <v>95713</v>
      </c>
      <c r="B1171" s="223" t="s">
        <v>749</v>
      </c>
      <c r="C1171" s="223" t="s">
        <v>336</v>
      </c>
      <c r="D1171" s="416">
        <v>91.53</v>
      </c>
    </row>
    <row r="1172" spans="1:4" ht="13.5">
      <c r="A1172" s="223">
        <v>95716</v>
      </c>
      <c r="B1172" s="223" t="s">
        <v>750</v>
      </c>
      <c r="C1172" s="223" t="s">
        <v>336</v>
      </c>
      <c r="D1172" s="416">
        <v>52.75</v>
      </c>
    </row>
    <row r="1173" spans="1:4" ht="13.5">
      <c r="A1173" s="223">
        <v>95717</v>
      </c>
      <c r="B1173" s="223" t="s">
        <v>751</v>
      </c>
      <c r="C1173" s="223" t="s">
        <v>336</v>
      </c>
      <c r="D1173" s="416">
        <v>13.94</v>
      </c>
    </row>
    <row r="1174" spans="1:4" ht="13.5">
      <c r="A1174" s="223">
        <v>95718</v>
      </c>
      <c r="B1174" s="223" t="s">
        <v>752</v>
      </c>
      <c r="C1174" s="223" t="s">
        <v>336</v>
      </c>
      <c r="D1174" s="416">
        <v>65.930000000000007</v>
      </c>
    </row>
    <row r="1175" spans="1:4" ht="13.5">
      <c r="A1175" s="223">
        <v>95719</v>
      </c>
      <c r="B1175" s="223" t="s">
        <v>753</v>
      </c>
      <c r="C1175" s="223" t="s">
        <v>336</v>
      </c>
      <c r="D1175" s="416">
        <v>91.53</v>
      </c>
    </row>
    <row r="1176" spans="1:4" ht="13.5">
      <c r="A1176" s="223">
        <v>95869</v>
      </c>
      <c r="B1176" s="223" t="s">
        <v>754</v>
      </c>
      <c r="C1176" s="223" t="s">
        <v>336</v>
      </c>
      <c r="D1176" s="416">
        <v>3.58</v>
      </c>
    </row>
    <row r="1177" spans="1:4" ht="13.5">
      <c r="A1177" s="223">
        <v>95870</v>
      </c>
      <c r="B1177" s="223" t="s">
        <v>755</v>
      </c>
      <c r="C1177" s="223" t="s">
        <v>336</v>
      </c>
      <c r="D1177" s="416">
        <v>9.08</v>
      </c>
    </row>
    <row r="1178" spans="1:4" ht="13.5">
      <c r="A1178" s="223">
        <v>95871</v>
      </c>
      <c r="B1178" s="223" t="s">
        <v>756</v>
      </c>
      <c r="C1178" s="223" t="s">
        <v>336</v>
      </c>
      <c r="D1178" s="416">
        <v>277.94</v>
      </c>
    </row>
    <row r="1179" spans="1:4" ht="13.5">
      <c r="A1179" s="223">
        <v>95874</v>
      </c>
      <c r="B1179" s="223" t="s">
        <v>757</v>
      </c>
      <c r="C1179" s="223" t="s">
        <v>336</v>
      </c>
      <c r="D1179" s="416">
        <v>10.17</v>
      </c>
    </row>
    <row r="1180" spans="1:4" ht="13.5">
      <c r="A1180" s="223">
        <v>96008</v>
      </c>
      <c r="B1180" s="223" t="s">
        <v>758</v>
      </c>
      <c r="C1180" s="223" t="s">
        <v>336</v>
      </c>
      <c r="D1180" s="416">
        <v>21.58</v>
      </c>
    </row>
    <row r="1181" spans="1:4" ht="13.5">
      <c r="A1181" s="223">
        <v>96009</v>
      </c>
      <c r="B1181" s="223" t="s">
        <v>759</v>
      </c>
      <c r="C1181" s="223" t="s">
        <v>336</v>
      </c>
      <c r="D1181" s="416">
        <v>5.78</v>
      </c>
    </row>
    <row r="1182" spans="1:4" ht="13.5">
      <c r="A1182" s="223">
        <v>96011</v>
      </c>
      <c r="B1182" s="223" t="s">
        <v>760</v>
      </c>
      <c r="C1182" s="223" t="s">
        <v>336</v>
      </c>
      <c r="D1182" s="416">
        <v>23.6</v>
      </c>
    </row>
    <row r="1183" spans="1:4" ht="13.5">
      <c r="A1183" s="223">
        <v>96012</v>
      </c>
      <c r="B1183" s="223" t="s">
        <v>761</v>
      </c>
      <c r="C1183" s="223" t="s">
        <v>336</v>
      </c>
      <c r="D1183" s="416">
        <v>98.41</v>
      </c>
    </row>
    <row r="1184" spans="1:4" ht="13.5">
      <c r="A1184" s="223">
        <v>96015</v>
      </c>
      <c r="B1184" s="223" t="s">
        <v>762</v>
      </c>
      <c r="C1184" s="223" t="s">
        <v>336</v>
      </c>
      <c r="D1184" s="416">
        <v>21.38</v>
      </c>
    </row>
    <row r="1185" spans="1:4" ht="13.5">
      <c r="A1185" s="223">
        <v>96016</v>
      </c>
      <c r="B1185" s="223" t="s">
        <v>763</v>
      </c>
      <c r="C1185" s="223" t="s">
        <v>336</v>
      </c>
      <c r="D1185" s="416">
        <v>5.73</v>
      </c>
    </row>
    <row r="1186" spans="1:4" ht="13.5">
      <c r="A1186" s="223">
        <v>96018</v>
      </c>
      <c r="B1186" s="223" t="s">
        <v>764</v>
      </c>
      <c r="C1186" s="223" t="s">
        <v>336</v>
      </c>
      <c r="D1186" s="416">
        <v>23.38</v>
      </c>
    </row>
    <row r="1187" spans="1:4" ht="13.5">
      <c r="A1187" s="223">
        <v>96019</v>
      </c>
      <c r="B1187" s="223" t="s">
        <v>765</v>
      </c>
      <c r="C1187" s="223" t="s">
        <v>336</v>
      </c>
      <c r="D1187" s="416">
        <v>98.41</v>
      </c>
    </row>
    <row r="1188" spans="1:4" ht="13.5">
      <c r="A1188" s="223">
        <v>96023</v>
      </c>
      <c r="B1188" s="223" t="s">
        <v>766</v>
      </c>
      <c r="C1188" s="223" t="s">
        <v>336</v>
      </c>
      <c r="D1188" s="416">
        <v>16.55</v>
      </c>
    </row>
    <row r="1189" spans="1:4" ht="13.5">
      <c r="A1189" s="223">
        <v>96024</v>
      </c>
      <c r="B1189" s="223" t="s">
        <v>767</v>
      </c>
      <c r="C1189" s="223" t="s">
        <v>336</v>
      </c>
      <c r="D1189" s="416">
        <v>4.43</v>
      </c>
    </row>
    <row r="1190" spans="1:4" ht="13.5">
      <c r="A1190" s="223">
        <v>96026</v>
      </c>
      <c r="B1190" s="223" t="s">
        <v>768</v>
      </c>
      <c r="C1190" s="223" t="s">
        <v>336</v>
      </c>
      <c r="D1190" s="416">
        <v>18.100000000000001</v>
      </c>
    </row>
    <row r="1191" spans="1:4" ht="13.5">
      <c r="A1191" s="223">
        <v>96027</v>
      </c>
      <c r="B1191" s="223" t="s">
        <v>769</v>
      </c>
      <c r="C1191" s="223" t="s">
        <v>336</v>
      </c>
      <c r="D1191" s="416">
        <v>68.569999999999993</v>
      </c>
    </row>
    <row r="1192" spans="1:4" ht="13.5">
      <c r="A1192" s="223">
        <v>96030</v>
      </c>
      <c r="B1192" s="223" t="s">
        <v>770</v>
      </c>
      <c r="C1192" s="223" t="s">
        <v>336</v>
      </c>
      <c r="D1192" s="416">
        <v>32.799999999999997</v>
      </c>
    </row>
    <row r="1193" spans="1:4" ht="13.5">
      <c r="A1193" s="223">
        <v>96031</v>
      </c>
      <c r="B1193" s="223" t="s">
        <v>771</v>
      </c>
      <c r="C1193" s="223" t="s">
        <v>336</v>
      </c>
      <c r="D1193" s="416">
        <v>12.39</v>
      </c>
    </row>
    <row r="1194" spans="1:4" ht="13.5">
      <c r="A1194" s="223">
        <v>96032</v>
      </c>
      <c r="B1194" s="223" t="s">
        <v>772</v>
      </c>
      <c r="C1194" s="223" t="s">
        <v>336</v>
      </c>
      <c r="D1194" s="416">
        <v>4.97</v>
      </c>
    </row>
    <row r="1195" spans="1:4" ht="13.5">
      <c r="A1195" s="223">
        <v>96033</v>
      </c>
      <c r="B1195" s="223" t="s">
        <v>773</v>
      </c>
      <c r="C1195" s="223" t="s">
        <v>336</v>
      </c>
      <c r="D1195" s="416">
        <v>56.26</v>
      </c>
    </row>
    <row r="1196" spans="1:4" ht="13.5">
      <c r="A1196" s="223">
        <v>96034</v>
      </c>
      <c r="B1196" s="223" t="s">
        <v>774</v>
      </c>
      <c r="C1196" s="223" t="s">
        <v>336</v>
      </c>
      <c r="D1196" s="416">
        <v>144.33000000000001</v>
      </c>
    </row>
    <row r="1197" spans="1:4" ht="13.5">
      <c r="A1197" s="223">
        <v>96053</v>
      </c>
      <c r="B1197" s="223" t="s">
        <v>775</v>
      </c>
      <c r="C1197" s="223" t="s">
        <v>336</v>
      </c>
      <c r="D1197" s="416">
        <v>16.75</v>
      </c>
    </row>
    <row r="1198" spans="1:4" ht="13.5">
      <c r="A1198" s="223">
        <v>96054</v>
      </c>
      <c r="B1198" s="223" t="s">
        <v>776</v>
      </c>
      <c r="C1198" s="223" t="s">
        <v>336</v>
      </c>
      <c r="D1198" s="416">
        <v>31.85</v>
      </c>
    </row>
    <row r="1199" spans="1:4" ht="13.5">
      <c r="A1199" s="223">
        <v>96055</v>
      </c>
      <c r="B1199" s="223" t="s">
        <v>777</v>
      </c>
      <c r="C1199" s="223" t="s">
        <v>336</v>
      </c>
      <c r="D1199" s="416">
        <v>4.4800000000000004</v>
      </c>
    </row>
    <row r="1200" spans="1:4" ht="13.5">
      <c r="A1200" s="223">
        <v>96056</v>
      </c>
      <c r="B1200" s="223" t="s">
        <v>778</v>
      </c>
      <c r="C1200" s="223" t="s">
        <v>336</v>
      </c>
      <c r="D1200" s="416">
        <v>18.32</v>
      </c>
    </row>
    <row r="1201" spans="1:4" ht="13.5">
      <c r="A1201" s="223">
        <v>96057</v>
      </c>
      <c r="B1201" s="223" t="s">
        <v>779</v>
      </c>
      <c r="C1201" s="223" t="s">
        <v>336</v>
      </c>
      <c r="D1201" s="416">
        <v>68.569999999999993</v>
      </c>
    </row>
    <row r="1202" spans="1:4" ht="13.5">
      <c r="A1202" s="223">
        <v>96060</v>
      </c>
      <c r="B1202" s="223" t="s">
        <v>780</v>
      </c>
      <c r="C1202" s="223" t="s">
        <v>336</v>
      </c>
      <c r="D1202" s="416">
        <v>6.22</v>
      </c>
    </row>
    <row r="1203" spans="1:4" ht="13.5">
      <c r="A1203" s="223">
        <v>96061</v>
      </c>
      <c r="B1203" s="223" t="s">
        <v>781</v>
      </c>
      <c r="C1203" s="223" t="s">
        <v>336</v>
      </c>
      <c r="D1203" s="416">
        <v>39.82</v>
      </c>
    </row>
    <row r="1204" spans="1:4" ht="13.5">
      <c r="A1204" s="223">
        <v>96062</v>
      </c>
      <c r="B1204" s="223" t="s">
        <v>782</v>
      </c>
      <c r="C1204" s="223" t="s">
        <v>336</v>
      </c>
      <c r="D1204" s="416">
        <v>40.549999999999997</v>
      </c>
    </row>
    <row r="1205" spans="1:4" ht="13.5">
      <c r="A1205" s="223">
        <v>96241</v>
      </c>
      <c r="B1205" s="223" t="s">
        <v>783</v>
      </c>
      <c r="C1205" s="223" t="s">
        <v>336</v>
      </c>
      <c r="D1205" s="416">
        <v>28.22</v>
      </c>
    </row>
    <row r="1206" spans="1:4" ht="13.5">
      <c r="A1206" s="223">
        <v>96242</v>
      </c>
      <c r="B1206" s="223" t="s">
        <v>784</v>
      </c>
      <c r="C1206" s="223" t="s">
        <v>336</v>
      </c>
      <c r="D1206" s="416">
        <v>7.45</v>
      </c>
    </row>
    <row r="1207" spans="1:4" ht="13.5">
      <c r="A1207" s="223">
        <v>96243</v>
      </c>
      <c r="B1207" s="223" t="s">
        <v>785</v>
      </c>
      <c r="C1207" s="223" t="s">
        <v>336</v>
      </c>
      <c r="D1207" s="416">
        <v>35.270000000000003</v>
      </c>
    </row>
    <row r="1208" spans="1:4" ht="13.5">
      <c r="A1208" s="223">
        <v>96244</v>
      </c>
      <c r="B1208" s="223" t="s">
        <v>786</v>
      </c>
      <c r="C1208" s="223" t="s">
        <v>336</v>
      </c>
      <c r="D1208" s="416">
        <v>17.72</v>
      </c>
    </row>
    <row r="1209" spans="1:4" ht="13.5">
      <c r="A1209" s="223">
        <v>96301</v>
      </c>
      <c r="B1209" s="223" t="s">
        <v>787</v>
      </c>
      <c r="C1209" s="223" t="s">
        <v>336</v>
      </c>
      <c r="D1209" s="416">
        <v>49.99</v>
      </c>
    </row>
    <row r="1210" spans="1:4" ht="13.5">
      <c r="A1210" s="223">
        <v>96457</v>
      </c>
      <c r="B1210" s="223" t="s">
        <v>788</v>
      </c>
      <c r="C1210" s="223" t="s">
        <v>336</v>
      </c>
      <c r="D1210" s="416">
        <v>64.98</v>
      </c>
    </row>
    <row r="1211" spans="1:4" ht="13.5">
      <c r="A1211" s="223">
        <v>96458</v>
      </c>
      <c r="B1211" s="223" t="s">
        <v>789</v>
      </c>
      <c r="C1211" s="223" t="s">
        <v>336</v>
      </c>
      <c r="D1211" s="416">
        <v>63.58</v>
      </c>
    </row>
    <row r="1212" spans="1:4" ht="13.5">
      <c r="A1212" s="223">
        <v>96459</v>
      </c>
      <c r="B1212" s="223" t="s">
        <v>790</v>
      </c>
      <c r="C1212" s="223" t="s">
        <v>336</v>
      </c>
      <c r="D1212" s="416">
        <v>13.63</v>
      </c>
    </row>
    <row r="1213" spans="1:4" ht="13.5">
      <c r="A1213" s="223">
        <v>96460</v>
      </c>
      <c r="B1213" s="223" t="s">
        <v>791</v>
      </c>
      <c r="C1213" s="223" t="s">
        <v>336</v>
      </c>
      <c r="D1213" s="416">
        <v>50.8</v>
      </c>
    </row>
    <row r="1214" spans="1:4" ht="13.5">
      <c r="A1214" s="223">
        <v>98760</v>
      </c>
      <c r="B1214" s="223" t="s">
        <v>792</v>
      </c>
      <c r="C1214" s="223" t="s">
        <v>336</v>
      </c>
      <c r="D1214" s="416">
        <v>7.0000000000000007E-2</v>
      </c>
    </row>
    <row r="1215" spans="1:4" ht="13.5">
      <c r="A1215" s="223">
        <v>98761</v>
      </c>
      <c r="B1215" s="223" t="s">
        <v>793</v>
      </c>
      <c r="C1215" s="223" t="s">
        <v>336</v>
      </c>
      <c r="D1215" s="416">
        <v>0.01</v>
      </c>
    </row>
    <row r="1216" spans="1:4" ht="13.5">
      <c r="A1216" s="223">
        <v>98762</v>
      </c>
      <c r="B1216" s="223" t="s">
        <v>794</v>
      </c>
      <c r="C1216" s="223" t="s">
        <v>336</v>
      </c>
      <c r="D1216" s="416">
        <v>0.08</v>
      </c>
    </row>
    <row r="1217" spans="1:4" ht="13.5">
      <c r="A1217" s="223">
        <v>98763</v>
      </c>
      <c r="B1217" s="223" t="s">
        <v>795</v>
      </c>
      <c r="C1217" s="223" t="s">
        <v>336</v>
      </c>
      <c r="D1217" s="416">
        <v>5.32</v>
      </c>
    </row>
    <row r="1218" spans="1:4" ht="13.5">
      <c r="A1218" s="223">
        <v>99829</v>
      </c>
      <c r="B1218" s="223" t="s">
        <v>10851</v>
      </c>
      <c r="C1218" s="223" t="s">
        <v>336</v>
      </c>
      <c r="D1218" s="416">
        <v>0.05</v>
      </c>
    </row>
    <row r="1219" spans="1:4" ht="13.5">
      <c r="A1219" s="223">
        <v>99830</v>
      </c>
      <c r="B1219" s="223" t="s">
        <v>10852</v>
      </c>
      <c r="C1219" s="223" t="s">
        <v>336</v>
      </c>
      <c r="D1219" s="416">
        <v>0.01</v>
      </c>
    </row>
    <row r="1220" spans="1:4" ht="13.5">
      <c r="A1220" s="223">
        <v>99831</v>
      </c>
      <c r="B1220" s="223" t="s">
        <v>10853</v>
      </c>
      <c r="C1220" s="223" t="s">
        <v>336</v>
      </c>
      <c r="D1220" s="416">
        <v>0.03</v>
      </c>
    </row>
    <row r="1221" spans="1:4" ht="13.5">
      <c r="A1221" s="223">
        <v>99832</v>
      </c>
      <c r="B1221" s="223" t="s">
        <v>10854</v>
      </c>
      <c r="C1221" s="223" t="s">
        <v>336</v>
      </c>
      <c r="D1221" s="416">
        <v>2.17</v>
      </c>
    </row>
    <row r="1222" spans="1:4" ht="13.5">
      <c r="A1222" s="223">
        <v>100637</v>
      </c>
      <c r="B1222" s="223" t="s">
        <v>796</v>
      </c>
      <c r="C1222" s="223" t="s">
        <v>336</v>
      </c>
      <c r="D1222" s="416">
        <v>214.66</v>
      </c>
    </row>
    <row r="1223" spans="1:4" ht="13.5">
      <c r="A1223" s="223">
        <v>100638</v>
      </c>
      <c r="B1223" s="223" t="s">
        <v>797</v>
      </c>
      <c r="C1223" s="223" t="s">
        <v>336</v>
      </c>
      <c r="D1223" s="416">
        <v>65.98</v>
      </c>
    </row>
    <row r="1224" spans="1:4" ht="13.5">
      <c r="A1224" s="223">
        <v>100639</v>
      </c>
      <c r="B1224" s="223" t="s">
        <v>798</v>
      </c>
      <c r="C1224" s="223" t="s">
        <v>336</v>
      </c>
      <c r="D1224" s="416">
        <v>268.52999999999997</v>
      </c>
    </row>
    <row r="1225" spans="1:4" ht="13.5">
      <c r="A1225" s="223">
        <v>100640</v>
      </c>
      <c r="B1225" s="223" t="s">
        <v>799</v>
      </c>
      <c r="C1225" s="223" t="s">
        <v>336</v>
      </c>
      <c r="D1225" s="224">
        <v>4384.8</v>
      </c>
    </row>
    <row r="1226" spans="1:4" ht="13.5">
      <c r="A1226" s="223">
        <v>100643</v>
      </c>
      <c r="B1226" s="223" t="s">
        <v>800</v>
      </c>
      <c r="C1226" s="223" t="s">
        <v>336</v>
      </c>
      <c r="D1226" s="416">
        <v>439.84</v>
      </c>
    </row>
    <row r="1227" spans="1:4" ht="13.5">
      <c r="A1227" s="223">
        <v>100644</v>
      </c>
      <c r="B1227" s="223" t="s">
        <v>801</v>
      </c>
      <c r="C1227" s="223" t="s">
        <v>336</v>
      </c>
      <c r="D1227" s="416">
        <v>155.04</v>
      </c>
    </row>
    <row r="1228" spans="1:4" ht="13.5">
      <c r="A1228" s="223">
        <v>100645</v>
      </c>
      <c r="B1228" s="223" t="s">
        <v>802</v>
      </c>
      <c r="C1228" s="223" t="s">
        <v>336</v>
      </c>
      <c r="D1228" s="416">
        <v>707.05</v>
      </c>
    </row>
    <row r="1229" spans="1:4" ht="13.5">
      <c r="A1229" s="223">
        <v>100646</v>
      </c>
      <c r="B1229" s="223" t="s">
        <v>803</v>
      </c>
      <c r="C1229" s="223" t="s">
        <v>336</v>
      </c>
      <c r="D1229" s="224">
        <v>5481</v>
      </c>
    </row>
    <row r="1230" spans="1:4" ht="13.5">
      <c r="A1230" s="223">
        <v>102270</v>
      </c>
      <c r="B1230" s="223" t="s">
        <v>3320</v>
      </c>
      <c r="C1230" s="223" t="s">
        <v>336</v>
      </c>
      <c r="D1230" s="416">
        <v>0.67</v>
      </c>
    </row>
    <row r="1231" spans="1:4" ht="13.5">
      <c r="A1231" s="223">
        <v>102271</v>
      </c>
      <c r="B1231" s="223" t="s">
        <v>3321</v>
      </c>
      <c r="C1231" s="223" t="s">
        <v>336</v>
      </c>
      <c r="D1231" s="416">
        <v>0.15</v>
      </c>
    </row>
    <row r="1232" spans="1:4" ht="13.5">
      <c r="A1232" s="223">
        <v>102272</v>
      </c>
      <c r="B1232" s="223" t="s">
        <v>3322</v>
      </c>
      <c r="C1232" s="223" t="s">
        <v>336</v>
      </c>
      <c r="D1232" s="416">
        <v>0.83</v>
      </c>
    </row>
    <row r="1233" spans="1:4" ht="13.5">
      <c r="A1233" s="223">
        <v>102273</v>
      </c>
      <c r="B1233" s="223" t="s">
        <v>3323</v>
      </c>
      <c r="C1233" s="223" t="s">
        <v>336</v>
      </c>
      <c r="D1233" s="416">
        <v>1.97</v>
      </c>
    </row>
    <row r="1234" spans="1:4" ht="13.5">
      <c r="A1234" s="223">
        <v>102809</v>
      </c>
      <c r="B1234" s="223" t="s">
        <v>10855</v>
      </c>
      <c r="C1234" s="223" t="s">
        <v>336</v>
      </c>
      <c r="D1234" s="416">
        <v>17.55</v>
      </c>
    </row>
    <row r="1235" spans="1:4" ht="13.5">
      <c r="A1235" s="223">
        <v>102815</v>
      </c>
      <c r="B1235" s="223" t="s">
        <v>3324</v>
      </c>
      <c r="C1235" s="223" t="s">
        <v>336</v>
      </c>
      <c r="D1235" s="416">
        <v>3.94</v>
      </c>
    </row>
    <row r="1236" spans="1:4" ht="13.5">
      <c r="A1236" s="223">
        <v>102826</v>
      </c>
      <c r="B1236" s="223" t="s">
        <v>10856</v>
      </c>
      <c r="C1236" s="223" t="s">
        <v>336</v>
      </c>
      <c r="D1236" s="416">
        <v>7.4</v>
      </c>
    </row>
    <row r="1237" spans="1:4" ht="13.5">
      <c r="A1237" s="223">
        <v>102832</v>
      </c>
      <c r="B1237" s="223" t="s">
        <v>10857</v>
      </c>
      <c r="C1237" s="223" t="s">
        <v>336</v>
      </c>
      <c r="D1237" s="416">
        <v>9.86</v>
      </c>
    </row>
    <row r="1238" spans="1:4" ht="13.5">
      <c r="A1238" s="223">
        <v>102843</v>
      </c>
      <c r="B1238" s="223" t="s">
        <v>3325</v>
      </c>
      <c r="C1238" s="223" t="s">
        <v>336</v>
      </c>
      <c r="D1238" s="416">
        <v>137.02000000000001</v>
      </c>
    </row>
    <row r="1239" spans="1:4" ht="13.5">
      <c r="A1239" s="223">
        <v>102849</v>
      </c>
      <c r="B1239" s="223" t="s">
        <v>3326</v>
      </c>
      <c r="C1239" s="223" t="s">
        <v>336</v>
      </c>
      <c r="D1239" s="416">
        <v>66.989999999999995</v>
      </c>
    </row>
    <row r="1240" spans="1:4" ht="13.5">
      <c r="A1240" s="223">
        <v>102855</v>
      </c>
      <c r="B1240" s="223" t="s">
        <v>3327</v>
      </c>
      <c r="C1240" s="223" t="s">
        <v>336</v>
      </c>
      <c r="D1240" s="416">
        <v>66.989999999999995</v>
      </c>
    </row>
    <row r="1241" spans="1:4" ht="13.5">
      <c r="A1241" s="223">
        <v>102861</v>
      </c>
      <c r="B1241" s="223" t="s">
        <v>10858</v>
      </c>
      <c r="C1241" s="223" t="s">
        <v>336</v>
      </c>
      <c r="D1241" s="416">
        <v>1.45</v>
      </c>
    </row>
    <row r="1242" spans="1:4" ht="13.5">
      <c r="A1242" s="223">
        <v>102867</v>
      </c>
      <c r="B1242" s="223" t="s">
        <v>10859</v>
      </c>
      <c r="C1242" s="223" t="s">
        <v>336</v>
      </c>
      <c r="D1242" s="416">
        <v>0.78</v>
      </c>
    </row>
    <row r="1243" spans="1:4" ht="13.5">
      <c r="A1243" s="223">
        <v>102873</v>
      </c>
      <c r="B1243" s="223" t="s">
        <v>3328</v>
      </c>
      <c r="C1243" s="223" t="s">
        <v>336</v>
      </c>
      <c r="D1243" s="416">
        <v>121.73</v>
      </c>
    </row>
    <row r="1244" spans="1:4" ht="13.5">
      <c r="A1244" s="223">
        <v>102879</v>
      </c>
      <c r="B1244" s="223" t="s">
        <v>3329</v>
      </c>
      <c r="C1244" s="223" t="s">
        <v>336</v>
      </c>
      <c r="D1244" s="416">
        <v>182.7</v>
      </c>
    </row>
    <row r="1245" spans="1:4" ht="13.5">
      <c r="A1245" s="223">
        <v>102885</v>
      </c>
      <c r="B1245" s="223" t="s">
        <v>3330</v>
      </c>
      <c r="C1245" s="223" t="s">
        <v>336</v>
      </c>
      <c r="D1245" s="416">
        <v>1.48</v>
      </c>
    </row>
    <row r="1246" spans="1:4" ht="13.5">
      <c r="A1246" s="223">
        <v>102891</v>
      </c>
      <c r="B1246" s="223" t="s">
        <v>3331</v>
      </c>
      <c r="C1246" s="223" t="s">
        <v>336</v>
      </c>
      <c r="D1246" s="416">
        <v>1.48</v>
      </c>
    </row>
    <row r="1247" spans="1:4" ht="13.5">
      <c r="A1247" s="223">
        <v>102897</v>
      </c>
      <c r="B1247" s="223" t="s">
        <v>3332</v>
      </c>
      <c r="C1247" s="223" t="s">
        <v>336</v>
      </c>
      <c r="D1247" s="416">
        <v>91.53</v>
      </c>
    </row>
    <row r="1248" spans="1:4" ht="13.5">
      <c r="A1248" s="223">
        <v>102903</v>
      </c>
      <c r="B1248" s="223" t="s">
        <v>10860</v>
      </c>
      <c r="C1248" s="223" t="s">
        <v>336</v>
      </c>
      <c r="D1248" s="416">
        <v>11.87</v>
      </c>
    </row>
    <row r="1249" spans="1:4" ht="13.5">
      <c r="A1249" s="223">
        <v>102909</v>
      </c>
      <c r="B1249" s="223" t="s">
        <v>10861</v>
      </c>
      <c r="C1249" s="223" t="s">
        <v>336</v>
      </c>
      <c r="D1249" s="416">
        <v>4.7300000000000004</v>
      </c>
    </row>
    <row r="1250" spans="1:4" ht="13.5">
      <c r="A1250" s="223">
        <v>102915</v>
      </c>
      <c r="B1250" s="223" t="s">
        <v>10862</v>
      </c>
      <c r="C1250" s="223" t="s">
        <v>336</v>
      </c>
      <c r="D1250" s="416">
        <v>0.73</v>
      </c>
    </row>
    <row r="1251" spans="1:4" ht="13.5">
      <c r="A1251" s="223">
        <v>102927</v>
      </c>
      <c r="B1251" s="223" t="s">
        <v>10863</v>
      </c>
      <c r="C1251" s="223" t="s">
        <v>336</v>
      </c>
      <c r="D1251" s="416">
        <v>1.08</v>
      </c>
    </row>
    <row r="1252" spans="1:4" ht="13.5">
      <c r="A1252" s="223">
        <v>102933</v>
      </c>
      <c r="B1252" s="223" t="s">
        <v>3333</v>
      </c>
      <c r="C1252" s="223" t="s">
        <v>336</v>
      </c>
      <c r="D1252" s="416">
        <v>1.0900000000000001</v>
      </c>
    </row>
    <row r="1253" spans="1:4" ht="13.5">
      <c r="A1253" s="223">
        <v>102939</v>
      </c>
      <c r="B1253" s="223" t="s">
        <v>10864</v>
      </c>
      <c r="C1253" s="223" t="s">
        <v>336</v>
      </c>
      <c r="D1253" s="416">
        <v>10.84</v>
      </c>
    </row>
    <row r="1254" spans="1:4" ht="13.5">
      <c r="A1254" s="223">
        <v>102945</v>
      </c>
      <c r="B1254" s="223" t="s">
        <v>10865</v>
      </c>
      <c r="C1254" s="223" t="s">
        <v>336</v>
      </c>
      <c r="D1254" s="416">
        <v>0.03</v>
      </c>
    </row>
    <row r="1255" spans="1:4" ht="13.5">
      <c r="A1255" s="223">
        <v>102951</v>
      </c>
      <c r="B1255" s="223" t="s">
        <v>10866</v>
      </c>
      <c r="C1255" s="223" t="s">
        <v>336</v>
      </c>
      <c r="D1255" s="416">
        <v>0.72</v>
      </c>
    </row>
    <row r="1256" spans="1:4" ht="13.5">
      <c r="A1256" s="223">
        <v>102957</v>
      </c>
      <c r="B1256" s="223" t="s">
        <v>3334</v>
      </c>
      <c r="C1256" s="223" t="s">
        <v>336</v>
      </c>
      <c r="D1256" s="416">
        <v>51.94</v>
      </c>
    </row>
    <row r="1257" spans="1:4" ht="13.5">
      <c r="A1257" s="223">
        <v>102963</v>
      </c>
      <c r="B1257" s="223" t="s">
        <v>3335</v>
      </c>
      <c r="C1257" s="223" t="s">
        <v>336</v>
      </c>
      <c r="D1257" s="416">
        <v>86.29</v>
      </c>
    </row>
    <row r="1258" spans="1:4" ht="13.5">
      <c r="A1258" s="223">
        <v>102969</v>
      </c>
      <c r="B1258" s="223" t="s">
        <v>10867</v>
      </c>
      <c r="C1258" s="223" t="s">
        <v>336</v>
      </c>
      <c r="D1258" s="416">
        <v>1.47</v>
      </c>
    </row>
    <row r="1259" spans="1:4" ht="13.5">
      <c r="A1259" s="223">
        <v>102985</v>
      </c>
      <c r="B1259" s="223" t="s">
        <v>3336</v>
      </c>
      <c r="C1259" s="223" t="s">
        <v>336</v>
      </c>
      <c r="D1259" s="416">
        <v>3.04</v>
      </c>
    </row>
    <row r="1260" spans="1:4" ht="13.5">
      <c r="A1260" s="223">
        <v>103156</v>
      </c>
      <c r="B1260" s="223" t="s">
        <v>10868</v>
      </c>
      <c r="C1260" s="223" t="s">
        <v>336</v>
      </c>
      <c r="D1260" s="416">
        <v>2.83</v>
      </c>
    </row>
    <row r="1261" spans="1:4" ht="13.5">
      <c r="A1261" s="223">
        <v>103162</v>
      </c>
      <c r="B1261" s="223" t="s">
        <v>10869</v>
      </c>
      <c r="C1261" s="223" t="s">
        <v>336</v>
      </c>
      <c r="D1261" s="416">
        <v>3.45</v>
      </c>
    </row>
    <row r="1262" spans="1:4" ht="13.5">
      <c r="A1262" s="223">
        <v>103168</v>
      </c>
      <c r="B1262" s="223" t="s">
        <v>10870</v>
      </c>
      <c r="C1262" s="223" t="s">
        <v>336</v>
      </c>
      <c r="D1262" s="416">
        <v>3.87</v>
      </c>
    </row>
    <row r="1263" spans="1:4" ht="13.5">
      <c r="A1263" s="223">
        <v>103174</v>
      </c>
      <c r="B1263" s="223" t="s">
        <v>10871</v>
      </c>
      <c r="C1263" s="223" t="s">
        <v>336</v>
      </c>
      <c r="D1263" s="416">
        <v>10.029999999999999</v>
      </c>
    </row>
    <row r="1264" spans="1:4" ht="13.5">
      <c r="A1264" s="223">
        <v>103180</v>
      </c>
      <c r="B1264" s="223" t="s">
        <v>10872</v>
      </c>
      <c r="C1264" s="223" t="s">
        <v>336</v>
      </c>
      <c r="D1264" s="416">
        <v>22.43</v>
      </c>
    </row>
    <row r="1265" spans="1:4" ht="13.5">
      <c r="A1265" s="223">
        <v>103223</v>
      </c>
      <c r="B1265" s="223" t="s">
        <v>10873</v>
      </c>
      <c r="C1265" s="223" t="s">
        <v>336</v>
      </c>
      <c r="D1265" s="416">
        <v>35.71</v>
      </c>
    </row>
    <row r="1266" spans="1:4" ht="13.5">
      <c r="A1266" s="223">
        <v>103229</v>
      </c>
      <c r="B1266" s="223" t="s">
        <v>10874</v>
      </c>
      <c r="C1266" s="223" t="s">
        <v>336</v>
      </c>
      <c r="D1266" s="416">
        <v>98.81</v>
      </c>
    </row>
    <row r="1267" spans="1:4" ht="13.5">
      <c r="A1267" s="223">
        <v>103235</v>
      </c>
      <c r="B1267" s="223" t="s">
        <v>10875</v>
      </c>
      <c r="C1267" s="223" t="s">
        <v>336</v>
      </c>
      <c r="D1267" s="416">
        <v>104.49</v>
      </c>
    </row>
    <row r="1268" spans="1:4" ht="13.5">
      <c r="A1268" s="223">
        <v>103241</v>
      </c>
      <c r="B1268" s="223" t="s">
        <v>10876</v>
      </c>
      <c r="C1268" s="223" t="s">
        <v>336</v>
      </c>
      <c r="D1268" s="416">
        <v>10.5</v>
      </c>
    </row>
    <row r="1269" spans="1:4" ht="13.5">
      <c r="A1269" s="223">
        <v>103660</v>
      </c>
      <c r="B1269" s="223" t="s">
        <v>10877</v>
      </c>
      <c r="C1269" s="223" t="s">
        <v>336</v>
      </c>
      <c r="D1269" s="416">
        <v>11.36</v>
      </c>
    </row>
    <row r="1270" spans="1:4" ht="13.5">
      <c r="A1270" s="223">
        <v>103666</v>
      </c>
      <c r="B1270" s="223" t="s">
        <v>10878</v>
      </c>
      <c r="C1270" s="223" t="s">
        <v>336</v>
      </c>
      <c r="D1270" s="416">
        <v>163.93</v>
      </c>
    </row>
    <row r="1271" spans="1:4" ht="13.5">
      <c r="A1271" s="223">
        <v>103792</v>
      </c>
      <c r="B1271" s="223" t="s">
        <v>13322</v>
      </c>
      <c r="C1271" s="223" t="s">
        <v>336</v>
      </c>
      <c r="D1271" s="416">
        <v>0.32</v>
      </c>
    </row>
    <row r="1272" spans="1:4" ht="13.5">
      <c r="A1272" s="223">
        <v>103937</v>
      </c>
      <c r="B1272" s="223" t="s">
        <v>4103</v>
      </c>
      <c r="C1272" s="223" t="s">
        <v>336</v>
      </c>
      <c r="D1272" s="416">
        <v>1.77</v>
      </c>
    </row>
    <row r="1273" spans="1:4" ht="13.5">
      <c r="A1273" s="223">
        <v>103943</v>
      </c>
      <c r="B1273" s="223" t="s">
        <v>4104</v>
      </c>
      <c r="C1273" s="223" t="s">
        <v>336</v>
      </c>
      <c r="D1273" s="416">
        <v>1.77</v>
      </c>
    </row>
    <row r="1274" spans="1:4" ht="13.5">
      <c r="A1274" s="223">
        <v>104087</v>
      </c>
      <c r="B1274" s="223" t="s">
        <v>4105</v>
      </c>
      <c r="C1274" s="223" t="s">
        <v>336</v>
      </c>
      <c r="D1274" s="416">
        <v>7.0000000000000007E-2</v>
      </c>
    </row>
    <row r="1275" spans="1:4" ht="13.5">
      <c r="A1275" s="223">
        <v>104088</v>
      </c>
      <c r="B1275" s="223" t="s">
        <v>4106</v>
      </c>
      <c r="C1275" s="223" t="s">
        <v>336</v>
      </c>
      <c r="D1275" s="416">
        <v>0.01</v>
      </c>
    </row>
    <row r="1276" spans="1:4" ht="13.5">
      <c r="A1276" s="223">
        <v>104089</v>
      </c>
      <c r="B1276" s="223" t="s">
        <v>4107</v>
      </c>
      <c r="C1276" s="223" t="s">
        <v>336</v>
      </c>
      <c r="D1276" s="416">
        <v>0.09</v>
      </c>
    </row>
    <row r="1277" spans="1:4" ht="13.5">
      <c r="A1277" s="223">
        <v>104090</v>
      </c>
      <c r="B1277" s="223" t="s">
        <v>4108</v>
      </c>
      <c r="C1277" s="223" t="s">
        <v>336</v>
      </c>
      <c r="D1277" s="416">
        <v>0.78</v>
      </c>
    </row>
    <row r="1278" spans="1:4" ht="13.5">
      <c r="A1278" s="223">
        <v>104093</v>
      </c>
      <c r="B1278" s="223" t="s">
        <v>4109</v>
      </c>
      <c r="C1278" s="223" t="s">
        <v>336</v>
      </c>
      <c r="D1278" s="416">
        <v>0.1</v>
      </c>
    </row>
    <row r="1279" spans="1:4" ht="13.5">
      <c r="A1279" s="223">
        <v>104094</v>
      </c>
      <c r="B1279" s="223" t="s">
        <v>4110</v>
      </c>
      <c r="C1279" s="223" t="s">
        <v>336</v>
      </c>
      <c r="D1279" s="416">
        <v>0.02</v>
      </c>
    </row>
    <row r="1280" spans="1:4" ht="13.5">
      <c r="A1280" s="223">
        <v>104095</v>
      </c>
      <c r="B1280" s="223" t="s">
        <v>4111</v>
      </c>
      <c r="C1280" s="223" t="s">
        <v>336</v>
      </c>
      <c r="D1280" s="416">
        <v>0.12</v>
      </c>
    </row>
    <row r="1281" spans="1:4" ht="13.5">
      <c r="A1281" s="223">
        <v>104096</v>
      </c>
      <c r="B1281" s="223" t="s">
        <v>4112</v>
      </c>
      <c r="C1281" s="223" t="s">
        <v>336</v>
      </c>
      <c r="D1281" s="416">
        <v>1.0900000000000001</v>
      </c>
    </row>
    <row r="1282" spans="1:4" ht="13.5">
      <c r="A1282" s="223">
        <v>104519</v>
      </c>
      <c r="B1282" s="223" t="s">
        <v>5327</v>
      </c>
      <c r="C1282" s="223" t="s">
        <v>336</v>
      </c>
      <c r="D1282" s="416">
        <v>0.74</v>
      </c>
    </row>
    <row r="1283" spans="1:4" ht="13.5">
      <c r="A1283" s="223">
        <v>104655</v>
      </c>
      <c r="B1283" s="223" t="s">
        <v>10879</v>
      </c>
      <c r="C1283" s="223" t="s">
        <v>336</v>
      </c>
      <c r="D1283" s="416">
        <v>0.78</v>
      </c>
    </row>
    <row r="1284" spans="1:4" ht="13.5">
      <c r="A1284" s="223">
        <v>104687</v>
      </c>
      <c r="B1284" s="223" t="s">
        <v>10880</v>
      </c>
      <c r="C1284" s="223" t="s">
        <v>336</v>
      </c>
      <c r="D1284" s="416">
        <v>457.48</v>
      </c>
    </row>
    <row r="1285" spans="1:4" ht="13.5">
      <c r="A1285" s="223">
        <v>104694</v>
      </c>
      <c r="B1285" s="223" t="s">
        <v>10881</v>
      </c>
      <c r="C1285" s="223" t="s">
        <v>336</v>
      </c>
      <c r="D1285" s="416">
        <v>2.4700000000000002</v>
      </c>
    </row>
    <row r="1286" spans="1:4" ht="13.5">
      <c r="A1286" s="223">
        <v>104703</v>
      </c>
      <c r="B1286" s="223" t="s">
        <v>10926</v>
      </c>
      <c r="C1286" s="223" t="s">
        <v>336</v>
      </c>
      <c r="D1286" s="416">
        <v>94.15</v>
      </c>
    </row>
    <row r="1287" spans="1:4" ht="13.5">
      <c r="A1287" s="223">
        <v>104709</v>
      </c>
      <c r="B1287" s="223" t="s">
        <v>10927</v>
      </c>
      <c r="C1287" s="223" t="s">
        <v>336</v>
      </c>
      <c r="D1287" s="224">
        <v>1190.5899999999999</v>
      </c>
    </row>
    <row r="1288" spans="1:4" ht="13.5">
      <c r="A1288" s="223">
        <v>104715</v>
      </c>
      <c r="B1288" s="223" t="s">
        <v>10928</v>
      </c>
      <c r="C1288" s="223" t="s">
        <v>336</v>
      </c>
      <c r="D1288" s="416">
        <v>91.53</v>
      </c>
    </row>
    <row r="1289" spans="1:4" ht="13.5">
      <c r="A1289" s="223">
        <v>104906</v>
      </c>
      <c r="B1289" s="223" t="s">
        <v>10929</v>
      </c>
      <c r="C1289" s="223" t="s">
        <v>336</v>
      </c>
      <c r="D1289" s="416">
        <v>100.48</v>
      </c>
    </row>
    <row r="1290" spans="1:4" ht="13.5">
      <c r="A1290" s="223">
        <v>104912</v>
      </c>
      <c r="B1290" s="223" t="s">
        <v>10930</v>
      </c>
      <c r="C1290" s="223" t="s">
        <v>336</v>
      </c>
      <c r="D1290" s="416">
        <v>44.37</v>
      </c>
    </row>
    <row r="1291" spans="1:4" ht="13.5">
      <c r="A1291" s="223">
        <v>92259</v>
      </c>
      <c r="B1291" s="223" t="s">
        <v>804</v>
      </c>
      <c r="C1291" s="223" t="s">
        <v>47</v>
      </c>
      <c r="D1291" s="416">
        <v>429.86</v>
      </c>
    </row>
    <row r="1292" spans="1:4" ht="13.5">
      <c r="A1292" s="223">
        <v>92260</v>
      </c>
      <c r="B1292" s="223" t="s">
        <v>805</v>
      </c>
      <c r="C1292" s="223" t="s">
        <v>47</v>
      </c>
      <c r="D1292" s="416">
        <v>487.96</v>
      </c>
    </row>
    <row r="1293" spans="1:4" ht="13.5">
      <c r="A1293" s="223">
        <v>92261</v>
      </c>
      <c r="B1293" s="223" t="s">
        <v>806</v>
      </c>
      <c r="C1293" s="223" t="s">
        <v>47</v>
      </c>
      <c r="D1293" s="416">
        <v>544.29</v>
      </c>
    </row>
    <row r="1294" spans="1:4" ht="13.5">
      <c r="A1294" s="223">
        <v>92262</v>
      </c>
      <c r="B1294" s="223" t="s">
        <v>807</v>
      </c>
      <c r="C1294" s="223" t="s">
        <v>47</v>
      </c>
      <c r="D1294" s="416">
        <v>634.98</v>
      </c>
    </row>
    <row r="1295" spans="1:4" ht="13.5">
      <c r="A1295" s="223">
        <v>92539</v>
      </c>
      <c r="B1295" s="223" t="s">
        <v>808</v>
      </c>
      <c r="C1295" s="223" t="s">
        <v>36</v>
      </c>
      <c r="D1295" s="416">
        <v>69.98</v>
      </c>
    </row>
    <row r="1296" spans="1:4" ht="13.5">
      <c r="A1296" s="223">
        <v>92540</v>
      </c>
      <c r="B1296" s="223" t="s">
        <v>809</v>
      </c>
      <c r="C1296" s="223" t="s">
        <v>36</v>
      </c>
      <c r="D1296" s="416">
        <v>78.650000000000006</v>
      </c>
    </row>
    <row r="1297" spans="1:4" ht="13.5">
      <c r="A1297" s="223">
        <v>92541</v>
      </c>
      <c r="B1297" s="223" t="s">
        <v>810</v>
      </c>
      <c r="C1297" s="223" t="s">
        <v>36</v>
      </c>
      <c r="D1297" s="416">
        <v>75.44</v>
      </c>
    </row>
    <row r="1298" spans="1:4" ht="13.5">
      <c r="A1298" s="223">
        <v>92542</v>
      </c>
      <c r="B1298" s="223" t="s">
        <v>811</v>
      </c>
      <c r="C1298" s="223" t="s">
        <v>36</v>
      </c>
      <c r="D1298" s="416">
        <v>91.66</v>
      </c>
    </row>
    <row r="1299" spans="1:4" ht="13.5">
      <c r="A1299" s="223">
        <v>92543</v>
      </c>
      <c r="B1299" s="223" t="s">
        <v>812</v>
      </c>
      <c r="C1299" s="223" t="s">
        <v>36</v>
      </c>
      <c r="D1299" s="416">
        <v>21.05</v>
      </c>
    </row>
    <row r="1300" spans="1:4" ht="13.5">
      <c r="A1300" s="223">
        <v>92544</v>
      </c>
      <c r="B1300" s="223" t="s">
        <v>813</v>
      </c>
      <c r="C1300" s="223" t="s">
        <v>36</v>
      </c>
      <c r="D1300" s="416">
        <v>16.760000000000002</v>
      </c>
    </row>
    <row r="1301" spans="1:4" ht="13.5">
      <c r="A1301" s="223">
        <v>92545</v>
      </c>
      <c r="B1301" s="223" t="s">
        <v>814</v>
      </c>
      <c r="C1301" s="223" t="s">
        <v>47</v>
      </c>
      <c r="D1301" s="416">
        <v>940.61</v>
      </c>
    </row>
    <row r="1302" spans="1:4" ht="13.5">
      <c r="A1302" s="223">
        <v>92546</v>
      </c>
      <c r="B1302" s="223" t="s">
        <v>815</v>
      </c>
      <c r="C1302" s="223" t="s">
        <v>47</v>
      </c>
      <c r="D1302" s="224">
        <v>1152.96</v>
      </c>
    </row>
    <row r="1303" spans="1:4" ht="13.5">
      <c r="A1303" s="223">
        <v>92547</v>
      </c>
      <c r="B1303" s="223" t="s">
        <v>816</v>
      </c>
      <c r="C1303" s="223" t="s">
        <v>47</v>
      </c>
      <c r="D1303" s="224">
        <v>1218.19</v>
      </c>
    </row>
    <row r="1304" spans="1:4" ht="13.5">
      <c r="A1304" s="223">
        <v>92548</v>
      </c>
      <c r="B1304" s="223" t="s">
        <v>817</v>
      </c>
      <c r="C1304" s="223" t="s">
        <v>47</v>
      </c>
      <c r="D1304" s="224">
        <v>1354.2</v>
      </c>
    </row>
    <row r="1305" spans="1:4" ht="13.5">
      <c r="A1305" s="223">
        <v>92549</v>
      </c>
      <c r="B1305" s="223" t="s">
        <v>818</v>
      </c>
      <c r="C1305" s="223" t="s">
        <v>47</v>
      </c>
      <c r="D1305" s="224">
        <v>1691.29</v>
      </c>
    </row>
    <row r="1306" spans="1:4" ht="13.5">
      <c r="A1306" s="223">
        <v>92550</v>
      </c>
      <c r="B1306" s="223" t="s">
        <v>819</v>
      </c>
      <c r="C1306" s="223" t="s">
        <v>47</v>
      </c>
      <c r="D1306" s="224">
        <v>2085.38</v>
      </c>
    </row>
    <row r="1307" spans="1:4" ht="13.5">
      <c r="A1307" s="223">
        <v>92551</v>
      </c>
      <c r="B1307" s="223" t="s">
        <v>820</v>
      </c>
      <c r="C1307" s="223" t="s">
        <v>47</v>
      </c>
      <c r="D1307" s="224">
        <v>2169.1799999999998</v>
      </c>
    </row>
    <row r="1308" spans="1:4" ht="13.5">
      <c r="A1308" s="223">
        <v>92552</v>
      </c>
      <c r="B1308" s="223" t="s">
        <v>821</v>
      </c>
      <c r="C1308" s="223" t="s">
        <v>47</v>
      </c>
      <c r="D1308" s="224">
        <v>2356.38</v>
      </c>
    </row>
    <row r="1309" spans="1:4" ht="13.5">
      <c r="A1309" s="223">
        <v>92553</v>
      </c>
      <c r="B1309" s="223" t="s">
        <v>822</v>
      </c>
      <c r="C1309" s="223" t="s">
        <v>47</v>
      </c>
      <c r="D1309" s="224">
        <v>2702.43</v>
      </c>
    </row>
    <row r="1310" spans="1:4" ht="13.5">
      <c r="A1310" s="223">
        <v>92554</v>
      </c>
      <c r="B1310" s="223" t="s">
        <v>823</v>
      </c>
      <c r="C1310" s="223" t="s">
        <v>47</v>
      </c>
      <c r="D1310" s="224">
        <v>2798.5</v>
      </c>
    </row>
    <row r="1311" spans="1:4" ht="13.5">
      <c r="A1311" s="223">
        <v>92555</v>
      </c>
      <c r="B1311" s="223" t="s">
        <v>824</v>
      </c>
      <c r="C1311" s="223" t="s">
        <v>47</v>
      </c>
      <c r="D1311" s="416">
        <v>927.92</v>
      </c>
    </row>
    <row r="1312" spans="1:4" ht="13.5">
      <c r="A1312" s="223">
        <v>92556</v>
      </c>
      <c r="B1312" s="223" t="s">
        <v>825</v>
      </c>
      <c r="C1312" s="223" t="s">
        <v>47</v>
      </c>
      <c r="D1312" s="224">
        <v>1130.72</v>
      </c>
    </row>
    <row r="1313" spans="1:4" ht="13.5">
      <c r="A1313" s="223">
        <v>92557</v>
      </c>
      <c r="B1313" s="223" t="s">
        <v>826</v>
      </c>
      <c r="C1313" s="223" t="s">
        <v>47</v>
      </c>
      <c r="D1313" s="224">
        <v>1195.95</v>
      </c>
    </row>
    <row r="1314" spans="1:4" ht="13.5">
      <c r="A1314" s="223">
        <v>92558</v>
      </c>
      <c r="B1314" s="223" t="s">
        <v>827</v>
      </c>
      <c r="C1314" s="223" t="s">
        <v>47</v>
      </c>
      <c r="D1314" s="224">
        <v>1341.51</v>
      </c>
    </row>
    <row r="1315" spans="1:4" ht="13.5">
      <c r="A1315" s="223">
        <v>92559</v>
      </c>
      <c r="B1315" s="223" t="s">
        <v>828</v>
      </c>
      <c r="C1315" s="223" t="s">
        <v>47</v>
      </c>
      <c r="D1315" s="224">
        <v>1667.66</v>
      </c>
    </row>
    <row r="1316" spans="1:4" ht="13.5">
      <c r="A1316" s="223">
        <v>92560</v>
      </c>
      <c r="B1316" s="223" t="s">
        <v>829</v>
      </c>
      <c r="C1316" s="223" t="s">
        <v>47</v>
      </c>
      <c r="D1316" s="224">
        <v>2053.1999999999998</v>
      </c>
    </row>
    <row r="1317" spans="1:4" ht="13.5">
      <c r="A1317" s="223">
        <v>92561</v>
      </c>
      <c r="B1317" s="223" t="s">
        <v>830</v>
      </c>
      <c r="C1317" s="223" t="s">
        <v>47</v>
      </c>
      <c r="D1317" s="224">
        <v>2137.88</v>
      </c>
    </row>
    <row r="1318" spans="1:4" ht="13.5">
      <c r="A1318" s="223">
        <v>92562</v>
      </c>
      <c r="B1318" s="223" t="s">
        <v>831</v>
      </c>
      <c r="C1318" s="223" t="s">
        <v>47</v>
      </c>
      <c r="D1318" s="224">
        <v>2302.84</v>
      </c>
    </row>
    <row r="1319" spans="1:4" ht="13.5">
      <c r="A1319" s="223">
        <v>92563</v>
      </c>
      <c r="B1319" s="223" t="s">
        <v>832</v>
      </c>
      <c r="C1319" s="223" t="s">
        <v>47</v>
      </c>
      <c r="D1319" s="224">
        <v>2639.83</v>
      </c>
    </row>
    <row r="1320" spans="1:4" ht="13.5">
      <c r="A1320" s="223">
        <v>92564</v>
      </c>
      <c r="B1320" s="223" t="s">
        <v>833</v>
      </c>
      <c r="C1320" s="223" t="s">
        <v>47</v>
      </c>
      <c r="D1320" s="224">
        <v>2721.82</v>
      </c>
    </row>
    <row r="1321" spans="1:4" ht="13.5">
      <c r="A1321" s="223">
        <v>100379</v>
      </c>
      <c r="B1321" s="223" t="s">
        <v>834</v>
      </c>
      <c r="C1321" s="223" t="s">
        <v>36</v>
      </c>
      <c r="D1321" s="416">
        <v>34.71</v>
      </c>
    </row>
    <row r="1322" spans="1:4" ht="13.5">
      <c r="A1322" s="223">
        <v>100380</v>
      </c>
      <c r="B1322" s="223" t="s">
        <v>835</v>
      </c>
      <c r="C1322" s="223" t="s">
        <v>36</v>
      </c>
      <c r="D1322" s="416">
        <v>45.87</v>
      </c>
    </row>
    <row r="1323" spans="1:4" ht="13.5">
      <c r="A1323" s="223">
        <v>100381</v>
      </c>
      <c r="B1323" s="223" t="s">
        <v>836</v>
      </c>
      <c r="C1323" s="223" t="s">
        <v>36</v>
      </c>
      <c r="D1323" s="416">
        <v>51.42</v>
      </c>
    </row>
    <row r="1324" spans="1:4" ht="13.5">
      <c r="A1324" s="223">
        <v>100383</v>
      </c>
      <c r="B1324" s="223" t="s">
        <v>837</v>
      </c>
      <c r="C1324" s="223" t="s">
        <v>36</v>
      </c>
      <c r="D1324" s="416">
        <v>23.24</v>
      </c>
    </row>
    <row r="1325" spans="1:4" ht="13.5">
      <c r="A1325" s="223">
        <v>100384</v>
      </c>
      <c r="B1325" s="223" t="s">
        <v>838</v>
      </c>
      <c r="C1325" s="223" t="s">
        <v>36</v>
      </c>
      <c r="D1325" s="416">
        <v>24.41</v>
      </c>
    </row>
    <row r="1326" spans="1:4" ht="13.5">
      <c r="A1326" s="223">
        <v>100385</v>
      </c>
      <c r="B1326" s="223" t="s">
        <v>839</v>
      </c>
      <c r="C1326" s="223" t="s">
        <v>36</v>
      </c>
      <c r="D1326" s="416">
        <v>31.14</v>
      </c>
    </row>
    <row r="1327" spans="1:4" ht="13.5">
      <c r="A1327" s="223">
        <v>100386</v>
      </c>
      <c r="B1327" s="223" t="s">
        <v>840</v>
      </c>
      <c r="C1327" s="223" t="s">
        <v>36</v>
      </c>
      <c r="D1327" s="416">
        <v>39.950000000000003</v>
      </c>
    </row>
    <row r="1328" spans="1:4" ht="13.5">
      <c r="A1328" s="223">
        <v>100387</v>
      </c>
      <c r="B1328" s="223" t="s">
        <v>841</v>
      </c>
      <c r="C1328" s="223" t="s">
        <v>36</v>
      </c>
      <c r="D1328" s="416">
        <v>48.79</v>
      </c>
    </row>
    <row r="1329" spans="1:4" ht="13.5">
      <c r="A1329" s="223">
        <v>100388</v>
      </c>
      <c r="B1329" s="223" t="s">
        <v>842</v>
      </c>
      <c r="C1329" s="223" t="s">
        <v>36</v>
      </c>
      <c r="D1329" s="416">
        <v>17.61</v>
      </c>
    </row>
    <row r="1330" spans="1:4" ht="13.5">
      <c r="A1330" s="223">
        <v>100389</v>
      </c>
      <c r="B1330" s="223" t="s">
        <v>843</v>
      </c>
      <c r="C1330" s="223" t="s">
        <v>36</v>
      </c>
      <c r="D1330" s="416">
        <v>15.78</v>
      </c>
    </row>
    <row r="1331" spans="1:4" ht="13.5">
      <c r="A1331" s="223">
        <v>100390</v>
      </c>
      <c r="B1331" s="223" t="s">
        <v>844</v>
      </c>
      <c r="C1331" s="223" t="s">
        <v>36</v>
      </c>
      <c r="D1331" s="416">
        <v>21.05</v>
      </c>
    </row>
    <row r="1332" spans="1:4" ht="13.5">
      <c r="A1332" s="223">
        <v>100391</v>
      </c>
      <c r="B1332" s="223" t="s">
        <v>845</v>
      </c>
      <c r="C1332" s="223" t="s">
        <v>36</v>
      </c>
      <c r="D1332" s="416">
        <v>18.05</v>
      </c>
    </row>
    <row r="1333" spans="1:4" ht="13.5">
      <c r="A1333" s="223">
        <v>100392</v>
      </c>
      <c r="B1333" s="223" t="s">
        <v>846</v>
      </c>
      <c r="C1333" s="223" t="s">
        <v>36</v>
      </c>
      <c r="D1333" s="416">
        <v>13.88</v>
      </c>
    </row>
    <row r="1334" spans="1:4" ht="13.5">
      <c r="A1334" s="223">
        <v>100393</v>
      </c>
      <c r="B1334" s="223" t="s">
        <v>847</v>
      </c>
      <c r="C1334" s="223" t="s">
        <v>36</v>
      </c>
      <c r="D1334" s="416">
        <v>18.07</v>
      </c>
    </row>
    <row r="1335" spans="1:4" ht="13.5">
      <c r="A1335" s="223">
        <v>100394</v>
      </c>
      <c r="B1335" s="223" t="s">
        <v>848</v>
      </c>
      <c r="C1335" s="223" t="s">
        <v>36</v>
      </c>
      <c r="D1335" s="416">
        <v>16.579999999999998</v>
      </c>
    </row>
    <row r="1336" spans="1:4" ht="13.5">
      <c r="A1336" s="223">
        <v>100395</v>
      </c>
      <c r="B1336" s="223" t="s">
        <v>849</v>
      </c>
      <c r="C1336" s="223" t="s">
        <v>36</v>
      </c>
      <c r="D1336" s="416">
        <v>21.51</v>
      </c>
    </row>
    <row r="1337" spans="1:4" ht="13.5">
      <c r="A1337" s="223">
        <v>94189</v>
      </c>
      <c r="B1337" s="223" t="s">
        <v>850</v>
      </c>
      <c r="C1337" s="223" t="s">
        <v>36</v>
      </c>
      <c r="D1337" s="416">
        <v>41.17</v>
      </c>
    </row>
    <row r="1338" spans="1:4" ht="13.5">
      <c r="A1338" s="223">
        <v>94192</v>
      </c>
      <c r="B1338" s="223" t="s">
        <v>851</v>
      </c>
      <c r="C1338" s="223" t="s">
        <v>36</v>
      </c>
      <c r="D1338" s="416">
        <v>43.55</v>
      </c>
    </row>
    <row r="1339" spans="1:4" ht="13.5">
      <c r="A1339" s="223">
        <v>94195</v>
      </c>
      <c r="B1339" s="223" t="s">
        <v>852</v>
      </c>
      <c r="C1339" s="223" t="s">
        <v>36</v>
      </c>
      <c r="D1339" s="416">
        <v>33.85</v>
      </c>
    </row>
    <row r="1340" spans="1:4" ht="13.5">
      <c r="A1340" s="223">
        <v>94198</v>
      </c>
      <c r="B1340" s="223" t="s">
        <v>853</v>
      </c>
      <c r="C1340" s="223" t="s">
        <v>36</v>
      </c>
      <c r="D1340" s="416">
        <v>37.01</v>
      </c>
    </row>
    <row r="1341" spans="1:4" ht="13.5">
      <c r="A1341" s="223">
        <v>94201</v>
      </c>
      <c r="B1341" s="223" t="s">
        <v>854</v>
      </c>
      <c r="C1341" s="223" t="s">
        <v>36</v>
      </c>
      <c r="D1341" s="416">
        <v>48.29</v>
      </c>
    </row>
    <row r="1342" spans="1:4" ht="13.5">
      <c r="A1342" s="223">
        <v>94204</v>
      </c>
      <c r="B1342" s="223" t="s">
        <v>855</v>
      </c>
      <c r="C1342" s="223" t="s">
        <v>36</v>
      </c>
      <c r="D1342" s="416">
        <v>53.65</v>
      </c>
    </row>
    <row r="1343" spans="1:4" ht="13.5">
      <c r="A1343" s="223">
        <v>94224</v>
      </c>
      <c r="B1343" s="223" t="s">
        <v>856</v>
      </c>
      <c r="C1343" s="223" t="s">
        <v>40</v>
      </c>
      <c r="D1343" s="416">
        <v>25.94</v>
      </c>
    </row>
    <row r="1344" spans="1:4" ht="13.5">
      <c r="A1344" s="223">
        <v>94226</v>
      </c>
      <c r="B1344" s="223" t="s">
        <v>857</v>
      </c>
      <c r="C1344" s="223" t="s">
        <v>36</v>
      </c>
      <c r="D1344" s="416">
        <v>23.62</v>
      </c>
    </row>
    <row r="1345" spans="1:4" ht="13.5">
      <c r="A1345" s="223">
        <v>94232</v>
      </c>
      <c r="B1345" s="223" t="s">
        <v>858</v>
      </c>
      <c r="C1345" s="223" t="s">
        <v>47</v>
      </c>
      <c r="D1345" s="416">
        <v>2.65</v>
      </c>
    </row>
    <row r="1346" spans="1:4" ht="13.5">
      <c r="A1346" s="223">
        <v>94440</v>
      </c>
      <c r="B1346" s="223" t="s">
        <v>859</v>
      </c>
      <c r="C1346" s="223" t="s">
        <v>36</v>
      </c>
      <c r="D1346" s="416">
        <v>33.85</v>
      </c>
    </row>
    <row r="1347" spans="1:4" ht="13.5">
      <c r="A1347" s="223">
        <v>94441</v>
      </c>
      <c r="B1347" s="223" t="s">
        <v>860</v>
      </c>
      <c r="C1347" s="223" t="s">
        <v>36</v>
      </c>
      <c r="D1347" s="416">
        <v>37.01</v>
      </c>
    </row>
    <row r="1348" spans="1:4" ht="13.5">
      <c r="A1348" s="223">
        <v>94442</v>
      </c>
      <c r="B1348" s="223" t="s">
        <v>861</v>
      </c>
      <c r="C1348" s="223" t="s">
        <v>36</v>
      </c>
      <c r="D1348" s="416">
        <v>33.85</v>
      </c>
    </row>
    <row r="1349" spans="1:4" ht="13.5">
      <c r="A1349" s="223">
        <v>94443</v>
      </c>
      <c r="B1349" s="223" t="s">
        <v>862</v>
      </c>
      <c r="C1349" s="223" t="s">
        <v>36</v>
      </c>
      <c r="D1349" s="416">
        <v>37.01</v>
      </c>
    </row>
    <row r="1350" spans="1:4" ht="13.5">
      <c r="A1350" s="223">
        <v>94445</v>
      </c>
      <c r="B1350" s="223" t="s">
        <v>863</v>
      </c>
      <c r="C1350" s="223" t="s">
        <v>36</v>
      </c>
      <c r="D1350" s="416">
        <v>48.29</v>
      </c>
    </row>
    <row r="1351" spans="1:4" ht="13.5">
      <c r="A1351" s="223">
        <v>94446</v>
      </c>
      <c r="B1351" s="223" t="s">
        <v>864</v>
      </c>
      <c r="C1351" s="223" t="s">
        <v>36</v>
      </c>
      <c r="D1351" s="416">
        <v>53.65</v>
      </c>
    </row>
    <row r="1352" spans="1:4" ht="13.5">
      <c r="A1352" s="223">
        <v>94447</v>
      </c>
      <c r="B1352" s="223" t="s">
        <v>865</v>
      </c>
      <c r="C1352" s="223" t="s">
        <v>36</v>
      </c>
      <c r="D1352" s="416">
        <v>48.29</v>
      </c>
    </row>
    <row r="1353" spans="1:4" ht="13.5">
      <c r="A1353" s="223">
        <v>94448</v>
      </c>
      <c r="B1353" s="223" t="s">
        <v>866</v>
      </c>
      <c r="C1353" s="223" t="s">
        <v>36</v>
      </c>
      <c r="D1353" s="416">
        <v>53.65</v>
      </c>
    </row>
    <row r="1354" spans="1:4" ht="13.5">
      <c r="A1354" s="223">
        <v>94207</v>
      </c>
      <c r="B1354" s="223" t="s">
        <v>867</v>
      </c>
      <c r="C1354" s="223" t="s">
        <v>36</v>
      </c>
      <c r="D1354" s="416">
        <v>76.67</v>
      </c>
    </row>
    <row r="1355" spans="1:4" ht="13.5">
      <c r="A1355" s="223">
        <v>94210</v>
      </c>
      <c r="B1355" s="223" t="s">
        <v>868</v>
      </c>
      <c r="C1355" s="223" t="s">
        <v>36</v>
      </c>
      <c r="D1355" s="416">
        <v>81.430000000000007</v>
      </c>
    </row>
    <row r="1356" spans="1:4" ht="13.5">
      <c r="A1356" s="223">
        <v>94218</v>
      </c>
      <c r="B1356" s="223" t="s">
        <v>5328</v>
      </c>
      <c r="C1356" s="223" t="s">
        <v>36</v>
      </c>
      <c r="D1356" s="416">
        <v>213.9</v>
      </c>
    </row>
    <row r="1357" spans="1:4" ht="13.5">
      <c r="A1357" s="223">
        <v>94213</v>
      </c>
      <c r="B1357" s="223" t="s">
        <v>869</v>
      </c>
      <c r="C1357" s="223" t="s">
        <v>36</v>
      </c>
      <c r="D1357" s="416">
        <v>72.44</v>
      </c>
    </row>
    <row r="1358" spans="1:4" ht="13.5">
      <c r="A1358" s="223">
        <v>94216</v>
      </c>
      <c r="B1358" s="223" t="s">
        <v>870</v>
      </c>
      <c r="C1358" s="223" t="s">
        <v>36</v>
      </c>
      <c r="D1358" s="416">
        <v>206.07</v>
      </c>
    </row>
    <row r="1359" spans="1:4" ht="13.5">
      <c r="A1359" s="223">
        <v>94219</v>
      </c>
      <c r="B1359" s="223" t="s">
        <v>871</v>
      </c>
      <c r="C1359" s="223" t="s">
        <v>40</v>
      </c>
      <c r="D1359" s="416">
        <v>33.020000000000003</v>
      </c>
    </row>
    <row r="1360" spans="1:4" ht="13.5">
      <c r="A1360" s="223">
        <v>94220</v>
      </c>
      <c r="B1360" s="223" t="s">
        <v>872</v>
      </c>
      <c r="C1360" s="223" t="s">
        <v>40</v>
      </c>
      <c r="D1360" s="416">
        <v>57.32</v>
      </c>
    </row>
    <row r="1361" spans="1:4" ht="13.5">
      <c r="A1361" s="223">
        <v>94221</v>
      </c>
      <c r="B1361" s="223" t="s">
        <v>873</v>
      </c>
      <c r="C1361" s="223" t="s">
        <v>40</v>
      </c>
      <c r="D1361" s="416">
        <v>26.8</v>
      </c>
    </row>
    <row r="1362" spans="1:4" ht="13.5">
      <c r="A1362" s="223">
        <v>94222</v>
      </c>
      <c r="B1362" s="223" t="s">
        <v>874</v>
      </c>
      <c r="C1362" s="223" t="s">
        <v>40</v>
      </c>
      <c r="D1362" s="416">
        <v>51.1</v>
      </c>
    </row>
    <row r="1363" spans="1:4" ht="13.5">
      <c r="A1363" s="223">
        <v>94223</v>
      </c>
      <c r="B1363" s="223" t="s">
        <v>875</v>
      </c>
      <c r="C1363" s="223" t="s">
        <v>40</v>
      </c>
      <c r="D1363" s="416">
        <v>133.28</v>
      </c>
    </row>
    <row r="1364" spans="1:4" ht="13.5">
      <c r="A1364" s="223">
        <v>94451</v>
      </c>
      <c r="B1364" s="223" t="s">
        <v>876</v>
      </c>
      <c r="C1364" s="223" t="s">
        <v>40</v>
      </c>
      <c r="D1364" s="416">
        <v>150.38</v>
      </c>
    </row>
    <row r="1365" spans="1:4" ht="13.5">
      <c r="A1365" s="223">
        <v>100325</v>
      </c>
      <c r="B1365" s="223" t="s">
        <v>877</v>
      </c>
      <c r="C1365" s="223" t="s">
        <v>40</v>
      </c>
      <c r="D1365" s="416">
        <v>146.52000000000001</v>
      </c>
    </row>
    <row r="1366" spans="1:4" ht="13.5">
      <c r="A1366" s="223">
        <v>100327</v>
      </c>
      <c r="B1366" s="223" t="s">
        <v>878</v>
      </c>
      <c r="C1366" s="223" t="s">
        <v>40</v>
      </c>
      <c r="D1366" s="416">
        <v>64.08</v>
      </c>
    </row>
    <row r="1367" spans="1:4" ht="13.5">
      <c r="A1367" s="223">
        <v>100328</v>
      </c>
      <c r="B1367" s="223" t="s">
        <v>879</v>
      </c>
      <c r="C1367" s="223" t="s">
        <v>36</v>
      </c>
      <c r="D1367" s="416">
        <v>12.91</v>
      </c>
    </row>
    <row r="1368" spans="1:4" ht="13.5">
      <c r="A1368" s="223">
        <v>100329</v>
      </c>
      <c r="B1368" s="223" t="s">
        <v>880</v>
      </c>
      <c r="C1368" s="223" t="s">
        <v>36</v>
      </c>
      <c r="D1368" s="416">
        <v>16.07</v>
      </c>
    </row>
    <row r="1369" spans="1:4" ht="13.5">
      <c r="A1369" s="223">
        <v>100330</v>
      </c>
      <c r="B1369" s="223" t="s">
        <v>881</v>
      </c>
      <c r="C1369" s="223" t="s">
        <v>36</v>
      </c>
      <c r="D1369" s="416">
        <v>17.510000000000002</v>
      </c>
    </row>
    <row r="1370" spans="1:4" ht="13.5">
      <c r="A1370" s="223">
        <v>100331</v>
      </c>
      <c r="B1370" s="223" t="s">
        <v>882</v>
      </c>
      <c r="C1370" s="223" t="s">
        <v>36</v>
      </c>
      <c r="D1370" s="416">
        <v>22.89</v>
      </c>
    </row>
    <row r="1371" spans="1:4" ht="13.5">
      <c r="A1371" s="223">
        <v>100434</v>
      </c>
      <c r="B1371" s="223" t="s">
        <v>883</v>
      </c>
      <c r="C1371" s="223" t="s">
        <v>40</v>
      </c>
      <c r="D1371" s="416">
        <v>168.09</v>
      </c>
    </row>
    <row r="1372" spans="1:4" ht="13.5">
      <c r="A1372" s="223">
        <v>100435</v>
      </c>
      <c r="B1372" s="223" t="s">
        <v>884</v>
      </c>
      <c r="C1372" s="223" t="s">
        <v>40</v>
      </c>
      <c r="D1372" s="416">
        <v>107.25</v>
      </c>
    </row>
    <row r="1373" spans="1:4" ht="13.5">
      <c r="A1373" s="223">
        <v>94227</v>
      </c>
      <c r="B1373" s="223" t="s">
        <v>885</v>
      </c>
      <c r="C1373" s="223" t="s">
        <v>40</v>
      </c>
      <c r="D1373" s="416">
        <v>67.430000000000007</v>
      </c>
    </row>
    <row r="1374" spans="1:4" ht="13.5">
      <c r="A1374" s="223">
        <v>94228</v>
      </c>
      <c r="B1374" s="223" t="s">
        <v>886</v>
      </c>
      <c r="C1374" s="223" t="s">
        <v>40</v>
      </c>
      <c r="D1374" s="416">
        <v>93.16</v>
      </c>
    </row>
    <row r="1375" spans="1:4" ht="13.5">
      <c r="A1375" s="223">
        <v>94229</v>
      </c>
      <c r="B1375" s="223" t="s">
        <v>887</v>
      </c>
      <c r="C1375" s="223" t="s">
        <v>40</v>
      </c>
      <c r="D1375" s="416">
        <v>181.05</v>
      </c>
    </row>
    <row r="1376" spans="1:4" ht="13.5">
      <c r="A1376" s="223">
        <v>94231</v>
      </c>
      <c r="B1376" s="223" t="s">
        <v>888</v>
      </c>
      <c r="C1376" s="223" t="s">
        <v>40</v>
      </c>
      <c r="D1376" s="416">
        <v>55.77</v>
      </c>
    </row>
    <row r="1377" spans="1:4" ht="13.5">
      <c r="A1377" s="223">
        <v>94449</v>
      </c>
      <c r="B1377" s="223" t="s">
        <v>889</v>
      </c>
      <c r="C1377" s="223" t="s">
        <v>36</v>
      </c>
      <c r="D1377" s="416">
        <v>79.05</v>
      </c>
    </row>
    <row r="1378" spans="1:4" ht="13.5">
      <c r="A1378" s="223">
        <v>92255</v>
      </c>
      <c r="B1378" s="223" t="s">
        <v>890</v>
      </c>
      <c r="C1378" s="223" t="s">
        <v>47</v>
      </c>
      <c r="D1378" s="416">
        <v>183.44</v>
      </c>
    </row>
    <row r="1379" spans="1:4" ht="13.5">
      <c r="A1379" s="223">
        <v>92256</v>
      </c>
      <c r="B1379" s="223" t="s">
        <v>891</v>
      </c>
      <c r="C1379" s="223" t="s">
        <v>47</v>
      </c>
      <c r="D1379" s="416">
        <v>222.45</v>
      </c>
    </row>
    <row r="1380" spans="1:4" ht="13.5">
      <c r="A1380" s="223">
        <v>92257</v>
      </c>
      <c r="B1380" s="223" t="s">
        <v>892</v>
      </c>
      <c r="C1380" s="223" t="s">
        <v>47</v>
      </c>
      <c r="D1380" s="416">
        <v>261.08</v>
      </c>
    </row>
    <row r="1381" spans="1:4" ht="13.5">
      <c r="A1381" s="223">
        <v>92258</v>
      </c>
      <c r="B1381" s="223" t="s">
        <v>893</v>
      </c>
      <c r="C1381" s="223" t="s">
        <v>47</v>
      </c>
      <c r="D1381" s="416">
        <v>323.2</v>
      </c>
    </row>
    <row r="1382" spans="1:4" ht="13.5">
      <c r="A1382" s="223">
        <v>92568</v>
      </c>
      <c r="B1382" s="223" t="s">
        <v>894</v>
      </c>
      <c r="C1382" s="223" t="s">
        <v>36</v>
      </c>
      <c r="D1382" s="416">
        <v>122.38</v>
      </c>
    </row>
    <row r="1383" spans="1:4" ht="13.5">
      <c r="A1383" s="223">
        <v>92569</v>
      </c>
      <c r="B1383" s="223" t="s">
        <v>895</v>
      </c>
      <c r="C1383" s="223" t="s">
        <v>36</v>
      </c>
      <c r="D1383" s="416">
        <v>68.42</v>
      </c>
    </row>
    <row r="1384" spans="1:4" ht="13.5">
      <c r="A1384" s="223">
        <v>92570</v>
      </c>
      <c r="B1384" s="223" t="s">
        <v>896</v>
      </c>
      <c r="C1384" s="223" t="s">
        <v>36</v>
      </c>
      <c r="D1384" s="416">
        <v>43.53</v>
      </c>
    </row>
    <row r="1385" spans="1:4" ht="13.5">
      <c r="A1385" s="223">
        <v>92571</v>
      </c>
      <c r="B1385" s="223" t="s">
        <v>897</v>
      </c>
      <c r="C1385" s="223" t="s">
        <v>36</v>
      </c>
      <c r="D1385" s="416">
        <v>130.03</v>
      </c>
    </row>
    <row r="1386" spans="1:4" ht="13.5">
      <c r="A1386" s="223">
        <v>92572</v>
      </c>
      <c r="B1386" s="223" t="s">
        <v>898</v>
      </c>
      <c r="C1386" s="223" t="s">
        <v>36</v>
      </c>
      <c r="D1386" s="416">
        <v>78.23</v>
      </c>
    </row>
    <row r="1387" spans="1:4" ht="13.5">
      <c r="A1387" s="223">
        <v>92573</v>
      </c>
      <c r="B1387" s="223" t="s">
        <v>899</v>
      </c>
      <c r="C1387" s="223" t="s">
        <v>36</v>
      </c>
      <c r="D1387" s="416">
        <v>46.79</v>
      </c>
    </row>
    <row r="1388" spans="1:4" ht="13.5">
      <c r="A1388" s="223">
        <v>92574</v>
      </c>
      <c r="B1388" s="223" t="s">
        <v>900</v>
      </c>
      <c r="C1388" s="223" t="s">
        <v>36</v>
      </c>
      <c r="D1388" s="416">
        <v>124.39</v>
      </c>
    </row>
    <row r="1389" spans="1:4" ht="13.5">
      <c r="A1389" s="223">
        <v>92575</v>
      </c>
      <c r="B1389" s="223" t="s">
        <v>901</v>
      </c>
      <c r="C1389" s="223" t="s">
        <v>36</v>
      </c>
      <c r="D1389" s="416">
        <v>62.64</v>
      </c>
    </row>
    <row r="1390" spans="1:4" ht="13.5">
      <c r="A1390" s="223">
        <v>92576</v>
      </c>
      <c r="B1390" s="223" t="s">
        <v>902</v>
      </c>
      <c r="C1390" s="223" t="s">
        <v>36</v>
      </c>
      <c r="D1390" s="416">
        <v>34.479999999999997</v>
      </c>
    </row>
    <row r="1391" spans="1:4" ht="13.5">
      <c r="A1391" s="223">
        <v>92577</v>
      </c>
      <c r="B1391" s="223" t="s">
        <v>903</v>
      </c>
      <c r="C1391" s="223" t="s">
        <v>36</v>
      </c>
      <c r="D1391" s="416">
        <v>132.43</v>
      </c>
    </row>
    <row r="1392" spans="1:4" ht="13.5">
      <c r="A1392" s="223">
        <v>92578</v>
      </c>
      <c r="B1392" s="223" t="s">
        <v>904</v>
      </c>
      <c r="C1392" s="223" t="s">
        <v>36</v>
      </c>
      <c r="D1392" s="416">
        <v>67.13</v>
      </c>
    </row>
    <row r="1393" spans="1:4" ht="13.5">
      <c r="A1393" s="223">
        <v>92579</v>
      </c>
      <c r="B1393" s="223" t="s">
        <v>905</v>
      </c>
      <c r="C1393" s="223" t="s">
        <v>36</v>
      </c>
      <c r="D1393" s="416">
        <v>37.07</v>
      </c>
    </row>
    <row r="1394" spans="1:4" ht="13.5">
      <c r="A1394" s="223">
        <v>92580</v>
      </c>
      <c r="B1394" s="223" t="s">
        <v>906</v>
      </c>
      <c r="C1394" s="223" t="s">
        <v>36</v>
      </c>
      <c r="D1394" s="416">
        <v>46.1</v>
      </c>
    </row>
    <row r="1395" spans="1:4" ht="13.5">
      <c r="A1395" s="223">
        <v>92581</v>
      </c>
      <c r="B1395" s="223" t="s">
        <v>907</v>
      </c>
      <c r="C1395" s="223" t="s">
        <v>36</v>
      </c>
      <c r="D1395" s="416">
        <v>48.1</v>
      </c>
    </row>
    <row r="1396" spans="1:4" ht="13.5">
      <c r="A1396" s="223">
        <v>92582</v>
      </c>
      <c r="B1396" s="223" t="s">
        <v>908</v>
      </c>
      <c r="C1396" s="223" t="s">
        <v>47</v>
      </c>
      <c r="D1396" s="416">
        <v>686.51</v>
      </c>
    </row>
    <row r="1397" spans="1:4" ht="13.5">
      <c r="A1397" s="223">
        <v>92584</v>
      </c>
      <c r="B1397" s="223" t="s">
        <v>909</v>
      </c>
      <c r="C1397" s="223" t="s">
        <v>47</v>
      </c>
      <c r="D1397" s="416">
        <v>802.57</v>
      </c>
    </row>
    <row r="1398" spans="1:4" ht="13.5">
      <c r="A1398" s="223">
        <v>92586</v>
      </c>
      <c r="B1398" s="223" t="s">
        <v>910</v>
      </c>
      <c r="C1398" s="223" t="s">
        <v>47</v>
      </c>
      <c r="D1398" s="416">
        <v>918.62</v>
      </c>
    </row>
    <row r="1399" spans="1:4" ht="13.5">
      <c r="A1399" s="223">
        <v>92588</v>
      </c>
      <c r="B1399" s="223" t="s">
        <v>911</v>
      </c>
      <c r="C1399" s="223" t="s">
        <v>47</v>
      </c>
      <c r="D1399" s="224">
        <v>1160.23</v>
      </c>
    </row>
    <row r="1400" spans="1:4" ht="13.5">
      <c r="A1400" s="223">
        <v>92590</v>
      </c>
      <c r="B1400" s="223" t="s">
        <v>912</v>
      </c>
      <c r="C1400" s="223" t="s">
        <v>47</v>
      </c>
      <c r="D1400" s="224">
        <v>1276.28</v>
      </c>
    </row>
    <row r="1401" spans="1:4" ht="13.5">
      <c r="A1401" s="223">
        <v>92592</v>
      </c>
      <c r="B1401" s="223" t="s">
        <v>913</v>
      </c>
      <c r="C1401" s="223" t="s">
        <v>47</v>
      </c>
      <c r="D1401" s="224">
        <v>1430.97</v>
      </c>
    </row>
    <row r="1402" spans="1:4" ht="13.5">
      <c r="A1402" s="223">
        <v>92594</v>
      </c>
      <c r="B1402" s="223" t="s">
        <v>915</v>
      </c>
      <c r="C1402" s="223" t="s">
        <v>47</v>
      </c>
      <c r="D1402" s="224">
        <v>1662.93</v>
      </c>
    </row>
    <row r="1403" spans="1:4" ht="13.5">
      <c r="A1403" s="223">
        <v>92596</v>
      </c>
      <c r="B1403" s="223" t="s">
        <v>916</v>
      </c>
      <c r="C1403" s="223" t="s">
        <v>47</v>
      </c>
      <c r="D1403" s="224">
        <v>1846.07</v>
      </c>
    </row>
    <row r="1404" spans="1:4" ht="13.5">
      <c r="A1404" s="223">
        <v>92598</v>
      </c>
      <c r="B1404" s="223" t="s">
        <v>917</v>
      </c>
      <c r="C1404" s="223" t="s">
        <v>47</v>
      </c>
      <c r="D1404" s="224">
        <v>1962.12</v>
      </c>
    </row>
    <row r="1405" spans="1:4" ht="13.5">
      <c r="A1405" s="223">
        <v>92600</v>
      </c>
      <c r="B1405" s="223" t="s">
        <v>918</v>
      </c>
      <c r="C1405" s="223" t="s">
        <v>47</v>
      </c>
      <c r="D1405" s="224">
        <v>2107.5300000000002</v>
      </c>
    </row>
    <row r="1406" spans="1:4" ht="13.5">
      <c r="A1406" s="223">
        <v>92602</v>
      </c>
      <c r="B1406" s="223" t="s">
        <v>5329</v>
      </c>
      <c r="C1406" s="223" t="s">
        <v>47</v>
      </c>
      <c r="D1406" s="416">
        <v>686.51</v>
      </c>
    </row>
    <row r="1407" spans="1:4" ht="13.5">
      <c r="A1407" s="223">
        <v>92604</v>
      </c>
      <c r="B1407" s="223" t="s">
        <v>919</v>
      </c>
      <c r="C1407" s="223" t="s">
        <v>47</v>
      </c>
      <c r="D1407" s="416">
        <v>773.21</v>
      </c>
    </row>
    <row r="1408" spans="1:4" ht="13.5">
      <c r="A1408" s="223">
        <v>92606</v>
      </c>
      <c r="B1408" s="223" t="s">
        <v>920</v>
      </c>
      <c r="C1408" s="223" t="s">
        <v>47</v>
      </c>
      <c r="D1408" s="416">
        <v>889.27</v>
      </c>
    </row>
    <row r="1409" spans="1:4" ht="13.5">
      <c r="A1409" s="223">
        <v>92608</v>
      </c>
      <c r="B1409" s="223" t="s">
        <v>921</v>
      </c>
      <c r="C1409" s="223" t="s">
        <v>47</v>
      </c>
      <c r="D1409" s="224">
        <v>1101.52</v>
      </c>
    </row>
    <row r="1410" spans="1:4" ht="13.5">
      <c r="A1410" s="223">
        <v>92610</v>
      </c>
      <c r="B1410" s="223" t="s">
        <v>922</v>
      </c>
      <c r="C1410" s="223" t="s">
        <v>47</v>
      </c>
      <c r="D1410" s="224">
        <v>1217.58</v>
      </c>
    </row>
    <row r="1411" spans="1:4" ht="13.5">
      <c r="A1411" s="223">
        <v>92612</v>
      </c>
      <c r="B1411" s="223" t="s">
        <v>923</v>
      </c>
      <c r="C1411" s="223" t="s">
        <v>47</v>
      </c>
      <c r="D1411" s="224">
        <v>1372.26</v>
      </c>
    </row>
    <row r="1412" spans="1:4" ht="13.5">
      <c r="A1412" s="223">
        <v>92614</v>
      </c>
      <c r="B1412" s="223" t="s">
        <v>924</v>
      </c>
      <c r="C1412" s="223" t="s">
        <v>47</v>
      </c>
      <c r="D1412" s="224">
        <v>1545.52</v>
      </c>
    </row>
    <row r="1413" spans="1:4" ht="13.5">
      <c r="A1413" s="223">
        <v>92616</v>
      </c>
      <c r="B1413" s="223" t="s">
        <v>925</v>
      </c>
      <c r="C1413" s="223" t="s">
        <v>47</v>
      </c>
      <c r="D1413" s="224">
        <v>1758.01</v>
      </c>
    </row>
    <row r="1414" spans="1:4" ht="13.5">
      <c r="A1414" s="223">
        <v>92618</v>
      </c>
      <c r="B1414" s="223" t="s">
        <v>926</v>
      </c>
      <c r="C1414" s="223" t="s">
        <v>47</v>
      </c>
      <c r="D1414" s="224">
        <v>1874.06</v>
      </c>
    </row>
    <row r="1415" spans="1:4" ht="13.5">
      <c r="A1415" s="223">
        <v>92620</v>
      </c>
      <c r="B1415" s="223" t="s">
        <v>927</v>
      </c>
      <c r="C1415" s="223" t="s">
        <v>47</v>
      </c>
      <c r="D1415" s="224">
        <v>1990.11</v>
      </c>
    </row>
    <row r="1416" spans="1:4" ht="13.5">
      <c r="A1416" s="223">
        <v>100357</v>
      </c>
      <c r="B1416" s="223" t="s">
        <v>928</v>
      </c>
      <c r="C1416" s="223" t="s">
        <v>47</v>
      </c>
      <c r="D1416" s="416">
        <v>976.13</v>
      </c>
    </row>
    <row r="1417" spans="1:4" ht="13.5">
      <c r="A1417" s="223">
        <v>100358</v>
      </c>
      <c r="B1417" s="223" t="s">
        <v>929</v>
      </c>
      <c r="C1417" s="223" t="s">
        <v>47</v>
      </c>
      <c r="D1417" s="224">
        <v>1317.77</v>
      </c>
    </row>
    <row r="1418" spans="1:4" ht="13.5">
      <c r="A1418" s="223">
        <v>100359</v>
      </c>
      <c r="B1418" s="223" t="s">
        <v>930</v>
      </c>
      <c r="C1418" s="223" t="s">
        <v>47</v>
      </c>
      <c r="D1418" s="224">
        <v>1384.36</v>
      </c>
    </row>
    <row r="1419" spans="1:4" ht="13.5">
      <c r="A1419" s="223">
        <v>100360</v>
      </c>
      <c r="B1419" s="223" t="s">
        <v>931</v>
      </c>
      <c r="C1419" s="223" t="s">
        <v>47</v>
      </c>
      <c r="D1419" s="224">
        <v>1533.56</v>
      </c>
    </row>
    <row r="1420" spans="1:4" ht="13.5">
      <c r="A1420" s="223">
        <v>100361</v>
      </c>
      <c r="B1420" s="223" t="s">
        <v>932</v>
      </c>
      <c r="C1420" s="223" t="s">
        <v>47</v>
      </c>
      <c r="D1420" s="224">
        <v>1903.34</v>
      </c>
    </row>
    <row r="1421" spans="1:4" ht="13.5">
      <c r="A1421" s="223">
        <v>100362</v>
      </c>
      <c r="B1421" s="223" t="s">
        <v>933</v>
      </c>
      <c r="C1421" s="223" t="s">
        <v>47</v>
      </c>
      <c r="D1421" s="224">
        <v>2546.0500000000002</v>
      </c>
    </row>
    <row r="1422" spans="1:4" ht="13.5">
      <c r="A1422" s="223">
        <v>100363</v>
      </c>
      <c r="B1422" s="223" t="s">
        <v>934</v>
      </c>
      <c r="C1422" s="223" t="s">
        <v>47</v>
      </c>
      <c r="D1422" s="224">
        <v>2627.8</v>
      </c>
    </row>
    <row r="1423" spans="1:4" ht="13.5">
      <c r="A1423" s="223">
        <v>100364</v>
      </c>
      <c r="B1423" s="223" t="s">
        <v>935</v>
      </c>
      <c r="C1423" s="223" t="s">
        <v>47</v>
      </c>
      <c r="D1423" s="224">
        <v>2849.75</v>
      </c>
    </row>
    <row r="1424" spans="1:4" ht="13.5">
      <c r="A1424" s="223">
        <v>100365</v>
      </c>
      <c r="B1424" s="223" t="s">
        <v>936</v>
      </c>
      <c r="C1424" s="223" t="s">
        <v>47</v>
      </c>
      <c r="D1424" s="224">
        <v>3269.1</v>
      </c>
    </row>
    <row r="1425" spans="1:4" ht="13.5">
      <c r="A1425" s="223">
        <v>100366</v>
      </c>
      <c r="B1425" s="223" t="s">
        <v>937</v>
      </c>
      <c r="C1425" s="223" t="s">
        <v>47</v>
      </c>
      <c r="D1425" s="224">
        <v>3487.38</v>
      </c>
    </row>
    <row r="1426" spans="1:4" ht="13.5">
      <c r="A1426" s="223">
        <v>100367</v>
      </c>
      <c r="B1426" s="223" t="s">
        <v>938</v>
      </c>
      <c r="C1426" s="223" t="s">
        <v>47</v>
      </c>
      <c r="D1426" s="416">
        <v>950.75</v>
      </c>
    </row>
    <row r="1427" spans="1:4" ht="13.5">
      <c r="A1427" s="223">
        <v>100368</v>
      </c>
      <c r="B1427" s="223" t="s">
        <v>939</v>
      </c>
      <c r="C1427" s="223" t="s">
        <v>47</v>
      </c>
      <c r="D1427" s="224">
        <v>1286.47</v>
      </c>
    </row>
    <row r="1428" spans="1:4" ht="13.5">
      <c r="A1428" s="223">
        <v>100369</v>
      </c>
      <c r="B1428" s="223" t="s">
        <v>940</v>
      </c>
      <c r="C1428" s="223" t="s">
        <v>47</v>
      </c>
      <c r="D1428" s="224">
        <v>1353.06</v>
      </c>
    </row>
    <row r="1429" spans="1:4" ht="13.5">
      <c r="A1429" s="223">
        <v>100370</v>
      </c>
      <c r="B1429" s="223" t="s">
        <v>941</v>
      </c>
      <c r="C1429" s="223" t="s">
        <v>47</v>
      </c>
      <c r="D1429" s="224">
        <v>1599.25</v>
      </c>
    </row>
    <row r="1430" spans="1:4" ht="13.5">
      <c r="A1430" s="223">
        <v>100371</v>
      </c>
      <c r="B1430" s="223" t="s">
        <v>942</v>
      </c>
      <c r="C1430" s="223" t="s">
        <v>47</v>
      </c>
      <c r="D1430" s="224">
        <v>1819.87</v>
      </c>
    </row>
    <row r="1431" spans="1:4" ht="13.5">
      <c r="A1431" s="223">
        <v>100372</v>
      </c>
      <c r="B1431" s="223" t="s">
        <v>943</v>
      </c>
      <c r="C1431" s="223" t="s">
        <v>47</v>
      </c>
      <c r="D1431" s="224">
        <v>2403.0100000000002</v>
      </c>
    </row>
    <row r="1432" spans="1:4" ht="13.5">
      <c r="A1432" s="223">
        <v>100373</v>
      </c>
      <c r="B1432" s="223" t="s">
        <v>944</v>
      </c>
      <c r="C1432" s="223" t="s">
        <v>47</v>
      </c>
      <c r="D1432" s="224">
        <v>2483.65</v>
      </c>
    </row>
    <row r="1433" spans="1:4" ht="13.5">
      <c r="A1433" s="223">
        <v>100374</v>
      </c>
      <c r="B1433" s="223" t="s">
        <v>945</v>
      </c>
      <c r="C1433" s="223" t="s">
        <v>47</v>
      </c>
      <c r="D1433" s="224">
        <v>2659.52</v>
      </c>
    </row>
    <row r="1434" spans="1:4" ht="13.5">
      <c r="A1434" s="223">
        <v>100375</v>
      </c>
      <c r="B1434" s="223" t="s">
        <v>946</v>
      </c>
      <c r="C1434" s="223" t="s">
        <v>47</v>
      </c>
      <c r="D1434" s="224">
        <v>2986.06</v>
      </c>
    </row>
    <row r="1435" spans="1:4" ht="13.5">
      <c r="A1435" s="223">
        <v>100376</v>
      </c>
      <c r="B1435" s="223" t="s">
        <v>947</v>
      </c>
      <c r="C1435" s="223" t="s">
        <v>47</v>
      </c>
      <c r="D1435" s="224">
        <v>2924.94</v>
      </c>
    </row>
    <row r="1436" spans="1:4" ht="13.5">
      <c r="A1436" s="223">
        <v>100377</v>
      </c>
      <c r="B1436" s="223" t="s">
        <v>948</v>
      </c>
      <c r="C1436" s="223" t="s">
        <v>914</v>
      </c>
      <c r="D1436" s="416">
        <v>11.37</v>
      </c>
    </row>
    <row r="1437" spans="1:4" ht="13.5">
      <c r="A1437" s="223">
        <v>100378</v>
      </c>
      <c r="B1437" s="223" t="s">
        <v>949</v>
      </c>
      <c r="C1437" s="223" t="s">
        <v>914</v>
      </c>
      <c r="D1437" s="416">
        <v>10.51</v>
      </c>
    </row>
    <row r="1438" spans="1:4" ht="13.5">
      <c r="A1438" s="223">
        <v>100382</v>
      </c>
      <c r="B1438" s="223" t="s">
        <v>950</v>
      </c>
      <c r="C1438" s="223" t="s">
        <v>36</v>
      </c>
      <c r="D1438" s="416">
        <v>21.41</v>
      </c>
    </row>
    <row r="1439" spans="1:4" ht="13.5">
      <c r="A1439" s="223">
        <v>104314</v>
      </c>
      <c r="B1439" s="223" t="s">
        <v>4113</v>
      </c>
      <c r="C1439" s="223" t="s">
        <v>914</v>
      </c>
      <c r="D1439" s="416">
        <v>10.61</v>
      </c>
    </row>
    <row r="1440" spans="1:4" ht="13.5">
      <c r="A1440" s="223">
        <v>94444</v>
      </c>
      <c r="B1440" s="223" t="s">
        <v>951</v>
      </c>
      <c r="C1440" s="223" t="s">
        <v>36</v>
      </c>
      <c r="D1440" s="416">
        <v>954.32</v>
      </c>
    </row>
    <row r="1441" spans="1:4" ht="13.5">
      <c r="A1441" s="223">
        <v>104482</v>
      </c>
      <c r="B1441" s="223" t="s">
        <v>5330</v>
      </c>
      <c r="C1441" s="223" t="s">
        <v>336</v>
      </c>
      <c r="D1441" s="416">
        <v>25.97</v>
      </c>
    </row>
    <row r="1442" spans="1:4" ht="13.5">
      <c r="A1442" s="223">
        <v>104184</v>
      </c>
      <c r="B1442" s="223" t="s">
        <v>5331</v>
      </c>
      <c r="C1442" s="223" t="s">
        <v>47</v>
      </c>
      <c r="D1442" s="416">
        <v>26.84</v>
      </c>
    </row>
    <row r="1443" spans="1:4" ht="13.5">
      <c r="A1443" s="223">
        <v>104185</v>
      </c>
      <c r="B1443" s="223" t="s">
        <v>5332</v>
      </c>
      <c r="C1443" s="223" t="s">
        <v>47</v>
      </c>
      <c r="D1443" s="416">
        <v>21.86</v>
      </c>
    </row>
    <row r="1444" spans="1:4" ht="13.5">
      <c r="A1444" s="223">
        <v>104189</v>
      </c>
      <c r="B1444" s="223" t="s">
        <v>5333</v>
      </c>
      <c r="C1444" s="223" t="s">
        <v>39</v>
      </c>
      <c r="D1444" s="416">
        <v>135.57</v>
      </c>
    </row>
    <row r="1445" spans="1:4" ht="13.5">
      <c r="A1445" s="223">
        <v>104190</v>
      </c>
      <c r="B1445" s="223" t="s">
        <v>5334</v>
      </c>
      <c r="C1445" s="223" t="s">
        <v>47</v>
      </c>
      <c r="D1445" s="416">
        <v>588.20000000000005</v>
      </c>
    </row>
    <row r="1446" spans="1:4" ht="13.5">
      <c r="A1446" s="223">
        <v>102661</v>
      </c>
      <c r="B1446" s="223" t="s">
        <v>3337</v>
      </c>
      <c r="C1446" s="223" t="s">
        <v>40</v>
      </c>
      <c r="D1446" s="416">
        <v>33.71</v>
      </c>
    </row>
    <row r="1447" spans="1:4" ht="13.5">
      <c r="A1447" s="223">
        <v>102662</v>
      </c>
      <c r="B1447" s="223" t="s">
        <v>5335</v>
      </c>
      <c r="C1447" s="223" t="s">
        <v>40</v>
      </c>
      <c r="D1447" s="416">
        <v>89.87</v>
      </c>
    </row>
    <row r="1448" spans="1:4" ht="13.5">
      <c r="A1448" s="223">
        <v>102663</v>
      </c>
      <c r="B1448" s="223" t="s">
        <v>3338</v>
      </c>
      <c r="C1448" s="223" t="s">
        <v>40</v>
      </c>
      <c r="D1448" s="416">
        <v>77.72</v>
      </c>
    </row>
    <row r="1449" spans="1:4" ht="13.5">
      <c r="A1449" s="223">
        <v>102664</v>
      </c>
      <c r="B1449" s="223" t="s">
        <v>3339</v>
      </c>
      <c r="C1449" s="223" t="s">
        <v>40</v>
      </c>
      <c r="D1449" s="416">
        <v>75.459999999999994</v>
      </c>
    </row>
    <row r="1450" spans="1:4" ht="13.5">
      <c r="A1450" s="223">
        <v>102665</v>
      </c>
      <c r="B1450" s="223" t="s">
        <v>3340</v>
      </c>
      <c r="C1450" s="223" t="s">
        <v>40</v>
      </c>
      <c r="D1450" s="416">
        <v>44.92</v>
      </c>
    </row>
    <row r="1451" spans="1:4" ht="13.5">
      <c r="A1451" s="223">
        <v>102666</v>
      </c>
      <c r="B1451" s="223" t="s">
        <v>3341</v>
      </c>
      <c r="C1451" s="223" t="s">
        <v>40</v>
      </c>
      <c r="D1451" s="416">
        <v>85.81</v>
      </c>
    </row>
    <row r="1452" spans="1:4" ht="13.5">
      <c r="A1452" s="223">
        <v>102668</v>
      </c>
      <c r="B1452" s="223" t="s">
        <v>5336</v>
      </c>
      <c r="C1452" s="223" t="s">
        <v>40</v>
      </c>
      <c r="D1452" s="416">
        <v>141.97999999999999</v>
      </c>
    </row>
    <row r="1453" spans="1:4" ht="13.5">
      <c r="A1453" s="223">
        <v>102669</v>
      </c>
      <c r="B1453" s="223" t="s">
        <v>3342</v>
      </c>
      <c r="C1453" s="223" t="s">
        <v>40</v>
      </c>
      <c r="D1453" s="416">
        <v>126.49</v>
      </c>
    </row>
    <row r="1454" spans="1:4" ht="13.5">
      <c r="A1454" s="223">
        <v>102670</v>
      </c>
      <c r="B1454" s="223" t="s">
        <v>3343</v>
      </c>
      <c r="C1454" s="223" t="s">
        <v>40</v>
      </c>
      <c r="D1454" s="416">
        <v>97.67</v>
      </c>
    </row>
    <row r="1455" spans="1:4" ht="13.5">
      <c r="A1455" s="223">
        <v>102672</v>
      </c>
      <c r="B1455" s="223" t="s">
        <v>5337</v>
      </c>
      <c r="C1455" s="223" t="s">
        <v>40</v>
      </c>
      <c r="D1455" s="416">
        <v>167</v>
      </c>
    </row>
    <row r="1456" spans="1:4" ht="13.5">
      <c r="A1456" s="223">
        <v>102673</v>
      </c>
      <c r="B1456" s="223" t="s">
        <v>3344</v>
      </c>
      <c r="C1456" s="223" t="s">
        <v>40</v>
      </c>
      <c r="D1456" s="416">
        <v>168.06</v>
      </c>
    </row>
    <row r="1457" spans="1:4" ht="13.5">
      <c r="A1457" s="223">
        <v>102674</v>
      </c>
      <c r="B1457" s="223" t="s">
        <v>3345</v>
      </c>
      <c r="C1457" s="223" t="s">
        <v>40</v>
      </c>
      <c r="D1457" s="416">
        <v>107.15</v>
      </c>
    </row>
    <row r="1458" spans="1:4" ht="13.5">
      <c r="A1458" s="223">
        <v>102676</v>
      </c>
      <c r="B1458" s="223" t="s">
        <v>5338</v>
      </c>
      <c r="C1458" s="223" t="s">
        <v>40</v>
      </c>
      <c r="D1458" s="416">
        <v>166.83</v>
      </c>
    </row>
    <row r="1459" spans="1:4" ht="13.5">
      <c r="A1459" s="223">
        <v>102677</v>
      </c>
      <c r="B1459" s="223" t="s">
        <v>3346</v>
      </c>
      <c r="C1459" s="223" t="s">
        <v>40</v>
      </c>
      <c r="D1459" s="416">
        <v>157.16</v>
      </c>
    </row>
    <row r="1460" spans="1:4" ht="13.5">
      <c r="A1460" s="223">
        <v>102678</v>
      </c>
      <c r="B1460" s="223" t="s">
        <v>3347</v>
      </c>
      <c r="C1460" s="223" t="s">
        <v>40</v>
      </c>
      <c r="D1460" s="416">
        <v>232.5</v>
      </c>
    </row>
    <row r="1461" spans="1:4" ht="13.5">
      <c r="A1461" s="223">
        <v>102679</v>
      </c>
      <c r="B1461" s="223" t="s">
        <v>3348</v>
      </c>
      <c r="C1461" s="223" t="s">
        <v>40</v>
      </c>
      <c r="D1461" s="416">
        <v>262.07</v>
      </c>
    </row>
    <row r="1462" spans="1:4" ht="13.5">
      <c r="A1462" s="223">
        <v>102680</v>
      </c>
      <c r="B1462" s="223" t="s">
        <v>3349</v>
      </c>
      <c r="C1462" s="223" t="s">
        <v>40</v>
      </c>
      <c r="D1462" s="416">
        <v>244.05</v>
      </c>
    </row>
    <row r="1463" spans="1:4" ht="13.5">
      <c r="A1463" s="223">
        <v>102681</v>
      </c>
      <c r="B1463" s="223" t="s">
        <v>5339</v>
      </c>
      <c r="C1463" s="223" t="s">
        <v>40</v>
      </c>
      <c r="D1463" s="416">
        <v>303.74</v>
      </c>
    </row>
    <row r="1464" spans="1:4" ht="13.5">
      <c r="A1464" s="223">
        <v>102683</v>
      </c>
      <c r="B1464" s="223" t="s">
        <v>3350</v>
      </c>
      <c r="C1464" s="223" t="s">
        <v>40</v>
      </c>
      <c r="D1464" s="416">
        <v>296.48</v>
      </c>
    </row>
    <row r="1465" spans="1:4" ht="13.5">
      <c r="A1465" s="223">
        <v>102684</v>
      </c>
      <c r="B1465" s="223" t="s">
        <v>3351</v>
      </c>
      <c r="C1465" s="223" t="s">
        <v>40</v>
      </c>
      <c r="D1465" s="416">
        <v>273.61</v>
      </c>
    </row>
    <row r="1466" spans="1:4" ht="13.5">
      <c r="A1466" s="223">
        <v>102685</v>
      </c>
      <c r="B1466" s="223" t="s">
        <v>5340</v>
      </c>
      <c r="C1466" s="223" t="s">
        <v>40</v>
      </c>
      <c r="D1466" s="416">
        <v>333.31</v>
      </c>
    </row>
    <row r="1467" spans="1:4" ht="13.5">
      <c r="A1467" s="223">
        <v>102687</v>
      </c>
      <c r="B1467" s="223" t="s">
        <v>3352</v>
      </c>
      <c r="C1467" s="223" t="s">
        <v>40</v>
      </c>
      <c r="D1467" s="416">
        <v>320.27999999999997</v>
      </c>
    </row>
    <row r="1468" spans="1:4" ht="13.5">
      <c r="A1468" s="223">
        <v>102688</v>
      </c>
      <c r="B1468" s="223" t="s">
        <v>10931</v>
      </c>
      <c r="C1468" s="223" t="s">
        <v>40</v>
      </c>
      <c r="D1468" s="416">
        <v>39.549999999999997</v>
      </c>
    </row>
    <row r="1469" spans="1:4" ht="13.5">
      <c r="A1469" s="223">
        <v>102689</v>
      </c>
      <c r="B1469" s="223" t="s">
        <v>10932</v>
      </c>
      <c r="C1469" s="223" t="s">
        <v>40</v>
      </c>
      <c r="D1469" s="416">
        <v>93.29</v>
      </c>
    </row>
    <row r="1470" spans="1:4" ht="13.5">
      <c r="A1470" s="223">
        <v>102690</v>
      </c>
      <c r="B1470" s="223" t="s">
        <v>3353</v>
      </c>
      <c r="C1470" s="223" t="s">
        <v>40</v>
      </c>
      <c r="D1470" s="416">
        <v>91.65</v>
      </c>
    </row>
    <row r="1471" spans="1:4" ht="13.5">
      <c r="A1471" s="223">
        <v>102693</v>
      </c>
      <c r="B1471" s="223" t="s">
        <v>10933</v>
      </c>
      <c r="C1471" s="223" t="s">
        <v>40</v>
      </c>
      <c r="D1471" s="416">
        <v>145.4</v>
      </c>
    </row>
    <row r="1472" spans="1:4" ht="13.5">
      <c r="A1472" s="223">
        <v>102694</v>
      </c>
      <c r="B1472" s="223" t="s">
        <v>10934</v>
      </c>
      <c r="C1472" s="223" t="s">
        <v>40</v>
      </c>
      <c r="D1472" s="416">
        <v>73.55</v>
      </c>
    </row>
    <row r="1473" spans="1:4" ht="13.5">
      <c r="A1473" s="223">
        <v>102696</v>
      </c>
      <c r="B1473" s="223" t="s">
        <v>10935</v>
      </c>
      <c r="C1473" s="223" t="s">
        <v>40</v>
      </c>
      <c r="D1473" s="416">
        <v>127.22</v>
      </c>
    </row>
    <row r="1474" spans="1:4" ht="13.5">
      <c r="A1474" s="223">
        <v>102697</v>
      </c>
      <c r="B1474" s="223" t="s">
        <v>10936</v>
      </c>
      <c r="C1474" s="223" t="s">
        <v>40</v>
      </c>
      <c r="D1474" s="416">
        <v>170.9</v>
      </c>
    </row>
    <row r="1475" spans="1:4" ht="13.5">
      <c r="A1475" s="223">
        <v>102703</v>
      </c>
      <c r="B1475" s="223" t="s">
        <v>10937</v>
      </c>
      <c r="C1475" s="223" t="s">
        <v>40</v>
      </c>
      <c r="D1475" s="416">
        <v>224.57</v>
      </c>
    </row>
    <row r="1476" spans="1:4" ht="13.5">
      <c r="A1476" s="223">
        <v>102704</v>
      </c>
      <c r="B1476" s="223" t="s">
        <v>3354</v>
      </c>
      <c r="C1476" s="223" t="s">
        <v>40</v>
      </c>
      <c r="D1476" s="416">
        <v>12.16</v>
      </c>
    </row>
    <row r="1477" spans="1:4" ht="13.5">
      <c r="A1477" s="223">
        <v>102705</v>
      </c>
      <c r="B1477" s="223" t="s">
        <v>5341</v>
      </c>
      <c r="C1477" s="223" t="s">
        <v>40</v>
      </c>
      <c r="D1477" s="416">
        <v>64.819999999999993</v>
      </c>
    </row>
    <row r="1478" spans="1:4" ht="13.5">
      <c r="A1478" s="223">
        <v>102707</v>
      </c>
      <c r="B1478" s="223" t="s">
        <v>3355</v>
      </c>
      <c r="C1478" s="223" t="s">
        <v>40</v>
      </c>
      <c r="D1478" s="416">
        <v>59.61</v>
      </c>
    </row>
    <row r="1479" spans="1:4" ht="13.5">
      <c r="A1479" s="223">
        <v>102708</v>
      </c>
      <c r="B1479" s="223" t="s">
        <v>3356</v>
      </c>
      <c r="C1479" s="223" t="s">
        <v>47</v>
      </c>
      <c r="D1479" s="416">
        <v>23.04</v>
      </c>
    </row>
    <row r="1480" spans="1:4" ht="13.5">
      <c r="A1480" s="223">
        <v>102710</v>
      </c>
      <c r="B1480" s="223" t="s">
        <v>3357</v>
      </c>
      <c r="C1480" s="223" t="s">
        <v>47</v>
      </c>
      <c r="D1480" s="416">
        <v>57.56</v>
      </c>
    </row>
    <row r="1481" spans="1:4" ht="13.5">
      <c r="A1481" s="223">
        <v>102711</v>
      </c>
      <c r="B1481" s="223" t="s">
        <v>3358</v>
      </c>
      <c r="C1481" s="223" t="s">
        <v>47</v>
      </c>
      <c r="D1481" s="416">
        <v>76.34</v>
      </c>
    </row>
    <row r="1482" spans="1:4" ht="13.5">
      <c r="A1482" s="223">
        <v>102712</v>
      </c>
      <c r="B1482" s="223" t="s">
        <v>3359</v>
      </c>
      <c r="C1482" s="223" t="s">
        <v>36</v>
      </c>
      <c r="D1482" s="416">
        <v>11.8</v>
      </c>
    </row>
    <row r="1483" spans="1:4" ht="13.5">
      <c r="A1483" s="223">
        <v>102713</v>
      </c>
      <c r="B1483" s="223" t="s">
        <v>3360</v>
      </c>
      <c r="C1483" s="223" t="s">
        <v>36</v>
      </c>
      <c r="D1483" s="416">
        <v>16.260000000000002</v>
      </c>
    </row>
    <row r="1484" spans="1:4" ht="13.5">
      <c r="A1484" s="223">
        <v>102715</v>
      </c>
      <c r="B1484" s="223" t="s">
        <v>3361</v>
      </c>
      <c r="C1484" s="223" t="s">
        <v>36</v>
      </c>
      <c r="D1484" s="416">
        <v>32.35</v>
      </c>
    </row>
    <row r="1485" spans="1:4" ht="13.5">
      <c r="A1485" s="223">
        <v>102716</v>
      </c>
      <c r="B1485" s="223" t="s">
        <v>3362</v>
      </c>
      <c r="C1485" s="223" t="s">
        <v>39</v>
      </c>
      <c r="D1485" s="416">
        <v>124.6</v>
      </c>
    </row>
    <row r="1486" spans="1:4" ht="13.5">
      <c r="A1486" s="223">
        <v>102717</v>
      </c>
      <c r="B1486" s="223" t="s">
        <v>3363</v>
      </c>
      <c r="C1486" s="223" t="s">
        <v>39</v>
      </c>
      <c r="D1486" s="416">
        <v>266.32</v>
      </c>
    </row>
    <row r="1487" spans="1:4" ht="13.5">
      <c r="A1487" s="223">
        <v>102718</v>
      </c>
      <c r="B1487" s="223" t="s">
        <v>3364</v>
      </c>
      <c r="C1487" s="223" t="s">
        <v>39</v>
      </c>
      <c r="D1487" s="416">
        <v>131.65</v>
      </c>
    </row>
    <row r="1488" spans="1:4" ht="13.5">
      <c r="A1488" s="223">
        <v>102719</v>
      </c>
      <c r="B1488" s="223" t="s">
        <v>3365</v>
      </c>
      <c r="C1488" s="223" t="s">
        <v>39</v>
      </c>
      <c r="D1488" s="416">
        <v>273.37</v>
      </c>
    </row>
    <row r="1489" spans="1:4" ht="13.5">
      <c r="A1489" s="223">
        <v>102722</v>
      </c>
      <c r="B1489" s="223" t="s">
        <v>3366</v>
      </c>
      <c r="C1489" s="223" t="s">
        <v>40</v>
      </c>
      <c r="D1489" s="416">
        <v>70.430000000000007</v>
      </c>
    </row>
    <row r="1490" spans="1:4" ht="13.5">
      <c r="A1490" s="223">
        <v>102723</v>
      </c>
      <c r="B1490" s="223" t="s">
        <v>10938</v>
      </c>
      <c r="C1490" s="223" t="s">
        <v>40</v>
      </c>
      <c r="D1490" s="416">
        <v>123.09</v>
      </c>
    </row>
    <row r="1491" spans="1:4" ht="13.5">
      <c r="A1491" s="223">
        <v>102724</v>
      </c>
      <c r="B1491" s="223" t="s">
        <v>3367</v>
      </c>
      <c r="C1491" s="223" t="s">
        <v>47</v>
      </c>
      <c r="D1491" s="416">
        <v>35.1</v>
      </c>
    </row>
    <row r="1492" spans="1:4" ht="13.5">
      <c r="A1492" s="223">
        <v>102725</v>
      </c>
      <c r="B1492" s="223" t="s">
        <v>3368</v>
      </c>
      <c r="C1492" s="223" t="s">
        <v>47</v>
      </c>
      <c r="D1492" s="416">
        <v>34.450000000000003</v>
      </c>
    </row>
    <row r="1493" spans="1:4" ht="13.5">
      <c r="A1493" s="223">
        <v>102726</v>
      </c>
      <c r="B1493" s="223" t="s">
        <v>3369</v>
      </c>
      <c r="C1493" s="223" t="s">
        <v>47</v>
      </c>
      <c r="D1493" s="416">
        <v>32.43</v>
      </c>
    </row>
    <row r="1494" spans="1:4" ht="13.5">
      <c r="A1494" s="223">
        <v>103653</v>
      </c>
      <c r="B1494" s="223" t="s">
        <v>3370</v>
      </c>
      <c r="C1494" s="223" t="s">
        <v>36</v>
      </c>
      <c r="D1494" s="416">
        <v>38.68</v>
      </c>
    </row>
    <row r="1495" spans="1:4" ht="13.5">
      <c r="A1495" s="223">
        <v>92743</v>
      </c>
      <c r="B1495" s="223" t="s">
        <v>13952</v>
      </c>
      <c r="C1495" s="223" t="s">
        <v>39</v>
      </c>
      <c r="D1495" s="416">
        <v>870.81</v>
      </c>
    </row>
    <row r="1496" spans="1:4" ht="13.5">
      <c r="A1496" s="223">
        <v>92744</v>
      </c>
      <c r="B1496" s="223" t="s">
        <v>13953</v>
      </c>
      <c r="C1496" s="223" t="s">
        <v>39</v>
      </c>
      <c r="D1496" s="416">
        <v>857.11</v>
      </c>
    </row>
    <row r="1497" spans="1:4" ht="13.5">
      <c r="A1497" s="223">
        <v>92745</v>
      </c>
      <c r="B1497" s="223" t="s">
        <v>13954</v>
      </c>
      <c r="C1497" s="223" t="s">
        <v>39</v>
      </c>
      <c r="D1497" s="224">
        <v>1040.3699999999999</v>
      </c>
    </row>
    <row r="1498" spans="1:4" ht="13.5">
      <c r="A1498" s="223">
        <v>92746</v>
      </c>
      <c r="B1498" s="223" t="s">
        <v>13955</v>
      </c>
      <c r="C1498" s="223" t="s">
        <v>39</v>
      </c>
      <c r="D1498" s="416">
        <v>987.53</v>
      </c>
    </row>
    <row r="1499" spans="1:4" ht="13.5">
      <c r="A1499" s="223">
        <v>92747</v>
      </c>
      <c r="B1499" s="223" t="s">
        <v>13956</v>
      </c>
      <c r="C1499" s="223" t="s">
        <v>39</v>
      </c>
      <c r="D1499" s="224">
        <v>1143.5</v>
      </c>
    </row>
    <row r="1500" spans="1:4" ht="13.5">
      <c r="A1500" s="223">
        <v>92748</v>
      </c>
      <c r="B1500" s="223" t="s">
        <v>13957</v>
      </c>
      <c r="C1500" s="223" t="s">
        <v>39</v>
      </c>
      <c r="D1500" s="224">
        <v>1065.1300000000001</v>
      </c>
    </row>
    <row r="1501" spans="1:4" ht="13.5">
      <c r="A1501" s="223">
        <v>92749</v>
      </c>
      <c r="B1501" s="223" t="s">
        <v>13958</v>
      </c>
      <c r="C1501" s="223" t="s">
        <v>39</v>
      </c>
      <c r="D1501" s="224">
        <v>1221.6400000000001</v>
      </c>
    </row>
    <row r="1502" spans="1:4" ht="13.5">
      <c r="A1502" s="223">
        <v>92750</v>
      </c>
      <c r="B1502" s="223" t="s">
        <v>13959</v>
      </c>
      <c r="C1502" s="223" t="s">
        <v>39</v>
      </c>
      <c r="D1502" s="224">
        <v>1998.69</v>
      </c>
    </row>
    <row r="1503" spans="1:4" ht="13.5">
      <c r="A1503" s="223">
        <v>92751</v>
      </c>
      <c r="B1503" s="223" t="s">
        <v>13960</v>
      </c>
      <c r="C1503" s="223" t="s">
        <v>39</v>
      </c>
      <c r="D1503" s="224">
        <v>2453.06</v>
      </c>
    </row>
    <row r="1504" spans="1:4" ht="13.5">
      <c r="A1504" s="223">
        <v>92752</v>
      </c>
      <c r="B1504" s="223" t="s">
        <v>13961</v>
      </c>
      <c r="C1504" s="223" t="s">
        <v>39</v>
      </c>
      <c r="D1504" s="224">
        <v>2905.15</v>
      </c>
    </row>
    <row r="1505" spans="1:4" ht="13.5">
      <c r="A1505" s="223">
        <v>92753</v>
      </c>
      <c r="B1505" s="223" t="s">
        <v>13962</v>
      </c>
      <c r="C1505" s="223" t="s">
        <v>39</v>
      </c>
      <c r="D1505" s="416">
        <v>716.97</v>
      </c>
    </row>
    <row r="1506" spans="1:4" ht="13.5">
      <c r="A1506" s="223">
        <v>92754</v>
      </c>
      <c r="B1506" s="223" t="s">
        <v>13963</v>
      </c>
      <c r="C1506" s="223" t="s">
        <v>39</v>
      </c>
      <c r="D1506" s="416">
        <v>691.88</v>
      </c>
    </row>
    <row r="1507" spans="1:4" ht="13.5">
      <c r="A1507" s="223">
        <v>92755</v>
      </c>
      <c r="B1507" s="223" t="s">
        <v>13964</v>
      </c>
      <c r="C1507" s="223" t="s">
        <v>36</v>
      </c>
      <c r="D1507" s="416">
        <v>300.54000000000002</v>
      </c>
    </row>
    <row r="1508" spans="1:4" ht="13.5">
      <c r="A1508" s="223">
        <v>92756</v>
      </c>
      <c r="B1508" s="223" t="s">
        <v>13965</v>
      </c>
      <c r="C1508" s="223" t="s">
        <v>36</v>
      </c>
      <c r="D1508" s="416">
        <v>346.58</v>
      </c>
    </row>
    <row r="1509" spans="1:4" ht="13.5">
      <c r="A1509" s="223">
        <v>92757</v>
      </c>
      <c r="B1509" s="223" t="s">
        <v>13966</v>
      </c>
      <c r="C1509" s="223" t="s">
        <v>36</v>
      </c>
      <c r="D1509" s="416">
        <v>401.82</v>
      </c>
    </row>
    <row r="1510" spans="1:4" ht="13.5">
      <c r="A1510" s="223">
        <v>92758</v>
      </c>
      <c r="B1510" s="223" t="s">
        <v>13967</v>
      </c>
      <c r="C1510" s="223" t="s">
        <v>39</v>
      </c>
      <c r="D1510" s="416">
        <v>951.18</v>
      </c>
    </row>
    <row r="1511" spans="1:4" ht="13.5">
      <c r="A1511" s="223">
        <v>91069</v>
      </c>
      <c r="B1511" s="223" t="s">
        <v>952</v>
      </c>
      <c r="C1511" s="223" t="s">
        <v>36</v>
      </c>
      <c r="D1511" s="416">
        <v>137.96</v>
      </c>
    </row>
    <row r="1512" spans="1:4" ht="13.5">
      <c r="A1512" s="223">
        <v>91070</v>
      </c>
      <c r="B1512" s="223" t="s">
        <v>953</v>
      </c>
      <c r="C1512" s="223" t="s">
        <v>36</v>
      </c>
      <c r="D1512" s="416">
        <v>155.97999999999999</v>
      </c>
    </row>
    <row r="1513" spans="1:4" ht="13.5">
      <c r="A1513" s="223">
        <v>91071</v>
      </c>
      <c r="B1513" s="223" t="s">
        <v>954</v>
      </c>
      <c r="C1513" s="223" t="s">
        <v>36</v>
      </c>
      <c r="D1513" s="416">
        <v>181.77</v>
      </c>
    </row>
    <row r="1514" spans="1:4" ht="13.5">
      <c r="A1514" s="223">
        <v>91072</v>
      </c>
      <c r="B1514" s="223" t="s">
        <v>955</v>
      </c>
      <c r="C1514" s="223" t="s">
        <v>36</v>
      </c>
      <c r="D1514" s="416">
        <v>199.67</v>
      </c>
    </row>
    <row r="1515" spans="1:4" ht="13.5">
      <c r="A1515" s="223">
        <v>91073</v>
      </c>
      <c r="B1515" s="223" t="s">
        <v>956</v>
      </c>
      <c r="C1515" s="223" t="s">
        <v>36</v>
      </c>
      <c r="D1515" s="416">
        <v>152.58000000000001</v>
      </c>
    </row>
    <row r="1516" spans="1:4" ht="13.5">
      <c r="A1516" s="223">
        <v>91074</v>
      </c>
      <c r="B1516" s="223" t="s">
        <v>957</v>
      </c>
      <c r="C1516" s="223" t="s">
        <v>36</v>
      </c>
      <c r="D1516" s="416">
        <v>172.11</v>
      </c>
    </row>
    <row r="1517" spans="1:4" ht="13.5">
      <c r="A1517" s="223">
        <v>91075</v>
      </c>
      <c r="B1517" s="223" t="s">
        <v>958</v>
      </c>
      <c r="C1517" s="223" t="s">
        <v>36</v>
      </c>
      <c r="D1517" s="416">
        <v>198.02</v>
      </c>
    </row>
    <row r="1518" spans="1:4" ht="13.5">
      <c r="A1518" s="223">
        <v>91076</v>
      </c>
      <c r="B1518" s="223" t="s">
        <v>959</v>
      </c>
      <c r="C1518" s="223" t="s">
        <v>36</v>
      </c>
      <c r="D1518" s="416">
        <v>217.53</v>
      </c>
    </row>
    <row r="1519" spans="1:4" ht="13.5">
      <c r="A1519" s="223">
        <v>91077</v>
      </c>
      <c r="B1519" s="223" t="s">
        <v>960</v>
      </c>
      <c r="C1519" s="223" t="s">
        <v>36</v>
      </c>
      <c r="D1519" s="416">
        <v>166.94</v>
      </c>
    </row>
    <row r="1520" spans="1:4" ht="13.5">
      <c r="A1520" s="223">
        <v>91078</v>
      </c>
      <c r="B1520" s="223" t="s">
        <v>961</v>
      </c>
      <c r="C1520" s="223" t="s">
        <v>36</v>
      </c>
      <c r="D1520" s="416">
        <v>197.1</v>
      </c>
    </row>
    <row r="1521" spans="1:4" ht="13.5">
      <c r="A1521" s="223">
        <v>91079</v>
      </c>
      <c r="B1521" s="223" t="s">
        <v>962</v>
      </c>
      <c r="C1521" s="223" t="s">
        <v>36</v>
      </c>
      <c r="D1521" s="416">
        <v>173.03</v>
      </c>
    </row>
    <row r="1522" spans="1:4" ht="13.5">
      <c r="A1522" s="223">
        <v>91080</v>
      </c>
      <c r="B1522" s="223" t="s">
        <v>963</v>
      </c>
      <c r="C1522" s="223" t="s">
        <v>36</v>
      </c>
      <c r="D1522" s="416">
        <v>202.93</v>
      </c>
    </row>
    <row r="1523" spans="1:4" ht="13.5">
      <c r="A1523" s="223">
        <v>91081</v>
      </c>
      <c r="B1523" s="223" t="s">
        <v>964</v>
      </c>
      <c r="C1523" s="223" t="s">
        <v>36</v>
      </c>
      <c r="D1523" s="416">
        <v>183.6</v>
      </c>
    </row>
    <row r="1524" spans="1:4" ht="13.5">
      <c r="A1524" s="223">
        <v>91082</v>
      </c>
      <c r="B1524" s="223" t="s">
        <v>965</v>
      </c>
      <c r="C1524" s="223" t="s">
        <v>36</v>
      </c>
      <c r="D1524" s="416">
        <v>215.11</v>
      </c>
    </row>
    <row r="1525" spans="1:4" ht="13.5">
      <c r="A1525" s="223">
        <v>91083</v>
      </c>
      <c r="B1525" s="223" t="s">
        <v>966</v>
      </c>
      <c r="C1525" s="223" t="s">
        <v>36</v>
      </c>
      <c r="D1525" s="416">
        <v>194.14</v>
      </c>
    </row>
    <row r="1526" spans="1:4" ht="13.5">
      <c r="A1526" s="223">
        <v>91084</v>
      </c>
      <c r="B1526" s="223" t="s">
        <v>967</v>
      </c>
      <c r="C1526" s="223" t="s">
        <v>36</v>
      </c>
      <c r="D1526" s="416">
        <v>225.34</v>
      </c>
    </row>
    <row r="1527" spans="1:4" ht="13.5">
      <c r="A1527" s="223">
        <v>91086</v>
      </c>
      <c r="B1527" s="223" t="s">
        <v>968</v>
      </c>
      <c r="C1527" s="223" t="s">
        <v>36</v>
      </c>
      <c r="D1527" s="416">
        <v>149.38999999999999</v>
      </c>
    </row>
    <row r="1528" spans="1:4" ht="13.5">
      <c r="A1528" s="223">
        <v>91087</v>
      </c>
      <c r="B1528" s="223" t="s">
        <v>969</v>
      </c>
      <c r="C1528" s="223" t="s">
        <v>36</v>
      </c>
      <c r="D1528" s="416">
        <v>167.77</v>
      </c>
    </row>
    <row r="1529" spans="1:4" ht="13.5">
      <c r="A1529" s="223">
        <v>91088</v>
      </c>
      <c r="B1529" s="223" t="s">
        <v>970</v>
      </c>
      <c r="C1529" s="223" t="s">
        <v>36</v>
      </c>
      <c r="D1529" s="416">
        <v>194.57</v>
      </c>
    </row>
    <row r="1530" spans="1:4" ht="13.5">
      <c r="A1530" s="223">
        <v>91089</v>
      </c>
      <c r="B1530" s="223" t="s">
        <v>971</v>
      </c>
      <c r="C1530" s="223" t="s">
        <v>36</v>
      </c>
      <c r="D1530" s="416">
        <v>213.08</v>
      </c>
    </row>
    <row r="1531" spans="1:4" ht="13.5">
      <c r="A1531" s="223">
        <v>91090</v>
      </c>
      <c r="B1531" s="223" t="s">
        <v>972</v>
      </c>
      <c r="C1531" s="223" t="s">
        <v>36</v>
      </c>
      <c r="D1531" s="416">
        <v>161.58000000000001</v>
      </c>
    </row>
    <row r="1532" spans="1:4" ht="13.5">
      <c r="A1532" s="223">
        <v>91091</v>
      </c>
      <c r="B1532" s="223" t="s">
        <v>973</v>
      </c>
      <c r="C1532" s="223" t="s">
        <v>36</v>
      </c>
      <c r="D1532" s="416">
        <v>181.67</v>
      </c>
    </row>
    <row r="1533" spans="1:4" ht="13.5">
      <c r="A1533" s="223">
        <v>91092</v>
      </c>
      <c r="B1533" s="223" t="s">
        <v>974</v>
      </c>
      <c r="C1533" s="223" t="s">
        <v>36</v>
      </c>
      <c r="D1533" s="416">
        <v>207.88</v>
      </c>
    </row>
    <row r="1534" spans="1:4" ht="13.5">
      <c r="A1534" s="223">
        <v>91093</v>
      </c>
      <c r="B1534" s="223" t="s">
        <v>975</v>
      </c>
      <c r="C1534" s="223" t="s">
        <v>36</v>
      </c>
      <c r="D1534" s="416">
        <v>228.31</v>
      </c>
    </row>
    <row r="1535" spans="1:4" ht="13.5">
      <c r="A1535" s="223">
        <v>91094</v>
      </c>
      <c r="B1535" s="223" t="s">
        <v>976</v>
      </c>
      <c r="C1535" s="223" t="s">
        <v>36</v>
      </c>
      <c r="D1535" s="416">
        <v>173.85</v>
      </c>
    </row>
    <row r="1536" spans="1:4" ht="13.5">
      <c r="A1536" s="223">
        <v>91095</v>
      </c>
      <c r="B1536" s="223" t="s">
        <v>977</v>
      </c>
      <c r="C1536" s="223" t="s">
        <v>36</v>
      </c>
      <c r="D1536" s="416">
        <v>204.47</v>
      </c>
    </row>
    <row r="1537" spans="1:4" ht="13.5">
      <c r="A1537" s="223">
        <v>91096</v>
      </c>
      <c r="B1537" s="223" t="s">
        <v>978</v>
      </c>
      <c r="C1537" s="223" t="s">
        <v>36</v>
      </c>
      <c r="D1537" s="416">
        <v>176.65</v>
      </c>
    </row>
    <row r="1538" spans="1:4" ht="13.5">
      <c r="A1538" s="223">
        <v>91097</v>
      </c>
      <c r="B1538" s="223" t="s">
        <v>979</v>
      </c>
      <c r="C1538" s="223" t="s">
        <v>36</v>
      </c>
      <c r="D1538" s="416">
        <v>207.06</v>
      </c>
    </row>
    <row r="1539" spans="1:4" ht="13.5">
      <c r="A1539" s="223">
        <v>91098</v>
      </c>
      <c r="B1539" s="223" t="s">
        <v>980</v>
      </c>
      <c r="C1539" s="223" t="s">
        <v>36</v>
      </c>
      <c r="D1539" s="416">
        <v>190.15</v>
      </c>
    </row>
    <row r="1540" spans="1:4" ht="13.5">
      <c r="A1540" s="223">
        <v>91099</v>
      </c>
      <c r="B1540" s="223" t="s">
        <v>981</v>
      </c>
      <c r="C1540" s="223" t="s">
        <v>36</v>
      </c>
      <c r="D1540" s="416">
        <v>222.22</v>
      </c>
    </row>
    <row r="1541" spans="1:4" ht="13.5">
      <c r="A1541" s="223">
        <v>91100</v>
      </c>
      <c r="B1541" s="223" t="s">
        <v>982</v>
      </c>
      <c r="C1541" s="223" t="s">
        <v>36</v>
      </c>
      <c r="D1541" s="416">
        <v>198.29</v>
      </c>
    </row>
    <row r="1542" spans="1:4" ht="13.5">
      <c r="A1542" s="223">
        <v>91101</v>
      </c>
      <c r="B1542" s="223" t="s">
        <v>983</v>
      </c>
      <c r="C1542" s="223" t="s">
        <v>36</v>
      </c>
      <c r="D1542" s="416">
        <v>230.22</v>
      </c>
    </row>
    <row r="1543" spans="1:4" ht="13.5">
      <c r="A1543" s="223">
        <v>93952</v>
      </c>
      <c r="B1543" s="223" t="s">
        <v>984</v>
      </c>
      <c r="C1543" s="223" t="s">
        <v>40</v>
      </c>
      <c r="D1543" s="416">
        <v>240.13</v>
      </c>
    </row>
    <row r="1544" spans="1:4" ht="13.5">
      <c r="A1544" s="223">
        <v>93953</v>
      </c>
      <c r="B1544" s="223" t="s">
        <v>985</v>
      </c>
      <c r="C1544" s="223" t="s">
        <v>40</v>
      </c>
      <c r="D1544" s="416">
        <v>224.66</v>
      </c>
    </row>
    <row r="1545" spans="1:4" ht="13.5">
      <c r="A1545" s="223">
        <v>93954</v>
      </c>
      <c r="B1545" s="223" t="s">
        <v>986</v>
      </c>
      <c r="C1545" s="223" t="s">
        <v>40</v>
      </c>
      <c r="D1545" s="416">
        <v>215.33</v>
      </c>
    </row>
    <row r="1546" spans="1:4" ht="13.5">
      <c r="A1546" s="223">
        <v>93955</v>
      </c>
      <c r="B1546" s="223" t="s">
        <v>987</v>
      </c>
      <c r="C1546" s="223" t="s">
        <v>40</v>
      </c>
      <c r="D1546" s="416">
        <v>208.76</v>
      </c>
    </row>
    <row r="1547" spans="1:4" ht="13.5">
      <c r="A1547" s="223">
        <v>93956</v>
      </c>
      <c r="B1547" s="223" t="s">
        <v>988</v>
      </c>
      <c r="C1547" s="223" t="s">
        <v>40</v>
      </c>
      <c r="D1547" s="416">
        <v>203.49</v>
      </c>
    </row>
    <row r="1548" spans="1:4" ht="13.5">
      <c r="A1548" s="223">
        <v>93957</v>
      </c>
      <c r="B1548" s="223" t="s">
        <v>989</v>
      </c>
      <c r="C1548" s="223" t="s">
        <v>40</v>
      </c>
      <c r="D1548" s="416">
        <v>252.74</v>
      </c>
    </row>
    <row r="1549" spans="1:4" ht="13.5">
      <c r="A1549" s="223">
        <v>93958</v>
      </c>
      <c r="B1549" s="223" t="s">
        <v>990</v>
      </c>
      <c r="C1549" s="223" t="s">
        <v>40</v>
      </c>
      <c r="D1549" s="416">
        <v>236.4</v>
      </c>
    </row>
    <row r="1550" spans="1:4" ht="13.5">
      <c r="A1550" s="223">
        <v>93959</v>
      </c>
      <c r="B1550" s="223" t="s">
        <v>991</v>
      </c>
      <c r="C1550" s="223" t="s">
        <v>40</v>
      </c>
      <c r="D1550" s="416">
        <v>226.64</v>
      </c>
    </row>
    <row r="1551" spans="1:4" ht="13.5">
      <c r="A1551" s="223">
        <v>93960</v>
      </c>
      <c r="B1551" s="223" t="s">
        <v>992</v>
      </c>
      <c r="C1551" s="223" t="s">
        <v>40</v>
      </c>
      <c r="D1551" s="416">
        <v>219.77</v>
      </c>
    </row>
    <row r="1552" spans="1:4" ht="13.5">
      <c r="A1552" s="223">
        <v>93961</v>
      </c>
      <c r="B1552" s="223" t="s">
        <v>993</v>
      </c>
      <c r="C1552" s="223" t="s">
        <v>40</v>
      </c>
      <c r="D1552" s="416">
        <v>214.36</v>
      </c>
    </row>
    <row r="1553" spans="1:4" ht="13.5">
      <c r="A1553" s="223">
        <v>93962</v>
      </c>
      <c r="B1553" s="223" t="s">
        <v>994</v>
      </c>
      <c r="C1553" s="223" t="s">
        <v>40</v>
      </c>
      <c r="D1553" s="416">
        <v>222.4</v>
      </c>
    </row>
    <row r="1554" spans="1:4" ht="13.5">
      <c r="A1554" s="223">
        <v>93963</v>
      </c>
      <c r="B1554" s="223" t="s">
        <v>995</v>
      </c>
      <c r="C1554" s="223" t="s">
        <v>40</v>
      </c>
      <c r="D1554" s="416">
        <v>206.98</v>
      </c>
    </row>
    <row r="1555" spans="1:4" ht="13.5">
      <c r="A1555" s="223">
        <v>93964</v>
      </c>
      <c r="B1555" s="223" t="s">
        <v>996</v>
      </c>
      <c r="C1555" s="223" t="s">
        <v>40</v>
      </c>
      <c r="D1555" s="416">
        <v>197.71</v>
      </c>
    </row>
    <row r="1556" spans="1:4" ht="13.5">
      <c r="A1556" s="223">
        <v>93965</v>
      </c>
      <c r="B1556" s="223" t="s">
        <v>997</v>
      </c>
      <c r="C1556" s="223" t="s">
        <v>40</v>
      </c>
      <c r="D1556" s="416">
        <v>188.7</v>
      </c>
    </row>
    <row r="1557" spans="1:4" ht="13.5">
      <c r="A1557" s="223">
        <v>93966</v>
      </c>
      <c r="B1557" s="223" t="s">
        <v>998</v>
      </c>
      <c r="C1557" s="223" t="s">
        <v>40</v>
      </c>
      <c r="D1557" s="416">
        <v>185.96</v>
      </c>
    </row>
    <row r="1558" spans="1:4" ht="13.5">
      <c r="A1558" s="223">
        <v>93967</v>
      </c>
      <c r="B1558" s="223" t="s">
        <v>999</v>
      </c>
      <c r="C1558" s="223" t="s">
        <v>40</v>
      </c>
      <c r="D1558" s="416">
        <v>235.02</v>
      </c>
    </row>
    <row r="1559" spans="1:4" ht="13.5">
      <c r="A1559" s="223">
        <v>93968</v>
      </c>
      <c r="B1559" s="223" t="s">
        <v>1000</v>
      </c>
      <c r="C1559" s="223" t="s">
        <v>40</v>
      </c>
      <c r="D1559" s="416">
        <v>218.73</v>
      </c>
    </row>
    <row r="1560" spans="1:4" ht="13.5">
      <c r="A1560" s="223">
        <v>93969</v>
      </c>
      <c r="B1560" s="223" t="s">
        <v>1001</v>
      </c>
      <c r="C1560" s="223" t="s">
        <v>40</v>
      </c>
      <c r="D1560" s="416">
        <v>209.01</v>
      </c>
    </row>
    <row r="1561" spans="1:4" ht="13.5">
      <c r="A1561" s="223">
        <v>93970</v>
      </c>
      <c r="B1561" s="223" t="s">
        <v>1002</v>
      </c>
      <c r="C1561" s="223" t="s">
        <v>40</v>
      </c>
      <c r="D1561" s="416">
        <v>202.2</v>
      </c>
    </row>
    <row r="1562" spans="1:4" ht="13.5">
      <c r="A1562" s="223">
        <v>93971</v>
      </c>
      <c r="B1562" s="223" t="s">
        <v>1003</v>
      </c>
      <c r="C1562" s="223" t="s">
        <v>40</v>
      </c>
      <c r="D1562" s="416">
        <v>190.51</v>
      </c>
    </row>
    <row r="1563" spans="1:4" ht="13.5">
      <c r="A1563" s="223">
        <v>95108</v>
      </c>
      <c r="B1563" s="223" t="s">
        <v>10939</v>
      </c>
      <c r="C1563" s="223" t="s">
        <v>47</v>
      </c>
      <c r="D1563" s="416">
        <v>37.28</v>
      </c>
    </row>
    <row r="1564" spans="1:4" ht="13.5">
      <c r="A1564" s="223">
        <v>100332</v>
      </c>
      <c r="B1564" s="223" t="s">
        <v>1004</v>
      </c>
      <c r="C1564" s="223" t="s">
        <v>36</v>
      </c>
      <c r="D1564" s="416">
        <v>854.22</v>
      </c>
    </row>
    <row r="1565" spans="1:4" ht="13.5">
      <c r="A1565" s="223">
        <v>100333</v>
      </c>
      <c r="B1565" s="223" t="s">
        <v>1005</v>
      </c>
      <c r="C1565" s="223" t="s">
        <v>36</v>
      </c>
      <c r="D1565" s="416">
        <v>539.35</v>
      </c>
    </row>
    <row r="1566" spans="1:4" ht="13.5">
      <c r="A1566" s="223">
        <v>100334</v>
      </c>
      <c r="B1566" s="223" t="s">
        <v>1006</v>
      </c>
      <c r="C1566" s="223" t="s">
        <v>36</v>
      </c>
      <c r="D1566" s="416">
        <v>683.35</v>
      </c>
    </row>
    <row r="1567" spans="1:4" ht="13.5">
      <c r="A1567" s="223">
        <v>100335</v>
      </c>
      <c r="B1567" s="223" t="s">
        <v>1007</v>
      </c>
      <c r="C1567" s="223" t="s">
        <v>36</v>
      </c>
      <c r="D1567" s="416">
        <v>447.2</v>
      </c>
    </row>
    <row r="1568" spans="1:4" ht="13.5">
      <c r="A1568" s="223">
        <v>100341</v>
      </c>
      <c r="B1568" s="223" t="s">
        <v>1008</v>
      </c>
      <c r="C1568" s="223" t="s">
        <v>36</v>
      </c>
      <c r="D1568" s="416">
        <v>38.79</v>
      </c>
    </row>
    <row r="1569" spans="1:4" ht="13.5">
      <c r="A1569" s="223">
        <v>100342</v>
      </c>
      <c r="B1569" s="223" t="s">
        <v>1009</v>
      </c>
      <c r="C1569" s="223" t="s">
        <v>914</v>
      </c>
      <c r="D1569" s="416">
        <v>13.7</v>
      </c>
    </row>
    <row r="1570" spans="1:4" ht="13.5">
      <c r="A1570" s="223">
        <v>100343</v>
      </c>
      <c r="B1570" s="223" t="s">
        <v>1010</v>
      </c>
      <c r="C1570" s="223" t="s">
        <v>914</v>
      </c>
      <c r="D1570" s="416">
        <v>12.87</v>
      </c>
    </row>
    <row r="1571" spans="1:4" ht="13.5">
      <c r="A1571" s="223">
        <v>100344</v>
      </c>
      <c r="B1571" s="223" t="s">
        <v>1011</v>
      </c>
      <c r="C1571" s="223" t="s">
        <v>914</v>
      </c>
      <c r="D1571" s="416">
        <v>11.52</v>
      </c>
    </row>
    <row r="1572" spans="1:4" ht="13.5">
      <c r="A1572" s="223">
        <v>100345</v>
      </c>
      <c r="B1572" s="223" t="s">
        <v>1012</v>
      </c>
      <c r="C1572" s="223" t="s">
        <v>914</v>
      </c>
      <c r="D1572" s="416">
        <v>9.76</v>
      </c>
    </row>
    <row r="1573" spans="1:4" ht="13.5">
      <c r="A1573" s="223">
        <v>100346</v>
      </c>
      <c r="B1573" s="223" t="s">
        <v>1013</v>
      </c>
      <c r="C1573" s="223" t="s">
        <v>914</v>
      </c>
      <c r="D1573" s="416">
        <v>9.26</v>
      </c>
    </row>
    <row r="1574" spans="1:4" ht="13.5">
      <c r="A1574" s="223">
        <v>100347</v>
      </c>
      <c r="B1574" s="223" t="s">
        <v>1014</v>
      </c>
      <c r="C1574" s="223" t="s">
        <v>914</v>
      </c>
      <c r="D1574" s="416">
        <v>10.33</v>
      </c>
    </row>
    <row r="1575" spans="1:4" ht="13.5">
      <c r="A1575" s="223">
        <v>100348</v>
      </c>
      <c r="B1575" s="223" t="s">
        <v>1015</v>
      </c>
      <c r="C1575" s="223" t="s">
        <v>914</v>
      </c>
      <c r="D1575" s="416">
        <v>10.08</v>
      </c>
    </row>
    <row r="1576" spans="1:4" ht="13.5">
      <c r="A1576" s="223">
        <v>100349</v>
      </c>
      <c r="B1576" s="223" t="s">
        <v>13323</v>
      </c>
      <c r="C1576" s="223" t="s">
        <v>39</v>
      </c>
      <c r="D1576" s="416">
        <v>847.03</v>
      </c>
    </row>
    <row r="1577" spans="1:4" ht="13.5">
      <c r="A1577" s="223">
        <v>104841</v>
      </c>
      <c r="B1577" s="223" t="s">
        <v>10940</v>
      </c>
      <c r="C1577" s="223" t="s">
        <v>40</v>
      </c>
      <c r="D1577" s="416">
        <v>83.62</v>
      </c>
    </row>
    <row r="1578" spans="1:4" ht="13.5">
      <c r="A1578" s="223">
        <v>104842</v>
      </c>
      <c r="B1578" s="223" t="s">
        <v>10941</v>
      </c>
      <c r="C1578" s="223" t="s">
        <v>40</v>
      </c>
      <c r="D1578" s="416">
        <v>72.34</v>
      </c>
    </row>
    <row r="1579" spans="1:4" ht="13.5">
      <c r="A1579" s="223">
        <v>104843</v>
      </c>
      <c r="B1579" s="223" t="s">
        <v>10942</v>
      </c>
      <c r="C1579" s="223" t="s">
        <v>40</v>
      </c>
      <c r="D1579" s="416">
        <v>112.53</v>
      </c>
    </row>
    <row r="1580" spans="1:4" ht="13.5">
      <c r="A1580" s="223">
        <v>104844</v>
      </c>
      <c r="B1580" s="223" t="s">
        <v>10943</v>
      </c>
      <c r="C1580" s="223" t="s">
        <v>40</v>
      </c>
      <c r="D1580" s="416">
        <v>91.68</v>
      </c>
    </row>
    <row r="1581" spans="1:4" ht="13.5">
      <c r="A1581" s="223">
        <v>104845</v>
      </c>
      <c r="B1581" s="223" t="s">
        <v>10944</v>
      </c>
      <c r="C1581" s="223" t="s">
        <v>40</v>
      </c>
      <c r="D1581" s="416">
        <v>127.43</v>
      </c>
    </row>
    <row r="1582" spans="1:4" ht="13.5">
      <c r="A1582" s="223">
        <v>104846</v>
      </c>
      <c r="B1582" s="223" t="s">
        <v>10945</v>
      </c>
      <c r="C1582" s="223" t="s">
        <v>40</v>
      </c>
      <c r="D1582" s="416">
        <v>103.65</v>
      </c>
    </row>
    <row r="1583" spans="1:4" ht="13.5">
      <c r="A1583" s="223">
        <v>104847</v>
      </c>
      <c r="B1583" s="223" t="s">
        <v>10946</v>
      </c>
      <c r="C1583" s="223" t="s">
        <v>40</v>
      </c>
      <c r="D1583" s="416">
        <v>89.03</v>
      </c>
    </row>
    <row r="1584" spans="1:4" ht="13.5">
      <c r="A1584" s="223">
        <v>104848</v>
      </c>
      <c r="B1584" s="223" t="s">
        <v>10947</v>
      </c>
      <c r="C1584" s="223" t="s">
        <v>40</v>
      </c>
      <c r="D1584" s="416">
        <v>68.41</v>
      </c>
    </row>
    <row r="1585" spans="1:4" ht="13.5">
      <c r="A1585" s="223">
        <v>104849</v>
      </c>
      <c r="B1585" s="223" t="s">
        <v>10948</v>
      </c>
      <c r="C1585" s="223" t="s">
        <v>40</v>
      </c>
      <c r="D1585" s="416">
        <v>59.66</v>
      </c>
    </row>
    <row r="1586" spans="1:4" ht="13.5">
      <c r="A1586" s="223">
        <v>104850</v>
      </c>
      <c r="B1586" s="223" t="s">
        <v>10949</v>
      </c>
      <c r="C1586" s="223" t="s">
        <v>40</v>
      </c>
      <c r="D1586" s="416">
        <v>53.78</v>
      </c>
    </row>
    <row r="1587" spans="1:4" ht="13.5">
      <c r="A1587" s="223">
        <v>104851</v>
      </c>
      <c r="B1587" s="223" t="s">
        <v>10950</v>
      </c>
      <c r="C1587" s="223" t="s">
        <v>40</v>
      </c>
      <c r="D1587" s="416">
        <v>75.2</v>
      </c>
    </row>
    <row r="1588" spans="1:4" ht="13.5">
      <c r="A1588" s="223">
        <v>104852</v>
      </c>
      <c r="B1588" s="223" t="s">
        <v>10951</v>
      </c>
      <c r="C1588" s="223" t="s">
        <v>40</v>
      </c>
      <c r="D1588" s="416">
        <v>65.09</v>
      </c>
    </row>
    <row r="1589" spans="1:4" ht="13.5">
      <c r="A1589" s="223">
        <v>104853</v>
      </c>
      <c r="B1589" s="223" t="s">
        <v>10952</v>
      </c>
      <c r="C1589" s="223" t="s">
        <v>40</v>
      </c>
      <c r="D1589" s="416">
        <v>58.33</v>
      </c>
    </row>
    <row r="1590" spans="1:4" ht="13.5">
      <c r="A1590" s="223">
        <v>104854</v>
      </c>
      <c r="B1590" s="223" t="s">
        <v>10953</v>
      </c>
      <c r="C1590" s="223" t="s">
        <v>40</v>
      </c>
      <c r="D1590" s="416">
        <v>73.150000000000006</v>
      </c>
    </row>
    <row r="1591" spans="1:4" ht="13.5">
      <c r="A1591" s="223">
        <v>104855</v>
      </c>
      <c r="B1591" s="223" t="s">
        <v>10954</v>
      </c>
      <c r="C1591" s="223" t="s">
        <v>40</v>
      </c>
      <c r="D1591" s="416">
        <v>65.05</v>
      </c>
    </row>
    <row r="1592" spans="1:4" ht="13.5">
      <c r="A1592" s="223">
        <v>104876</v>
      </c>
      <c r="B1592" s="223" t="s">
        <v>10955</v>
      </c>
      <c r="C1592" s="223" t="s">
        <v>47</v>
      </c>
      <c r="D1592" s="416">
        <v>19.73</v>
      </c>
    </row>
    <row r="1593" spans="1:4" ht="13.5">
      <c r="A1593" s="223">
        <v>104877</v>
      </c>
      <c r="B1593" s="223" t="s">
        <v>10956</v>
      </c>
      <c r="C1593" s="223" t="s">
        <v>47</v>
      </c>
      <c r="D1593" s="416">
        <v>633.12</v>
      </c>
    </row>
    <row r="1594" spans="1:4" ht="13.5">
      <c r="A1594" s="223">
        <v>104878</v>
      </c>
      <c r="B1594" s="223" t="s">
        <v>10957</v>
      </c>
      <c r="C1594" s="223" t="s">
        <v>47</v>
      </c>
      <c r="D1594" s="224">
        <v>2335.52</v>
      </c>
    </row>
    <row r="1595" spans="1:4" ht="13.5">
      <c r="A1595" s="223">
        <v>104879</v>
      </c>
      <c r="B1595" s="223" t="s">
        <v>10958</v>
      </c>
      <c r="C1595" s="223" t="s">
        <v>40</v>
      </c>
      <c r="D1595" s="416">
        <v>79.05</v>
      </c>
    </row>
    <row r="1596" spans="1:4" ht="13.5">
      <c r="A1596" s="223">
        <v>104880</v>
      </c>
      <c r="B1596" s="223" t="s">
        <v>10959</v>
      </c>
      <c r="C1596" s="223" t="s">
        <v>40</v>
      </c>
      <c r="D1596" s="416">
        <v>85.26</v>
      </c>
    </row>
    <row r="1597" spans="1:4" ht="13.5">
      <c r="A1597" s="223">
        <v>104886</v>
      </c>
      <c r="B1597" s="223" t="s">
        <v>10960</v>
      </c>
      <c r="C1597" s="223" t="s">
        <v>40</v>
      </c>
      <c r="D1597" s="416">
        <v>52.93</v>
      </c>
    </row>
    <row r="1598" spans="1:4" ht="13.5">
      <c r="A1598" s="223">
        <v>104887</v>
      </c>
      <c r="B1598" s="223" t="s">
        <v>10961</v>
      </c>
      <c r="C1598" s="223" t="s">
        <v>40</v>
      </c>
      <c r="D1598" s="416">
        <v>47.29</v>
      </c>
    </row>
    <row r="1599" spans="1:4" ht="13.5">
      <c r="A1599" s="223">
        <v>104888</v>
      </c>
      <c r="B1599" s="223" t="s">
        <v>10962</v>
      </c>
      <c r="C1599" s="223" t="s">
        <v>40</v>
      </c>
      <c r="D1599" s="416">
        <v>43.51</v>
      </c>
    </row>
    <row r="1600" spans="1:4" ht="13.5">
      <c r="A1600" s="223">
        <v>104889</v>
      </c>
      <c r="B1600" s="223" t="s">
        <v>10963</v>
      </c>
      <c r="C1600" s="223" t="s">
        <v>40</v>
      </c>
      <c r="D1600" s="416">
        <v>60.46</v>
      </c>
    </row>
    <row r="1601" spans="1:4" ht="13.5">
      <c r="A1601" s="223">
        <v>104890</v>
      </c>
      <c r="B1601" s="223" t="s">
        <v>10964</v>
      </c>
      <c r="C1601" s="223" t="s">
        <v>40</v>
      </c>
      <c r="D1601" s="416">
        <v>53.38</v>
      </c>
    </row>
    <row r="1602" spans="1:4" ht="13.5">
      <c r="A1602" s="223">
        <v>104891</v>
      </c>
      <c r="B1602" s="223" t="s">
        <v>10965</v>
      </c>
      <c r="C1602" s="223" t="s">
        <v>40</v>
      </c>
      <c r="D1602" s="416">
        <v>48.61</v>
      </c>
    </row>
    <row r="1603" spans="1:4" ht="13.5">
      <c r="A1603" s="223">
        <v>104892</v>
      </c>
      <c r="B1603" s="223" t="s">
        <v>10966</v>
      </c>
      <c r="C1603" s="223" t="s">
        <v>40</v>
      </c>
      <c r="D1603" s="416">
        <v>102.47</v>
      </c>
    </row>
    <row r="1604" spans="1:4" ht="13.5">
      <c r="A1604" s="223">
        <v>102989</v>
      </c>
      <c r="B1604" s="223" t="s">
        <v>3371</v>
      </c>
      <c r="C1604" s="223" t="s">
        <v>40</v>
      </c>
      <c r="D1604" s="416">
        <v>47.19</v>
      </c>
    </row>
    <row r="1605" spans="1:4" ht="13.5">
      <c r="A1605" s="223">
        <v>102990</v>
      </c>
      <c r="B1605" s="223" t="s">
        <v>3372</v>
      </c>
      <c r="C1605" s="223" t="s">
        <v>40</v>
      </c>
      <c r="D1605" s="416">
        <v>57.5</v>
      </c>
    </row>
    <row r="1606" spans="1:4" ht="13.5">
      <c r="A1606" s="223">
        <v>102991</v>
      </c>
      <c r="B1606" s="223" t="s">
        <v>3373</v>
      </c>
      <c r="C1606" s="223" t="s">
        <v>40</v>
      </c>
      <c r="D1606" s="416">
        <v>74.680000000000007</v>
      </c>
    </row>
    <row r="1607" spans="1:4" ht="13.5">
      <c r="A1607" s="223">
        <v>102992</v>
      </c>
      <c r="B1607" s="223" t="s">
        <v>3374</v>
      </c>
      <c r="C1607" s="223" t="s">
        <v>40</v>
      </c>
      <c r="D1607" s="416">
        <v>112.63</v>
      </c>
    </row>
    <row r="1608" spans="1:4" ht="13.5">
      <c r="A1608" s="223">
        <v>102993</v>
      </c>
      <c r="B1608" s="223" t="s">
        <v>3375</v>
      </c>
      <c r="C1608" s="223" t="s">
        <v>40</v>
      </c>
      <c r="D1608" s="416">
        <v>146.35</v>
      </c>
    </row>
    <row r="1609" spans="1:4" ht="13.5">
      <c r="A1609" s="223">
        <v>102994</v>
      </c>
      <c r="B1609" s="223" t="s">
        <v>3376</v>
      </c>
      <c r="C1609" s="223" t="s">
        <v>40</v>
      </c>
      <c r="D1609" s="416">
        <v>255.88</v>
      </c>
    </row>
    <row r="1610" spans="1:4" ht="13.5">
      <c r="A1610" s="223">
        <v>102995</v>
      </c>
      <c r="B1610" s="223" t="s">
        <v>3377</v>
      </c>
      <c r="C1610" s="223" t="s">
        <v>40</v>
      </c>
      <c r="D1610" s="416">
        <v>64.22</v>
      </c>
    </row>
    <row r="1611" spans="1:4" ht="13.5">
      <c r="A1611" s="223">
        <v>102996</v>
      </c>
      <c r="B1611" s="223" t="s">
        <v>3378</v>
      </c>
      <c r="C1611" s="223" t="s">
        <v>40</v>
      </c>
      <c r="D1611" s="416">
        <v>91.08</v>
      </c>
    </row>
    <row r="1612" spans="1:4" ht="13.5">
      <c r="A1612" s="223">
        <v>102997</v>
      </c>
      <c r="B1612" s="223" t="s">
        <v>3379</v>
      </c>
      <c r="C1612" s="223" t="s">
        <v>40</v>
      </c>
      <c r="D1612" s="416">
        <v>123.19</v>
      </c>
    </row>
    <row r="1613" spans="1:4" ht="13.5">
      <c r="A1613" s="223">
        <v>102998</v>
      </c>
      <c r="B1613" s="223" t="s">
        <v>3380</v>
      </c>
      <c r="C1613" s="223" t="s">
        <v>40</v>
      </c>
      <c r="D1613" s="416">
        <v>117.1</v>
      </c>
    </row>
    <row r="1614" spans="1:4" ht="13.5">
      <c r="A1614" s="223">
        <v>102999</v>
      </c>
      <c r="B1614" s="223" t="s">
        <v>3381</v>
      </c>
      <c r="C1614" s="223" t="s">
        <v>40</v>
      </c>
      <c r="D1614" s="416">
        <v>148.33000000000001</v>
      </c>
    </row>
    <row r="1615" spans="1:4" ht="13.5">
      <c r="A1615" s="223">
        <v>103000</v>
      </c>
      <c r="B1615" s="223" t="s">
        <v>3382</v>
      </c>
      <c r="C1615" s="223" t="s">
        <v>40</v>
      </c>
      <c r="D1615" s="416">
        <v>148.96</v>
      </c>
    </row>
    <row r="1616" spans="1:4" ht="13.5">
      <c r="A1616" s="223">
        <v>103001</v>
      </c>
      <c r="B1616" s="223" t="s">
        <v>3383</v>
      </c>
      <c r="C1616" s="223" t="s">
        <v>47</v>
      </c>
      <c r="D1616" s="416">
        <v>249.64</v>
      </c>
    </row>
    <row r="1617" spans="1:4" ht="13.5">
      <c r="A1617" s="223">
        <v>103002</v>
      </c>
      <c r="B1617" s="223" t="s">
        <v>3384</v>
      </c>
      <c r="C1617" s="223" t="s">
        <v>47</v>
      </c>
      <c r="D1617" s="416">
        <v>311.63</v>
      </c>
    </row>
    <row r="1618" spans="1:4" ht="13.5">
      <c r="A1618" s="223">
        <v>103003</v>
      </c>
      <c r="B1618" s="223" t="s">
        <v>3385</v>
      </c>
      <c r="C1618" s="223" t="s">
        <v>47</v>
      </c>
      <c r="D1618" s="416">
        <v>435.69</v>
      </c>
    </row>
    <row r="1619" spans="1:4" ht="13.5">
      <c r="A1619" s="223">
        <v>103005</v>
      </c>
      <c r="B1619" s="223" t="s">
        <v>3386</v>
      </c>
      <c r="C1619" s="223" t="s">
        <v>47</v>
      </c>
      <c r="D1619" s="416">
        <v>629.76</v>
      </c>
    </row>
    <row r="1620" spans="1:4" ht="13.5">
      <c r="A1620" s="223">
        <v>103006</v>
      </c>
      <c r="B1620" s="223" t="s">
        <v>3387</v>
      </c>
      <c r="C1620" s="223" t="s">
        <v>47</v>
      </c>
      <c r="D1620" s="416">
        <v>866.74</v>
      </c>
    </row>
    <row r="1621" spans="1:4" ht="13.5">
      <c r="A1621" s="223">
        <v>103007</v>
      </c>
      <c r="B1621" s="223" t="s">
        <v>3388</v>
      </c>
      <c r="C1621" s="223" t="s">
        <v>47</v>
      </c>
      <c r="D1621" s="224">
        <v>1146.58</v>
      </c>
    </row>
    <row r="1622" spans="1:4" ht="13.5">
      <c r="A1622" s="223">
        <v>97933</v>
      </c>
      <c r="B1622" s="223" t="s">
        <v>2937</v>
      </c>
      <c r="C1622" s="223" t="s">
        <v>47</v>
      </c>
      <c r="D1622" s="416">
        <v>995.2</v>
      </c>
    </row>
    <row r="1623" spans="1:4" ht="13.5">
      <c r="A1623" s="223">
        <v>97934</v>
      </c>
      <c r="B1623" s="223" t="s">
        <v>4114</v>
      </c>
      <c r="C1623" s="223" t="s">
        <v>47</v>
      </c>
      <c r="D1623" s="224">
        <v>2405.7399999999998</v>
      </c>
    </row>
    <row r="1624" spans="1:4" ht="13.5">
      <c r="A1624" s="223">
        <v>97935</v>
      </c>
      <c r="B1624" s="223" t="s">
        <v>2938</v>
      </c>
      <c r="C1624" s="223" t="s">
        <v>47</v>
      </c>
      <c r="D1624" s="416">
        <v>830.72</v>
      </c>
    </row>
    <row r="1625" spans="1:4" ht="13.5">
      <c r="A1625" s="223">
        <v>97936</v>
      </c>
      <c r="B1625" s="223" t="s">
        <v>2939</v>
      </c>
      <c r="C1625" s="223" t="s">
        <v>47</v>
      </c>
      <c r="D1625" s="224">
        <v>2108.12</v>
      </c>
    </row>
    <row r="1626" spans="1:4" ht="13.5">
      <c r="A1626" s="223">
        <v>97947</v>
      </c>
      <c r="B1626" s="223" t="s">
        <v>2940</v>
      </c>
      <c r="C1626" s="223" t="s">
        <v>47</v>
      </c>
      <c r="D1626" s="224">
        <v>1823.58</v>
      </c>
    </row>
    <row r="1627" spans="1:4" ht="13.5">
      <c r="A1627" s="223">
        <v>97948</v>
      </c>
      <c r="B1627" s="223" t="s">
        <v>2941</v>
      </c>
      <c r="C1627" s="223" t="s">
        <v>47</v>
      </c>
      <c r="D1627" s="224">
        <v>3347.74</v>
      </c>
    </row>
    <row r="1628" spans="1:4" ht="13.5">
      <c r="A1628" s="223">
        <v>97949</v>
      </c>
      <c r="B1628" s="223" t="s">
        <v>2942</v>
      </c>
      <c r="C1628" s="223" t="s">
        <v>47</v>
      </c>
      <c r="D1628" s="224">
        <v>1873.85</v>
      </c>
    </row>
    <row r="1629" spans="1:4" ht="13.5">
      <c r="A1629" s="223">
        <v>97950</v>
      </c>
      <c r="B1629" s="223" t="s">
        <v>2943</v>
      </c>
      <c r="C1629" s="223" t="s">
        <v>47</v>
      </c>
      <c r="D1629" s="224">
        <v>3292.1</v>
      </c>
    </row>
    <row r="1630" spans="1:4" ht="13.5">
      <c r="A1630" s="223">
        <v>97951</v>
      </c>
      <c r="B1630" s="223" t="s">
        <v>2944</v>
      </c>
      <c r="C1630" s="223" t="s">
        <v>47</v>
      </c>
      <c r="D1630" s="224">
        <v>2961.6</v>
      </c>
    </row>
    <row r="1631" spans="1:4" ht="13.5">
      <c r="A1631" s="223">
        <v>97952</v>
      </c>
      <c r="B1631" s="223" t="s">
        <v>2945</v>
      </c>
      <c r="C1631" s="223" t="s">
        <v>47</v>
      </c>
      <c r="D1631" s="224">
        <v>5100.5</v>
      </c>
    </row>
    <row r="1632" spans="1:4" ht="13.5">
      <c r="A1632" s="223">
        <v>97953</v>
      </c>
      <c r="B1632" s="223" t="s">
        <v>2946</v>
      </c>
      <c r="C1632" s="223" t="s">
        <v>47</v>
      </c>
      <c r="D1632" s="224">
        <v>1375.09</v>
      </c>
    </row>
    <row r="1633" spans="1:4" ht="13.5">
      <c r="A1633" s="223">
        <v>97955</v>
      </c>
      <c r="B1633" s="223" t="s">
        <v>2947</v>
      </c>
      <c r="C1633" s="223" t="s">
        <v>47</v>
      </c>
      <c r="D1633" s="224">
        <v>3055.2</v>
      </c>
    </row>
    <row r="1634" spans="1:4" ht="13.5">
      <c r="A1634" s="223">
        <v>97956</v>
      </c>
      <c r="B1634" s="223" t="s">
        <v>2948</v>
      </c>
      <c r="C1634" s="223" t="s">
        <v>47</v>
      </c>
      <c r="D1634" s="224">
        <v>1550.61</v>
      </c>
    </row>
    <row r="1635" spans="1:4" ht="13.5">
      <c r="A1635" s="223">
        <v>97957</v>
      </c>
      <c r="B1635" s="223" t="s">
        <v>2949</v>
      </c>
      <c r="C1635" s="223" t="s">
        <v>47</v>
      </c>
      <c r="D1635" s="224">
        <v>2762.06</v>
      </c>
    </row>
    <row r="1636" spans="1:4" ht="13.5">
      <c r="A1636" s="223">
        <v>97961</v>
      </c>
      <c r="B1636" s="223" t="s">
        <v>2950</v>
      </c>
      <c r="C1636" s="223" t="s">
        <v>47</v>
      </c>
      <c r="D1636" s="224">
        <v>2467.04</v>
      </c>
    </row>
    <row r="1637" spans="1:4" ht="13.5">
      <c r="A1637" s="223">
        <v>97973</v>
      </c>
      <c r="B1637" s="223" t="s">
        <v>2951</v>
      </c>
      <c r="C1637" s="223" t="s">
        <v>47</v>
      </c>
      <c r="D1637" s="224">
        <v>4639.2700000000004</v>
      </c>
    </row>
    <row r="1638" spans="1:4" ht="13.5">
      <c r="A1638" s="223">
        <v>97974</v>
      </c>
      <c r="B1638" s="223" t="s">
        <v>5342</v>
      </c>
      <c r="C1638" s="223" t="s">
        <v>47</v>
      </c>
      <c r="D1638" s="416">
        <v>494.72</v>
      </c>
    </row>
    <row r="1639" spans="1:4" ht="13.5">
      <c r="A1639" s="223">
        <v>97975</v>
      </c>
      <c r="B1639" s="223" t="s">
        <v>5343</v>
      </c>
      <c r="C1639" s="223" t="s">
        <v>47</v>
      </c>
      <c r="D1639" s="416">
        <v>632.15</v>
      </c>
    </row>
    <row r="1640" spans="1:4" ht="13.5">
      <c r="A1640" s="223">
        <v>97976</v>
      </c>
      <c r="B1640" s="223" t="s">
        <v>5344</v>
      </c>
      <c r="C1640" s="223" t="s">
        <v>47</v>
      </c>
      <c r="D1640" s="224">
        <v>1227.3499999999999</v>
      </c>
    </row>
    <row r="1641" spans="1:4" ht="13.5">
      <c r="A1641" s="223">
        <v>97977</v>
      </c>
      <c r="B1641" s="223" t="s">
        <v>5345</v>
      </c>
      <c r="C1641" s="223" t="s">
        <v>47</v>
      </c>
      <c r="D1641" s="224">
        <v>1737.2</v>
      </c>
    </row>
    <row r="1642" spans="1:4" ht="13.5">
      <c r="A1642" s="223">
        <v>97978</v>
      </c>
      <c r="B1642" s="223" t="s">
        <v>5346</v>
      </c>
      <c r="C1642" s="223" t="s">
        <v>47</v>
      </c>
      <c r="D1642" s="416">
        <v>991.06</v>
      </c>
    </row>
    <row r="1643" spans="1:4" ht="13.5">
      <c r="A1643" s="223">
        <v>97980</v>
      </c>
      <c r="B1643" s="223" t="s">
        <v>5347</v>
      </c>
      <c r="C1643" s="223" t="s">
        <v>47</v>
      </c>
      <c r="D1643" s="224">
        <v>2239.46</v>
      </c>
    </row>
    <row r="1644" spans="1:4" ht="13.5">
      <c r="A1644" s="223">
        <v>97981</v>
      </c>
      <c r="B1644" s="223" t="s">
        <v>2952</v>
      </c>
      <c r="C1644" s="223" t="s">
        <v>40</v>
      </c>
      <c r="D1644" s="224">
        <v>1249.29</v>
      </c>
    </row>
    <row r="1645" spans="1:4" ht="13.5">
      <c r="A1645" s="223">
        <v>97983</v>
      </c>
      <c r="B1645" s="223" t="s">
        <v>2953</v>
      </c>
      <c r="C1645" s="223" t="s">
        <v>40</v>
      </c>
      <c r="D1645" s="416">
        <v>484.38</v>
      </c>
    </row>
    <row r="1646" spans="1:4" ht="13.5">
      <c r="A1646" s="223">
        <v>97985</v>
      </c>
      <c r="B1646" s="223" t="s">
        <v>2954</v>
      </c>
      <c r="C1646" s="223" t="s">
        <v>40</v>
      </c>
      <c r="D1646" s="224">
        <v>1498.73</v>
      </c>
    </row>
    <row r="1647" spans="1:4" ht="13.5">
      <c r="A1647" s="223">
        <v>97987</v>
      </c>
      <c r="B1647" s="223" t="s">
        <v>2955</v>
      </c>
      <c r="C1647" s="223" t="s">
        <v>40</v>
      </c>
      <c r="D1647" s="416">
        <v>643.53</v>
      </c>
    </row>
    <row r="1648" spans="1:4" ht="13.5">
      <c r="A1648" s="223">
        <v>97988</v>
      </c>
      <c r="B1648" s="223" t="s">
        <v>5348</v>
      </c>
      <c r="C1648" s="223" t="s">
        <v>47</v>
      </c>
      <c r="D1648" s="224">
        <v>3293.38</v>
      </c>
    </row>
    <row r="1649" spans="1:4" ht="13.5">
      <c r="A1649" s="223">
        <v>97989</v>
      </c>
      <c r="B1649" s="223" t="s">
        <v>2956</v>
      </c>
      <c r="C1649" s="223" t="s">
        <v>40</v>
      </c>
      <c r="D1649" s="224">
        <v>1748.07</v>
      </c>
    </row>
    <row r="1650" spans="1:4" ht="13.5">
      <c r="A1650" s="223">
        <v>97991</v>
      </c>
      <c r="B1650" s="223" t="s">
        <v>2957</v>
      </c>
      <c r="C1650" s="223" t="s">
        <v>40</v>
      </c>
      <c r="D1650" s="416">
        <v>881.62</v>
      </c>
    </row>
    <row r="1651" spans="1:4" ht="13.5">
      <c r="A1651" s="223">
        <v>97992</v>
      </c>
      <c r="B1651" s="223" t="s">
        <v>5349</v>
      </c>
      <c r="C1651" s="223" t="s">
        <v>47</v>
      </c>
      <c r="D1651" s="224">
        <v>4232.7299999999996</v>
      </c>
    </row>
    <row r="1652" spans="1:4" ht="13.5">
      <c r="A1652" s="223">
        <v>97993</v>
      </c>
      <c r="B1652" s="223" t="s">
        <v>2958</v>
      </c>
      <c r="C1652" s="223" t="s">
        <v>40</v>
      </c>
      <c r="D1652" s="224">
        <v>2122.3000000000002</v>
      </c>
    </row>
    <row r="1653" spans="1:4" ht="13.5">
      <c r="A1653" s="223">
        <v>97994</v>
      </c>
      <c r="B1653" s="223" t="s">
        <v>5350</v>
      </c>
      <c r="C1653" s="223" t="s">
        <v>47</v>
      </c>
      <c r="D1653" s="224">
        <v>2843.11</v>
      </c>
    </row>
    <row r="1654" spans="1:4" ht="13.5">
      <c r="A1654" s="223">
        <v>97995</v>
      </c>
      <c r="B1654" s="223" t="s">
        <v>2959</v>
      </c>
      <c r="C1654" s="223" t="s">
        <v>40</v>
      </c>
      <c r="D1654" s="224">
        <v>1359.31</v>
      </c>
    </row>
    <row r="1655" spans="1:4" ht="13.5">
      <c r="A1655" s="223">
        <v>97996</v>
      </c>
      <c r="B1655" s="223" t="s">
        <v>5351</v>
      </c>
      <c r="C1655" s="223" t="s">
        <v>47</v>
      </c>
      <c r="D1655" s="224">
        <v>3602.81</v>
      </c>
    </row>
    <row r="1656" spans="1:4" ht="13.5">
      <c r="A1656" s="223">
        <v>97997</v>
      </c>
      <c r="B1656" s="223" t="s">
        <v>2960</v>
      </c>
      <c r="C1656" s="223" t="s">
        <v>40</v>
      </c>
      <c r="D1656" s="224">
        <v>1622.53</v>
      </c>
    </row>
    <row r="1657" spans="1:4" ht="13.5">
      <c r="A1657" s="223">
        <v>97999</v>
      </c>
      <c r="B1657" s="223" t="s">
        <v>2961</v>
      </c>
      <c r="C1657" s="223" t="s">
        <v>40</v>
      </c>
      <c r="D1657" s="224">
        <v>1885.84</v>
      </c>
    </row>
    <row r="1658" spans="1:4" ht="13.5">
      <c r="A1658" s="223">
        <v>98001</v>
      </c>
      <c r="B1658" s="223" t="s">
        <v>2962</v>
      </c>
      <c r="C1658" s="223" t="s">
        <v>40</v>
      </c>
      <c r="D1658" s="224">
        <v>2149.0700000000002</v>
      </c>
    </row>
    <row r="1659" spans="1:4" ht="13.5">
      <c r="A1659" s="223">
        <v>98002</v>
      </c>
      <c r="B1659" s="223" t="s">
        <v>5352</v>
      </c>
      <c r="C1659" s="223" t="s">
        <v>47</v>
      </c>
      <c r="D1659" s="224">
        <v>5913.4</v>
      </c>
    </row>
    <row r="1660" spans="1:4" ht="13.5">
      <c r="A1660" s="223">
        <v>98003</v>
      </c>
      <c r="B1660" s="223" t="s">
        <v>2963</v>
      </c>
      <c r="C1660" s="223" t="s">
        <v>40</v>
      </c>
      <c r="D1660" s="224">
        <v>2412.38</v>
      </c>
    </row>
    <row r="1661" spans="1:4" ht="13.5">
      <c r="A1661" s="223">
        <v>98005</v>
      </c>
      <c r="B1661" s="223" t="s">
        <v>2964</v>
      </c>
      <c r="C1661" s="223" t="s">
        <v>40</v>
      </c>
      <c r="D1661" s="224">
        <v>2675.7</v>
      </c>
    </row>
    <row r="1662" spans="1:4" ht="13.5">
      <c r="A1662" s="223">
        <v>98006</v>
      </c>
      <c r="B1662" s="223" t="s">
        <v>5353</v>
      </c>
      <c r="C1662" s="223" t="s">
        <v>47</v>
      </c>
      <c r="D1662" s="224">
        <v>7440.7</v>
      </c>
    </row>
    <row r="1663" spans="1:4" ht="13.5">
      <c r="A1663" s="223">
        <v>98007</v>
      </c>
      <c r="B1663" s="223" t="s">
        <v>2965</v>
      </c>
      <c r="C1663" s="223" t="s">
        <v>40</v>
      </c>
      <c r="D1663" s="224">
        <v>2938.93</v>
      </c>
    </row>
    <row r="1664" spans="1:4" ht="13.5">
      <c r="A1664" s="223">
        <v>98008</v>
      </c>
      <c r="B1664" s="223" t="s">
        <v>5354</v>
      </c>
      <c r="C1664" s="223" t="s">
        <v>47</v>
      </c>
      <c r="D1664" s="224">
        <v>4479.97</v>
      </c>
    </row>
    <row r="1665" spans="1:4" ht="13.5">
      <c r="A1665" s="223">
        <v>98009</v>
      </c>
      <c r="B1665" s="223" t="s">
        <v>2966</v>
      </c>
      <c r="C1665" s="223" t="s">
        <v>40</v>
      </c>
      <c r="D1665" s="224">
        <v>1885.84</v>
      </c>
    </row>
    <row r="1666" spans="1:4" ht="13.5">
      <c r="A1666" s="223">
        <v>98010</v>
      </c>
      <c r="B1666" s="223" t="s">
        <v>5355</v>
      </c>
      <c r="C1666" s="223" t="s">
        <v>47</v>
      </c>
      <c r="D1666" s="224">
        <v>5468.16</v>
      </c>
    </row>
    <row r="1667" spans="1:4" ht="13.5">
      <c r="A1667" s="223">
        <v>98011</v>
      </c>
      <c r="B1667" s="223" t="s">
        <v>2967</v>
      </c>
      <c r="C1667" s="223" t="s">
        <v>40</v>
      </c>
      <c r="D1667" s="224">
        <v>2149.0700000000002</v>
      </c>
    </row>
    <row r="1668" spans="1:4" ht="13.5">
      <c r="A1668" s="223">
        <v>98012</v>
      </c>
      <c r="B1668" s="223" t="s">
        <v>5356</v>
      </c>
      <c r="C1668" s="223" t="s">
        <v>47</v>
      </c>
      <c r="D1668" s="224">
        <v>6431.28</v>
      </c>
    </row>
    <row r="1669" spans="1:4" ht="13.5">
      <c r="A1669" s="223">
        <v>98013</v>
      </c>
      <c r="B1669" s="223" t="s">
        <v>2968</v>
      </c>
      <c r="C1669" s="223" t="s">
        <v>40</v>
      </c>
      <c r="D1669" s="224">
        <v>2412.38</v>
      </c>
    </row>
    <row r="1670" spans="1:4" ht="13.5">
      <c r="A1670" s="223">
        <v>98014</v>
      </c>
      <c r="B1670" s="223" t="s">
        <v>5357</v>
      </c>
      <c r="C1670" s="223" t="s">
        <v>47</v>
      </c>
      <c r="D1670" s="224">
        <v>7394.32</v>
      </c>
    </row>
    <row r="1671" spans="1:4" ht="13.5">
      <c r="A1671" s="223">
        <v>98015</v>
      </c>
      <c r="B1671" s="223" t="s">
        <v>2969</v>
      </c>
      <c r="C1671" s="223" t="s">
        <v>40</v>
      </c>
      <c r="D1671" s="224">
        <v>2675.7</v>
      </c>
    </row>
    <row r="1672" spans="1:4" ht="13.5">
      <c r="A1672" s="223">
        <v>98016</v>
      </c>
      <c r="B1672" s="223" t="s">
        <v>5358</v>
      </c>
      <c r="C1672" s="223" t="s">
        <v>47</v>
      </c>
      <c r="D1672" s="224">
        <v>8357.5499999999993</v>
      </c>
    </row>
    <row r="1673" spans="1:4" ht="13.5">
      <c r="A1673" s="223">
        <v>98017</v>
      </c>
      <c r="B1673" s="223" t="s">
        <v>2970</v>
      </c>
      <c r="C1673" s="223" t="s">
        <v>40</v>
      </c>
      <c r="D1673" s="224">
        <v>2938.93</v>
      </c>
    </row>
    <row r="1674" spans="1:4" ht="13.5">
      <c r="A1674" s="223">
        <v>98018</v>
      </c>
      <c r="B1674" s="223" t="s">
        <v>5359</v>
      </c>
      <c r="C1674" s="223" t="s">
        <v>47</v>
      </c>
      <c r="D1674" s="224">
        <v>9320.59</v>
      </c>
    </row>
    <row r="1675" spans="1:4" ht="13.5">
      <c r="A1675" s="223">
        <v>98019</v>
      </c>
      <c r="B1675" s="223" t="s">
        <v>2971</v>
      </c>
      <c r="C1675" s="223" t="s">
        <v>40</v>
      </c>
      <c r="D1675" s="224">
        <v>3228.68</v>
      </c>
    </row>
    <row r="1676" spans="1:4" ht="13.5">
      <c r="A1676" s="223">
        <v>98020</v>
      </c>
      <c r="B1676" s="223" t="s">
        <v>5360</v>
      </c>
      <c r="C1676" s="223" t="s">
        <v>47</v>
      </c>
      <c r="D1676" s="224">
        <v>6622.22</v>
      </c>
    </row>
    <row r="1677" spans="1:4" ht="13.5">
      <c r="A1677" s="223">
        <v>98021</v>
      </c>
      <c r="B1677" s="223" t="s">
        <v>2972</v>
      </c>
      <c r="C1677" s="223" t="s">
        <v>40</v>
      </c>
      <c r="D1677" s="224">
        <v>2438.9299999999998</v>
      </c>
    </row>
    <row r="1678" spans="1:4" ht="13.5">
      <c r="A1678" s="223">
        <v>98022</v>
      </c>
      <c r="B1678" s="223" t="s">
        <v>5361</v>
      </c>
      <c r="C1678" s="223" t="s">
        <v>47</v>
      </c>
      <c r="D1678" s="224">
        <v>7771.66</v>
      </c>
    </row>
    <row r="1679" spans="1:4" ht="13.5">
      <c r="A1679" s="223">
        <v>98023</v>
      </c>
      <c r="B1679" s="223" t="s">
        <v>2973</v>
      </c>
      <c r="C1679" s="223" t="s">
        <v>40</v>
      </c>
      <c r="D1679" s="224">
        <v>2702.15</v>
      </c>
    </row>
    <row r="1680" spans="1:4" ht="13.5">
      <c r="A1680" s="223">
        <v>98024</v>
      </c>
      <c r="B1680" s="223" t="s">
        <v>5362</v>
      </c>
      <c r="C1680" s="223" t="s">
        <v>47</v>
      </c>
      <c r="D1680" s="224">
        <v>8976.64</v>
      </c>
    </row>
    <row r="1681" spans="1:4" ht="13.5">
      <c r="A1681" s="223">
        <v>98025</v>
      </c>
      <c r="B1681" s="223" t="s">
        <v>2974</v>
      </c>
      <c r="C1681" s="223" t="s">
        <v>40</v>
      </c>
      <c r="D1681" s="224">
        <v>2965.48</v>
      </c>
    </row>
    <row r="1682" spans="1:4" ht="13.5">
      <c r="A1682" s="223">
        <v>98026</v>
      </c>
      <c r="B1682" s="223" t="s">
        <v>5363</v>
      </c>
      <c r="C1682" s="223" t="s">
        <v>47</v>
      </c>
      <c r="D1682" s="224">
        <v>10133.1</v>
      </c>
    </row>
    <row r="1683" spans="1:4" ht="13.5">
      <c r="A1683" s="223">
        <v>98027</v>
      </c>
      <c r="B1683" s="223" t="s">
        <v>2975</v>
      </c>
      <c r="C1683" s="223" t="s">
        <v>40</v>
      </c>
      <c r="D1683" s="224">
        <v>3228.68</v>
      </c>
    </row>
    <row r="1684" spans="1:4" ht="13.5">
      <c r="A1684" s="223">
        <v>98028</v>
      </c>
      <c r="B1684" s="223" t="s">
        <v>5364</v>
      </c>
      <c r="C1684" s="223" t="s">
        <v>47</v>
      </c>
      <c r="D1684" s="224">
        <v>11289.63</v>
      </c>
    </row>
    <row r="1685" spans="1:4" ht="13.5">
      <c r="A1685" s="223">
        <v>98029</v>
      </c>
      <c r="B1685" s="223" t="s">
        <v>2976</v>
      </c>
      <c r="C1685" s="223" t="s">
        <v>40</v>
      </c>
      <c r="D1685" s="224">
        <v>3497.41</v>
      </c>
    </row>
    <row r="1686" spans="1:4" ht="13.5">
      <c r="A1686" s="223">
        <v>98030</v>
      </c>
      <c r="B1686" s="223" t="s">
        <v>5365</v>
      </c>
      <c r="C1686" s="223" t="s">
        <v>47</v>
      </c>
      <c r="D1686" s="224">
        <v>9206.9500000000007</v>
      </c>
    </row>
    <row r="1687" spans="1:4" ht="13.5">
      <c r="A1687" s="223">
        <v>98031</v>
      </c>
      <c r="B1687" s="223" t="s">
        <v>2977</v>
      </c>
      <c r="C1687" s="223" t="s">
        <v>40</v>
      </c>
      <c r="D1687" s="224">
        <v>2971.01</v>
      </c>
    </row>
    <row r="1688" spans="1:4" ht="13.5">
      <c r="A1688" s="223">
        <v>98032</v>
      </c>
      <c r="B1688" s="223" t="s">
        <v>5366</v>
      </c>
      <c r="C1688" s="223" t="s">
        <v>47</v>
      </c>
      <c r="D1688" s="224">
        <v>10603.93</v>
      </c>
    </row>
    <row r="1689" spans="1:4" ht="13.5">
      <c r="A1689" s="223">
        <v>98033</v>
      </c>
      <c r="B1689" s="223" t="s">
        <v>2978</v>
      </c>
      <c r="C1689" s="223" t="s">
        <v>40</v>
      </c>
      <c r="D1689" s="224">
        <v>3234.22</v>
      </c>
    </row>
    <row r="1690" spans="1:4" ht="13.5">
      <c r="A1690" s="223">
        <v>98034</v>
      </c>
      <c r="B1690" s="223" t="s">
        <v>5367</v>
      </c>
      <c r="C1690" s="223" t="s">
        <v>47</v>
      </c>
      <c r="D1690" s="224">
        <v>12000.93</v>
      </c>
    </row>
    <row r="1691" spans="1:4" ht="13.5">
      <c r="A1691" s="223">
        <v>98035</v>
      </c>
      <c r="B1691" s="223" t="s">
        <v>2979</v>
      </c>
      <c r="C1691" s="223" t="s">
        <v>40</v>
      </c>
      <c r="D1691" s="224">
        <v>3497.41</v>
      </c>
    </row>
    <row r="1692" spans="1:4" ht="13.5">
      <c r="A1692" s="223">
        <v>98036</v>
      </c>
      <c r="B1692" s="223" t="s">
        <v>5368</v>
      </c>
      <c r="C1692" s="223" t="s">
        <v>47</v>
      </c>
      <c r="D1692" s="224">
        <v>13397.91</v>
      </c>
    </row>
    <row r="1693" spans="1:4" ht="13.5">
      <c r="A1693" s="223">
        <v>98037</v>
      </c>
      <c r="B1693" s="223" t="s">
        <v>2980</v>
      </c>
      <c r="C1693" s="223" t="s">
        <v>40</v>
      </c>
      <c r="D1693" s="224">
        <v>3766.17</v>
      </c>
    </row>
    <row r="1694" spans="1:4" ht="13.5">
      <c r="A1694" s="223">
        <v>98038</v>
      </c>
      <c r="B1694" s="223" t="s">
        <v>5369</v>
      </c>
      <c r="C1694" s="223" t="s">
        <v>47</v>
      </c>
      <c r="D1694" s="224">
        <v>12258.5</v>
      </c>
    </row>
    <row r="1695" spans="1:4" ht="13.5">
      <c r="A1695" s="223">
        <v>98039</v>
      </c>
      <c r="B1695" s="223" t="s">
        <v>2981</v>
      </c>
      <c r="C1695" s="223" t="s">
        <v>40</v>
      </c>
      <c r="D1695" s="224">
        <v>3502.95</v>
      </c>
    </row>
    <row r="1696" spans="1:4" ht="13.5">
      <c r="A1696" s="223">
        <v>98040</v>
      </c>
      <c r="B1696" s="223" t="s">
        <v>5370</v>
      </c>
      <c r="C1696" s="223" t="s">
        <v>47</v>
      </c>
      <c r="D1696" s="224">
        <v>13866.55</v>
      </c>
    </row>
    <row r="1697" spans="1:4" ht="13.5">
      <c r="A1697" s="223">
        <v>98041</v>
      </c>
      <c r="B1697" s="223" t="s">
        <v>2982</v>
      </c>
      <c r="C1697" s="223" t="s">
        <v>40</v>
      </c>
      <c r="D1697" s="224">
        <v>3766.17</v>
      </c>
    </row>
    <row r="1698" spans="1:4" ht="13.5">
      <c r="A1698" s="223">
        <v>98042</v>
      </c>
      <c r="B1698" s="223" t="s">
        <v>5371</v>
      </c>
      <c r="C1698" s="223" t="s">
        <v>47</v>
      </c>
      <c r="D1698" s="224">
        <v>15474.68</v>
      </c>
    </row>
    <row r="1699" spans="1:4" ht="13.5">
      <c r="A1699" s="223">
        <v>98043</v>
      </c>
      <c r="B1699" s="223" t="s">
        <v>2983</v>
      </c>
      <c r="C1699" s="223" t="s">
        <v>40</v>
      </c>
      <c r="D1699" s="224">
        <v>4035.03</v>
      </c>
    </row>
    <row r="1700" spans="1:4" ht="13.5">
      <c r="A1700" s="223">
        <v>98044</v>
      </c>
      <c r="B1700" s="223" t="s">
        <v>5372</v>
      </c>
      <c r="C1700" s="223" t="s">
        <v>47</v>
      </c>
      <c r="D1700" s="224">
        <v>15732.33</v>
      </c>
    </row>
    <row r="1701" spans="1:4" ht="13.5">
      <c r="A1701" s="223">
        <v>98045</v>
      </c>
      <c r="B1701" s="223" t="s">
        <v>2984</v>
      </c>
      <c r="C1701" s="223" t="s">
        <v>40</v>
      </c>
      <c r="D1701" s="224">
        <v>4035.03</v>
      </c>
    </row>
    <row r="1702" spans="1:4" ht="13.5">
      <c r="A1702" s="223">
        <v>98046</v>
      </c>
      <c r="B1702" s="223" t="s">
        <v>5373</v>
      </c>
      <c r="C1702" s="223" t="s">
        <v>47</v>
      </c>
      <c r="D1702" s="224">
        <v>17551.330000000002</v>
      </c>
    </row>
    <row r="1703" spans="1:4" ht="13.5">
      <c r="A1703" s="223">
        <v>98047</v>
      </c>
      <c r="B1703" s="223" t="s">
        <v>2985</v>
      </c>
      <c r="C1703" s="223" t="s">
        <v>40</v>
      </c>
      <c r="D1703" s="224">
        <v>4303.78</v>
      </c>
    </row>
    <row r="1704" spans="1:4" ht="13.5">
      <c r="A1704" s="223">
        <v>98048</v>
      </c>
      <c r="B1704" s="223" t="s">
        <v>5374</v>
      </c>
      <c r="C1704" s="223" t="s">
        <v>47</v>
      </c>
      <c r="D1704" s="224">
        <v>19628.09</v>
      </c>
    </row>
    <row r="1705" spans="1:4" ht="13.5">
      <c r="A1705" s="223">
        <v>98049</v>
      </c>
      <c r="B1705" s="223" t="s">
        <v>2986</v>
      </c>
      <c r="C1705" s="223" t="s">
        <v>40</v>
      </c>
      <c r="D1705" s="224">
        <v>4518.5</v>
      </c>
    </row>
    <row r="1706" spans="1:4" ht="13.5">
      <c r="A1706" s="223">
        <v>98050</v>
      </c>
      <c r="B1706" s="223" t="s">
        <v>2987</v>
      </c>
      <c r="C1706" s="223" t="s">
        <v>40</v>
      </c>
      <c r="D1706" s="416">
        <v>266.85000000000002</v>
      </c>
    </row>
    <row r="1707" spans="1:4" ht="13.5">
      <c r="A1707" s="223">
        <v>98051</v>
      </c>
      <c r="B1707" s="223" t="s">
        <v>2988</v>
      </c>
      <c r="C1707" s="223" t="s">
        <v>40</v>
      </c>
      <c r="D1707" s="224">
        <v>1006.43</v>
      </c>
    </row>
    <row r="1708" spans="1:4" ht="13.5">
      <c r="A1708" s="223">
        <v>98405</v>
      </c>
      <c r="B1708" s="223" t="s">
        <v>5375</v>
      </c>
      <c r="C1708" s="223" t="s">
        <v>47</v>
      </c>
      <c r="D1708" s="224">
        <v>2763.96</v>
      </c>
    </row>
    <row r="1709" spans="1:4" ht="13.5">
      <c r="A1709" s="223">
        <v>98406</v>
      </c>
      <c r="B1709" s="223" t="s">
        <v>5376</v>
      </c>
      <c r="C1709" s="223" t="s">
        <v>47</v>
      </c>
      <c r="D1709" s="224">
        <v>6677.01</v>
      </c>
    </row>
    <row r="1710" spans="1:4" ht="13.5">
      <c r="A1710" s="223">
        <v>98407</v>
      </c>
      <c r="B1710" s="223" t="s">
        <v>5377</v>
      </c>
      <c r="C1710" s="223" t="s">
        <v>47</v>
      </c>
      <c r="D1710" s="224">
        <v>4362.43</v>
      </c>
    </row>
    <row r="1711" spans="1:4" ht="13.5">
      <c r="A1711" s="223">
        <v>98408</v>
      </c>
      <c r="B1711" s="223" t="s">
        <v>5378</v>
      </c>
      <c r="C1711" s="223" t="s">
        <v>47</v>
      </c>
      <c r="D1711" s="224">
        <v>5122.1099999999997</v>
      </c>
    </row>
    <row r="1712" spans="1:4" ht="13.5">
      <c r="A1712" s="223">
        <v>98409</v>
      </c>
      <c r="B1712" s="223" t="s">
        <v>2989</v>
      </c>
      <c r="C1712" s="223" t="s">
        <v>40</v>
      </c>
      <c r="D1712" s="416">
        <v>367.36</v>
      </c>
    </row>
    <row r="1713" spans="1:4" ht="13.5">
      <c r="A1713" s="223">
        <v>98410</v>
      </c>
      <c r="B1713" s="223" t="s">
        <v>5379</v>
      </c>
      <c r="C1713" s="223" t="s">
        <v>47</v>
      </c>
      <c r="D1713" s="224">
        <v>1280.79</v>
      </c>
    </row>
    <row r="1714" spans="1:4" ht="13.5">
      <c r="A1714" s="223">
        <v>99240</v>
      </c>
      <c r="B1714" s="223" t="s">
        <v>2990</v>
      </c>
      <c r="C1714" s="223" t="s">
        <v>40</v>
      </c>
      <c r="D1714" s="416">
        <v>639.47</v>
      </c>
    </row>
    <row r="1715" spans="1:4" ht="13.5">
      <c r="A1715" s="223">
        <v>99241</v>
      </c>
      <c r="B1715" s="223" t="s">
        <v>2991</v>
      </c>
      <c r="C1715" s="223" t="s">
        <v>40</v>
      </c>
      <c r="D1715" s="224">
        <v>1800.69</v>
      </c>
    </row>
    <row r="1716" spans="1:4" ht="13.5">
      <c r="A1716" s="223">
        <v>99242</v>
      </c>
      <c r="B1716" s="223" t="s">
        <v>5380</v>
      </c>
      <c r="C1716" s="223" t="s">
        <v>47</v>
      </c>
      <c r="D1716" s="224">
        <v>3177.59</v>
      </c>
    </row>
    <row r="1717" spans="1:4" ht="13.5">
      <c r="A1717" s="223">
        <v>99243</v>
      </c>
      <c r="B1717" s="223" t="s">
        <v>2992</v>
      </c>
      <c r="C1717" s="223" t="s">
        <v>40</v>
      </c>
      <c r="D1717" s="224">
        <v>1638.42</v>
      </c>
    </row>
    <row r="1718" spans="1:4" ht="13.5">
      <c r="A1718" s="223">
        <v>99244</v>
      </c>
      <c r="B1718" s="223" t="s">
        <v>5381</v>
      </c>
      <c r="C1718" s="223" t="s">
        <v>47</v>
      </c>
      <c r="D1718" s="224">
        <v>5329.05</v>
      </c>
    </row>
    <row r="1719" spans="1:4" ht="13.5">
      <c r="A1719" s="223">
        <v>99246</v>
      </c>
      <c r="B1719" s="223" t="s">
        <v>2993</v>
      </c>
      <c r="C1719" s="223" t="s">
        <v>40</v>
      </c>
      <c r="D1719" s="416">
        <v>876.08</v>
      </c>
    </row>
    <row r="1720" spans="1:4" ht="13.5">
      <c r="A1720" s="223">
        <v>99247</v>
      </c>
      <c r="B1720" s="223" t="s">
        <v>2994</v>
      </c>
      <c r="C1720" s="223" t="s">
        <v>40</v>
      </c>
      <c r="D1720" s="224">
        <v>2051.41</v>
      </c>
    </row>
    <row r="1721" spans="1:4" ht="13.5">
      <c r="A1721" s="223">
        <v>99248</v>
      </c>
      <c r="B1721" s="223" t="s">
        <v>5382</v>
      </c>
      <c r="C1721" s="223" t="s">
        <v>47</v>
      </c>
      <c r="D1721" s="224">
        <v>4092.99</v>
      </c>
    </row>
    <row r="1722" spans="1:4" ht="13.5">
      <c r="A1722" s="223">
        <v>99249</v>
      </c>
      <c r="B1722" s="223" t="s">
        <v>2995</v>
      </c>
      <c r="C1722" s="223" t="s">
        <v>40</v>
      </c>
      <c r="D1722" s="224">
        <v>1995.57</v>
      </c>
    </row>
    <row r="1723" spans="1:4" ht="13.5">
      <c r="A1723" s="223">
        <v>99252</v>
      </c>
      <c r="B1723" s="223" t="s">
        <v>5383</v>
      </c>
      <c r="C1723" s="223" t="s">
        <v>47</v>
      </c>
      <c r="D1723" s="224">
        <v>2770.59</v>
      </c>
    </row>
    <row r="1724" spans="1:4" ht="13.5">
      <c r="A1724" s="223">
        <v>99254</v>
      </c>
      <c r="B1724" s="223" t="s">
        <v>2996</v>
      </c>
      <c r="C1724" s="223" t="s">
        <v>40</v>
      </c>
      <c r="D1724" s="224">
        <v>1299.2</v>
      </c>
    </row>
    <row r="1725" spans="1:4" ht="13.5">
      <c r="A1725" s="223">
        <v>99256</v>
      </c>
      <c r="B1725" s="223" t="s">
        <v>5384</v>
      </c>
      <c r="C1725" s="223" t="s">
        <v>47</v>
      </c>
      <c r="D1725" s="224">
        <v>6267.09</v>
      </c>
    </row>
    <row r="1726" spans="1:4" ht="13.5">
      <c r="A1726" s="223">
        <v>99259</v>
      </c>
      <c r="B1726" s="223" t="s">
        <v>5385</v>
      </c>
      <c r="C1726" s="223" t="s">
        <v>47</v>
      </c>
      <c r="D1726" s="224">
        <v>3510.27</v>
      </c>
    </row>
    <row r="1727" spans="1:4" ht="13.5">
      <c r="A1727" s="223">
        <v>99261</v>
      </c>
      <c r="B1727" s="223" t="s">
        <v>2997</v>
      </c>
      <c r="C1727" s="223" t="s">
        <v>40</v>
      </c>
      <c r="D1727" s="224">
        <v>1549.91</v>
      </c>
    </row>
    <row r="1728" spans="1:4" ht="13.5">
      <c r="A1728" s="223">
        <v>99263</v>
      </c>
      <c r="B1728" s="223" t="s">
        <v>2998</v>
      </c>
      <c r="C1728" s="223" t="s">
        <v>40</v>
      </c>
      <c r="D1728" s="224">
        <v>2302.19</v>
      </c>
    </row>
    <row r="1729" spans="1:4" ht="13.5">
      <c r="A1729" s="223">
        <v>99265</v>
      </c>
      <c r="B1729" s="223" t="s">
        <v>5386</v>
      </c>
      <c r="C1729" s="223" t="s">
        <v>47</v>
      </c>
      <c r="D1729" s="224">
        <v>4249.8900000000003</v>
      </c>
    </row>
    <row r="1730" spans="1:4" ht="13.5">
      <c r="A1730" s="223">
        <v>99266</v>
      </c>
      <c r="B1730" s="223" t="s">
        <v>2999</v>
      </c>
      <c r="C1730" s="223" t="s">
        <v>40</v>
      </c>
      <c r="D1730" s="224">
        <v>1800.69</v>
      </c>
    </row>
    <row r="1731" spans="1:4" ht="13.5">
      <c r="A1731" s="223">
        <v>99267</v>
      </c>
      <c r="B1731" s="223" t="s">
        <v>5387</v>
      </c>
      <c r="C1731" s="223" t="s">
        <v>47</v>
      </c>
      <c r="D1731" s="224">
        <v>4989.55</v>
      </c>
    </row>
    <row r="1732" spans="1:4" ht="13.5">
      <c r="A1732" s="223">
        <v>99268</v>
      </c>
      <c r="B1732" s="223" t="s">
        <v>5388</v>
      </c>
      <c r="C1732" s="223" t="s">
        <v>47</v>
      </c>
      <c r="D1732" s="416">
        <v>489.53</v>
      </c>
    </row>
    <row r="1733" spans="1:4" ht="13.5">
      <c r="A1733" s="223">
        <v>99269</v>
      </c>
      <c r="B1733" s="223" t="s">
        <v>3000</v>
      </c>
      <c r="C1733" s="223" t="s">
        <v>40</v>
      </c>
      <c r="D1733" s="224">
        <v>2051.41</v>
      </c>
    </row>
    <row r="1734" spans="1:4" ht="13.5">
      <c r="A1734" s="223">
        <v>99270</v>
      </c>
      <c r="B1734" s="223" t="s">
        <v>5389</v>
      </c>
      <c r="C1734" s="223" t="s">
        <v>47</v>
      </c>
      <c r="D1734" s="416">
        <v>626.1</v>
      </c>
    </row>
    <row r="1735" spans="1:4" ht="13.5">
      <c r="A1735" s="223">
        <v>99271</v>
      </c>
      <c r="B1735" s="223" t="s">
        <v>5390</v>
      </c>
      <c r="C1735" s="223" t="s">
        <v>47</v>
      </c>
      <c r="D1735" s="224">
        <v>7205.03</v>
      </c>
    </row>
    <row r="1736" spans="1:4" ht="13.5">
      <c r="A1736" s="223">
        <v>99272</v>
      </c>
      <c r="B1736" s="223" t="s">
        <v>5391</v>
      </c>
      <c r="C1736" s="223" t="s">
        <v>47</v>
      </c>
      <c r="D1736" s="224">
        <v>1175.23</v>
      </c>
    </row>
    <row r="1737" spans="1:4" ht="13.5">
      <c r="A1737" s="223">
        <v>99273</v>
      </c>
      <c r="B1737" s="223" t="s">
        <v>5392</v>
      </c>
      <c r="C1737" s="223" t="s">
        <v>47</v>
      </c>
      <c r="D1737" s="224">
        <v>1644.81</v>
      </c>
    </row>
    <row r="1738" spans="1:4" ht="13.5">
      <c r="A1738" s="223">
        <v>99274</v>
      </c>
      <c r="B1738" s="223" t="s">
        <v>5393</v>
      </c>
      <c r="C1738" s="223" t="s">
        <v>47</v>
      </c>
      <c r="D1738" s="224">
        <v>5760.84</v>
      </c>
    </row>
    <row r="1739" spans="1:4" ht="13.5">
      <c r="A1739" s="223">
        <v>99275</v>
      </c>
      <c r="B1739" s="223" t="s">
        <v>5394</v>
      </c>
      <c r="C1739" s="223" t="s">
        <v>47</v>
      </c>
      <c r="D1739" s="416">
        <v>980.89</v>
      </c>
    </row>
    <row r="1740" spans="1:4" ht="13.5">
      <c r="A1740" s="223">
        <v>99276</v>
      </c>
      <c r="B1740" s="223" t="s">
        <v>3001</v>
      </c>
      <c r="C1740" s="223" t="s">
        <v>40</v>
      </c>
      <c r="D1740" s="224">
        <v>2552.9699999999998</v>
      </c>
    </row>
    <row r="1741" spans="1:4" ht="13.5">
      <c r="A1741" s="223">
        <v>99277</v>
      </c>
      <c r="B1741" s="223" t="s">
        <v>3002</v>
      </c>
      <c r="C1741" s="223" t="s">
        <v>40</v>
      </c>
      <c r="D1741" s="224">
        <v>2302.19</v>
      </c>
    </row>
    <row r="1742" spans="1:4" ht="13.5">
      <c r="A1742" s="223">
        <v>99278</v>
      </c>
      <c r="B1742" s="223" t="s">
        <v>3003</v>
      </c>
      <c r="C1742" s="223" t="s">
        <v>40</v>
      </c>
      <c r="D1742" s="416">
        <v>364.89</v>
      </c>
    </row>
    <row r="1743" spans="1:4" ht="13.5">
      <c r="A1743" s="223">
        <v>99279</v>
      </c>
      <c r="B1743" s="223" t="s">
        <v>5395</v>
      </c>
      <c r="C1743" s="223" t="s">
        <v>47</v>
      </c>
      <c r="D1743" s="224">
        <v>6504.43</v>
      </c>
    </row>
    <row r="1744" spans="1:4" ht="13.5">
      <c r="A1744" s="223">
        <v>99280</v>
      </c>
      <c r="B1744" s="223" t="s">
        <v>5396</v>
      </c>
      <c r="C1744" s="223" t="s">
        <v>47</v>
      </c>
      <c r="D1744" s="224">
        <v>2148.14</v>
      </c>
    </row>
    <row r="1745" spans="1:4" ht="13.5">
      <c r="A1745" s="223">
        <v>99281</v>
      </c>
      <c r="B1745" s="223" t="s">
        <v>3004</v>
      </c>
      <c r="C1745" s="223" t="s">
        <v>40</v>
      </c>
      <c r="D1745" s="224">
        <v>2552.9699999999998</v>
      </c>
    </row>
    <row r="1746" spans="1:4" ht="13.5">
      <c r="A1746" s="223">
        <v>99282</v>
      </c>
      <c r="B1746" s="223" t="s">
        <v>3005</v>
      </c>
      <c r="C1746" s="223" t="s">
        <v>40</v>
      </c>
      <c r="D1746" s="224">
        <v>2831.21</v>
      </c>
    </row>
    <row r="1747" spans="1:4" ht="13.5">
      <c r="A1747" s="223">
        <v>99283</v>
      </c>
      <c r="B1747" s="223" t="s">
        <v>3006</v>
      </c>
      <c r="C1747" s="223" t="s">
        <v>40</v>
      </c>
      <c r="D1747" s="224">
        <v>1162.3699999999999</v>
      </c>
    </row>
    <row r="1748" spans="1:4" ht="13.5">
      <c r="A1748" s="223">
        <v>99284</v>
      </c>
      <c r="B1748" s="223" t="s">
        <v>5397</v>
      </c>
      <c r="C1748" s="223" t="s">
        <v>47</v>
      </c>
      <c r="D1748" s="224">
        <v>8143.17</v>
      </c>
    </row>
    <row r="1749" spans="1:4" ht="13.5">
      <c r="A1749" s="223">
        <v>99285</v>
      </c>
      <c r="B1749" s="223" t="s">
        <v>5398</v>
      </c>
      <c r="C1749" s="223" t="s">
        <v>47</v>
      </c>
      <c r="D1749" s="224">
        <v>1283.29</v>
      </c>
    </row>
    <row r="1750" spans="1:4" ht="13.5">
      <c r="A1750" s="223">
        <v>99286</v>
      </c>
      <c r="B1750" s="223" t="s">
        <v>5399</v>
      </c>
      <c r="C1750" s="223" t="s">
        <v>47</v>
      </c>
      <c r="D1750" s="224">
        <v>7248.12</v>
      </c>
    </row>
    <row r="1751" spans="1:4" ht="13.5">
      <c r="A1751" s="223">
        <v>99287</v>
      </c>
      <c r="B1751" s="223" t="s">
        <v>5400</v>
      </c>
      <c r="C1751" s="223" t="s">
        <v>47</v>
      </c>
      <c r="D1751" s="224">
        <v>10331.09</v>
      </c>
    </row>
    <row r="1752" spans="1:4" ht="13.5">
      <c r="A1752" s="223">
        <v>99288</v>
      </c>
      <c r="B1752" s="223" t="s">
        <v>3007</v>
      </c>
      <c r="C1752" s="223" t="s">
        <v>40</v>
      </c>
      <c r="D1752" s="416">
        <v>481.14</v>
      </c>
    </row>
    <row r="1753" spans="1:4" ht="13.5">
      <c r="A1753" s="223">
        <v>99289</v>
      </c>
      <c r="B1753" s="223" t="s">
        <v>3008</v>
      </c>
      <c r="C1753" s="223" t="s">
        <v>40</v>
      </c>
      <c r="D1753" s="224">
        <v>2803.69</v>
      </c>
    </row>
    <row r="1754" spans="1:4" ht="13.5">
      <c r="A1754" s="223">
        <v>99290</v>
      </c>
      <c r="B1754" s="223" t="s">
        <v>5401</v>
      </c>
      <c r="C1754" s="223" t="s">
        <v>47</v>
      </c>
      <c r="D1754" s="224">
        <v>4365.95</v>
      </c>
    </row>
    <row r="1755" spans="1:4" ht="13.5">
      <c r="A1755" s="223">
        <v>99291</v>
      </c>
      <c r="B1755" s="223" t="s">
        <v>3009</v>
      </c>
      <c r="C1755" s="223" t="s">
        <v>40</v>
      </c>
      <c r="D1755" s="224">
        <v>2803.69</v>
      </c>
    </row>
    <row r="1756" spans="1:4" ht="13.5">
      <c r="A1756" s="223">
        <v>99292</v>
      </c>
      <c r="B1756" s="223" t="s">
        <v>5402</v>
      </c>
      <c r="C1756" s="223" t="s">
        <v>47</v>
      </c>
      <c r="D1756" s="224">
        <v>2659.84</v>
      </c>
    </row>
    <row r="1757" spans="1:4" ht="13.5">
      <c r="A1757" s="223">
        <v>99293</v>
      </c>
      <c r="B1757" s="223" t="s">
        <v>3010</v>
      </c>
      <c r="C1757" s="223" t="s">
        <v>40</v>
      </c>
      <c r="D1757" s="224">
        <v>1400.44</v>
      </c>
    </row>
    <row r="1758" spans="1:4" ht="13.5">
      <c r="A1758" s="223">
        <v>99294</v>
      </c>
      <c r="B1758" s="223" t="s">
        <v>5403</v>
      </c>
      <c r="C1758" s="223" t="s">
        <v>47</v>
      </c>
      <c r="D1758" s="224">
        <v>9081.1299999999992</v>
      </c>
    </row>
    <row r="1759" spans="1:4" ht="13.5">
      <c r="A1759" s="223">
        <v>99296</v>
      </c>
      <c r="B1759" s="223" t="s">
        <v>3011</v>
      </c>
      <c r="C1759" s="223" t="s">
        <v>40</v>
      </c>
      <c r="D1759" s="224">
        <v>3081.92</v>
      </c>
    </row>
    <row r="1760" spans="1:4" ht="13.5">
      <c r="A1760" s="223">
        <v>99297</v>
      </c>
      <c r="B1760" s="223" t="s">
        <v>3012</v>
      </c>
      <c r="C1760" s="223" t="s">
        <v>40</v>
      </c>
      <c r="D1760" s="224">
        <v>3077.16</v>
      </c>
    </row>
    <row r="1761" spans="1:4" ht="13.5">
      <c r="A1761" s="223">
        <v>99298</v>
      </c>
      <c r="B1761" s="223" t="s">
        <v>5404</v>
      </c>
      <c r="C1761" s="223" t="s">
        <v>47</v>
      </c>
      <c r="D1761" s="224">
        <v>11691.43</v>
      </c>
    </row>
    <row r="1762" spans="1:4" ht="13.5">
      <c r="A1762" s="223">
        <v>99299</v>
      </c>
      <c r="B1762" s="223" t="s">
        <v>3013</v>
      </c>
      <c r="C1762" s="223" t="s">
        <v>40</v>
      </c>
      <c r="D1762" s="224">
        <v>3332.58</v>
      </c>
    </row>
    <row r="1763" spans="1:4" ht="13.5">
      <c r="A1763" s="223">
        <v>99300</v>
      </c>
      <c r="B1763" s="223" t="s">
        <v>5405</v>
      </c>
      <c r="C1763" s="223" t="s">
        <v>47</v>
      </c>
      <c r="D1763" s="224">
        <v>13051.75</v>
      </c>
    </row>
    <row r="1764" spans="1:4" ht="13.5">
      <c r="A1764" s="223">
        <v>99301</v>
      </c>
      <c r="B1764" s="223" t="s">
        <v>5406</v>
      </c>
      <c r="C1764" s="223" t="s">
        <v>47</v>
      </c>
      <c r="D1764" s="224">
        <v>6452.76</v>
      </c>
    </row>
    <row r="1765" spans="1:4" ht="13.5">
      <c r="A1765" s="223">
        <v>99302</v>
      </c>
      <c r="B1765" s="223" t="s">
        <v>3014</v>
      </c>
      <c r="C1765" s="223" t="s">
        <v>40</v>
      </c>
      <c r="D1765" s="224">
        <v>3588.04</v>
      </c>
    </row>
    <row r="1766" spans="1:4" ht="13.5">
      <c r="A1766" s="223">
        <v>99303</v>
      </c>
      <c r="B1766" s="223" t="s">
        <v>5407</v>
      </c>
      <c r="C1766" s="223" t="s">
        <v>47</v>
      </c>
      <c r="D1766" s="224">
        <v>11941.99</v>
      </c>
    </row>
    <row r="1767" spans="1:4" ht="13.5">
      <c r="A1767" s="223">
        <v>99304</v>
      </c>
      <c r="B1767" s="223" t="s">
        <v>3015</v>
      </c>
      <c r="C1767" s="223" t="s">
        <v>40</v>
      </c>
      <c r="D1767" s="224">
        <v>3337.33</v>
      </c>
    </row>
    <row r="1768" spans="1:4" ht="13.5">
      <c r="A1768" s="223">
        <v>99305</v>
      </c>
      <c r="B1768" s="223" t="s">
        <v>5408</v>
      </c>
      <c r="C1768" s="223" t="s">
        <v>47</v>
      </c>
      <c r="D1768" s="224">
        <v>13508.03</v>
      </c>
    </row>
    <row r="1769" spans="1:4" ht="13.5">
      <c r="A1769" s="223">
        <v>99306</v>
      </c>
      <c r="B1769" s="223" t="s">
        <v>3016</v>
      </c>
      <c r="C1769" s="223" t="s">
        <v>40</v>
      </c>
      <c r="D1769" s="224">
        <v>3588.04</v>
      </c>
    </row>
    <row r="1770" spans="1:4" ht="13.5">
      <c r="A1770" s="223">
        <v>99307</v>
      </c>
      <c r="B1770" s="223" t="s">
        <v>3017</v>
      </c>
      <c r="C1770" s="223" t="s">
        <v>40</v>
      </c>
      <c r="D1770" s="224">
        <v>2324.96</v>
      </c>
    </row>
    <row r="1771" spans="1:4" ht="13.5">
      <c r="A1771" s="223">
        <v>99308</v>
      </c>
      <c r="B1771" s="223" t="s">
        <v>5409</v>
      </c>
      <c r="C1771" s="223" t="s">
        <v>47</v>
      </c>
      <c r="D1771" s="224">
        <v>15074.16</v>
      </c>
    </row>
    <row r="1772" spans="1:4" ht="13.5">
      <c r="A1772" s="223">
        <v>99309</v>
      </c>
      <c r="B1772" s="223" t="s">
        <v>3018</v>
      </c>
      <c r="C1772" s="223" t="s">
        <v>40</v>
      </c>
      <c r="D1772" s="224">
        <v>3843.58</v>
      </c>
    </row>
    <row r="1773" spans="1:4" ht="13.5">
      <c r="A1773" s="223">
        <v>99310</v>
      </c>
      <c r="B1773" s="223" t="s">
        <v>5410</v>
      </c>
      <c r="C1773" s="223" t="s">
        <v>47</v>
      </c>
      <c r="D1773" s="224">
        <v>15324.79</v>
      </c>
    </row>
    <row r="1774" spans="1:4" ht="13.5">
      <c r="A1774" s="223">
        <v>99311</v>
      </c>
      <c r="B1774" s="223" t="s">
        <v>3019</v>
      </c>
      <c r="C1774" s="223" t="s">
        <v>40</v>
      </c>
      <c r="D1774" s="224">
        <v>3843.58</v>
      </c>
    </row>
    <row r="1775" spans="1:4" ht="13.5">
      <c r="A1775" s="223">
        <v>99312</v>
      </c>
      <c r="B1775" s="223" t="s">
        <v>5411</v>
      </c>
      <c r="C1775" s="223" t="s">
        <v>47</v>
      </c>
      <c r="D1775" s="224">
        <v>7572.65</v>
      </c>
    </row>
    <row r="1776" spans="1:4" ht="13.5">
      <c r="A1776" s="223">
        <v>99313</v>
      </c>
      <c r="B1776" s="223" t="s">
        <v>5412</v>
      </c>
      <c r="C1776" s="223" t="s">
        <v>47</v>
      </c>
      <c r="D1776" s="224">
        <v>17096.45</v>
      </c>
    </row>
    <row r="1777" spans="1:4" ht="13.5">
      <c r="A1777" s="223">
        <v>99314</v>
      </c>
      <c r="B1777" s="223" t="s">
        <v>3020</v>
      </c>
      <c r="C1777" s="223" t="s">
        <v>40</v>
      </c>
      <c r="D1777" s="224">
        <v>4099.03</v>
      </c>
    </row>
    <row r="1778" spans="1:4" ht="13.5">
      <c r="A1778" s="223">
        <v>99315</v>
      </c>
      <c r="B1778" s="223" t="s">
        <v>5413</v>
      </c>
      <c r="C1778" s="223" t="s">
        <v>47</v>
      </c>
      <c r="D1778" s="224">
        <v>19118.86</v>
      </c>
    </row>
    <row r="1779" spans="1:4" ht="13.5">
      <c r="A1779" s="223">
        <v>99317</v>
      </c>
      <c r="B1779" s="223" t="s">
        <v>3021</v>
      </c>
      <c r="C1779" s="223" t="s">
        <v>40</v>
      </c>
      <c r="D1779" s="224">
        <v>2575.67</v>
      </c>
    </row>
    <row r="1780" spans="1:4" ht="13.5">
      <c r="A1780" s="223">
        <v>99318</v>
      </c>
      <c r="B1780" s="223" t="s">
        <v>3022</v>
      </c>
      <c r="C1780" s="223" t="s">
        <v>40</v>
      </c>
      <c r="D1780" s="416">
        <v>265.74</v>
      </c>
    </row>
    <row r="1781" spans="1:4" ht="13.5">
      <c r="A1781" s="223">
        <v>99319</v>
      </c>
      <c r="B1781" s="223" t="s">
        <v>3023</v>
      </c>
      <c r="C1781" s="223" t="s">
        <v>40</v>
      </c>
      <c r="D1781" s="416">
        <v>933.72</v>
      </c>
    </row>
    <row r="1782" spans="1:4" ht="13.5">
      <c r="A1782" s="223">
        <v>99320</v>
      </c>
      <c r="B1782" s="223" t="s">
        <v>5414</v>
      </c>
      <c r="C1782" s="223" t="s">
        <v>47</v>
      </c>
      <c r="D1782" s="224">
        <v>8748.06</v>
      </c>
    </row>
    <row r="1783" spans="1:4" ht="13.5">
      <c r="A1783" s="223">
        <v>99321</v>
      </c>
      <c r="B1783" s="223" t="s">
        <v>3024</v>
      </c>
      <c r="C1783" s="223" t="s">
        <v>40</v>
      </c>
      <c r="D1783" s="224">
        <v>2826.47</v>
      </c>
    </row>
    <row r="1784" spans="1:4" ht="13.5">
      <c r="A1784" s="223">
        <v>99322</v>
      </c>
      <c r="B1784" s="223" t="s">
        <v>5415</v>
      </c>
      <c r="C1784" s="223" t="s">
        <v>47</v>
      </c>
      <c r="D1784" s="224">
        <v>9874.99</v>
      </c>
    </row>
    <row r="1785" spans="1:4" ht="13.5">
      <c r="A1785" s="223">
        <v>99323</v>
      </c>
      <c r="B1785" s="223" t="s">
        <v>3025</v>
      </c>
      <c r="C1785" s="223" t="s">
        <v>40</v>
      </c>
      <c r="D1785" s="224">
        <v>3077.16</v>
      </c>
    </row>
    <row r="1786" spans="1:4" ht="13.5">
      <c r="A1786" s="223">
        <v>99324</v>
      </c>
      <c r="B1786" s="223" t="s">
        <v>5416</v>
      </c>
      <c r="C1786" s="223" t="s">
        <v>47</v>
      </c>
      <c r="D1786" s="224">
        <v>11001.95</v>
      </c>
    </row>
    <row r="1787" spans="1:4" ht="13.5">
      <c r="A1787" s="223">
        <v>99325</v>
      </c>
      <c r="B1787" s="223" t="s">
        <v>3026</v>
      </c>
      <c r="C1787" s="223" t="s">
        <v>40</v>
      </c>
      <c r="D1787" s="224">
        <v>3332.58</v>
      </c>
    </row>
    <row r="1788" spans="1:4" ht="13.5">
      <c r="A1788" s="223">
        <v>99326</v>
      </c>
      <c r="B1788" s="223" t="s">
        <v>5417</v>
      </c>
      <c r="C1788" s="223" t="s">
        <v>47</v>
      </c>
      <c r="D1788" s="224">
        <v>8970.77</v>
      </c>
    </row>
    <row r="1789" spans="1:4" ht="13.5">
      <c r="A1789" s="223">
        <v>99327</v>
      </c>
      <c r="B1789" s="223" t="s">
        <v>3027</v>
      </c>
      <c r="C1789" s="223" t="s">
        <v>40</v>
      </c>
      <c r="D1789" s="224">
        <v>4308.12</v>
      </c>
    </row>
    <row r="1790" spans="1:4" ht="13.5">
      <c r="A1790" s="223">
        <v>101800</v>
      </c>
      <c r="B1790" s="223" t="s">
        <v>3028</v>
      </c>
      <c r="C1790" s="223" t="s">
        <v>47</v>
      </c>
      <c r="D1790" s="224">
        <v>1580.07</v>
      </c>
    </row>
    <row r="1791" spans="1:4" ht="13.5">
      <c r="A1791" s="223">
        <v>101801</v>
      </c>
      <c r="B1791" s="223" t="s">
        <v>3029</v>
      </c>
      <c r="C1791" s="223" t="s">
        <v>47</v>
      </c>
      <c r="D1791" s="224">
        <v>1131.73</v>
      </c>
    </row>
    <row r="1792" spans="1:4" ht="13.5">
      <c r="A1792" s="223">
        <v>101806</v>
      </c>
      <c r="B1792" s="223" t="s">
        <v>4115</v>
      </c>
      <c r="C1792" s="223" t="s">
        <v>47</v>
      </c>
      <c r="D1792" s="416">
        <v>556.4</v>
      </c>
    </row>
    <row r="1793" spans="1:4" ht="13.5">
      <c r="A1793" s="223">
        <v>101807</v>
      </c>
      <c r="B1793" s="223" t="s">
        <v>4116</v>
      </c>
      <c r="C1793" s="223" t="s">
        <v>47</v>
      </c>
      <c r="D1793" s="416">
        <v>506.81</v>
      </c>
    </row>
    <row r="1794" spans="1:4" ht="13.5">
      <c r="A1794" s="223">
        <v>101808</v>
      </c>
      <c r="B1794" s="223" t="s">
        <v>4117</v>
      </c>
      <c r="C1794" s="223" t="s">
        <v>47</v>
      </c>
      <c r="D1794" s="416">
        <v>510.55</v>
      </c>
    </row>
    <row r="1795" spans="1:4" ht="13.5">
      <c r="A1795" s="223">
        <v>101809</v>
      </c>
      <c r="B1795" s="223" t="s">
        <v>5418</v>
      </c>
      <c r="C1795" s="223" t="s">
        <v>47</v>
      </c>
      <c r="D1795" s="224">
        <v>3261.57</v>
      </c>
    </row>
    <row r="1796" spans="1:4" ht="13.5">
      <c r="A1796" s="223">
        <v>102139</v>
      </c>
      <c r="B1796" s="223" t="s">
        <v>5419</v>
      </c>
      <c r="C1796" s="223" t="s">
        <v>47</v>
      </c>
      <c r="D1796" s="224">
        <v>1765.26</v>
      </c>
    </row>
    <row r="1797" spans="1:4" ht="13.5">
      <c r="A1797" s="223">
        <v>102141</v>
      </c>
      <c r="B1797" s="223" t="s">
        <v>5420</v>
      </c>
      <c r="C1797" s="223" t="s">
        <v>47</v>
      </c>
      <c r="D1797" s="224">
        <v>2725.65</v>
      </c>
    </row>
    <row r="1798" spans="1:4" ht="13.5">
      <c r="A1798" s="223">
        <v>102142</v>
      </c>
      <c r="B1798" s="223" t="s">
        <v>5421</v>
      </c>
      <c r="C1798" s="223" t="s">
        <v>47</v>
      </c>
      <c r="D1798" s="224">
        <v>2679.71</v>
      </c>
    </row>
    <row r="1799" spans="1:4" ht="13.5">
      <c r="A1799" s="223">
        <v>102457</v>
      </c>
      <c r="B1799" s="223" t="s">
        <v>5422</v>
      </c>
      <c r="C1799" s="223" t="s">
        <v>47</v>
      </c>
      <c r="D1799" s="224">
        <v>1619.34</v>
      </c>
    </row>
    <row r="1800" spans="1:4" ht="13.5">
      <c r="A1800" s="223">
        <v>94263</v>
      </c>
      <c r="B1800" s="223" t="s">
        <v>10967</v>
      </c>
      <c r="C1800" s="223" t="s">
        <v>40</v>
      </c>
      <c r="D1800" s="416">
        <v>37.630000000000003</v>
      </c>
    </row>
    <row r="1801" spans="1:4" ht="13.5">
      <c r="A1801" s="223">
        <v>94264</v>
      </c>
      <c r="B1801" s="223" t="s">
        <v>10968</v>
      </c>
      <c r="C1801" s="223" t="s">
        <v>40</v>
      </c>
      <c r="D1801" s="416">
        <v>41.78</v>
      </c>
    </row>
    <row r="1802" spans="1:4" ht="13.5">
      <c r="A1802" s="223">
        <v>94265</v>
      </c>
      <c r="B1802" s="223" t="s">
        <v>10969</v>
      </c>
      <c r="C1802" s="223" t="s">
        <v>40</v>
      </c>
      <c r="D1802" s="416">
        <v>53.37</v>
      </c>
    </row>
    <row r="1803" spans="1:4" ht="13.5">
      <c r="A1803" s="223">
        <v>94266</v>
      </c>
      <c r="B1803" s="223" t="s">
        <v>10970</v>
      </c>
      <c r="C1803" s="223" t="s">
        <v>40</v>
      </c>
      <c r="D1803" s="416">
        <v>58.16</v>
      </c>
    </row>
    <row r="1804" spans="1:4" ht="13.5">
      <c r="A1804" s="223">
        <v>94267</v>
      </c>
      <c r="B1804" s="223" t="s">
        <v>10971</v>
      </c>
      <c r="C1804" s="223" t="s">
        <v>40</v>
      </c>
      <c r="D1804" s="416">
        <v>64.89</v>
      </c>
    </row>
    <row r="1805" spans="1:4" ht="13.5">
      <c r="A1805" s="223">
        <v>94268</v>
      </c>
      <c r="B1805" s="223" t="s">
        <v>10972</v>
      </c>
      <c r="C1805" s="223" t="s">
        <v>40</v>
      </c>
      <c r="D1805" s="416">
        <v>70.16</v>
      </c>
    </row>
    <row r="1806" spans="1:4" ht="13.5">
      <c r="A1806" s="223">
        <v>94269</v>
      </c>
      <c r="B1806" s="223" t="s">
        <v>10973</v>
      </c>
      <c r="C1806" s="223" t="s">
        <v>40</v>
      </c>
      <c r="D1806" s="416">
        <v>95.06</v>
      </c>
    </row>
    <row r="1807" spans="1:4" ht="13.5">
      <c r="A1807" s="223">
        <v>94270</v>
      </c>
      <c r="B1807" s="223" t="s">
        <v>10974</v>
      </c>
      <c r="C1807" s="223" t="s">
        <v>40</v>
      </c>
      <c r="D1807" s="416">
        <v>102.38</v>
      </c>
    </row>
    <row r="1808" spans="1:4" ht="13.5">
      <c r="A1808" s="223">
        <v>94271</v>
      </c>
      <c r="B1808" s="223" t="s">
        <v>10975</v>
      </c>
      <c r="C1808" s="223" t="s">
        <v>40</v>
      </c>
      <c r="D1808" s="416">
        <v>116.33</v>
      </c>
    </row>
    <row r="1809" spans="1:4" ht="13.5">
      <c r="A1809" s="223">
        <v>94272</v>
      </c>
      <c r="B1809" s="223" t="s">
        <v>10976</v>
      </c>
      <c r="C1809" s="223" t="s">
        <v>40</v>
      </c>
      <c r="D1809" s="416">
        <v>126.11</v>
      </c>
    </row>
    <row r="1810" spans="1:4" ht="13.5">
      <c r="A1810" s="223">
        <v>94273</v>
      </c>
      <c r="B1810" s="223" t="s">
        <v>10977</v>
      </c>
      <c r="C1810" s="223" t="s">
        <v>40</v>
      </c>
      <c r="D1810" s="416">
        <v>44.34</v>
      </c>
    </row>
    <row r="1811" spans="1:4" ht="13.5">
      <c r="A1811" s="223">
        <v>94274</v>
      </c>
      <c r="B1811" s="223" t="s">
        <v>10978</v>
      </c>
      <c r="C1811" s="223" t="s">
        <v>40</v>
      </c>
      <c r="D1811" s="416">
        <v>46.86</v>
      </c>
    </row>
    <row r="1812" spans="1:4" ht="13.5">
      <c r="A1812" s="223">
        <v>94275</v>
      </c>
      <c r="B1812" s="223" t="s">
        <v>10979</v>
      </c>
      <c r="C1812" s="223" t="s">
        <v>40</v>
      </c>
      <c r="D1812" s="416">
        <v>40.18</v>
      </c>
    </row>
    <row r="1813" spans="1:4" ht="13.5">
      <c r="A1813" s="223">
        <v>94276</v>
      </c>
      <c r="B1813" s="223" t="s">
        <v>10980</v>
      </c>
      <c r="C1813" s="223" t="s">
        <v>40</v>
      </c>
      <c r="D1813" s="416">
        <v>42.71</v>
      </c>
    </row>
    <row r="1814" spans="1:4" ht="13.5">
      <c r="A1814" s="223">
        <v>94277</v>
      </c>
      <c r="B1814" s="223" t="s">
        <v>10981</v>
      </c>
      <c r="C1814" s="223" t="s">
        <v>40</v>
      </c>
      <c r="D1814" s="416">
        <v>35.35</v>
      </c>
    </row>
    <row r="1815" spans="1:4" ht="13.5">
      <c r="A1815" s="223">
        <v>94278</v>
      </c>
      <c r="B1815" s="223" t="s">
        <v>10982</v>
      </c>
      <c r="C1815" s="223" t="s">
        <v>40</v>
      </c>
      <c r="D1815" s="416">
        <v>37.86</v>
      </c>
    </row>
    <row r="1816" spans="1:4" ht="13.5">
      <c r="A1816" s="223">
        <v>94279</v>
      </c>
      <c r="B1816" s="223" t="s">
        <v>10983</v>
      </c>
      <c r="C1816" s="223" t="s">
        <v>40</v>
      </c>
      <c r="D1816" s="416">
        <v>42.83</v>
      </c>
    </row>
    <row r="1817" spans="1:4" ht="13.5">
      <c r="A1817" s="223">
        <v>94280</v>
      </c>
      <c r="B1817" s="223" t="s">
        <v>10984</v>
      </c>
      <c r="C1817" s="223" t="s">
        <v>40</v>
      </c>
      <c r="D1817" s="416">
        <v>45.34</v>
      </c>
    </row>
    <row r="1818" spans="1:4" ht="13.5">
      <c r="A1818" s="223">
        <v>94281</v>
      </c>
      <c r="B1818" s="223" t="s">
        <v>10985</v>
      </c>
      <c r="C1818" s="223" t="s">
        <v>40</v>
      </c>
      <c r="D1818" s="416">
        <v>51.33</v>
      </c>
    </row>
    <row r="1819" spans="1:4" ht="13.5">
      <c r="A1819" s="223">
        <v>94282</v>
      </c>
      <c r="B1819" s="223" t="s">
        <v>10986</v>
      </c>
      <c r="C1819" s="223" t="s">
        <v>40</v>
      </c>
      <c r="D1819" s="416">
        <v>57.98</v>
      </c>
    </row>
    <row r="1820" spans="1:4" ht="13.5">
      <c r="A1820" s="223">
        <v>94283</v>
      </c>
      <c r="B1820" s="223" t="s">
        <v>10987</v>
      </c>
      <c r="C1820" s="223" t="s">
        <v>40</v>
      </c>
      <c r="D1820" s="416">
        <v>71.27</v>
      </c>
    </row>
    <row r="1821" spans="1:4" ht="13.5">
      <c r="A1821" s="223">
        <v>94284</v>
      </c>
      <c r="B1821" s="223" t="s">
        <v>10988</v>
      </c>
      <c r="C1821" s="223" t="s">
        <v>40</v>
      </c>
      <c r="D1821" s="416">
        <v>77.92</v>
      </c>
    </row>
    <row r="1822" spans="1:4" ht="13.5">
      <c r="A1822" s="223">
        <v>94285</v>
      </c>
      <c r="B1822" s="223" t="s">
        <v>10989</v>
      </c>
      <c r="C1822" s="223" t="s">
        <v>40</v>
      </c>
      <c r="D1822" s="416">
        <v>93.26</v>
      </c>
    </row>
    <row r="1823" spans="1:4" ht="13.5">
      <c r="A1823" s="223">
        <v>94286</v>
      </c>
      <c r="B1823" s="223" t="s">
        <v>10990</v>
      </c>
      <c r="C1823" s="223" t="s">
        <v>40</v>
      </c>
      <c r="D1823" s="416">
        <v>99.92</v>
      </c>
    </row>
    <row r="1824" spans="1:4" ht="13.5">
      <c r="A1824" s="223">
        <v>94287</v>
      </c>
      <c r="B1824" s="223" t="s">
        <v>10991</v>
      </c>
      <c r="C1824" s="223" t="s">
        <v>40</v>
      </c>
      <c r="D1824" s="416">
        <v>37.72</v>
      </c>
    </row>
    <row r="1825" spans="1:4" ht="13.5">
      <c r="A1825" s="223">
        <v>94288</v>
      </c>
      <c r="B1825" s="223" t="s">
        <v>10992</v>
      </c>
      <c r="C1825" s="223" t="s">
        <v>40</v>
      </c>
      <c r="D1825" s="416">
        <v>43.64</v>
      </c>
    </row>
    <row r="1826" spans="1:4" ht="13.5">
      <c r="A1826" s="223">
        <v>94289</v>
      </c>
      <c r="B1826" s="223" t="s">
        <v>10993</v>
      </c>
      <c r="C1826" s="223" t="s">
        <v>40</v>
      </c>
      <c r="D1826" s="416">
        <v>50.53</v>
      </c>
    </row>
    <row r="1827" spans="1:4" ht="13.5">
      <c r="A1827" s="223">
        <v>94290</v>
      </c>
      <c r="B1827" s="223" t="s">
        <v>10994</v>
      </c>
      <c r="C1827" s="223" t="s">
        <v>40</v>
      </c>
      <c r="D1827" s="416">
        <v>56.44</v>
      </c>
    </row>
    <row r="1828" spans="1:4" ht="13.5">
      <c r="A1828" s="223">
        <v>94291</v>
      </c>
      <c r="B1828" s="223" t="s">
        <v>10995</v>
      </c>
      <c r="C1828" s="223" t="s">
        <v>40</v>
      </c>
      <c r="D1828" s="416">
        <v>63.79</v>
      </c>
    </row>
    <row r="1829" spans="1:4" ht="13.5">
      <c r="A1829" s="223">
        <v>94292</v>
      </c>
      <c r="B1829" s="223" t="s">
        <v>10996</v>
      </c>
      <c r="C1829" s="223" t="s">
        <v>40</v>
      </c>
      <c r="D1829" s="416">
        <v>69.7</v>
      </c>
    </row>
    <row r="1830" spans="1:4" ht="13.5">
      <c r="A1830" s="223">
        <v>94293</v>
      </c>
      <c r="B1830" s="223" t="s">
        <v>10997</v>
      </c>
      <c r="C1830" s="223" t="s">
        <v>40</v>
      </c>
      <c r="D1830" s="416">
        <v>209.6</v>
      </c>
    </row>
    <row r="1831" spans="1:4" ht="13.5">
      <c r="A1831" s="223">
        <v>94294</v>
      </c>
      <c r="B1831" s="223" t="s">
        <v>10998</v>
      </c>
      <c r="C1831" s="223" t="s">
        <v>40</v>
      </c>
      <c r="D1831" s="416">
        <v>10.1</v>
      </c>
    </row>
    <row r="1832" spans="1:4" ht="13.5">
      <c r="A1832" s="223">
        <v>104491</v>
      </c>
      <c r="B1832" s="223" t="s">
        <v>5423</v>
      </c>
      <c r="C1832" s="223" t="s">
        <v>40</v>
      </c>
      <c r="D1832" s="224">
        <v>3615.4</v>
      </c>
    </row>
    <row r="1833" spans="1:4" ht="13.5">
      <c r="A1833" s="223">
        <v>104492</v>
      </c>
      <c r="B1833" s="223" t="s">
        <v>5424</v>
      </c>
      <c r="C1833" s="223" t="s">
        <v>40</v>
      </c>
      <c r="D1833" s="224">
        <v>4519.49</v>
      </c>
    </row>
    <row r="1834" spans="1:4" ht="13.5">
      <c r="A1834" s="223">
        <v>104494</v>
      </c>
      <c r="B1834" s="223" t="s">
        <v>5425</v>
      </c>
      <c r="C1834" s="223" t="s">
        <v>40</v>
      </c>
      <c r="D1834" s="224">
        <v>6102.73</v>
      </c>
    </row>
    <row r="1835" spans="1:4" ht="13.5">
      <c r="A1835" s="223">
        <v>104497</v>
      </c>
      <c r="B1835" s="223" t="s">
        <v>5426</v>
      </c>
      <c r="C1835" s="223" t="s">
        <v>40</v>
      </c>
      <c r="D1835" s="224">
        <v>7320.75</v>
      </c>
    </row>
    <row r="1836" spans="1:4" ht="13.5">
      <c r="A1836" s="223">
        <v>104515</v>
      </c>
      <c r="B1836" s="223" t="s">
        <v>5427</v>
      </c>
      <c r="C1836" s="223" t="s">
        <v>36</v>
      </c>
      <c r="D1836" s="416">
        <v>33.4</v>
      </c>
    </row>
    <row r="1837" spans="1:4" ht="13.5">
      <c r="A1837" s="223">
        <v>102727</v>
      </c>
      <c r="B1837" s="223" t="s">
        <v>3389</v>
      </c>
      <c r="C1837" s="223" t="s">
        <v>36</v>
      </c>
      <c r="D1837" s="416">
        <v>98.15</v>
      </c>
    </row>
    <row r="1838" spans="1:4" ht="13.5">
      <c r="A1838" s="223">
        <v>102728</v>
      </c>
      <c r="B1838" s="223" t="s">
        <v>3390</v>
      </c>
      <c r="C1838" s="223" t="s">
        <v>914</v>
      </c>
      <c r="D1838" s="416">
        <v>14.08</v>
      </c>
    </row>
    <row r="1839" spans="1:4" ht="13.5">
      <c r="A1839" s="223">
        <v>102729</v>
      </c>
      <c r="B1839" s="223" t="s">
        <v>3391</v>
      </c>
      <c r="C1839" s="223" t="s">
        <v>914</v>
      </c>
      <c r="D1839" s="416">
        <v>13.14</v>
      </c>
    </row>
    <row r="1840" spans="1:4" ht="13.5">
      <c r="A1840" s="223">
        <v>102730</v>
      </c>
      <c r="B1840" s="223" t="s">
        <v>3392</v>
      </c>
      <c r="C1840" s="223" t="s">
        <v>914</v>
      </c>
      <c r="D1840" s="416">
        <v>11.73</v>
      </c>
    </row>
    <row r="1841" spans="1:4" ht="13.5">
      <c r="A1841" s="223">
        <v>102731</v>
      </c>
      <c r="B1841" s="223" t="s">
        <v>3393</v>
      </c>
      <c r="C1841" s="223" t="s">
        <v>914</v>
      </c>
      <c r="D1841" s="416">
        <v>9.9</v>
      </c>
    </row>
    <row r="1842" spans="1:4" ht="13.5">
      <c r="A1842" s="223">
        <v>102732</v>
      </c>
      <c r="B1842" s="223" t="s">
        <v>3394</v>
      </c>
      <c r="C1842" s="223" t="s">
        <v>914</v>
      </c>
      <c r="D1842" s="416">
        <v>9.35</v>
      </c>
    </row>
    <row r="1843" spans="1:4" ht="13.5">
      <c r="A1843" s="223">
        <v>102733</v>
      </c>
      <c r="B1843" s="223" t="s">
        <v>3395</v>
      </c>
      <c r="C1843" s="223" t="s">
        <v>914</v>
      </c>
      <c r="D1843" s="416">
        <v>10.39</v>
      </c>
    </row>
    <row r="1844" spans="1:4" ht="13.5">
      <c r="A1844" s="223">
        <v>102734</v>
      </c>
      <c r="B1844" s="223" t="s">
        <v>3396</v>
      </c>
      <c r="C1844" s="223" t="s">
        <v>914</v>
      </c>
      <c r="D1844" s="416">
        <v>13.27</v>
      </c>
    </row>
    <row r="1845" spans="1:4" ht="13.5">
      <c r="A1845" s="223">
        <v>102735</v>
      </c>
      <c r="B1845" s="223" t="s">
        <v>3397</v>
      </c>
      <c r="C1845" s="223" t="s">
        <v>914</v>
      </c>
      <c r="D1845" s="416">
        <v>12.43</v>
      </c>
    </row>
    <row r="1846" spans="1:4" ht="13.5">
      <c r="A1846" s="223">
        <v>102736</v>
      </c>
      <c r="B1846" s="223" t="s">
        <v>3398</v>
      </c>
      <c r="C1846" s="223" t="s">
        <v>39</v>
      </c>
      <c r="D1846" s="416">
        <v>812.96</v>
      </c>
    </row>
    <row r="1847" spans="1:4" ht="13.5">
      <c r="A1847" s="223">
        <v>102737</v>
      </c>
      <c r="B1847" s="223" t="s">
        <v>3399</v>
      </c>
      <c r="C1847" s="223" t="s">
        <v>47</v>
      </c>
      <c r="D1847" s="224">
        <v>1158.67</v>
      </c>
    </row>
    <row r="1848" spans="1:4" ht="13.5">
      <c r="A1848" s="223">
        <v>102738</v>
      </c>
      <c r="B1848" s="223" t="s">
        <v>3400</v>
      </c>
      <c r="C1848" s="223" t="s">
        <v>47</v>
      </c>
      <c r="D1848" s="224">
        <v>2378.9</v>
      </c>
    </row>
    <row r="1849" spans="1:4" ht="13.5">
      <c r="A1849" s="223">
        <v>102739</v>
      </c>
      <c r="B1849" s="223" t="s">
        <v>3401</v>
      </c>
      <c r="C1849" s="223" t="s">
        <v>47</v>
      </c>
      <c r="D1849" s="224">
        <v>3981.25</v>
      </c>
    </row>
    <row r="1850" spans="1:4" ht="13.5">
      <c r="A1850" s="223">
        <v>102740</v>
      </c>
      <c r="B1850" s="223" t="s">
        <v>3402</v>
      </c>
      <c r="C1850" s="223" t="s">
        <v>47</v>
      </c>
      <c r="D1850" s="224">
        <v>5969.29</v>
      </c>
    </row>
    <row r="1851" spans="1:4" ht="13.5">
      <c r="A1851" s="223">
        <v>102741</v>
      </c>
      <c r="B1851" s="223" t="s">
        <v>3403</v>
      </c>
      <c r="C1851" s="223" t="s">
        <v>47</v>
      </c>
      <c r="D1851" s="224">
        <v>8383.67</v>
      </c>
    </row>
    <row r="1852" spans="1:4" ht="13.5">
      <c r="A1852" s="223">
        <v>102742</v>
      </c>
      <c r="B1852" s="223" t="s">
        <v>3404</v>
      </c>
      <c r="C1852" s="223" t="s">
        <v>47</v>
      </c>
      <c r="D1852" s="224">
        <v>14531.78</v>
      </c>
    </row>
    <row r="1853" spans="1:4" ht="13.5">
      <c r="A1853" s="223">
        <v>102743</v>
      </c>
      <c r="B1853" s="223" t="s">
        <v>3405</v>
      </c>
      <c r="C1853" s="223" t="s">
        <v>47</v>
      </c>
      <c r="D1853" s="224">
        <v>4850.84</v>
      </c>
    </row>
    <row r="1854" spans="1:4" ht="13.5">
      <c r="A1854" s="223">
        <v>102744</v>
      </c>
      <c r="B1854" s="223" t="s">
        <v>3406</v>
      </c>
      <c r="C1854" s="223" t="s">
        <v>47</v>
      </c>
      <c r="D1854" s="224">
        <v>7266.67</v>
      </c>
    </row>
    <row r="1855" spans="1:4" ht="13.5">
      <c r="A1855" s="223">
        <v>102745</v>
      </c>
      <c r="B1855" s="223" t="s">
        <v>3407</v>
      </c>
      <c r="C1855" s="223" t="s">
        <v>47</v>
      </c>
      <c r="D1855" s="224">
        <v>10217.299999999999</v>
      </c>
    </row>
    <row r="1856" spans="1:4" ht="13.5">
      <c r="A1856" s="223">
        <v>102746</v>
      </c>
      <c r="B1856" s="223" t="s">
        <v>3408</v>
      </c>
      <c r="C1856" s="223" t="s">
        <v>47</v>
      </c>
      <c r="D1856" s="224">
        <v>17731.78</v>
      </c>
    </row>
    <row r="1857" spans="1:4" ht="13.5">
      <c r="A1857" s="223">
        <v>102747</v>
      </c>
      <c r="B1857" s="223" t="s">
        <v>3409</v>
      </c>
      <c r="C1857" s="223" t="s">
        <v>47</v>
      </c>
      <c r="D1857" s="224">
        <v>9048.4699999999993</v>
      </c>
    </row>
    <row r="1858" spans="1:4" ht="13.5">
      <c r="A1858" s="223">
        <v>102748</v>
      </c>
      <c r="B1858" s="223" t="s">
        <v>3410</v>
      </c>
      <c r="C1858" s="223" t="s">
        <v>47</v>
      </c>
      <c r="D1858" s="224">
        <v>12665.82</v>
      </c>
    </row>
    <row r="1859" spans="1:4" ht="13.5">
      <c r="A1859" s="223">
        <v>102749</v>
      </c>
      <c r="B1859" s="223" t="s">
        <v>3411</v>
      </c>
      <c r="C1859" s="223" t="s">
        <v>47</v>
      </c>
      <c r="D1859" s="224">
        <v>21772.79</v>
      </c>
    </row>
    <row r="1860" spans="1:4" ht="13.5">
      <c r="A1860" s="223">
        <v>102750</v>
      </c>
      <c r="B1860" s="223" t="s">
        <v>3412</v>
      </c>
      <c r="C1860" s="223" t="s">
        <v>47</v>
      </c>
      <c r="D1860" s="224">
        <v>2902.64</v>
      </c>
    </row>
    <row r="1861" spans="1:4" ht="13.5">
      <c r="A1861" s="223">
        <v>102751</v>
      </c>
      <c r="B1861" s="223" t="s">
        <v>3413</v>
      </c>
      <c r="C1861" s="223" t="s">
        <v>47</v>
      </c>
      <c r="D1861" s="224">
        <v>5044.8500000000004</v>
      </c>
    </row>
    <row r="1862" spans="1:4" ht="13.5">
      <c r="A1862" s="223">
        <v>102752</v>
      </c>
      <c r="B1862" s="223" t="s">
        <v>3414</v>
      </c>
      <c r="C1862" s="223" t="s">
        <v>47</v>
      </c>
      <c r="D1862" s="224">
        <v>8040.73</v>
      </c>
    </row>
    <row r="1863" spans="1:4" ht="13.5">
      <c r="A1863" s="223">
        <v>102753</v>
      </c>
      <c r="B1863" s="223" t="s">
        <v>3415</v>
      </c>
      <c r="C1863" s="223" t="s">
        <v>47</v>
      </c>
      <c r="D1863" s="224">
        <v>11906.82</v>
      </c>
    </row>
    <row r="1864" spans="1:4" ht="13.5">
      <c r="A1864" s="223">
        <v>102754</v>
      </c>
      <c r="B1864" s="223" t="s">
        <v>3416</v>
      </c>
      <c r="C1864" s="223" t="s">
        <v>47</v>
      </c>
      <c r="D1864" s="224">
        <v>22678.76</v>
      </c>
    </row>
    <row r="1865" spans="1:4" ht="13.5">
      <c r="A1865" s="223">
        <v>102755</v>
      </c>
      <c r="B1865" s="223" t="s">
        <v>3417</v>
      </c>
      <c r="C1865" s="223" t="s">
        <v>47</v>
      </c>
      <c r="D1865" s="224">
        <v>11269.29</v>
      </c>
    </row>
    <row r="1866" spans="1:4" ht="13.5">
      <c r="A1866" s="223">
        <v>102756</v>
      </c>
      <c r="B1866" s="223" t="s">
        <v>3418</v>
      </c>
      <c r="C1866" s="223" t="s">
        <v>47</v>
      </c>
      <c r="D1866" s="224">
        <v>16738.11</v>
      </c>
    </row>
    <row r="1867" spans="1:4" ht="13.5">
      <c r="A1867" s="223">
        <v>102757</v>
      </c>
      <c r="B1867" s="223" t="s">
        <v>3419</v>
      </c>
      <c r="C1867" s="223" t="s">
        <v>47</v>
      </c>
      <c r="D1867" s="224">
        <v>31194.63</v>
      </c>
    </row>
    <row r="1868" spans="1:4" ht="13.5">
      <c r="A1868" s="223">
        <v>102758</v>
      </c>
      <c r="B1868" s="223" t="s">
        <v>3420</v>
      </c>
      <c r="C1868" s="223" t="s">
        <v>47</v>
      </c>
      <c r="D1868" s="224">
        <v>14510.99</v>
      </c>
    </row>
    <row r="1869" spans="1:4" ht="13.5">
      <c r="A1869" s="223">
        <v>102759</v>
      </c>
      <c r="B1869" s="223" t="s">
        <v>3421</v>
      </c>
      <c r="C1869" s="223" t="s">
        <v>47</v>
      </c>
      <c r="D1869" s="224">
        <v>21589.32</v>
      </c>
    </row>
    <row r="1870" spans="1:4" ht="13.5">
      <c r="A1870" s="223">
        <v>102760</v>
      </c>
      <c r="B1870" s="223" t="s">
        <v>3422</v>
      </c>
      <c r="C1870" s="223" t="s">
        <v>47</v>
      </c>
      <c r="D1870" s="224">
        <v>39862.18</v>
      </c>
    </row>
    <row r="1871" spans="1:4" ht="13.5">
      <c r="A1871" s="223">
        <v>102761</v>
      </c>
      <c r="B1871" s="223" t="s">
        <v>3423</v>
      </c>
      <c r="C1871" s="223" t="s">
        <v>47</v>
      </c>
      <c r="D1871" s="224">
        <v>13741.92</v>
      </c>
    </row>
    <row r="1872" spans="1:4" ht="13.5">
      <c r="A1872" s="223">
        <v>102762</v>
      </c>
      <c r="B1872" s="223" t="s">
        <v>3424</v>
      </c>
      <c r="C1872" s="223" t="s">
        <v>47</v>
      </c>
      <c r="D1872" s="224">
        <v>21358.1</v>
      </c>
    </row>
    <row r="1873" spans="1:4" ht="13.5">
      <c r="A1873" s="223">
        <v>102763</v>
      </c>
      <c r="B1873" s="223" t="s">
        <v>3425</v>
      </c>
      <c r="C1873" s="223" t="s">
        <v>47</v>
      </c>
      <c r="D1873" s="224">
        <v>29696.93</v>
      </c>
    </row>
    <row r="1874" spans="1:4" ht="13.5">
      <c r="A1874" s="223">
        <v>102764</v>
      </c>
      <c r="B1874" s="223" t="s">
        <v>3426</v>
      </c>
      <c r="C1874" s="223" t="s">
        <v>47</v>
      </c>
      <c r="D1874" s="224">
        <v>42049.56</v>
      </c>
    </row>
    <row r="1875" spans="1:4" ht="13.5">
      <c r="A1875" s="223">
        <v>102765</v>
      </c>
      <c r="B1875" s="223" t="s">
        <v>3427</v>
      </c>
      <c r="C1875" s="223" t="s">
        <v>47</v>
      </c>
      <c r="D1875" s="224">
        <v>17227.36</v>
      </c>
    </row>
    <row r="1876" spans="1:4" ht="13.5">
      <c r="A1876" s="223">
        <v>102766</v>
      </c>
      <c r="B1876" s="223" t="s">
        <v>3428</v>
      </c>
      <c r="C1876" s="223" t="s">
        <v>47</v>
      </c>
      <c r="D1876" s="224">
        <v>26111.71</v>
      </c>
    </row>
    <row r="1877" spans="1:4" ht="13.5">
      <c r="A1877" s="223">
        <v>102767</v>
      </c>
      <c r="B1877" s="223" t="s">
        <v>3429</v>
      </c>
      <c r="C1877" s="223" t="s">
        <v>47</v>
      </c>
      <c r="D1877" s="224">
        <v>36470.980000000003</v>
      </c>
    </row>
    <row r="1878" spans="1:4" ht="13.5">
      <c r="A1878" s="223">
        <v>102768</v>
      </c>
      <c r="B1878" s="223" t="s">
        <v>3430</v>
      </c>
      <c r="C1878" s="223" t="s">
        <v>47</v>
      </c>
      <c r="D1878" s="224">
        <v>51152.19</v>
      </c>
    </row>
    <row r="1879" spans="1:4" ht="13.5">
      <c r="A1879" s="223">
        <v>102769</v>
      </c>
      <c r="B1879" s="223" t="s">
        <v>3431</v>
      </c>
      <c r="C1879" s="223" t="s">
        <v>47</v>
      </c>
      <c r="D1879" s="224">
        <v>20074.830000000002</v>
      </c>
    </row>
    <row r="1880" spans="1:4" ht="13.5">
      <c r="A1880" s="223">
        <v>102770</v>
      </c>
      <c r="B1880" s="223" t="s">
        <v>3432</v>
      </c>
      <c r="C1880" s="223" t="s">
        <v>47</v>
      </c>
      <c r="D1880" s="224">
        <v>30916.51</v>
      </c>
    </row>
    <row r="1881" spans="1:4" ht="13.5">
      <c r="A1881" s="223">
        <v>102771</v>
      </c>
      <c r="B1881" s="223" t="s">
        <v>3433</v>
      </c>
      <c r="C1881" s="223" t="s">
        <v>47</v>
      </c>
      <c r="D1881" s="224">
        <v>43170.02</v>
      </c>
    </row>
    <row r="1882" spans="1:4" ht="13.5">
      <c r="A1882" s="223">
        <v>102772</v>
      </c>
      <c r="B1882" s="223" t="s">
        <v>3434</v>
      </c>
      <c r="C1882" s="223" t="s">
        <v>47</v>
      </c>
      <c r="D1882" s="224">
        <v>60838.73</v>
      </c>
    </row>
    <row r="1883" spans="1:4" ht="13.5">
      <c r="A1883" s="223">
        <v>102773</v>
      </c>
      <c r="B1883" s="223" t="s">
        <v>3435</v>
      </c>
      <c r="C1883" s="223" t="s">
        <v>47</v>
      </c>
      <c r="D1883" s="224">
        <v>10432.280000000001</v>
      </c>
    </row>
    <row r="1884" spans="1:4" ht="13.5">
      <c r="A1884" s="223">
        <v>102774</v>
      </c>
      <c r="B1884" s="223" t="s">
        <v>3436</v>
      </c>
      <c r="C1884" s="223" t="s">
        <v>47</v>
      </c>
      <c r="D1884" s="224">
        <v>10432.280000000001</v>
      </c>
    </row>
    <row r="1885" spans="1:4" ht="13.5">
      <c r="A1885" s="223">
        <v>102775</v>
      </c>
      <c r="B1885" s="223" t="s">
        <v>3437</v>
      </c>
      <c r="C1885" s="223" t="s">
        <v>47</v>
      </c>
      <c r="D1885" s="224">
        <v>15657.14</v>
      </c>
    </row>
    <row r="1886" spans="1:4" ht="13.5">
      <c r="A1886" s="223">
        <v>102776</v>
      </c>
      <c r="B1886" s="223" t="s">
        <v>3438</v>
      </c>
      <c r="C1886" s="223" t="s">
        <v>47</v>
      </c>
      <c r="D1886" s="224">
        <v>15657.14</v>
      </c>
    </row>
    <row r="1887" spans="1:4" ht="13.5">
      <c r="A1887" s="223">
        <v>102777</v>
      </c>
      <c r="B1887" s="223" t="s">
        <v>3439</v>
      </c>
      <c r="C1887" s="223" t="s">
        <v>47</v>
      </c>
      <c r="D1887" s="224">
        <v>23752.18</v>
      </c>
    </row>
    <row r="1888" spans="1:4" ht="13.5">
      <c r="A1888" s="223">
        <v>102778</v>
      </c>
      <c r="B1888" s="223" t="s">
        <v>3440</v>
      </c>
      <c r="C1888" s="223" t="s">
        <v>47</v>
      </c>
      <c r="D1888" s="224">
        <v>36276.74</v>
      </c>
    </row>
    <row r="1889" spans="1:4" ht="13.5">
      <c r="A1889" s="223">
        <v>102779</v>
      </c>
      <c r="B1889" s="223" t="s">
        <v>3441</v>
      </c>
      <c r="C1889" s="223" t="s">
        <v>47</v>
      </c>
      <c r="D1889" s="224">
        <v>10432.280000000001</v>
      </c>
    </row>
    <row r="1890" spans="1:4" ht="13.5">
      <c r="A1890" s="223">
        <v>102780</v>
      </c>
      <c r="B1890" s="223" t="s">
        <v>3442</v>
      </c>
      <c r="C1890" s="223" t="s">
        <v>47</v>
      </c>
      <c r="D1890" s="224">
        <v>11996.25</v>
      </c>
    </row>
    <row r="1891" spans="1:4" ht="13.5">
      <c r="A1891" s="223">
        <v>102781</v>
      </c>
      <c r="B1891" s="223" t="s">
        <v>3443</v>
      </c>
      <c r="C1891" s="223" t="s">
        <v>47</v>
      </c>
      <c r="D1891" s="224">
        <v>17874.21</v>
      </c>
    </row>
    <row r="1892" spans="1:4" ht="13.5">
      <c r="A1892" s="223">
        <v>102782</v>
      </c>
      <c r="B1892" s="223" t="s">
        <v>3444</v>
      </c>
      <c r="C1892" s="223" t="s">
        <v>47</v>
      </c>
      <c r="D1892" s="224">
        <v>20036.490000000002</v>
      </c>
    </row>
    <row r="1893" spans="1:4" ht="13.5">
      <c r="A1893" s="223">
        <v>102783</v>
      </c>
      <c r="B1893" s="223" t="s">
        <v>3445</v>
      </c>
      <c r="C1893" s="223" t="s">
        <v>47</v>
      </c>
      <c r="D1893" s="224">
        <v>26567.57</v>
      </c>
    </row>
    <row r="1894" spans="1:4" ht="13.5">
      <c r="A1894" s="223">
        <v>102784</v>
      </c>
      <c r="B1894" s="223" t="s">
        <v>3446</v>
      </c>
      <c r="C1894" s="223" t="s">
        <v>47</v>
      </c>
      <c r="D1894" s="224">
        <v>42539.02</v>
      </c>
    </row>
    <row r="1895" spans="1:4" ht="13.5">
      <c r="A1895" s="223">
        <v>102785</v>
      </c>
      <c r="B1895" s="223" t="s">
        <v>3447</v>
      </c>
      <c r="C1895" s="223" t="s">
        <v>47</v>
      </c>
      <c r="D1895" s="224">
        <v>11996.25</v>
      </c>
    </row>
    <row r="1896" spans="1:4" ht="13.5">
      <c r="A1896" s="223">
        <v>102786</v>
      </c>
      <c r="B1896" s="223" t="s">
        <v>3448</v>
      </c>
      <c r="C1896" s="223" t="s">
        <v>47</v>
      </c>
      <c r="D1896" s="224">
        <v>13505.42</v>
      </c>
    </row>
    <row r="1897" spans="1:4" ht="13.5">
      <c r="A1897" s="223">
        <v>102787</v>
      </c>
      <c r="B1897" s="223" t="s">
        <v>3449</v>
      </c>
      <c r="C1897" s="223" t="s">
        <v>47</v>
      </c>
      <c r="D1897" s="224">
        <v>20036.490000000002</v>
      </c>
    </row>
    <row r="1898" spans="1:4" ht="13.5">
      <c r="A1898" s="223">
        <v>102788</v>
      </c>
      <c r="B1898" s="223" t="s">
        <v>3450</v>
      </c>
      <c r="C1898" s="223" t="s">
        <v>47</v>
      </c>
      <c r="D1898" s="224">
        <v>22188.49</v>
      </c>
    </row>
    <row r="1899" spans="1:4" ht="13.5">
      <c r="A1899" s="223">
        <v>102789</v>
      </c>
      <c r="B1899" s="223" t="s">
        <v>3451</v>
      </c>
      <c r="C1899" s="223" t="s">
        <v>47</v>
      </c>
      <c r="D1899" s="224">
        <v>29321.3</v>
      </c>
    </row>
    <row r="1900" spans="1:4" ht="13.5">
      <c r="A1900" s="223">
        <v>102790</v>
      </c>
      <c r="B1900" s="223" t="s">
        <v>3452</v>
      </c>
      <c r="C1900" s="223" t="s">
        <v>47</v>
      </c>
      <c r="D1900" s="224">
        <v>48972.55</v>
      </c>
    </row>
    <row r="1901" spans="1:4" ht="13.5">
      <c r="A1901" s="223">
        <v>102791</v>
      </c>
      <c r="B1901" s="223" t="s">
        <v>3453</v>
      </c>
      <c r="C1901" s="223" t="s">
        <v>47</v>
      </c>
      <c r="D1901" s="224">
        <v>38659.269999999997</v>
      </c>
    </row>
    <row r="1902" spans="1:4" ht="13.5">
      <c r="A1902" s="223">
        <v>102792</v>
      </c>
      <c r="B1902" s="223" t="s">
        <v>3454</v>
      </c>
      <c r="C1902" s="223" t="s">
        <v>47</v>
      </c>
      <c r="D1902" s="224">
        <v>63294.46</v>
      </c>
    </row>
    <row r="1903" spans="1:4" ht="13.5">
      <c r="A1903" s="223">
        <v>102793</v>
      </c>
      <c r="B1903" s="223" t="s">
        <v>3455</v>
      </c>
      <c r="C1903" s="223" t="s">
        <v>47</v>
      </c>
      <c r="D1903" s="224">
        <v>85729.99</v>
      </c>
    </row>
    <row r="1904" spans="1:4" ht="13.5">
      <c r="A1904" s="223">
        <v>102794</v>
      </c>
      <c r="B1904" s="223" t="s">
        <v>3456</v>
      </c>
      <c r="C1904" s="223" t="s">
        <v>47</v>
      </c>
      <c r="D1904" s="224">
        <v>123360.48</v>
      </c>
    </row>
    <row r="1905" spans="1:4" ht="13.5">
      <c r="A1905" s="223">
        <v>102795</v>
      </c>
      <c r="B1905" s="223" t="s">
        <v>3457</v>
      </c>
      <c r="C1905" s="223" t="s">
        <v>47</v>
      </c>
      <c r="D1905" s="224">
        <v>41167.300000000003</v>
      </c>
    </row>
    <row r="1906" spans="1:4" ht="13.5">
      <c r="A1906" s="223">
        <v>102796</v>
      </c>
      <c r="B1906" s="223" t="s">
        <v>3458</v>
      </c>
      <c r="C1906" s="223" t="s">
        <v>47</v>
      </c>
      <c r="D1906" s="224">
        <v>66903.66</v>
      </c>
    </row>
    <row r="1907" spans="1:4" ht="13.5">
      <c r="A1907" s="223">
        <v>102797</v>
      </c>
      <c r="B1907" s="223" t="s">
        <v>3459</v>
      </c>
      <c r="C1907" s="223" t="s">
        <v>47</v>
      </c>
      <c r="D1907" s="224">
        <v>95010.46</v>
      </c>
    </row>
    <row r="1908" spans="1:4" ht="13.5">
      <c r="A1908" s="223">
        <v>102798</v>
      </c>
      <c r="B1908" s="223" t="s">
        <v>3460</v>
      </c>
      <c r="C1908" s="223" t="s">
        <v>47</v>
      </c>
      <c r="D1908" s="224">
        <v>116662.16</v>
      </c>
    </row>
    <row r="1909" spans="1:4" ht="13.5">
      <c r="A1909" s="223">
        <v>102799</v>
      </c>
      <c r="B1909" s="223" t="s">
        <v>3461</v>
      </c>
      <c r="C1909" s="223" t="s">
        <v>47</v>
      </c>
      <c r="D1909" s="224">
        <v>42038.11</v>
      </c>
    </row>
    <row r="1910" spans="1:4" ht="13.5">
      <c r="A1910" s="223">
        <v>102800</v>
      </c>
      <c r="B1910" s="223" t="s">
        <v>3462</v>
      </c>
      <c r="C1910" s="223" t="s">
        <v>47</v>
      </c>
      <c r="D1910" s="224">
        <v>73349.84</v>
      </c>
    </row>
    <row r="1911" spans="1:4" ht="13.5">
      <c r="A1911" s="223">
        <v>102801</v>
      </c>
      <c r="B1911" s="223" t="s">
        <v>3463</v>
      </c>
      <c r="C1911" s="223" t="s">
        <v>47</v>
      </c>
      <c r="D1911" s="224">
        <v>102979.52</v>
      </c>
    </row>
    <row r="1912" spans="1:4" ht="13.5">
      <c r="A1912" s="223">
        <v>102802</v>
      </c>
      <c r="B1912" s="223" t="s">
        <v>3464</v>
      </c>
      <c r="C1912" s="223" t="s">
        <v>47</v>
      </c>
      <c r="D1912" s="224">
        <v>123690.26</v>
      </c>
    </row>
    <row r="1913" spans="1:4" ht="13.5">
      <c r="A1913" s="223">
        <v>101570</v>
      </c>
      <c r="B1913" s="223" t="s">
        <v>2285</v>
      </c>
      <c r="C1913" s="223" t="s">
        <v>36</v>
      </c>
      <c r="D1913" s="416">
        <v>21.11</v>
      </c>
    </row>
    <row r="1914" spans="1:4" ht="13.5">
      <c r="A1914" s="223">
        <v>101571</v>
      </c>
      <c r="B1914" s="223" t="s">
        <v>2286</v>
      </c>
      <c r="C1914" s="223" t="s">
        <v>36</v>
      </c>
      <c r="D1914" s="416">
        <v>28.85</v>
      </c>
    </row>
    <row r="1915" spans="1:4" ht="13.5">
      <c r="A1915" s="223">
        <v>101572</v>
      </c>
      <c r="B1915" s="223" t="s">
        <v>2287</v>
      </c>
      <c r="C1915" s="223" t="s">
        <v>36</v>
      </c>
      <c r="D1915" s="416">
        <v>16.55</v>
      </c>
    </row>
    <row r="1916" spans="1:4" ht="13.5">
      <c r="A1916" s="223">
        <v>101573</v>
      </c>
      <c r="B1916" s="223" t="s">
        <v>2288</v>
      </c>
      <c r="C1916" s="223" t="s">
        <v>36</v>
      </c>
      <c r="D1916" s="416">
        <v>24.29</v>
      </c>
    </row>
    <row r="1917" spans="1:4" ht="13.5">
      <c r="A1917" s="223">
        <v>101574</v>
      </c>
      <c r="B1917" s="223" t="s">
        <v>2289</v>
      </c>
      <c r="C1917" s="223" t="s">
        <v>36</v>
      </c>
      <c r="D1917" s="416">
        <v>12.66</v>
      </c>
    </row>
    <row r="1918" spans="1:4" ht="13.5">
      <c r="A1918" s="223">
        <v>101575</v>
      </c>
      <c r="B1918" s="223" t="s">
        <v>2290</v>
      </c>
      <c r="C1918" s="223" t="s">
        <v>36</v>
      </c>
      <c r="D1918" s="416">
        <v>20.55</v>
      </c>
    </row>
    <row r="1919" spans="1:4" ht="13.5">
      <c r="A1919" s="223">
        <v>101576</v>
      </c>
      <c r="B1919" s="223" t="s">
        <v>2291</v>
      </c>
      <c r="C1919" s="223" t="s">
        <v>36</v>
      </c>
      <c r="D1919" s="416">
        <v>37.270000000000003</v>
      </c>
    </row>
    <row r="1920" spans="1:4" ht="13.5">
      <c r="A1920" s="223">
        <v>101577</v>
      </c>
      <c r="B1920" s="223" t="s">
        <v>2292</v>
      </c>
      <c r="C1920" s="223" t="s">
        <v>36</v>
      </c>
      <c r="D1920" s="416">
        <v>47.17</v>
      </c>
    </row>
    <row r="1921" spans="1:4" ht="13.5">
      <c r="A1921" s="223">
        <v>101578</v>
      </c>
      <c r="B1921" s="223" t="s">
        <v>2293</v>
      </c>
      <c r="C1921" s="223" t="s">
        <v>36</v>
      </c>
      <c r="D1921" s="416">
        <v>30.71</v>
      </c>
    </row>
    <row r="1922" spans="1:4" ht="13.5">
      <c r="A1922" s="223">
        <v>101579</v>
      </c>
      <c r="B1922" s="223" t="s">
        <v>2294</v>
      </c>
      <c r="C1922" s="223" t="s">
        <v>36</v>
      </c>
      <c r="D1922" s="416">
        <v>40.6</v>
      </c>
    </row>
    <row r="1923" spans="1:4" ht="13.5">
      <c r="A1923" s="223">
        <v>101580</v>
      </c>
      <c r="B1923" s="223" t="s">
        <v>2295</v>
      </c>
      <c r="C1923" s="223" t="s">
        <v>36</v>
      </c>
      <c r="D1923" s="416">
        <v>27.03</v>
      </c>
    </row>
    <row r="1924" spans="1:4" ht="13.5">
      <c r="A1924" s="223">
        <v>101581</v>
      </c>
      <c r="B1924" s="223" t="s">
        <v>2296</v>
      </c>
      <c r="C1924" s="223" t="s">
        <v>36</v>
      </c>
      <c r="D1924" s="416">
        <v>37.08</v>
      </c>
    </row>
    <row r="1925" spans="1:4" ht="13.5">
      <c r="A1925" s="223">
        <v>101582</v>
      </c>
      <c r="B1925" s="223" t="s">
        <v>2297</v>
      </c>
      <c r="C1925" s="223" t="s">
        <v>36</v>
      </c>
      <c r="D1925" s="416">
        <v>61.09</v>
      </c>
    </row>
    <row r="1926" spans="1:4" ht="13.5">
      <c r="A1926" s="223">
        <v>101583</v>
      </c>
      <c r="B1926" s="223" t="s">
        <v>2298</v>
      </c>
      <c r="C1926" s="223" t="s">
        <v>36</v>
      </c>
      <c r="D1926" s="416">
        <v>76.48</v>
      </c>
    </row>
    <row r="1927" spans="1:4" ht="13.5">
      <c r="A1927" s="223">
        <v>101584</v>
      </c>
      <c r="B1927" s="223" t="s">
        <v>2299</v>
      </c>
      <c r="C1927" s="223" t="s">
        <v>36</v>
      </c>
      <c r="D1927" s="416">
        <v>50.07</v>
      </c>
    </row>
    <row r="1928" spans="1:4" ht="13.5">
      <c r="A1928" s="223">
        <v>101585</v>
      </c>
      <c r="B1928" s="223" t="s">
        <v>2300</v>
      </c>
      <c r="C1928" s="223" t="s">
        <v>36</v>
      </c>
      <c r="D1928" s="416">
        <v>65.459999999999994</v>
      </c>
    </row>
    <row r="1929" spans="1:4" ht="13.5">
      <c r="A1929" s="223">
        <v>101586</v>
      </c>
      <c r="B1929" s="223" t="s">
        <v>2301</v>
      </c>
      <c r="C1929" s="223" t="s">
        <v>36</v>
      </c>
      <c r="D1929" s="416">
        <v>43.04</v>
      </c>
    </row>
    <row r="1930" spans="1:4" ht="13.5">
      <c r="A1930" s="223">
        <v>101587</v>
      </c>
      <c r="B1930" s="223" t="s">
        <v>2302</v>
      </c>
      <c r="C1930" s="223" t="s">
        <v>36</v>
      </c>
      <c r="D1930" s="416">
        <v>58.57</v>
      </c>
    </row>
    <row r="1931" spans="1:4" ht="13.5">
      <c r="A1931" s="223">
        <v>101588</v>
      </c>
      <c r="B1931" s="223" t="s">
        <v>2303</v>
      </c>
      <c r="C1931" s="223" t="s">
        <v>36</v>
      </c>
      <c r="D1931" s="416">
        <v>88.88</v>
      </c>
    </row>
    <row r="1932" spans="1:4" ht="13.5">
      <c r="A1932" s="223">
        <v>101589</v>
      </c>
      <c r="B1932" s="223" t="s">
        <v>2304</v>
      </c>
      <c r="C1932" s="223" t="s">
        <v>36</v>
      </c>
      <c r="D1932" s="416">
        <v>129.69999999999999</v>
      </c>
    </row>
    <row r="1933" spans="1:4" ht="13.5">
      <c r="A1933" s="223">
        <v>101590</v>
      </c>
      <c r="B1933" s="223" t="s">
        <v>2305</v>
      </c>
      <c r="C1933" s="223" t="s">
        <v>36</v>
      </c>
      <c r="D1933" s="416">
        <v>67.19</v>
      </c>
    </row>
    <row r="1934" spans="1:4" ht="13.5">
      <c r="A1934" s="223">
        <v>101591</v>
      </c>
      <c r="B1934" s="223" t="s">
        <v>2306</v>
      </c>
      <c r="C1934" s="223" t="s">
        <v>36</v>
      </c>
      <c r="D1934" s="416">
        <v>108.03</v>
      </c>
    </row>
    <row r="1935" spans="1:4" ht="13.5">
      <c r="A1935" s="223">
        <v>101592</v>
      </c>
      <c r="B1935" s="223" t="s">
        <v>2307</v>
      </c>
      <c r="C1935" s="223" t="s">
        <v>36</v>
      </c>
      <c r="D1935" s="416">
        <v>46.99</v>
      </c>
    </row>
    <row r="1936" spans="1:4" ht="13.5">
      <c r="A1936" s="223">
        <v>101593</v>
      </c>
      <c r="B1936" s="223" t="s">
        <v>2308</v>
      </c>
      <c r="C1936" s="223" t="s">
        <v>36</v>
      </c>
      <c r="D1936" s="416">
        <v>87.96</v>
      </c>
    </row>
    <row r="1937" spans="1:4" ht="13.5">
      <c r="A1937" s="223">
        <v>101600</v>
      </c>
      <c r="B1937" s="223" t="s">
        <v>2309</v>
      </c>
      <c r="C1937" s="223" t="s">
        <v>36</v>
      </c>
      <c r="D1937" s="416">
        <v>16.72</v>
      </c>
    </row>
    <row r="1938" spans="1:4" ht="13.5">
      <c r="A1938" s="223">
        <v>101601</v>
      </c>
      <c r="B1938" s="223" t="s">
        <v>2310</v>
      </c>
      <c r="C1938" s="223" t="s">
        <v>36</v>
      </c>
      <c r="D1938" s="416">
        <v>24.77</v>
      </c>
    </row>
    <row r="1939" spans="1:4" ht="13.5">
      <c r="A1939" s="223">
        <v>101602</v>
      </c>
      <c r="B1939" s="223" t="s">
        <v>2311</v>
      </c>
      <c r="C1939" s="223" t="s">
        <v>36</v>
      </c>
      <c r="D1939" s="416">
        <v>12.41</v>
      </c>
    </row>
    <row r="1940" spans="1:4" ht="13.5">
      <c r="A1940" s="223">
        <v>101603</v>
      </c>
      <c r="B1940" s="223" t="s">
        <v>2312</v>
      </c>
      <c r="C1940" s="223" t="s">
        <v>36</v>
      </c>
      <c r="D1940" s="416">
        <v>20.440000000000001</v>
      </c>
    </row>
    <row r="1941" spans="1:4" ht="13.5">
      <c r="A1941" s="223">
        <v>101604</v>
      </c>
      <c r="B1941" s="223" t="s">
        <v>2313</v>
      </c>
      <c r="C1941" s="223" t="s">
        <v>36</v>
      </c>
      <c r="D1941" s="416">
        <v>8.1199999999999992</v>
      </c>
    </row>
    <row r="1942" spans="1:4" ht="13.5">
      <c r="A1942" s="223">
        <v>101605</v>
      </c>
      <c r="B1942" s="223" t="s">
        <v>2314</v>
      </c>
      <c r="C1942" s="223" t="s">
        <v>36</v>
      </c>
      <c r="D1942" s="416">
        <v>16.14</v>
      </c>
    </row>
    <row r="1943" spans="1:4" ht="13.5">
      <c r="A1943" s="223">
        <v>90788</v>
      </c>
      <c r="B1943" s="223" t="s">
        <v>1016</v>
      </c>
      <c r="C1943" s="223" t="s">
        <v>47</v>
      </c>
      <c r="D1943" s="416">
        <v>895.7</v>
      </c>
    </row>
    <row r="1944" spans="1:4" ht="13.5">
      <c r="A1944" s="223">
        <v>90789</v>
      </c>
      <c r="B1944" s="223" t="s">
        <v>1017</v>
      </c>
      <c r="C1944" s="223" t="s">
        <v>47</v>
      </c>
      <c r="D1944" s="416">
        <v>897.31</v>
      </c>
    </row>
    <row r="1945" spans="1:4" ht="13.5">
      <c r="A1945" s="223">
        <v>90790</v>
      </c>
      <c r="B1945" s="223" t="s">
        <v>1018</v>
      </c>
      <c r="C1945" s="223" t="s">
        <v>47</v>
      </c>
      <c r="D1945" s="416">
        <v>925.32</v>
      </c>
    </row>
    <row r="1946" spans="1:4" ht="13.5">
      <c r="A1946" s="223">
        <v>90791</v>
      </c>
      <c r="B1946" s="223" t="s">
        <v>2315</v>
      </c>
      <c r="C1946" s="223" t="s">
        <v>47</v>
      </c>
      <c r="D1946" s="224">
        <v>1083.97</v>
      </c>
    </row>
    <row r="1947" spans="1:4" ht="13.5">
      <c r="A1947" s="223">
        <v>90793</v>
      </c>
      <c r="B1947" s="223" t="s">
        <v>2316</v>
      </c>
      <c r="C1947" s="223" t="s">
        <v>47</v>
      </c>
      <c r="D1947" s="224">
        <v>1145.3800000000001</v>
      </c>
    </row>
    <row r="1948" spans="1:4" ht="13.5">
      <c r="A1948" s="223">
        <v>90794</v>
      </c>
      <c r="B1948" s="223" t="s">
        <v>2317</v>
      </c>
      <c r="C1948" s="223" t="s">
        <v>47</v>
      </c>
      <c r="D1948" s="416">
        <v>768.37</v>
      </c>
    </row>
    <row r="1949" spans="1:4" ht="13.5">
      <c r="A1949" s="223">
        <v>90795</v>
      </c>
      <c r="B1949" s="223" t="s">
        <v>2318</v>
      </c>
      <c r="C1949" s="223" t="s">
        <v>47</v>
      </c>
      <c r="D1949" s="416">
        <v>775.27</v>
      </c>
    </row>
    <row r="1950" spans="1:4" ht="13.5">
      <c r="A1950" s="223">
        <v>90796</v>
      </c>
      <c r="B1950" s="223" t="s">
        <v>2319</v>
      </c>
      <c r="C1950" s="223" t="s">
        <v>47</v>
      </c>
      <c r="D1950" s="416">
        <v>782.15</v>
      </c>
    </row>
    <row r="1951" spans="1:4" ht="13.5">
      <c r="A1951" s="223">
        <v>90797</v>
      </c>
      <c r="B1951" s="223" t="s">
        <v>2320</v>
      </c>
      <c r="C1951" s="223" t="s">
        <v>47</v>
      </c>
      <c r="D1951" s="416">
        <v>789.02</v>
      </c>
    </row>
    <row r="1952" spans="1:4" ht="13.5">
      <c r="A1952" s="223">
        <v>90798</v>
      </c>
      <c r="B1952" s="223" t="s">
        <v>2321</v>
      </c>
      <c r="C1952" s="223" t="s">
        <v>47</v>
      </c>
      <c r="D1952" s="224">
        <v>1147.75</v>
      </c>
    </row>
    <row r="1953" spans="1:4" ht="13.5">
      <c r="A1953" s="223">
        <v>90799</v>
      </c>
      <c r="B1953" s="223" t="s">
        <v>2322</v>
      </c>
      <c r="C1953" s="223" t="s">
        <v>47</v>
      </c>
      <c r="D1953" s="224">
        <v>1183.79</v>
      </c>
    </row>
    <row r="1954" spans="1:4" ht="13.5">
      <c r="A1954" s="223">
        <v>90801</v>
      </c>
      <c r="B1954" s="223" t="s">
        <v>1019</v>
      </c>
      <c r="C1954" s="223" t="s">
        <v>47</v>
      </c>
      <c r="D1954" s="416">
        <v>242.05</v>
      </c>
    </row>
    <row r="1955" spans="1:4" ht="13.5">
      <c r="A1955" s="223">
        <v>90806</v>
      </c>
      <c r="B1955" s="223" t="s">
        <v>4118</v>
      </c>
      <c r="C1955" s="223" t="s">
        <v>47</v>
      </c>
      <c r="D1955" s="416">
        <v>331.22</v>
      </c>
    </row>
    <row r="1956" spans="1:4" ht="13.5">
      <c r="A1956" s="223">
        <v>90820</v>
      </c>
      <c r="B1956" s="223" t="s">
        <v>1020</v>
      </c>
      <c r="C1956" s="223" t="s">
        <v>47</v>
      </c>
      <c r="D1956" s="416">
        <v>368.44</v>
      </c>
    </row>
    <row r="1957" spans="1:4" ht="13.5">
      <c r="A1957" s="223">
        <v>90821</v>
      </c>
      <c r="B1957" s="223" t="s">
        <v>1021</v>
      </c>
      <c r="C1957" s="223" t="s">
        <v>47</v>
      </c>
      <c r="D1957" s="416">
        <v>374.85</v>
      </c>
    </row>
    <row r="1958" spans="1:4" ht="13.5">
      <c r="A1958" s="223">
        <v>90822</v>
      </c>
      <c r="B1958" s="223" t="s">
        <v>1022</v>
      </c>
      <c r="C1958" s="223" t="s">
        <v>47</v>
      </c>
      <c r="D1958" s="416">
        <v>399.84</v>
      </c>
    </row>
    <row r="1959" spans="1:4" ht="13.5">
      <c r="A1959" s="223">
        <v>90823</v>
      </c>
      <c r="B1959" s="223" t="s">
        <v>1023</v>
      </c>
      <c r="C1959" s="223" t="s">
        <v>47</v>
      </c>
      <c r="D1959" s="416">
        <v>485.91</v>
      </c>
    </row>
    <row r="1960" spans="1:4" ht="13.5">
      <c r="A1960" s="223">
        <v>90824</v>
      </c>
      <c r="B1960" s="223" t="s">
        <v>1024</v>
      </c>
      <c r="C1960" s="223" t="s">
        <v>47</v>
      </c>
      <c r="D1960" s="416">
        <v>683.65</v>
      </c>
    </row>
    <row r="1961" spans="1:4" ht="13.5">
      <c r="A1961" s="223">
        <v>90825</v>
      </c>
      <c r="B1961" s="223" t="s">
        <v>1025</v>
      </c>
      <c r="C1961" s="223" t="s">
        <v>47</v>
      </c>
      <c r="D1961" s="416">
        <v>758.4</v>
      </c>
    </row>
    <row r="1962" spans="1:4" ht="13.5">
      <c r="A1962" s="223">
        <v>90830</v>
      </c>
      <c r="B1962" s="223" t="s">
        <v>1026</v>
      </c>
      <c r="C1962" s="223" t="s">
        <v>47</v>
      </c>
      <c r="D1962" s="416">
        <v>165.85</v>
      </c>
    </row>
    <row r="1963" spans="1:4" ht="13.5">
      <c r="A1963" s="223">
        <v>90831</v>
      </c>
      <c r="B1963" s="223" t="s">
        <v>1027</v>
      </c>
      <c r="C1963" s="223" t="s">
        <v>47</v>
      </c>
      <c r="D1963" s="416">
        <v>145.59</v>
      </c>
    </row>
    <row r="1964" spans="1:4" ht="13.5">
      <c r="A1964" s="223">
        <v>90841</v>
      </c>
      <c r="B1964" s="223" t="s">
        <v>1028</v>
      </c>
      <c r="C1964" s="223" t="s">
        <v>47</v>
      </c>
      <c r="D1964" s="416">
        <v>928.86</v>
      </c>
    </row>
    <row r="1965" spans="1:4" ht="13.5">
      <c r="A1965" s="223">
        <v>90842</v>
      </c>
      <c r="B1965" s="223" t="s">
        <v>1029</v>
      </c>
      <c r="C1965" s="223" t="s">
        <v>47</v>
      </c>
      <c r="D1965" s="416">
        <v>937.01</v>
      </c>
    </row>
    <row r="1966" spans="1:4" ht="13.5">
      <c r="A1966" s="223">
        <v>90843</v>
      </c>
      <c r="B1966" s="223" t="s">
        <v>1030</v>
      </c>
      <c r="C1966" s="223" t="s">
        <v>47</v>
      </c>
      <c r="D1966" s="416">
        <v>984.01</v>
      </c>
    </row>
    <row r="1967" spans="1:4" ht="13.5">
      <c r="A1967" s="223">
        <v>90844</v>
      </c>
      <c r="B1967" s="223" t="s">
        <v>1031</v>
      </c>
      <c r="C1967" s="223" t="s">
        <v>47</v>
      </c>
      <c r="D1967" s="224">
        <v>1071.82</v>
      </c>
    </row>
    <row r="1968" spans="1:4" ht="13.5">
      <c r="A1968" s="223">
        <v>90845</v>
      </c>
      <c r="B1968" s="223" t="s">
        <v>1959</v>
      </c>
      <c r="C1968" s="223" t="s">
        <v>47</v>
      </c>
      <c r="D1968" s="224">
        <v>1267.82</v>
      </c>
    </row>
    <row r="1969" spans="1:4" ht="13.5">
      <c r="A1969" s="223">
        <v>90846</v>
      </c>
      <c r="B1969" s="223" t="s">
        <v>1960</v>
      </c>
      <c r="C1969" s="223" t="s">
        <v>47</v>
      </c>
      <c r="D1969" s="224">
        <v>1344.31</v>
      </c>
    </row>
    <row r="1970" spans="1:4" ht="13.5">
      <c r="A1970" s="223">
        <v>90847</v>
      </c>
      <c r="B1970" s="223" t="s">
        <v>1032</v>
      </c>
      <c r="C1970" s="223" t="s">
        <v>47</v>
      </c>
      <c r="D1970" s="416">
        <v>783.27</v>
      </c>
    </row>
    <row r="1971" spans="1:4" ht="13.5">
      <c r="A1971" s="223">
        <v>90848</v>
      </c>
      <c r="B1971" s="223" t="s">
        <v>1033</v>
      </c>
      <c r="C1971" s="223" t="s">
        <v>47</v>
      </c>
      <c r="D1971" s="416">
        <v>791.42</v>
      </c>
    </row>
    <row r="1972" spans="1:4" ht="13.5">
      <c r="A1972" s="223">
        <v>90849</v>
      </c>
      <c r="B1972" s="223" t="s">
        <v>1034</v>
      </c>
      <c r="C1972" s="223" t="s">
        <v>47</v>
      </c>
      <c r="D1972" s="416">
        <v>818.16</v>
      </c>
    </row>
    <row r="1973" spans="1:4" ht="13.5">
      <c r="A1973" s="223">
        <v>90850</v>
      </c>
      <c r="B1973" s="223" t="s">
        <v>1035</v>
      </c>
      <c r="C1973" s="223" t="s">
        <v>47</v>
      </c>
      <c r="D1973" s="416">
        <v>905.97</v>
      </c>
    </row>
    <row r="1974" spans="1:4" ht="13.5">
      <c r="A1974" s="223">
        <v>90851</v>
      </c>
      <c r="B1974" s="223" t="s">
        <v>1961</v>
      </c>
      <c r="C1974" s="223" t="s">
        <v>47</v>
      </c>
      <c r="D1974" s="224">
        <v>1101.97</v>
      </c>
    </row>
    <row r="1975" spans="1:4" ht="13.5">
      <c r="A1975" s="223">
        <v>90852</v>
      </c>
      <c r="B1975" s="223" t="s">
        <v>1962</v>
      </c>
      <c r="C1975" s="223" t="s">
        <v>47</v>
      </c>
      <c r="D1975" s="224">
        <v>1178.46</v>
      </c>
    </row>
    <row r="1976" spans="1:4" ht="13.5">
      <c r="A1976" s="223">
        <v>91009</v>
      </c>
      <c r="B1976" s="223" t="s">
        <v>1036</v>
      </c>
      <c r="C1976" s="223" t="s">
        <v>47</v>
      </c>
      <c r="D1976" s="416">
        <v>380.67</v>
      </c>
    </row>
    <row r="1977" spans="1:4" ht="13.5">
      <c r="A1977" s="223">
        <v>91010</v>
      </c>
      <c r="B1977" s="223" t="s">
        <v>1037</v>
      </c>
      <c r="C1977" s="223" t="s">
        <v>47</v>
      </c>
      <c r="D1977" s="416">
        <v>387.66</v>
      </c>
    </row>
    <row r="1978" spans="1:4" ht="13.5">
      <c r="A1978" s="223">
        <v>91011</v>
      </c>
      <c r="B1978" s="223" t="s">
        <v>1038</v>
      </c>
      <c r="C1978" s="223" t="s">
        <v>47</v>
      </c>
      <c r="D1978" s="416">
        <v>449.49</v>
      </c>
    </row>
    <row r="1979" spans="1:4" ht="13.5">
      <c r="A1979" s="223">
        <v>91012</v>
      </c>
      <c r="B1979" s="223" t="s">
        <v>1039</v>
      </c>
      <c r="C1979" s="223" t="s">
        <v>47</v>
      </c>
      <c r="D1979" s="416">
        <v>496.75</v>
      </c>
    </row>
    <row r="1980" spans="1:4" ht="13.5">
      <c r="A1980" s="223">
        <v>91013</v>
      </c>
      <c r="B1980" s="223" t="s">
        <v>1040</v>
      </c>
      <c r="C1980" s="223" t="s">
        <v>47</v>
      </c>
      <c r="D1980" s="416">
        <v>795.5</v>
      </c>
    </row>
    <row r="1981" spans="1:4" ht="13.5">
      <c r="A1981" s="223">
        <v>91014</v>
      </c>
      <c r="B1981" s="223" t="s">
        <v>1041</v>
      </c>
      <c r="C1981" s="223" t="s">
        <v>47</v>
      </c>
      <c r="D1981" s="416">
        <v>804.23</v>
      </c>
    </row>
    <row r="1982" spans="1:4" ht="13.5">
      <c r="A1982" s="223">
        <v>91015</v>
      </c>
      <c r="B1982" s="223" t="s">
        <v>1042</v>
      </c>
      <c r="C1982" s="223" t="s">
        <v>47</v>
      </c>
      <c r="D1982" s="416">
        <v>867.81</v>
      </c>
    </row>
    <row r="1983" spans="1:4" ht="13.5">
      <c r="A1983" s="223">
        <v>91016</v>
      </c>
      <c r="B1983" s="223" t="s">
        <v>1043</v>
      </c>
      <c r="C1983" s="223" t="s">
        <v>47</v>
      </c>
      <c r="D1983" s="416">
        <v>916.81</v>
      </c>
    </row>
    <row r="1984" spans="1:4" ht="13.5">
      <c r="A1984" s="223">
        <v>91287</v>
      </c>
      <c r="B1984" s="223" t="s">
        <v>1044</v>
      </c>
      <c r="C1984" s="223" t="s">
        <v>47</v>
      </c>
      <c r="D1984" s="416">
        <v>185.31</v>
      </c>
    </row>
    <row r="1985" spans="1:4" ht="13.5">
      <c r="A1985" s="223">
        <v>91292</v>
      </c>
      <c r="B1985" s="223" t="s">
        <v>4119</v>
      </c>
      <c r="C1985" s="223" t="s">
        <v>47</v>
      </c>
      <c r="D1985" s="416">
        <v>274.48</v>
      </c>
    </row>
    <row r="1986" spans="1:4" ht="13.5">
      <c r="A1986" s="223">
        <v>91295</v>
      </c>
      <c r="B1986" s="223" t="s">
        <v>1045</v>
      </c>
      <c r="C1986" s="223" t="s">
        <v>47</v>
      </c>
      <c r="D1986" s="416">
        <v>391.26</v>
      </c>
    </row>
    <row r="1987" spans="1:4" ht="13.5">
      <c r="A1987" s="223">
        <v>91296</v>
      </c>
      <c r="B1987" s="223" t="s">
        <v>1046</v>
      </c>
      <c r="C1987" s="223" t="s">
        <v>47</v>
      </c>
      <c r="D1987" s="416">
        <v>417.25</v>
      </c>
    </row>
    <row r="1988" spans="1:4" ht="13.5">
      <c r="A1988" s="223">
        <v>91297</v>
      </c>
      <c r="B1988" s="223" t="s">
        <v>1047</v>
      </c>
      <c r="C1988" s="223" t="s">
        <v>47</v>
      </c>
      <c r="D1988" s="416">
        <v>456.55</v>
      </c>
    </row>
    <row r="1989" spans="1:4" ht="13.5">
      <c r="A1989" s="223">
        <v>91298</v>
      </c>
      <c r="B1989" s="223" t="s">
        <v>1048</v>
      </c>
      <c r="C1989" s="223" t="s">
        <v>47</v>
      </c>
      <c r="D1989" s="416">
        <v>917.82</v>
      </c>
    </row>
    <row r="1990" spans="1:4" ht="13.5">
      <c r="A1990" s="223">
        <v>91299</v>
      </c>
      <c r="B1990" s="223" t="s">
        <v>1049</v>
      </c>
      <c r="C1990" s="223" t="s">
        <v>47</v>
      </c>
      <c r="D1990" s="224">
        <v>1272.3800000000001</v>
      </c>
    </row>
    <row r="1991" spans="1:4" ht="13.5">
      <c r="A1991" s="223">
        <v>91304</v>
      </c>
      <c r="B1991" s="223" t="s">
        <v>1050</v>
      </c>
      <c r="C1991" s="223" t="s">
        <v>47</v>
      </c>
      <c r="D1991" s="416">
        <v>100.39</v>
      </c>
    </row>
    <row r="1992" spans="1:4" ht="13.5">
      <c r="A1992" s="223">
        <v>91305</v>
      </c>
      <c r="B1992" s="223" t="s">
        <v>1051</v>
      </c>
      <c r="C1992" s="223" t="s">
        <v>47</v>
      </c>
      <c r="D1992" s="416">
        <v>100.55</v>
      </c>
    </row>
    <row r="1993" spans="1:4" ht="13.5">
      <c r="A1993" s="223">
        <v>91306</v>
      </c>
      <c r="B1993" s="223" t="s">
        <v>1052</v>
      </c>
      <c r="C1993" s="223" t="s">
        <v>47</v>
      </c>
      <c r="D1993" s="416">
        <v>145.59</v>
      </c>
    </row>
    <row r="1994" spans="1:4" ht="13.5">
      <c r="A1994" s="223">
        <v>91307</v>
      </c>
      <c r="B1994" s="223" t="s">
        <v>1053</v>
      </c>
      <c r="C1994" s="223" t="s">
        <v>47</v>
      </c>
      <c r="D1994" s="416">
        <v>85.36</v>
      </c>
    </row>
    <row r="1995" spans="1:4" ht="13.5">
      <c r="A1995" s="223">
        <v>91312</v>
      </c>
      <c r="B1995" s="223" t="s">
        <v>1054</v>
      </c>
      <c r="C1995" s="223" t="s">
        <v>47</v>
      </c>
      <c r="D1995" s="416">
        <v>802.51</v>
      </c>
    </row>
    <row r="1996" spans="1:4" ht="13.5">
      <c r="A1996" s="223">
        <v>91313</v>
      </c>
      <c r="B1996" s="223" t="s">
        <v>1055</v>
      </c>
      <c r="C1996" s="223" t="s">
        <v>47</v>
      </c>
      <c r="D1996" s="416">
        <v>794.96</v>
      </c>
    </row>
    <row r="1997" spans="1:4" ht="13.5">
      <c r="A1997" s="223">
        <v>91314</v>
      </c>
      <c r="B1997" s="223" t="s">
        <v>1056</v>
      </c>
      <c r="C1997" s="223" t="s">
        <v>47</v>
      </c>
      <c r="D1997" s="416">
        <v>836.21</v>
      </c>
    </row>
    <row r="1998" spans="1:4" ht="13.5">
      <c r="A1998" s="223">
        <v>91315</v>
      </c>
      <c r="B1998" s="223" t="s">
        <v>1057</v>
      </c>
      <c r="C1998" s="223" t="s">
        <v>47</v>
      </c>
      <c r="D1998" s="416">
        <v>923.51</v>
      </c>
    </row>
    <row r="1999" spans="1:4" ht="13.5">
      <c r="A1999" s="223">
        <v>91316</v>
      </c>
      <c r="B1999" s="223" t="s">
        <v>1963</v>
      </c>
      <c r="C1999" s="223" t="s">
        <v>47</v>
      </c>
      <c r="D1999" s="224">
        <v>1120.02</v>
      </c>
    </row>
    <row r="2000" spans="1:4" ht="13.5">
      <c r="A2000" s="223">
        <v>91317</v>
      </c>
      <c r="B2000" s="223" t="s">
        <v>1964</v>
      </c>
      <c r="C2000" s="223" t="s">
        <v>47</v>
      </c>
      <c r="D2000" s="224">
        <v>1196</v>
      </c>
    </row>
    <row r="2001" spans="1:4" ht="13.5">
      <c r="A2001" s="223">
        <v>91318</v>
      </c>
      <c r="B2001" s="223" t="s">
        <v>1058</v>
      </c>
      <c r="C2001" s="223" t="s">
        <v>47</v>
      </c>
      <c r="D2001" s="416">
        <v>701.96</v>
      </c>
    </row>
    <row r="2002" spans="1:4" ht="13.5">
      <c r="A2002" s="223">
        <v>91319</v>
      </c>
      <c r="B2002" s="223" t="s">
        <v>1059</v>
      </c>
      <c r="C2002" s="223" t="s">
        <v>47</v>
      </c>
      <c r="D2002" s="416">
        <v>709.6</v>
      </c>
    </row>
    <row r="2003" spans="1:4" ht="13.5">
      <c r="A2003" s="223">
        <v>91320</v>
      </c>
      <c r="B2003" s="223" t="s">
        <v>1060</v>
      </c>
      <c r="C2003" s="223" t="s">
        <v>47</v>
      </c>
      <c r="D2003" s="416">
        <v>735.82</v>
      </c>
    </row>
    <row r="2004" spans="1:4" ht="13.5">
      <c r="A2004" s="223">
        <v>91321</v>
      </c>
      <c r="B2004" s="223" t="s">
        <v>1061</v>
      </c>
      <c r="C2004" s="223" t="s">
        <v>47</v>
      </c>
      <c r="D2004" s="416">
        <v>823.12</v>
      </c>
    </row>
    <row r="2005" spans="1:4" ht="13.5">
      <c r="A2005" s="223">
        <v>91322</v>
      </c>
      <c r="B2005" s="223" t="s">
        <v>1965</v>
      </c>
      <c r="C2005" s="223" t="s">
        <v>47</v>
      </c>
      <c r="D2005" s="224">
        <v>1019.63</v>
      </c>
    </row>
    <row r="2006" spans="1:4" ht="13.5">
      <c r="A2006" s="223">
        <v>91323</v>
      </c>
      <c r="B2006" s="223" t="s">
        <v>1966</v>
      </c>
      <c r="C2006" s="223" t="s">
        <v>47</v>
      </c>
      <c r="D2006" s="224">
        <v>1095.6099999999999</v>
      </c>
    </row>
    <row r="2007" spans="1:4" ht="13.5">
      <c r="A2007" s="223">
        <v>91324</v>
      </c>
      <c r="B2007" s="223" t="s">
        <v>1062</v>
      </c>
      <c r="C2007" s="223" t="s">
        <v>47</v>
      </c>
      <c r="D2007" s="416">
        <v>714.19</v>
      </c>
    </row>
    <row r="2008" spans="1:4" ht="13.5">
      <c r="A2008" s="223">
        <v>91325</v>
      </c>
      <c r="B2008" s="223" t="s">
        <v>1063</v>
      </c>
      <c r="C2008" s="223" t="s">
        <v>47</v>
      </c>
      <c r="D2008" s="416">
        <v>722.41</v>
      </c>
    </row>
    <row r="2009" spans="1:4" ht="13.5">
      <c r="A2009" s="223">
        <v>91326</v>
      </c>
      <c r="B2009" s="223" t="s">
        <v>1064</v>
      </c>
      <c r="C2009" s="223" t="s">
        <v>47</v>
      </c>
      <c r="D2009" s="416">
        <v>785.47</v>
      </c>
    </row>
    <row r="2010" spans="1:4" ht="13.5">
      <c r="A2010" s="223">
        <v>91327</v>
      </c>
      <c r="B2010" s="223" t="s">
        <v>1065</v>
      </c>
      <c r="C2010" s="223" t="s">
        <v>47</v>
      </c>
      <c r="D2010" s="416">
        <v>833.96</v>
      </c>
    </row>
    <row r="2011" spans="1:4" ht="13.5">
      <c r="A2011" s="223">
        <v>91328</v>
      </c>
      <c r="B2011" s="223" t="s">
        <v>1066</v>
      </c>
      <c r="C2011" s="223" t="s">
        <v>47</v>
      </c>
      <c r="D2011" s="416">
        <v>806.09</v>
      </c>
    </row>
    <row r="2012" spans="1:4" ht="13.5">
      <c r="A2012" s="223">
        <v>91329</v>
      </c>
      <c r="B2012" s="223" t="s">
        <v>1067</v>
      </c>
      <c r="C2012" s="223" t="s">
        <v>47</v>
      </c>
      <c r="D2012" s="416">
        <v>724.78</v>
      </c>
    </row>
    <row r="2013" spans="1:4" ht="13.5">
      <c r="A2013" s="223">
        <v>91330</v>
      </c>
      <c r="B2013" s="223" t="s">
        <v>1068</v>
      </c>
      <c r="C2013" s="223" t="s">
        <v>47</v>
      </c>
      <c r="D2013" s="416">
        <v>833.82</v>
      </c>
    </row>
    <row r="2014" spans="1:4" ht="13.5">
      <c r="A2014" s="223">
        <v>91331</v>
      </c>
      <c r="B2014" s="223" t="s">
        <v>1069</v>
      </c>
      <c r="C2014" s="223" t="s">
        <v>47</v>
      </c>
      <c r="D2014" s="416">
        <v>752</v>
      </c>
    </row>
    <row r="2015" spans="1:4" ht="13.5">
      <c r="A2015" s="223">
        <v>91332</v>
      </c>
      <c r="B2015" s="223" t="s">
        <v>1070</v>
      </c>
      <c r="C2015" s="223" t="s">
        <v>47</v>
      </c>
      <c r="D2015" s="416">
        <v>874.87</v>
      </c>
    </row>
    <row r="2016" spans="1:4" ht="13.5">
      <c r="A2016" s="223">
        <v>91333</v>
      </c>
      <c r="B2016" s="223" t="s">
        <v>1071</v>
      </c>
      <c r="C2016" s="223" t="s">
        <v>47</v>
      </c>
      <c r="D2016" s="416">
        <v>792.53</v>
      </c>
    </row>
    <row r="2017" spans="1:4" ht="13.5">
      <c r="A2017" s="223">
        <v>91334</v>
      </c>
      <c r="B2017" s="223" t="s">
        <v>1072</v>
      </c>
      <c r="C2017" s="223" t="s">
        <v>47</v>
      </c>
      <c r="D2017" s="224">
        <v>1336.14</v>
      </c>
    </row>
    <row r="2018" spans="1:4" ht="13.5">
      <c r="A2018" s="223">
        <v>91335</v>
      </c>
      <c r="B2018" s="223" t="s">
        <v>1073</v>
      </c>
      <c r="C2018" s="223" t="s">
        <v>47</v>
      </c>
      <c r="D2018" s="224">
        <v>1253.8</v>
      </c>
    </row>
    <row r="2019" spans="1:4" ht="13.5">
      <c r="A2019" s="223">
        <v>91336</v>
      </c>
      <c r="B2019" s="223" t="s">
        <v>1074</v>
      </c>
      <c r="C2019" s="223" t="s">
        <v>47</v>
      </c>
      <c r="D2019" s="224">
        <v>1690.7</v>
      </c>
    </row>
    <row r="2020" spans="1:4" ht="13.5">
      <c r="A2020" s="223">
        <v>91337</v>
      </c>
      <c r="B2020" s="223" t="s">
        <v>1075</v>
      </c>
      <c r="C2020" s="223" t="s">
        <v>47</v>
      </c>
      <c r="D2020" s="224">
        <v>1608.36</v>
      </c>
    </row>
    <row r="2021" spans="1:4" ht="13.5">
      <c r="A2021" s="223">
        <v>100659</v>
      </c>
      <c r="B2021" s="223" t="s">
        <v>1076</v>
      </c>
      <c r="C2021" s="223" t="s">
        <v>40</v>
      </c>
      <c r="D2021" s="416">
        <v>8.7100000000000009</v>
      </c>
    </row>
    <row r="2022" spans="1:4" ht="13.5">
      <c r="A2022" s="223">
        <v>100660</v>
      </c>
      <c r="B2022" s="223" t="s">
        <v>1077</v>
      </c>
      <c r="C2022" s="223" t="s">
        <v>40</v>
      </c>
      <c r="D2022" s="416">
        <v>6.15</v>
      </c>
    </row>
    <row r="2023" spans="1:4" ht="13.5">
      <c r="A2023" s="223">
        <v>100675</v>
      </c>
      <c r="B2023" s="223" t="s">
        <v>1078</v>
      </c>
      <c r="C2023" s="223" t="s">
        <v>47</v>
      </c>
      <c r="D2023" s="224">
        <v>1021.5</v>
      </c>
    </row>
    <row r="2024" spans="1:4" ht="13.5">
      <c r="A2024" s="223">
        <v>100676</v>
      </c>
      <c r="B2024" s="223" t="s">
        <v>1079</v>
      </c>
      <c r="C2024" s="223" t="s">
        <v>47</v>
      </c>
      <c r="D2024" s="416">
        <v>160.07</v>
      </c>
    </row>
    <row r="2025" spans="1:4" ht="13.5">
      <c r="A2025" s="223">
        <v>100678</v>
      </c>
      <c r="B2025" s="223" t="s">
        <v>1080</v>
      </c>
      <c r="C2025" s="223" t="s">
        <v>47</v>
      </c>
      <c r="D2025" s="416">
        <v>941.09</v>
      </c>
    </row>
    <row r="2026" spans="1:4" ht="13.5">
      <c r="A2026" s="223">
        <v>100679</v>
      </c>
      <c r="B2026" s="223" t="s">
        <v>1081</v>
      </c>
      <c r="C2026" s="223" t="s">
        <v>47</v>
      </c>
      <c r="D2026" s="416">
        <v>814.74</v>
      </c>
    </row>
    <row r="2027" spans="1:4" ht="13.5">
      <c r="A2027" s="223">
        <v>100680</v>
      </c>
      <c r="B2027" s="223" t="s">
        <v>1082</v>
      </c>
      <c r="C2027" s="223" t="s">
        <v>47</v>
      </c>
      <c r="D2027" s="416">
        <v>949.82</v>
      </c>
    </row>
    <row r="2028" spans="1:4" ht="13.5">
      <c r="A2028" s="223">
        <v>100681</v>
      </c>
      <c r="B2028" s="223" t="s">
        <v>1083</v>
      </c>
      <c r="C2028" s="223" t="s">
        <v>47</v>
      </c>
      <c r="D2028" s="416">
        <v>979.41</v>
      </c>
    </row>
    <row r="2029" spans="1:4" ht="13.5">
      <c r="A2029" s="223">
        <v>100682</v>
      </c>
      <c r="B2029" s="223" t="s">
        <v>1084</v>
      </c>
      <c r="C2029" s="223" t="s">
        <v>47</v>
      </c>
      <c r="D2029" s="416">
        <v>837.36</v>
      </c>
    </row>
    <row r="2030" spans="1:4" ht="13.5">
      <c r="A2030" s="223">
        <v>100683</v>
      </c>
      <c r="B2030" s="223" t="s">
        <v>1085</v>
      </c>
      <c r="C2030" s="223" t="s">
        <v>47</v>
      </c>
      <c r="D2030" s="224">
        <v>1033.6600000000001</v>
      </c>
    </row>
    <row r="2031" spans="1:4" ht="13.5">
      <c r="A2031" s="223">
        <v>100684</v>
      </c>
      <c r="B2031" s="223" t="s">
        <v>1086</v>
      </c>
      <c r="C2031" s="223" t="s">
        <v>47</v>
      </c>
      <c r="D2031" s="416">
        <v>885.86</v>
      </c>
    </row>
    <row r="2032" spans="1:4" ht="13.5">
      <c r="A2032" s="223">
        <v>100685</v>
      </c>
      <c r="B2032" s="223" t="s">
        <v>1087</v>
      </c>
      <c r="C2032" s="223" t="s">
        <v>47</v>
      </c>
      <c r="D2032" s="224">
        <v>1082.6600000000001</v>
      </c>
    </row>
    <row r="2033" spans="1:4" ht="13.5">
      <c r="A2033" s="223">
        <v>100686</v>
      </c>
      <c r="B2033" s="223" t="s">
        <v>1088</v>
      </c>
      <c r="C2033" s="223" t="s">
        <v>47</v>
      </c>
      <c r="D2033" s="416">
        <v>934.35</v>
      </c>
    </row>
    <row r="2034" spans="1:4" ht="13.5">
      <c r="A2034" s="223">
        <v>100687</v>
      </c>
      <c r="B2034" s="223" t="s">
        <v>1089</v>
      </c>
      <c r="C2034" s="223" t="s">
        <v>47</v>
      </c>
      <c r="D2034" s="416">
        <v>951.68</v>
      </c>
    </row>
    <row r="2035" spans="1:4" ht="13.5">
      <c r="A2035" s="223">
        <v>100688</v>
      </c>
      <c r="B2035" s="223" t="s">
        <v>1090</v>
      </c>
      <c r="C2035" s="223" t="s">
        <v>47</v>
      </c>
      <c r="D2035" s="416">
        <v>825.33</v>
      </c>
    </row>
    <row r="2036" spans="1:4" ht="13.5">
      <c r="A2036" s="223">
        <v>100689</v>
      </c>
      <c r="B2036" s="223" t="s">
        <v>1091</v>
      </c>
      <c r="C2036" s="223" t="s">
        <v>47</v>
      </c>
      <c r="D2036" s="224">
        <v>1040.72</v>
      </c>
    </row>
    <row r="2037" spans="1:4" ht="13.5">
      <c r="A2037" s="223">
        <v>100690</v>
      </c>
      <c r="B2037" s="223" t="s">
        <v>1092</v>
      </c>
      <c r="C2037" s="223" t="s">
        <v>47</v>
      </c>
      <c r="D2037" s="416">
        <v>892.92</v>
      </c>
    </row>
    <row r="2038" spans="1:4" ht="13.5">
      <c r="A2038" s="223">
        <v>100691</v>
      </c>
      <c r="B2038" s="223" t="s">
        <v>1093</v>
      </c>
      <c r="C2038" s="223" t="s">
        <v>47</v>
      </c>
      <c r="D2038" s="224">
        <v>1501.99</v>
      </c>
    </row>
    <row r="2039" spans="1:4" ht="13.5">
      <c r="A2039" s="223">
        <v>100692</v>
      </c>
      <c r="B2039" s="223" t="s">
        <v>1094</v>
      </c>
      <c r="C2039" s="223" t="s">
        <v>47</v>
      </c>
      <c r="D2039" s="224">
        <v>1354.19</v>
      </c>
    </row>
    <row r="2040" spans="1:4" ht="13.5">
      <c r="A2040" s="223">
        <v>100693</v>
      </c>
      <c r="B2040" s="223" t="s">
        <v>1095</v>
      </c>
      <c r="C2040" s="223" t="s">
        <v>47</v>
      </c>
      <c r="D2040" s="224">
        <v>1856.55</v>
      </c>
    </row>
    <row r="2041" spans="1:4" ht="13.5">
      <c r="A2041" s="223">
        <v>100694</v>
      </c>
      <c r="B2041" s="223" t="s">
        <v>1096</v>
      </c>
      <c r="C2041" s="223" t="s">
        <v>47</v>
      </c>
      <c r="D2041" s="224">
        <v>1708.75</v>
      </c>
    </row>
    <row r="2042" spans="1:4" ht="13.5">
      <c r="A2042" s="223">
        <v>100695</v>
      </c>
      <c r="B2042" s="223" t="s">
        <v>1097</v>
      </c>
      <c r="C2042" s="223" t="s">
        <v>47</v>
      </c>
      <c r="D2042" s="416">
        <v>55.22</v>
      </c>
    </row>
    <row r="2043" spans="1:4" ht="13.5">
      <c r="A2043" s="223">
        <v>100696</v>
      </c>
      <c r="B2043" s="223" t="s">
        <v>1098</v>
      </c>
      <c r="C2043" s="223" t="s">
        <v>47</v>
      </c>
      <c r="D2043" s="416">
        <v>61.38</v>
      </c>
    </row>
    <row r="2044" spans="1:4" ht="13.5">
      <c r="A2044" s="223">
        <v>100697</v>
      </c>
      <c r="B2044" s="223" t="s">
        <v>1099</v>
      </c>
      <c r="C2044" s="223" t="s">
        <v>47</v>
      </c>
      <c r="D2044" s="416">
        <v>67.58</v>
      </c>
    </row>
    <row r="2045" spans="1:4" ht="13.5">
      <c r="A2045" s="223">
        <v>100698</v>
      </c>
      <c r="B2045" s="223" t="s">
        <v>1100</v>
      </c>
      <c r="C2045" s="223" t="s">
        <v>47</v>
      </c>
      <c r="D2045" s="416">
        <v>73.77</v>
      </c>
    </row>
    <row r="2046" spans="1:4" ht="13.5">
      <c r="A2046" s="223">
        <v>100699</v>
      </c>
      <c r="B2046" s="223" t="s">
        <v>1101</v>
      </c>
      <c r="C2046" s="223" t="s">
        <v>47</v>
      </c>
      <c r="D2046" s="416">
        <v>87.6</v>
      </c>
    </row>
    <row r="2047" spans="1:4" ht="13.5">
      <c r="A2047" s="223">
        <v>100700</v>
      </c>
      <c r="B2047" s="223" t="s">
        <v>1102</v>
      </c>
      <c r="C2047" s="223" t="s">
        <v>47</v>
      </c>
      <c r="D2047" s="416">
        <v>836.49</v>
      </c>
    </row>
    <row r="2048" spans="1:4" ht="13.5">
      <c r="A2048" s="223">
        <v>100712</v>
      </c>
      <c r="B2048" s="223" t="s">
        <v>1103</v>
      </c>
      <c r="C2048" s="223" t="s">
        <v>47</v>
      </c>
      <c r="D2048" s="416">
        <v>807.77</v>
      </c>
    </row>
    <row r="2049" spans="1:4" ht="13.5">
      <c r="A2049" s="223">
        <v>100665</v>
      </c>
      <c r="B2049" s="223" t="s">
        <v>1104</v>
      </c>
      <c r="C2049" s="223" t="s">
        <v>36</v>
      </c>
      <c r="D2049" s="224">
        <v>1190.3800000000001</v>
      </c>
    </row>
    <row r="2050" spans="1:4" ht="13.5">
      <c r="A2050" s="223">
        <v>100666</v>
      </c>
      <c r="B2050" s="223" t="s">
        <v>1105</v>
      </c>
      <c r="C2050" s="223" t="s">
        <v>36</v>
      </c>
      <c r="D2050" s="416">
        <v>935.15</v>
      </c>
    </row>
    <row r="2051" spans="1:4" ht="13.5">
      <c r="A2051" s="223">
        <v>100667</v>
      </c>
      <c r="B2051" s="223" t="s">
        <v>1106</v>
      </c>
      <c r="C2051" s="223" t="s">
        <v>36</v>
      </c>
      <c r="D2051" s="224">
        <v>1551.2</v>
      </c>
    </row>
    <row r="2052" spans="1:4" ht="13.5">
      <c r="A2052" s="223">
        <v>100668</v>
      </c>
      <c r="B2052" s="223" t="s">
        <v>1107</v>
      </c>
      <c r="C2052" s="223" t="s">
        <v>36</v>
      </c>
      <c r="D2052" s="224">
        <v>1836.73</v>
      </c>
    </row>
    <row r="2053" spans="1:4" ht="13.5">
      <c r="A2053" s="223">
        <v>100669</v>
      </c>
      <c r="B2053" s="223" t="s">
        <v>1108</v>
      </c>
      <c r="C2053" s="223" t="s">
        <v>36</v>
      </c>
      <c r="D2053" s="224">
        <v>1094.47</v>
      </c>
    </row>
    <row r="2054" spans="1:4" ht="13.5">
      <c r="A2054" s="223">
        <v>100670</v>
      </c>
      <c r="B2054" s="223" t="s">
        <v>1109</v>
      </c>
      <c r="C2054" s="223" t="s">
        <v>36</v>
      </c>
      <c r="D2054" s="224">
        <v>1486.03</v>
      </c>
    </row>
    <row r="2055" spans="1:4" ht="13.5">
      <c r="A2055" s="223">
        <v>100671</v>
      </c>
      <c r="B2055" s="223" t="s">
        <v>1110</v>
      </c>
      <c r="C2055" s="223" t="s">
        <v>36</v>
      </c>
      <c r="D2055" s="224">
        <v>1852.75</v>
      </c>
    </row>
    <row r="2056" spans="1:4" ht="13.5">
      <c r="A2056" s="223">
        <v>100672</v>
      </c>
      <c r="B2056" s="223" t="s">
        <v>1111</v>
      </c>
      <c r="C2056" s="223" t="s">
        <v>36</v>
      </c>
      <c r="D2056" s="224">
        <v>1183.57</v>
      </c>
    </row>
    <row r="2057" spans="1:4" ht="13.5">
      <c r="A2057" s="223">
        <v>100701</v>
      </c>
      <c r="B2057" s="223" t="s">
        <v>1112</v>
      </c>
      <c r="C2057" s="223" t="s">
        <v>36</v>
      </c>
      <c r="D2057" s="416">
        <v>555.6</v>
      </c>
    </row>
    <row r="2058" spans="1:4" ht="13.5">
      <c r="A2058" s="223">
        <v>94559</v>
      </c>
      <c r="B2058" s="223" t="s">
        <v>1113</v>
      </c>
      <c r="C2058" s="223" t="s">
        <v>36</v>
      </c>
      <c r="D2058" s="416">
        <v>481.26</v>
      </c>
    </row>
    <row r="2059" spans="1:4" ht="13.5">
      <c r="A2059" s="223">
        <v>94562</v>
      </c>
      <c r="B2059" s="223" t="s">
        <v>1114</v>
      </c>
      <c r="C2059" s="223" t="s">
        <v>36</v>
      </c>
      <c r="D2059" s="416">
        <v>416.82</v>
      </c>
    </row>
    <row r="2060" spans="1:4" ht="13.5">
      <c r="A2060" s="223">
        <v>94587</v>
      </c>
      <c r="B2060" s="223" t="s">
        <v>1115</v>
      </c>
      <c r="C2060" s="223" t="s">
        <v>40</v>
      </c>
      <c r="D2060" s="416">
        <v>61.11</v>
      </c>
    </row>
    <row r="2061" spans="1:4" ht="13.5">
      <c r="A2061" s="223">
        <v>94588</v>
      </c>
      <c r="B2061" s="223" t="s">
        <v>1116</v>
      </c>
      <c r="C2061" s="223" t="s">
        <v>40</v>
      </c>
      <c r="D2061" s="416">
        <v>55.25</v>
      </c>
    </row>
    <row r="2062" spans="1:4" ht="13.5">
      <c r="A2062" s="223">
        <v>99837</v>
      </c>
      <c r="B2062" s="223" t="s">
        <v>13324</v>
      </c>
      <c r="C2062" s="223" t="s">
        <v>40</v>
      </c>
      <c r="D2062" s="416">
        <v>506.99</v>
      </c>
    </row>
    <row r="2063" spans="1:4" ht="13.5">
      <c r="A2063" s="223">
        <v>99839</v>
      </c>
      <c r="B2063" s="223" t="s">
        <v>5428</v>
      </c>
      <c r="C2063" s="223" t="s">
        <v>40</v>
      </c>
      <c r="D2063" s="416">
        <v>440.96</v>
      </c>
    </row>
    <row r="2064" spans="1:4" ht="13.5">
      <c r="A2064" s="223">
        <v>99841</v>
      </c>
      <c r="B2064" s="223" t="s">
        <v>5429</v>
      </c>
      <c r="C2064" s="223" t="s">
        <v>40</v>
      </c>
      <c r="D2064" s="224">
        <v>1193.78</v>
      </c>
    </row>
    <row r="2065" spans="1:4" ht="13.5">
      <c r="A2065" s="223">
        <v>99855</v>
      </c>
      <c r="B2065" s="223" t="s">
        <v>13325</v>
      </c>
      <c r="C2065" s="223" t="s">
        <v>40</v>
      </c>
      <c r="D2065" s="416">
        <v>96.47</v>
      </c>
    </row>
    <row r="2066" spans="1:4" ht="13.5">
      <c r="A2066" s="223">
        <v>99857</v>
      </c>
      <c r="B2066" s="223" t="s">
        <v>13326</v>
      </c>
      <c r="C2066" s="223" t="s">
        <v>40</v>
      </c>
      <c r="D2066" s="416">
        <v>84.23</v>
      </c>
    </row>
    <row r="2067" spans="1:4" ht="13.5">
      <c r="A2067" s="223">
        <v>99861</v>
      </c>
      <c r="B2067" s="223" t="s">
        <v>1117</v>
      </c>
      <c r="C2067" s="223" t="s">
        <v>36</v>
      </c>
      <c r="D2067" s="416">
        <v>568.91999999999996</v>
      </c>
    </row>
    <row r="2068" spans="1:4" ht="13.5">
      <c r="A2068" s="223">
        <v>99862</v>
      </c>
      <c r="B2068" s="223" t="s">
        <v>1118</v>
      </c>
      <c r="C2068" s="223" t="s">
        <v>36</v>
      </c>
      <c r="D2068" s="416">
        <v>538.04999999999995</v>
      </c>
    </row>
    <row r="2069" spans="1:4" ht="13.5">
      <c r="A2069" s="223">
        <v>90838</v>
      </c>
      <c r="B2069" s="223" t="s">
        <v>1119</v>
      </c>
      <c r="C2069" s="223" t="s">
        <v>47</v>
      </c>
      <c r="D2069" s="224">
        <v>1405.47</v>
      </c>
    </row>
    <row r="2070" spans="1:4" ht="13.5">
      <c r="A2070" s="223">
        <v>91338</v>
      </c>
      <c r="B2070" s="223" t="s">
        <v>1120</v>
      </c>
      <c r="C2070" s="223" t="s">
        <v>36</v>
      </c>
      <c r="D2070" s="416">
        <v>603.42999999999995</v>
      </c>
    </row>
    <row r="2071" spans="1:4" ht="13.5">
      <c r="A2071" s="223">
        <v>91341</v>
      </c>
      <c r="B2071" s="223" t="s">
        <v>1121</v>
      </c>
      <c r="C2071" s="223" t="s">
        <v>36</v>
      </c>
      <c r="D2071" s="416">
        <v>472.67</v>
      </c>
    </row>
    <row r="2072" spans="1:4" ht="13.5">
      <c r="A2072" s="223">
        <v>94805</v>
      </c>
      <c r="B2072" s="223" t="s">
        <v>1122</v>
      </c>
      <c r="C2072" s="223" t="s">
        <v>47</v>
      </c>
      <c r="D2072" s="416">
        <v>627.58000000000004</v>
      </c>
    </row>
    <row r="2073" spans="1:4" ht="13.5">
      <c r="A2073" s="223">
        <v>94806</v>
      </c>
      <c r="B2073" s="223" t="s">
        <v>1123</v>
      </c>
      <c r="C2073" s="223" t="s">
        <v>47</v>
      </c>
      <c r="D2073" s="416">
        <v>673.1</v>
      </c>
    </row>
    <row r="2074" spans="1:4" ht="13.5">
      <c r="A2074" s="223">
        <v>94807</v>
      </c>
      <c r="B2074" s="223" t="s">
        <v>1124</v>
      </c>
      <c r="C2074" s="223" t="s">
        <v>47</v>
      </c>
      <c r="D2074" s="416">
        <v>616.02</v>
      </c>
    </row>
    <row r="2075" spans="1:4" ht="13.5">
      <c r="A2075" s="223">
        <v>100702</v>
      </c>
      <c r="B2075" s="223" t="s">
        <v>1125</v>
      </c>
      <c r="C2075" s="223" t="s">
        <v>36</v>
      </c>
      <c r="D2075" s="416">
        <v>331.01</v>
      </c>
    </row>
    <row r="2076" spans="1:4" ht="13.5">
      <c r="A2076" s="223">
        <v>102188</v>
      </c>
      <c r="B2076" s="223" t="s">
        <v>3465</v>
      </c>
      <c r="C2076" s="223" t="s">
        <v>47</v>
      </c>
      <c r="D2076" s="416">
        <v>910.48</v>
      </c>
    </row>
    <row r="2077" spans="1:4" ht="13.5">
      <c r="A2077" s="223">
        <v>102189</v>
      </c>
      <c r="B2077" s="223" t="s">
        <v>3466</v>
      </c>
      <c r="C2077" s="223" t="s">
        <v>47</v>
      </c>
      <c r="D2077" s="416">
        <v>242.54</v>
      </c>
    </row>
    <row r="2078" spans="1:4" ht="13.5">
      <c r="A2078" s="223">
        <v>100703</v>
      </c>
      <c r="B2078" s="223" t="s">
        <v>1126</v>
      </c>
      <c r="C2078" s="223" t="s">
        <v>47</v>
      </c>
      <c r="D2078" s="416">
        <v>33.51</v>
      </c>
    </row>
    <row r="2079" spans="1:4" ht="13.5">
      <c r="A2079" s="223">
        <v>100704</v>
      </c>
      <c r="B2079" s="223" t="s">
        <v>1127</v>
      </c>
      <c r="C2079" s="223" t="s">
        <v>47</v>
      </c>
      <c r="D2079" s="416">
        <v>72.14</v>
      </c>
    </row>
    <row r="2080" spans="1:4" ht="13.5">
      <c r="A2080" s="223">
        <v>100705</v>
      </c>
      <c r="B2080" s="223" t="s">
        <v>1128</v>
      </c>
      <c r="C2080" s="223" t="s">
        <v>47</v>
      </c>
      <c r="D2080" s="416">
        <v>81.16</v>
      </c>
    </row>
    <row r="2081" spans="1:4" ht="13.5">
      <c r="A2081" s="223">
        <v>100706</v>
      </c>
      <c r="B2081" s="223" t="s">
        <v>1129</v>
      </c>
      <c r="C2081" s="223" t="s">
        <v>47</v>
      </c>
      <c r="D2081" s="416">
        <v>70.040000000000006</v>
      </c>
    </row>
    <row r="2082" spans="1:4" ht="13.5">
      <c r="A2082" s="223">
        <v>100707</v>
      </c>
      <c r="B2082" s="223" t="s">
        <v>1130</v>
      </c>
      <c r="C2082" s="223" t="s">
        <v>47</v>
      </c>
      <c r="D2082" s="416">
        <v>152.58000000000001</v>
      </c>
    </row>
    <row r="2083" spans="1:4" ht="13.5">
      <c r="A2083" s="223">
        <v>100708</v>
      </c>
      <c r="B2083" s="223" t="s">
        <v>1131</v>
      </c>
      <c r="C2083" s="223" t="s">
        <v>47</v>
      </c>
      <c r="D2083" s="416">
        <v>192.08</v>
      </c>
    </row>
    <row r="2084" spans="1:4" ht="13.5">
      <c r="A2084" s="223">
        <v>100709</v>
      </c>
      <c r="B2084" s="223" t="s">
        <v>1132</v>
      </c>
      <c r="C2084" s="223" t="s">
        <v>47</v>
      </c>
      <c r="D2084" s="416">
        <v>49.75</v>
      </c>
    </row>
    <row r="2085" spans="1:4" ht="13.5">
      <c r="A2085" s="223">
        <v>100710</v>
      </c>
      <c r="B2085" s="223" t="s">
        <v>1133</v>
      </c>
      <c r="C2085" s="223" t="s">
        <v>47</v>
      </c>
      <c r="D2085" s="416">
        <v>142.19</v>
      </c>
    </row>
    <row r="2086" spans="1:4" ht="13.5">
      <c r="A2086" s="223">
        <v>102151</v>
      </c>
      <c r="B2086" s="223" t="s">
        <v>3110</v>
      </c>
      <c r="C2086" s="223" t="s">
        <v>36</v>
      </c>
      <c r="D2086" s="416">
        <v>198.37</v>
      </c>
    </row>
    <row r="2087" spans="1:4" ht="13.5">
      <c r="A2087" s="223">
        <v>102152</v>
      </c>
      <c r="B2087" s="223" t="s">
        <v>3467</v>
      </c>
      <c r="C2087" s="223" t="s">
        <v>36</v>
      </c>
      <c r="D2087" s="416">
        <v>220.37</v>
      </c>
    </row>
    <row r="2088" spans="1:4" ht="13.5">
      <c r="A2088" s="223">
        <v>102153</v>
      </c>
      <c r="B2088" s="223" t="s">
        <v>3468</v>
      </c>
      <c r="C2088" s="223" t="s">
        <v>36</v>
      </c>
      <c r="D2088" s="416">
        <v>279.02999999999997</v>
      </c>
    </row>
    <row r="2089" spans="1:4" ht="13.5">
      <c r="A2089" s="223">
        <v>102154</v>
      </c>
      <c r="B2089" s="223" t="s">
        <v>3469</v>
      </c>
      <c r="C2089" s="223" t="s">
        <v>36</v>
      </c>
      <c r="D2089" s="416">
        <v>241.05</v>
      </c>
    </row>
    <row r="2090" spans="1:4" ht="13.5">
      <c r="A2090" s="223">
        <v>102155</v>
      </c>
      <c r="B2090" s="223" t="s">
        <v>3470</v>
      </c>
      <c r="C2090" s="223" t="s">
        <v>36</v>
      </c>
      <c r="D2090" s="416">
        <v>289.04000000000002</v>
      </c>
    </row>
    <row r="2091" spans="1:4" ht="13.5">
      <c r="A2091" s="223">
        <v>102156</v>
      </c>
      <c r="B2091" s="223" t="s">
        <v>3471</v>
      </c>
      <c r="C2091" s="223" t="s">
        <v>36</v>
      </c>
      <c r="D2091" s="416">
        <v>276.74</v>
      </c>
    </row>
    <row r="2092" spans="1:4" ht="13.5">
      <c r="A2092" s="223">
        <v>102157</v>
      </c>
      <c r="B2092" s="223" t="s">
        <v>3472</v>
      </c>
      <c r="C2092" s="223" t="s">
        <v>36</v>
      </c>
      <c r="D2092" s="416">
        <v>379.41</v>
      </c>
    </row>
    <row r="2093" spans="1:4" ht="13.5">
      <c r="A2093" s="223">
        <v>102158</v>
      </c>
      <c r="B2093" s="223" t="s">
        <v>3473</v>
      </c>
      <c r="C2093" s="223" t="s">
        <v>36</v>
      </c>
      <c r="D2093" s="416">
        <v>384.09</v>
      </c>
    </row>
    <row r="2094" spans="1:4" ht="13.5">
      <c r="A2094" s="223">
        <v>102159</v>
      </c>
      <c r="B2094" s="223" t="s">
        <v>3474</v>
      </c>
      <c r="C2094" s="223" t="s">
        <v>36</v>
      </c>
      <c r="D2094" s="416">
        <v>457.82</v>
      </c>
    </row>
    <row r="2095" spans="1:4" ht="13.5">
      <c r="A2095" s="223">
        <v>102160</v>
      </c>
      <c r="B2095" s="223" t="s">
        <v>3475</v>
      </c>
      <c r="C2095" s="223" t="s">
        <v>36</v>
      </c>
      <c r="D2095" s="416">
        <v>191.03</v>
      </c>
    </row>
    <row r="2096" spans="1:4" ht="13.5">
      <c r="A2096" s="223">
        <v>102161</v>
      </c>
      <c r="B2096" s="223" t="s">
        <v>5430</v>
      </c>
      <c r="C2096" s="223" t="s">
        <v>36</v>
      </c>
      <c r="D2096" s="416">
        <v>302.08</v>
      </c>
    </row>
    <row r="2097" spans="1:4" ht="13.5">
      <c r="A2097" s="223">
        <v>102162</v>
      </c>
      <c r="B2097" s="223" t="s">
        <v>5431</v>
      </c>
      <c r="C2097" s="223" t="s">
        <v>36</v>
      </c>
      <c r="D2097" s="416">
        <v>324.08</v>
      </c>
    </row>
    <row r="2098" spans="1:4" ht="13.5">
      <c r="A2098" s="223">
        <v>102163</v>
      </c>
      <c r="B2098" s="223" t="s">
        <v>5432</v>
      </c>
      <c r="C2098" s="223" t="s">
        <v>36</v>
      </c>
      <c r="D2098" s="416">
        <v>382.74</v>
      </c>
    </row>
    <row r="2099" spans="1:4" ht="13.5">
      <c r="A2099" s="223">
        <v>102164</v>
      </c>
      <c r="B2099" s="223" t="s">
        <v>5433</v>
      </c>
      <c r="C2099" s="223" t="s">
        <v>36</v>
      </c>
      <c r="D2099" s="416">
        <v>325.69</v>
      </c>
    </row>
    <row r="2100" spans="1:4" ht="13.5">
      <c r="A2100" s="223">
        <v>102165</v>
      </c>
      <c r="B2100" s="223" t="s">
        <v>5434</v>
      </c>
      <c r="C2100" s="223" t="s">
        <v>36</v>
      </c>
      <c r="D2100" s="416">
        <v>373.68</v>
      </c>
    </row>
    <row r="2101" spans="1:4" ht="13.5">
      <c r="A2101" s="223">
        <v>102166</v>
      </c>
      <c r="B2101" s="223" t="s">
        <v>5435</v>
      </c>
      <c r="C2101" s="223" t="s">
        <v>36</v>
      </c>
      <c r="D2101" s="416">
        <v>342.28</v>
      </c>
    </row>
    <row r="2102" spans="1:4" ht="13.5">
      <c r="A2102" s="223">
        <v>102167</v>
      </c>
      <c r="B2102" s="223" t="s">
        <v>5436</v>
      </c>
      <c r="C2102" s="223" t="s">
        <v>36</v>
      </c>
      <c r="D2102" s="416">
        <v>444.95</v>
      </c>
    </row>
    <row r="2103" spans="1:4" ht="13.5">
      <c r="A2103" s="223">
        <v>102168</v>
      </c>
      <c r="B2103" s="223" t="s">
        <v>5437</v>
      </c>
      <c r="C2103" s="223" t="s">
        <v>36</v>
      </c>
      <c r="D2103" s="416">
        <v>432.65</v>
      </c>
    </row>
    <row r="2104" spans="1:4" ht="13.5">
      <c r="A2104" s="223">
        <v>102169</v>
      </c>
      <c r="B2104" s="223" t="s">
        <v>5438</v>
      </c>
      <c r="C2104" s="223" t="s">
        <v>36</v>
      </c>
      <c r="D2104" s="416">
        <v>500.11</v>
      </c>
    </row>
    <row r="2105" spans="1:4" ht="13.5">
      <c r="A2105" s="223">
        <v>102170</v>
      </c>
      <c r="B2105" s="223" t="s">
        <v>5439</v>
      </c>
      <c r="C2105" s="223" t="s">
        <v>36</v>
      </c>
      <c r="D2105" s="416">
        <v>294.74</v>
      </c>
    </row>
    <row r="2106" spans="1:4" ht="13.5">
      <c r="A2106" s="223">
        <v>102171</v>
      </c>
      <c r="B2106" s="223" t="s">
        <v>5440</v>
      </c>
      <c r="C2106" s="223" t="s">
        <v>36</v>
      </c>
      <c r="D2106" s="416">
        <v>560.36</v>
      </c>
    </row>
    <row r="2107" spans="1:4" ht="13.5">
      <c r="A2107" s="223">
        <v>102172</v>
      </c>
      <c r="B2107" s="223" t="s">
        <v>5441</v>
      </c>
      <c r="C2107" s="223" t="s">
        <v>36</v>
      </c>
      <c r="D2107" s="416">
        <v>547.61</v>
      </c>
    </row>
    <row r="2108" spans="1:4" ht="13.5">
      <c r="A2108" s="223">
        <v>102176</v>
      </c>
      <c r="B2108" s="223" t="s">
        <v>5442</v>
      </c>
      <c r="C2108" s="223" t="s">
        <v>36</v>
      </c>
      <c r="D2108" s="224">
        <v>1005.32</v>
      </c>
    </row>
    <row r="2109" spans="1:4" ht="13.5">
      <c r="A2109" s="223">
        <v>102177</v>
      </c>
      <c r="B2109" s="223" t="s">
        <v>5443</v>
      </c>
      <c r="C2109" s="223" t="s">
        <v>36</v>
      </c>
      <c r="D2109" s="224">
        <v>2051.16</v>
      </c>
    </row>
    <row r="2110" spans="1:4" ht="13.5">
      <c r="A2110" s="223">
        <v>102178</v>
      </c>
      <c r="B2110" s="223" t="s">
        <v>5444</v>
      </c>
      <c r="C2110" s="223" t="s">
        <v>36</v>
      </c>
      <c r="D2110" s="224">
        <v>2359.77</v>
      </c>
    </row>
    <row r="2111" spans="1:4" ht="13.5">
      <c r="A2111" s="223">
        <v>102179</v>
      </c>
      <c r="B2111" s="223" t="s">
        <v>5445</v>
      </c>
      <c r="C2111" s="223" t="s">
        <v>36</v>
      </c>
      <c r="D2111" s="416">
        <v>418.99</v>
      </c>
    </row>
    <row r="2112" spans="1:4" ht="13.5">
      <c r="A2112" s="223">
        <v>102180</v>
      </c>
      <c r="B2112" s="223" t="s">
        <v>5446</v>
      </c>
      <c r="C2112" s="223" t="s">
        <v>36</v>
      </c>
      <c r="D2112" s="416">
        <v>497.86</v>
      </c>
    </row>
    <row r="2113" spans="1:4" ht="13.5">
      <c r="A2113" s="223">
        <v>102181</v>
      </c>
      <c r="B2113" s="223" t="s">
        <v>5447</v>
      </c>
      <c r="C2113" s="223" t="s">
        <v>36</v>
      </c>
      <c r="D2113" s="416">
        <v>602.48</v>
      </c>
    </row>
    <row r="2114" spans="1:4" ht="13.5">
      <c r="A2114" s="223">
        <v>102182</v>
      </c>
      <c r="B2114" s="223" t="s">
        <v>3476</v>
      </c>
      <c r="C2114" s="223" t="s">
        <v>47</v>
      </c>
      <c r="D2114" s="224">
        <v>1253.1099999999999</v>
      </c>
    </row>
    <row r="2115" spans="1:4" ht="13.5">
      <c r="A2115" s="223">
        <v>102183</v>
      </c>
      <c r="B2115" s="223" t="s">
        <v>3477</v>
      </c>
      <c r="C2115" s="223" t="s">
        <v>47</v>
      </c>
      <c r="D2115" s="224">
        <v>2517.63</v>
      </c>
    </row>
    <row r="2116" spans="1:4" ht="13.5">
      <c r="A2116" s="223">
        <v>102184</v>
      </c>
      <c r="B2116" s="223" t="s">
        <v>3478</v>
      </c>
      <c r="C2116" s="223" t="s">
        <v>47</v>
      </c>
      <c r="D2116" s="224">
        <v>2142.38</v>
      </c>
    </row>
    <row r="2117" spans="1:4" ht="13.5">
      <c r="A2117" s="223">
        <v>102185</v>
      </c>
      <c r="B2117" s="223" t="s">
        <v>3479</v>
      </c>
      <c r="C2117" s="223" t="s">
        <v>47</v>
      </c>
      <c r="D2117" s="224">
        <v>4295.8500000000004</v>
      </c>
    </row>
    <row r="2118" spans="1:4" ht="13.5">
      <c r="A2118" s="223">
        <v>102190</v>
      </c>
      <c r="B2118" s="223" t="s">
        <v>3480</v>
      </c>
      <c r="C2118" s="223" t="s">
        <v>36</v>
      </c>
      <c r="D2118" s="416">
        <v>17.53</v>
      </c>
    </row>
    <row r="2119" spans="1:4" ht="13.5">
      <c r="A2119" s="223">
        <v>102191</v>
      </c>
      <c r="B2119" s="223" t="s">
        <v>3481</v>
      </c>
      <c r="C2119" s="223" t="s">
        <v>36</v>
      </c>
      <c r="D2119" s="416">
        <v>21.31</v>
      </c>
    </row>
    <row r="2120" spans="1:4" ht="13.5">
      <c r="A2120" s="223">
        <v>102192</v>
      </c>
      <c r="B2120" s="223" t="s">
        <v>3482</v>
      </c>
      <c r="C2120" s="223" t="s">
        <v>36</v>
      </c>
      <c r="D2120" s="416">
        <v>15.2</v>
      </c>
    </row>
    <row r="2121" spans="1:4" ht="13.5">
      <c r="A2121" s="223">
        <v>94569</v>
      </c>
      <c r="B2121" s="223" t="s">
        <v>1134</v>
      </c>
      <c r="C2121" s="223" t="s">
        <v>36</v>
      </c>
      <c r="D2121" s="416">
        <v>468.31</v>
      </c>
    </row>
    <row r="2122" spans="1:4" ht="13.5">
      <c r="A2122" s="223">
        <v>94570</v>
      </c>
      <c r="B2122" s="223" t="s">
        <v>1135</v>
      </c>
      <c r="C2122" s="223" t="s">
        <v>36</v>
      </c>
      <c r="D2122" s="416">
        <v>237.84</v>
      </c>
    </row>
    <row r="2123" spans="1:4" ht="13.5">
      <c r="A2123" s="223">
        <v>94572</v>
      </c>
      <c r="B2123" s="223" t="s">
        <v>1136</v>
      </c>
      <c r="C2123" s="223" t="s">
        <v>36</v>
      </c>
      <c r="D2123" s="416">
        <v>334.61</v>
      </c>
    </row>
    <row r="2124" spans="1:4" ht="13.5">
      <c r="A2124" s="223">
        <v>94573</v>
      </c>
      <c r="B2124" s="223" t="s">
        <v>1137</v>
      </c>
      <c r="C2124" s="223" t="s">
        <v>36</v>
      </c>
      <c r="D2124" s="416">
        <v>277.18</v>
      </c>
    </row>
    <row r="2125" spans="1:4" ht="13.5">
      <c r="A2125" s="223">
        <v>94580</v>
      </c>
      <c r="B2125" s="223" t="s">
        <v>1138</v>
      </c>
      <c r="C2125" s="223" t="s">
        <v>36</v>
      </c>
      <c r="D2125" s="416">
        <v>376.12</v>
      </c>
    </row>
    <row r="2126" spans="1:4" ht="13.5">
      <c r="A2126" s="223">
        <v>94589</v>
      </c>
      <c r="B2126" s="223" t="s">
        <v>3483</v>
      </c>
      <c r="C2126" s="223" t="s">
        <v>40</v>
      </c>
      <c r="D2126" s="416">
        <v>18.25</v>
      </c>
    </row>
    <row r="2127" spans="1:4" ht="13.5">
      <c r="A2127" s="223">
        <v>94590</v>
      </c>
      <c r="B2127" s="223" t="s">
        <v>3484</v>
      </c>
      <c r="C2127" s="223" t="s">
        <v>40</v>
      </c>
      <c r="D2127" s="416">
        <v>16.46</v>
      </c>
    </row>
    <row r="2128" spans="1:4" ht="13.5">
      <c r="A2128" s="223">
        <v>100674</v>
      </c>
      <c r="B2128" s="223" t="s">
        <v>1139</v>
      </c>
      <c r="C2128" s="223" t="s">
        <v>36</v>
      </c>
      <c r="D2128" s="416">
        <v>479.83</v>
      </c>
    </row>
    <row r="2129" spans="1:4" ht="13.5">
      <c r="A2129" s="223">
        <v>101096</v>
      </c>
      <c r="B2129" s="223" t="s">
        <v>5448</v>
      </c>
      <c r="C2129" s="223" t="s">
        <v>39</v>
      </c>
      <c r="D2129" s="224">
        <v>1409.29</v>
      </c>
    </row>
    <row r="2130" spans="1:4" ht="13.5">
      <c r="A2130" s="223">
        <v>101097</v>
      </c>
      <c r="B2130" s="223" t="s">
        <v>5449</v>
      </c>
      <c r="C2130" s="223" t="s">
        <v>39</v>
      </c>
      <c r="D2130" s="224">
        <v>1347.37</v>
      </c>
    </row>
    <row r="2131" spans="1:4" ht="13.5">
      <c r="A2131" s="223">
        <v>101098</v>
      </c>
      <c r="B2131" s="223" t="s">
        <v>5450</v>
      </c>
      <c r="C2131" s="223" t="s">
        <v>39</v>
      </c>
      <c r="D2131" s="224">
        <v>1267.73</v>
      </c>
    </row>
    <row r="2132" spans="1:4" ht="13.5">
      <c r="A2132" s="223">
        <v>101099</v>
      </c>
      <c r="B2132" s="223" t="s">
        <v>5451</v>
      </c>
      <c r="C2132" s="223" t="s">
        <v>39</v>
      </c>
      <c r="D2132" s="224">
        <v>1176.99</v>
      </c>
    </row>
    <row r="2133" spans="1:4" ht="13.5">
      <c r="A2133" s="223">
        <v>101100</v>
      </c>
      <c r="B2133" s="223" t="s">
        <v>5452</v>
      </c>
      <c r="C2133" s="223" t="s">
        <v>39</v>
      </c>
      <c r="D2133" s="224">
        <v>1143.26</v>
      </c>
    </row>
    <row r="2134" spans="1:4" ht="13.5">
      <c r="A2134" s="223">
        <v>101101</v>
      </c>
      <c r="B2134" s="223" t="s">
        <v>5453</v>
      </c>
      <c r="C2134" s="223" t="s">
        <v>39</v>
      </c>
      <c r="D2134" s="224">
        <v>1118.29</v>
      </c>
    </row>
    <row r="2135" spans="1:4" ht="13.5">
      <c r="A2135" s="223">
        <v>101102</v>
      </c>
      <c r="B2135" s="223" t="s">
        <v>5454</v>
      </c>
      <c r="C2135" s="223" t="s">
        <v>39</v>
      </c>
      <c r="D2135" s="224">
        <v>1089.8</v>
      </c>
    </row>
    <row r="2136" spans="1:4" ht="13.5">
      <c r="A2136" s="223">
        <v>101103</v>
      </c>
      <c r="B2136" s="223" t="s">
        <v>5455</v>
      </c>
      <c r="C2136" s="223" t="s">
        <v>39</v>
      </c>
      <c r="D2136" s="224">
        <v>1032.27</v>
      </c>
    </row>
    <row r="2137" spans="1:4" ht="13.5">
      <c r="A2137" s="223">
        <v>101104</v>
      </c>
      <c r="B2137" s="223" t="s">
        <v>5456</v>
      </c>
      <c r="C2137" s="223" t="s">
        <v>39</v>
      </c>
      <c r="D2137" s="224">
        <v>1407.22</v>
      </c>
    </row>
    <row r="2138" spans="1:4" ht="13.5">
      <c r="A2138" s="223">
        <v>101105</v>
      </c>
      <c r="B2138" s="223" t="s">
        <v>5457</v>
      </c>
      <c r="C2138" s="223" t="s">
        <v>39</v>
      </c>
      <c r="D2138" s="224">
        <v>1345.54</v>
      </c>
    </row>
    <row r="2139" spans="1:4" ht="13.5">
      <c r="A2139" s="223">
        <v>101106</v>
      </c>
      <c r="B2139" s="223" t="s">
        <v>5458</v>
      </c>
      <c r="C2139" s="223" t="s">
        <v>39</v>
      </c>
      <c r="D2139" s="224">
        <v>1266.6600000000001</v>
      </c>
    </row>
    <row r="2140" spans="1:4" ht="13.5">
      <c r="A2140" s="223">
        <v>101107</v>
      </c>
      <c r="B2140" s="223" t="s">
        <v>5459</v>
      </c>
      <c r="C2140" s="223" t="s">
        <v>39</v>
      </c>
      <c r="D2140" s="224">
        <v>1176.3599999999999</v>
      </c>
    </row>
    <row r="2141" spans="1:4" ht="13.5">
      <c r="A2141" s="223">
        <v>101108</v>
      </c>
      <c r="B2141" s="223" t="s">
        <v>5460</v>
      </c>
      <c r="C2141" s="223" t="s">
        <v>39</v>
      </c>
      <c r="D2141" s="224">
        <v>1136.8499999999999</v>
      </c>
    </row>
    <row r="2142" spans="1:4" ht="13.5">
      <c r="A2142" s="223">
        <v>101109</v>
      </c>
      <c r="B2142" s="223" t="s">
        <v>5461</v>
      </c>
      <c r="C2142" s="223" t="s">
        <v>39</v>
      </c>
      <c r="D2142" s="224">
        <v>1112.3499999999999</v>
      </c>
    </row>
    <row r="2143" spans="1:4" ht="13.5">
      <c r="A2143" s="223">
        <v>101110</v>
      </c>
      <c r="B2143" s="223" t="s">
        <v>5462</v>
      </c>
      <c r="C2143" s="223" t="s">
        <v>39</v>
      </c>
      <c r="D2143" s="224">
        <v>1085.0999999999999</v>
      </c>
    </row>
    <row r="2144" spans="1:4" ht="13.5">
      <c r="A2144" s="223">
        <v>101111</v>
      </c>
      <c r="B2144" s="223" t="s">
        <v>5463</v>
      </c>
      <c r="C2144" s="223" t="s">
        <v>39</v>
      </c>
      <c r="D2144" s="224">
        <v>1028.51</v>
      </c>
    </row>
    <row r="2145" spans="1:4" ht="13.5">
      <c r="A2145" s="223">
        <v>101112</v>
      </c>
      <c r="B2145" s="223" t="s">
        <v>1140</v>
      </c>
      <c r="C2145" s="223" t="s">
        <v>39</v>
      </c>
      <c r="D2145" s="224">
        <v>1095.05</v>
      </c>
    </row>
    <row r="2146" spans="1:4" ht="13.5">
      <c r="A2146" s="223">
        <v>101113</v>
      </c>
      <c r="B2146" s="223" t="s">
        <v>5464</v>
      </c>
      <c r="C2146" s="223" t="s">
        <v>39</v>
      </c>
      <c r="D2146" s="224">
        <v>1097.1300000000001</v>
      </c>
    </row>
    <row r="2147" spans="1:4" ht="13.5">
      <c r="A2147" s="223">
        <v>95601</v>
      </c>
      <c r="B2147" s="223" t="s">
        <v>3485</v>
      </c>
      <c r="C2147" s="223" t="s">
        <v>47</v>
      </c>
      <c r="D2147" s="416">
        <v>14.42</v>
      </c>
    </row>
    <row r="2148" spans="1:4" ht="13.5">
      <c r="A2148" s="223">
        <v>95602</v>
      </c>
      <c r="B2148" s="223" t="s">
        <v>3486</v>
      </c>
      <c r="C2148" s="223" t="s">
        <v>47</v>
      </c>
      <c r="D2148" s="416">
        <v>23.09</v>
      </c>
    </row>
    <row r="2149" spans="1:4" ht="13.5">
      <c r="A2149" s="223">
        <v>95603</v>
      </c>
      <c r="B2149" s="223" t="s">
        <v>3487</v>
      </c>
      <c r="C2149" s="223" t="s">
        <v>47</v>
      </c>
      <c r="D2149" s="416">
        <v>39.39</v>
      </c>
    </row>
    <row r="2150" spans="1:4" ht="13.5">
      <c r="A2150" s="223">
        <v>95604</v>
      </c>
      <c r="B2150" s="223" t="s">
        <v>3488</v>
      </c>
      <c r="C2150" s="223" t="s">
        <v>47</v>
      </c>
      <c r="D2150" s="416">
        <v>61.14</v>
      </c>
    </row>
    <row r="2151" spans="1:4" ht="13.5">
      <c r="A2151" s="223">
        <v>95605</v>
      </c>
      <c r="B2151" s="223" t="s">
        <v>3489</v>
      </c>
      <c r="C2151" s="223" t="s">
        <v>47</v>
      </c>
      <c r="D2151" s="416">
        <v>112.26</v>
      </c>
    </row>
    <row r="2152" spans="1:4" ht="13.5">
      <c r="A2152" s="223">
        <v>95607</v>
      </c>
      <c r="B2152" s="223" t="s">
        <v>3490</v>
      </c>
      <c r="C2152" s="223" t="s">
        <v>47</v>
      </c>
      <c r="D2152" s="416">
        <v>21.24</v>
      </c>
    </row>
    <row r="2153" spans="1:4" ht="13.5">
      <c r="A2153" s="223">
        <v>95608</v>
      </c>
      <c r="B2153" s="223" t="s">
        <v>3491</v>
      </c>
      <c r="C2153" s="223" t="s">
        <v>47</v>
      </c>
      <c r="D2153" s="416">
        <v>30.82</v>
      </c>
    </row>
    <row r="2154" spans="1:4" ht="13.5">
      <c r="A2154" s="223">
        <v>95609</v>
      </c>
      <c r="B2154" s="223" t="s">
        <v>3492</v>
      </c>
      <c r="C2154" s="223" t="s">
        <v>47</v>
      </c>
      <c r="D2154" s="416">
        <v>39.090000000000003</v>
      </c>
    </row>
    <row r="2155" spans="1:4" ht="13.5">
      <c r="A2155" s="223">
        <v>100651</v>
      </c>
      <c r="B2155" s="223" t="s">
        <v>10882</v>
      </c>
      <c r="C2155" s="223" t="s">
        <v>40</v>
      </c>
      <c r="D2155" s="416">
        <v>157.44999999999999</v>
      </c>
    </row>
    <row r="2156" spans="1:4" ht="13.5">
      <c r="A2156" s="223">
        <v>100652</v>
      </c>
      <c r="B2156" s="223" t="s">
        <v>10883</v>
      </c>
      <c r="C2156" s="223" t="s">
        <v>40</v>
      </c>
      <c r="D2156" s="416">
        <v>314.06</v>
      </c>
    </row>
    <row r="2157" spans="1:4" ht="13.5">
      <c r="A2157" s="223">
        <v>100653</v>
      </c>
      <c r="B2157" s="223" t="s">
        <v>10884</v>
      </c>
      <c r="C2157" s="223" t="s">
        <v>40</v>
      </c>
      <c r="D2157" s="416">
        <v>532.02</v>
      </c>
    </row>
    <row r="2158" spans="1:4" ht="13.5">
      <c r="A2158" s="223">
        <v>100654</v>
      </c>
      <c r="B2158" s="223" t="s">
        <v>10885</v>
      </c>
      <c r="C2158" s="223" t="s">
        <v>40</v>
      </c>
      <c r="D2158" s="416">
        <v>705.29</v>
      </c>
    </row>
    <row r="2159" spans="1:4" ht="13.5">
      <c r="A2159" s="223">
        <v>100655</v>
      </c>
      <c r="B2159" s="223" t="s">
        <v>10886</v>
      </c>
      <c r="C2159" s="223" t="s">
        <v>40</v>
      </c>
      <c r="D2159" s="416">
        <v>828.38</v>
      </c>
    </row>
    <row r="2160" spans="1:4" ht="13.5">
      <c r="A2160" s="223">
        <v>100656</v>
      </c>
      <c r="B2160" s="223" t="s">
        <v>1141</v>
      </c>
      <c r="C2160" s="223" t="s">
        <v>40</v>
      </c>
      <c r="D2160" s="416">
        <v>111.42</v>
      </c>
    </row>
    <row r="2161" spans="1:4" ht="13.5">
      <c r="A2161" s="223">
        <v>100657</v>
      </c>
      <c r="B2161" s="223" t="s">
        <v>1142</v>
      </c>
      <c r="C2161" s="223" t="s">
        <v>40</v>
      </c>
      <c r="D2161" s="416">
        <v>144.52000000000001</v>
      </c>
    </row>
    <row r="2162" spans="1:4" ht="13.5">
      <c r="A2162" s="223">
        <v>100658</v>
      </c>
      <c r="B2162" s="223" t="s">
        <v>1143</v>
      </c>
      <c r="C2162" s="223" t="s">
        <v>40</v>
      </c>
      <c r="D2162" s="416">
        <v>334.32</v>
      </c>
    </row>
    <row r="2163" spans="1:4" ht="13.5">
      <c r="A2163" s="223">
        <v>100889</v>
      </c>
      <c r="B2163" s="223" t="s">
        <v>1144</v>
      </c>
      <c r="C2163" s="223" t="s">
        <v>914</v>
      </c>
      <c r="D2163" s="416">
        <v>11.95</v>
      </c>
    </row>
    <row r="2164" spans="1:4" ht="13.5">
      <c r="A2164" s="223">
        <v>100890</v>
      </c>
      <c r="B2164" s="223" t="s">
        <v>1145</v>
      </c>
      <c r="C2164" s="223" t="s">
        <v>914</v>
      </c>
      <c r="D2164" s="416">
        <v>11.77</v>
      </c>
    </row>
    <row r="2165" spans="1:4" ht="13.5">
      <c r="A2165" s="223">
        <v>100892</v>
      </c>
      <c r="B2165" s="223" t="s">
        <v>1146</v>
      </c>
      <c r="C2165" s="223" t="s">
        <v>914</v>
      </c>
      <c r="D2165" s="416">
        <v>12.38</v>
      </c>
    </row>
    <row r="2166" spans="1:4" ht="13.5">
      <c r="A2166" s="223">
        <v>100893</v>
      </c>
      <c r="B2166" s="223" t="s">
        <v>1147</v>
      </c>
      <c r="C2166" s="223" t="s">
        <v>914</v>
      </c>
      <c r="D2166" s="416">
        <v>12.19</v>
      </c>
    </row>
    <row r="2167" spans="1:4" ht="13.5">
      <c r="A2167" s="223">
        <v>100894</v>
      </c>
      <c r="B2167" s="223" t="s">
        <v>1148</v>
      </c>
      <c r="C2167" s="223" t="s">
        <v>914</v>
      </c>
      <c r="D2167" s="416">
        <v>12.11</v>
      </c>
    </row>
    <row r="2168" spans="1:4" ht="13.5">
      <c r="A2168" s="223">
        <v>100896</v>
      </c>
      <c r="B2168" s="223" t="s">
        <v>10887</v>
      </c>
      <c r="C2168" s="223" t="s">
        <v>40</v>
      </c>
      <c r="D2168" s="416">
        <v>70.52</v>
      </c>
    </row>
    <row r="2169" spans="1:4" ht="13.5">
      <c r="A2169" s="223">
        <v>100897</v>
      </c>
      <c r="B2169" s="223" t="s">
        <v>10888</v>
      </c>
      <c r="C2169" s="223" t="s">
        <v>40</v>
      </c>
      <c r="D2169" s="416">
        <v>143.31</v>
      </c>
    </row>
    <row r="2170" spans="1:4" ht="13.5">
      <c r="A2170" s="223">
        <v>100898</v>
      </c>
      <c r="B2170" s="223" t="s">
        <v>10889</v>
      </c>
      <c r="C2170" s="223" t="s">
        <v>40</v>
      </c>
      <c r="D2170" s="416">
        <v>283.87</v>
      </c>
    </row>
    <row r="2171" spans="1:4" ht="13.5">
      <c r="A2171" s="223">
        <v>100899</v>
      </c>
      <c r="B2171" s="223" t="s">
        <v>10890</v>
      </c>
      <c r="C2171" s="223" t="s">
        <v>40</v>
      </c>
      <c r="D2171" s="416">
        <v>92.64</v>
      </c>
    </row>
    <row r="2172" spans="1:4" ht="13.5">
      <c r="A2172" s="223">
        <v>100900</v>
      </c>
      <c r="B2172" s="223" t="s">
        <v>10891</v>
      </c>
      <c r="C2172" s="223" t="s">
        <v>40</v>
      </c>
      <c r="D2172" s="416">
        <v>327.5</v>
      </c>
    </row>
    <row r="2173" spans="1:4" ht="13.5">
      <c r="A2173" s="223">
        <v>101173</v>
      </c>
      <c r="B2173" s="223" t="s">
        <v>1149</v>
      </c>
      <c r="C2173" s="223" t="s">
        <v>40</v>
      </c>
      <c r="D2173" s="416">
        <v>64.58</v>
      </c>
    </row>
    <row r="2174" spans="1:4" ht="13.5">
      <c r="A2174" s="223">
        <v>101174</v>
      </c>
      <c r="B2174" s="223" t="s">
        <v>1150</v>
      </c>
      <c r="C2174" s="223" t="s">
        <v>40</v>
      </c>
      <c r="D2174" s="416">
        <v>90.81</v>
      </c>
    </row>
    <row r="2175" spans="1:4" ht="13.5">
      <c r="A2175" s="223">
        <v>101175</v>
      </c>
      <c r="B2175" s="223" t="s">
        <v>1151</v>
      </c>
      <c r="C2175" s="223" t="s">
        <v>40</v>
      </c>
      <c r="D2175" s="416">
        <v>124.28</v>
      </c>
    </row>
    <row r="2176" spans="1:4" ht="13.5">
      <c r="A2176" s="223">
        <v>101176</v>
      </c>
      <c r="B2176" s="223" t="s">
        <v>10892</v>
      </c>
      <c r="C2176" s="223" t="s">
        <v>40</v>
      </c>
      <c r="D2176" s="416">
        <v>151.54</v>
      </c>
    </row>
    <row r="2177" spans="1:4" ht="13.5">
      <c r="A2177" s="223">
        <v>102521</v>
      </c>
      <c r="B2177" s="223" t="s">
        <v>3493</v>
      </c>
      <c r="C2177" s="223" t="s">
        <v>47</v>
      </c>
      <c r="D2177" s="416">
        <v>92.61</v>
      </c>
    </row>
    <row r="2178" spans="1:4" ht="13.5">
      <c r="A2178" s="223">
        <v>102522</v>
      </c>
      <c r="B2178" s="223" t="s">
        <v>3494</v>
      </c>
      <c r="C2178" s="223" t="s">
        <v>47</v>
      </c>
      <c r="D2178" s="416">
        <v>135.86000000000001</v>
      </c>
    </row>
    <row r="2179" spans="1:4" ht="13.5">
      <c r="A2179" s="223">
        <v>102523</v>
      </c>
      <c r="B2179" s="223" t="s">
        <v>3495</v>
      </c>
      <c r="C2179" s="223" t="s">
        <v>47</v>
      </c>
      <c r="D2179" s="416">
        <v>179.12</v>
      </c>
    </row>
    <row r="2180" spans="1:4" ht="13.5">
      <c r="A2180" s="223">
        <v>95240</v>
      </c>
      <c r="B2180" s="223" t="s">
        <v>10999</v>
      </c>
      <c r="C2180" s="223" t="s">
        <v>36</v>
      </c>
      <c r="D2180" s="416">
        <v>22.31</v>
      </c>
    </row>
    <row r="2181" spans="1:4" ht="13.5">
      <c r="A2181" s="223">
        <v>95241</v>
      </c>
      <c r="B2181" s="223" t="s">
        <v>11000</v>
      </c>
      <c r="C2181" s="223" t="s">
        <v>36</v>
      </c>
      <c r="D2181" s="416">
        <v>43.52</v>
      </c>
    </row>
    <row r="2182" spans="1:4" ht="13.5">
      <c r="A2182" s="223">
        <v>96616</v>
      </c>
      <c r="B2182" s="223" t="s">
        <v>11001</v>
      </c>
      <c r="C2182" s="223" t="s">
        <v>39</v>
      </c>
      <c r="D2182" s="416">
        <v>924.92</v>
      </c>
    </row>
    <row r="2183" spans="1:4" ht="13.5">
      <c r="A2183" s="223">
        <v>96617</v>
      </c>
      <c r="B2183" s="223" t="s">
        <v>11002</v>
      </c>
      <c r="C2183" s="223" t="s">
        <v>36</v>
      </c>
      <c r="D2183" s="416">
        <v>23.01</v>
      </c>
    </row>
    <row r="2184" spans="1:4" ht="13.5">
      <c r="A2184" s="223">
        <v>96619</v>
      </c>
      <c r="B2184" s="223" t="s">
        <v>11003</v>
      </c>
      <c r="C2184" s="223" t="s">
        <v>36</v>
      </c>
      <c r="D2184" s="416">
        <v>46.23</v>
      </c>
    </row>
    <row r="2185" spans="1:4" ht="13.5">
      <c r="A2185" s="223">
        <v>96620</v>
      </c>
      <c r="B2185" s="223" t="s">
        <v>11004</v>
      </c>
      <c r="C2185" s="223" t="s">
        <v>39</v>
      </c>
      <c r="D2185" s="416">
        <v>870.68</v>
      </c>
    </row>
    <row r="2186" spans="1:4" ht="13.5">
      <c r="A2186" s="223">
        <v>96621</v>
      </c>
      <c r="B2186" s="223" t="s">
        <v>11005</v>
      </c>
      <c r="C2186" s="223" t="s">
        <v>39</v>
      </c>
      <c r="D2186" s="416">
        <v>380.26</v>
      </c>
    </row>
    <row r="2187" spans="1:4" ht="13.5">
      <c r="A2187" s="223">
        <v>96622</v>
      </c>
      <c r="B2187" s="223" t="s">
        <v>11006</v>
      </c>
      <c r="C2187" s="223" t="s">
        <v>39</v>
      </c>
      <c r="D2187" s="416">
        <v>367.16</v>
      </c>
    </row>
    <row r="2188" spans="1:4" ht="13.5">
      <c r="A2188" s="223">
        <v>96623</v>
      </c>
      <c r="B2188" s="223" t="s">
        <v>11007</v>
      </c>
      <c r="C2188" s="223" t="s">
        <v>39</v>
      </c>
      <c r="D2188" s="416">
        <v>326.87</v>
      </c>
    </row>
    <row r="2189" spans="1:4" ht="13.5">
      <c r="A2189" s="223">
        <v>96624</v>
      </c>
      <c r="B2189" s="223" t="s">
        <v>11008</v>
      </c>
      <c r="C2189" s="223" t="s">
        <v>39</v>
      </c>
      <c r="D2189" s="416">
        <v>313.77999999999997</v>
      </c>
    </row>
    <row r="2190" spans="1:4" ht="13.5">
      <c r="A2190" s="223">
        <v>97082</v>
      </c>
      <c r="B2190" s="223" t="s">
        <v>3496</v>
      </c>
      <c r="C2190" s="223" t="s">
        <v>39</v>
      </c>
      <c r="D2190" s="416">
        <v>57.9</v>
      </c>
    </row>
    <row r="2191" spans="1:4" ht="13.5">
      <c r="A2191" s="223">
        <v>97083</v>
      </c>
      <c r="B2191" s="223" t="s">
        <v>3497</v>
      </c>
      <c r="C2191" s="223" t="s">
        <v>36</v>
      </c>
      <c r="D2191" s="416">
        <v>3.06</v>
      </c>
    </row>
    <row r="2192" spans="1:4" ht="13.5">
      <c r="A2192" s="223">
        <v>97084</v>
      </c>
      <c r="B2192" s="223" t="s">
        <v>3498</v>
      </c>
      <c r="C2192" s="223" t="s">
        <v>36</v>
      </c>
      <c r="D2192" s="416">
        <v>0.63</v>
      </c>
    </row>
    <row r="2193" spans="1:4" ht="13.5">
      <c r="A2193" s="223">
        <v>97086</v>
      </c>
      <c r="B2193" s="223" t="s">
        <v>3499</v>
      </c>
      <c r="C2193" s="223" t="s">
        <v>36</v>
      </c>
      <c r="D2193" s="416">
        <v>117.32</v>
      </c>
    </row>
    <row r="2194" spans="1:4" ht="13.5">
      <c r="A2194" s="223">
        <v>97087</v>
      </c>
      <c r="B2194" s="223" t="s">
        <v>3500</v>
      </c>
      <c r="C2194" s="223" t="s">
        <v>36</v>
      </c>
      <c r="D2194" s="416">
        <v>2.23</v>
      </c>
    </row>
    <row r="2195" spans="1:4" ht="13.5">
      <c r="A2195" s="223">
        <v>97088</v>
      </c>
      <c r="B2195" s="223" t="s">
        <v>3501</v>
      </c>
      <c r="C2195" s="223" t="s">
        <v>914</v>
      </c>
      <c r="D2195" s="416">
        <v>15.65</v>
      </c>
    </row>
    <row r="2196" spans="1:4" ht="13.5">
      <c r="A2196" s="223">
        <v>97089</v>
      </c>
      <c r="B2196" s="223" t="s">
        <v>3502</v>
      </c>
      <c r="C2196" s="223" t="s">
        <v>914</v>
      </c>
      <c r="D2196" s="416">
        <v>14.3</v>
      </c>
    </row>
    <row r="2197" spans="1:4" ht="13.5">
      <c r="A2197" s="223">
        <v>97090</v>
      </c>
      <c r="B2197" s="223" t="s">
        <v>3503</v>
      </c>
      <c r="C2197" s="223" t="s">
        <v>914</v>
      </c>
      <c r="D2197" s="416">
        <v>14.03</v>
      </c>
    </row>
    <row r="2198" spans="1:4" ht="13.5">
      <c r="A2198" s="223">
        <v>97091</v>
      </c>
      <c r="B2198" s="223" t="s">
        <v>3504</v>
      </c>
      <c r="C2198" s="223" t="s">
        <v>914</v>
      </c>
      <c r="D2198" s="416">
        <v>13.59</v>
      </c>
    </row>
    <row r="2199" spans="1:4" ht="13.5">
      <c r="A2199" s="223">
        <v>97092</v>
      </c>
      <c r="B2199" s="223" t="s">
        <v>3505</v>
      </c>
      <c r="C2199" s="223" t="s">
        <v>914</v>
      </c>
      <c r="D2199" s="416">
        <v>13.13</v>
      </c>
    </row>
    <row r="2200" spans="1:4" ht="13.5">
      <c r="A2200" s="223">
        <v>97093</v>
      </c>
      <c r="B2200" s="223" t="s">
        <v>3506</v>
      </c>
      <c r="C2200" s="223" t="s">
        <v>914</v>
      </c>
      <c r="D2200" s="416">
        <v>12.32</v>
      </c>
    </row>
    <row r="2201" spans="1:4" ht="13.5">
      <c r="A2201" s="223">
        <v>97096</v>
      </c>
      <c r="B2201" s="223" t="s">
        <v>3507</v>
      </c>
      <c r="C2201" s="223" t="s">
        <v>39</v>
      </c>
      <c r="D2201" s="416">
        <v>806.45</v>
      </c>
    </row>
    <row r="2202" spans="1:4" ht="13.5">
      <c r="A2202" s="223">
        <v>97097</v>
      </c>
      <c r="B2202" s="223" t="s">
        <v>3508</v>
      </c>
      <c r="C2202" s="223" t="s">
        <v>36</v>
      </c>
      <c r="D2202" s="416">
        <v>44.75</v>
      </c>
    </row>
    <row r="2203" spans="1:4" ht="13.5">
      <c r="A2203" s="223">
        <v>97101</v>
      </c>
      <c r="B2203" s="223" t="s">
        <v>3509</v>
      </c>
      <c r="C2203" s="223" t="s">
        <v>36</v>
      </c>
      <c r="D2203" s="416">
        <v>208.94</v>
      </c>
    </row>
    <row r="2204" spans="1:4" ht="13.5">
      <c r="A2204" s="223">
        <v>97102</v>
      </c>
      <c r="B2204" s="223" t="s">
        <v>3510</v>
      </c>
      <c r="C2204" s="223" t="s">
        <v>36</v>
      </c>
      <c r="D2204" s="416">
        <v>261.86</v>
      </c>
    </row>
    <row r="2205" spans="1:4" ht="13.5">
      <c r="A2205" s="223">
        <v>97103</v>
      </c>
      <c r="B2205" s="223" t="s">
        <v>3511</v>
      </c>
      <c r="C2205" s="223" t="s">
        <v>36</v>
      </c>
      <c r="D2205" s="416">
        <v>311.27999999999997</v>
      </c>
    </row>
    <row r="2206" spans="1:4" ht="13.5">
      <c r="A2206" s="223">
        <v>100322</v>
      </c>
      <c r="B2206" s="223" t="s">
        <v>11009</v>
      </c>
      <c r="C2206" s="223" t="s">
        <v>39</v>
      </c>
      <c r="D2206" s="416">
        <v>297.97000000000003</v>
      </c>
    </row>
    <row r="2207" spans="1:4" ht="13.5">
      <c r="A2207" s="223">
        <v>100323</v>
      </c>
      <c r="B2207" s="223" t="s">
        <v>11010</v>
      </c>
      <c r="C2207" s="223" t="s">
        <v>39</v>
      </c>
      <c r="D2207" s="416">
        <v>159.08000000000001</v>
      </c>
    </row>
    <row r="2208" spans="1:4" ht="13.5">
      <c r="A2208" s="223">
        <v>100324</v>
      </c>
      <c r="B2208" s="223" t="s">
        <v>11011</v>
      </c>
      <c r="C2208" s="223" t="s">
        <v>39</v>
      </c>
      <c r="D2208" s="416">
        <v>313.08999999999997</v>
      </c>
    </row>
    <row r="2209" spans="1:4" ht="13.5">
      <c r="A2209" s="223">
        <v>103072</v>
      </c>
      <c r="B2209" s="223" t="s">
        <v>3512</v>
      </c>
      <c r="C2209" s="223" t="s">
        <v>36</v>
      </c>
      <c r="D2209" s="416">
        <v>367.12</v>
      </c>
    </row>
    <row r="2210" spans="1:4" ht="13.5">
      <c r="A2210" s="223">
        <v>103073</v>
      </c>
      <c r="B2210" s="223" t="s">
        <v>3513</v>
      </c>
      <c r="C2210" s="223" t="s">
        <v>36</v>
      </c>
      <c r="D2210" s="416">
        <v>438.52</v>
      </c>
    </row>
    <row r="2211" spans="1:4" ht="13.5">
      <c r="A2211" s="223">
        <v>103074</v>
      </c>
      <c r="B2211" s="223" t="s">
        <v>3514</v>
      </c>
      <c r="C2211" s="223" t="s">
        <v>36</v>
      </c>
      <c r="D2211" s="416">
        <v>210.18</v>
      </c>
    </row>
    <row r="2212" spans="1:4" ht="13.5">
      <c r="A2212" s="223">
        <v>103075</v>
      </c>
      <c r="B2212" s="223" t="s">
        <v>3515</v>
      </c>
      <c r="C2212" s="223" t="s">
        <v>36</v>
      </c>
      <c r="D2212" s="416">
        <v>254.93</v>
      </c>
    </row>
    <row r="2213" spans="1:4" ht="13.5">
      <c r="A2213" s="223">
        <v>103076</v>
      </c>
      <c r="B2213" s="223" t="s">
        <v>3516</v>
      </c>
      <c r="C2213" s="223" t="s">
        <v>36</v>
      </c>
      <c r="D2213" s="416">
        <v>178.16</v>
      </c>
    </row>
    <row r="2214" spans="1:4" ht="13.5">
      <c r="A2214" s="223">
        <v>103077</v>
      </c>
      <c r="B2214" s="223" t="s">
        <v>3517</v>
      </c>
      <c r="C2214" s="223" t="s">
        <v>36</v>
      </c>
      <c r="D2214" s="416">
        <v>231.08</v>
      </c>
    </row>
    <row r="2215" spans="1:4" ht="13.5">
      <c r="A2215" s="223">
        <v>103078</v>
      </c>
      <c r="B2215" s="223" t="s">
        <v>3518</v>
      </c>
      <c r="C2215" s="223" t="s">
        <v>36</v>
      </c>
      <c r="D2215" s="416">
        <v>280.51</v>
      </c>
    </row>
    <row r="2216" spans="1:4" ht="13.5">
      <c r="A2216" s="223">
        <v>103079</v>
      </c>
      <c r="B2216" s="223" t="s">
        <v>3519</v>
      </c>
      <c r="C2216" s="223" t="s">
        <v>36</v>
      </c>
      <c r="D2216" s="416">
        <v>336.35</v>
      </c>
    </row>
    <row r="2217" spans="1:4" ht="13.5">
      <c r="A2217" s="223">
        <v>103080</v>
      </c>
      <c r="B2217" s="223" t="s">
        <v>3520</v>
      </c>
      <c r="C2217" s="223" t="s">
        <v>36</v>
      </c>
      <c r="D2217" s="416">
        <v>407.74</v>
      </c>
    </row>
    <row r="2218" spans="1:4" ht="13.5">
      <c r="A2218" s="223">
        <v>92263</v>
      </c>
      <c r="B2218" s="223" t="s">
        <v>2323</v>
      </c>
      <c r="C2218" s="223" t="s">
        <v>36</v>
      </c>
      <c r="D2218" s="416">
        <v>174.65</v>
      </c>
    </row>
    <row r="2219" spans="1:4" ht="13.5">
      <c r="A2219" s="223">
        <v>92264</v>
      </c>
      <c r="B2219" s="223" t="s">
        <v>2324</v>
      </c>
      <c r="C2219" s="223" t="s">
        <v>36</v>
      </c>
      <c r="D2219" s="416">
        <v>224.77</v>
      </c>
    </row>
    <row r="2220" spans="1:4" ht="13.5">
      <c r="A2220" s="223">
        <v>92265</v>
      </c>
      <c r="B2220" s="223" t="s">
        <v>2325</v>
      </c>
      <c r="C2220" s="223" t="s">
        <v>36</v>
      </c>
      <c r="D2220" s="416">
        <v>124.95</v>
      </c>
    </row>
    <row r="2221" spans="1:4" ht="13.5">
      <c r="A2221" s="223">
        <v>92266</v>
      </c>
      <c r="B2221" s="223" t="s">
        <v>2326</v>
      </c>
      <c r="C2221" s="223" t="s">
        <v>36</v>
      </c>
      <c r="D2221" s="416">
        <v>167.94</v>
      </c>
    </row>
    <row r="2222" spans="1:4" ht="13.5">
      <c r="A2222" s="223">
        <v>92267</v>
      </c>
      <c r="B2222" s="223" t="s">
        <v>2327</v>
      </c>
      <c r="C2222" s="223" t="s">
        <v>36</v>
      </c>
      <c r="D2222" s="416">
        <v>57.7</v>
      </c>
    </row>
    <row r="2223" spans="1:4" ht="13.5">
      <c r="A2223" s="223">
        <v>92268</v>
      </c>
      <c r="B2223" s="223" t="s">
        <v>2328</v>
      </c>
      <c r="C2223" s="223" t="s">
        <v>36</v>
      </c>
      <c r="D2223" s="416">
        <v>97.1</v>
      </c>
    </row>
    <row r="2224" spans="1:4" ht="13.5">
      <c r="A2224" s="223">
        <v>92269</v>
      </c>
      <c r="B2224" s="223" t="s">
        <v>2329</v>
      </c>
      <c r="C2224" s="223" t="s">
        <v>36</v>
      </c>
      <c r="D2224" s="416">
        <v>152.59</v>
      </c>
    </row>
    <row r="2225" spans="1:4" ht="13.5">
      <c r="A2225" s="223">
        <v>92270</v>
      </c>
      <c r="B2225" s="223" t="s">
        <v>2330</v>
      </c>
      <c r="C2225" s="223" t="s">
        <v>36</v>
      </c>
      <c r="D2225" s="416">
        <v>157.44999999999999</v>
      </c>
    </row>
    <row r="2226" spans="1:4" ht="13.5">
      <c r="A2226" s="223">
        <v>92271</v>
      </c>
      <c r="B2226" s="223" t="s">
        <v>2331</v>
      </c>
      <c r="C2226" s="223" t="s">
        <v>36</v>
      </c>
      <c r="D2226" s="416">
        <v>95.86</v>
      </c>
    </row>
    <row r="2227" spans="1:4" ht="13.5">
      <c r="A2227" s="223">
        <v>92272</v>
      </c>
      <c r="B2227" s="223" t="s">
        <v>2332</v>
      </c>
      <c r="C2227" s="223" t="s">
        <v>40</v>
      </c>
      <c r="D2227" s="416">
        <v>42.12</v>
      </c>
    </row>
    <row r="2228" spans="1:4" ht="13.5">
      <c r="A2228" s="223">
        <v>92273</v>
      </c>
      <c r="B2228" s="223" t="s">
        <v>2333</v>
      </c>
      <c r="C2228" s="223" t="s">
        <v>40</v>
      </c>
      <c r="D2228" s="416">
        <v>17.41</v>
      </c>
    </row>
    <row r="2229" spans="1:4" ht="13.5">
      <c r="A2229" s="223">
        <v>92409</v>
      </c>
      <c r="B2229" s="223" t="s">
        <v>2334</v>
      </c>
      <c r="C2229" s="223" t="s">
        <v>36</v>
      </c>
      <c r="D2229" s="416">
        <v>241.32</v>
      </c>
    </row>
    <row r="2230" spans="1:4" ht="13.5">
      <c r="A2230" s="223">
        <v>92411</v>
      </c>
      <c r="B2230" s="223" t="s">
        <v>2335</v>
      </c>
      <c r="C2230" s="223" t="s">
        <v>36</v>
      </c>
      <c r="D2230" s="416">
        <v>156.58000000000001</v>
      </c>
    </row>
    <row r="2231" spans="1:4" ht="13.5">
      <c r="A2231" s="223">
        <v>92413</v>
      </c>
      <c r="B2231" s="223" t="s">
        <v>2336</v>
      </c>
      <c r="C2231" s="223" t="s">
        <v>36</v>
      </c>
      <c r="D2231" s="416">
        <v>100.35</v>
      </c>
    </row>
    <row r="2232" spans="1:4" ht="13.5">
      <c r="A2232" s="223">
        <v>92415</v>
      </c>
      <c r="B2232" s="223" t="s">
        <v>2337</v>
      </c>
      <c r="C2232" s="223" t="s">
        <v>36</v>
      </c>
      <c r="D2232" s="416">
        <v>142.62</v>
      </c>
    </row>
    <row r="2233" spans="1:4" ht="13.5">
      <c r="A2233" s="223">
        <v>92417</v>
      </c>
      <c r="B2233" s="223" t="s">
        <v>2338</v>
      </c>
      <c r="C2233" s="223" t="s">
        <v>36</v>
      </c>
      <c r="D2233" s="416">
        <v>163.08000000000001</v>
      </c>
    </row>
    <row r="2234" spans="1:4" ht="13.5">
      <c r="A2234" s="223">
        <v>92419</v>
      </c>
      <c r="B2234" s="223" t="s">
        <v>2339</v>
      </c>
      <c r="C2234" s="223" t="s">
        <v>36</v>
      </c>
      <c r="D2234" s="416">
        <v>89.6</v>
      </c>
    </row>
    <row r="2235" spans="1:4" ht="13.5">
      <c r="A2235" s="223">
        <v>92421</v>
      </c>
      <c r="B2235" s="223" t="s">
        <v>2340</v>
      </c>
      <c r="C2235" s="223" t="s">
        <v>36</v>
      </c>
      <c r="D2235" s="416">
        <v>105.28</v>
      </c>
    </row>
    <row r="2236" spans="1:4" ht="13.5">
      <c r="A2236" s="223">
        <v>92423</v>
      </c>
      <c r="B2236" s="223" t="s">
        <v>2341</v>
      </c>
      <c r="C2236" s="223" t="s">
        <v>36</v>
      </c>
      <c r="D2236" s="416">
        <v>73.290000000000006</v>
      </c>
    </row>
    <row r="2237" spans="1:4" ht="13.5">
      <c r="A2237" s="223">
        <v>92425</v>
      </c>
      <c r="B2237" s="223" t="s">
        <v>2342</v>
      </c>
      <c r="C2237" s="223" t="s">
        <v>36</v>
      </c>
      <c r="D2237" s="416">
        <v>86.93</v>
      </c>
    </row>
    <row r="2238" spans="1:4" ht="13.5">
      <c r="A2238" s="223">
        <v>92427</v>
      </c>
      <c r="B2238" s="223" t="s">
        <v>2343</v>
      </c>
      <c r="C2238" s="223" t="s">
        <v>36</v>
      </c>
      <c r="D2238" s="416">
        <v>65.040000000000006</v>
      </c>
    </row>
    <row r="2239" spans="1:4" ht="13.5">
      <c r="A2239" s="223">
        <v>92429</v>
      </c>
      <c r="B2239" s="223" t="s">
        <v>2344</v>
      </c>
      <c r="C2239" s="223" t="s">
        <v>36</v>
      </c>
      <c r="D2239" s="416">
        <v>77.67</v>
      </c>
    </row>
    <row r="2240" spans="1:4" ht="13.5">
      <c r="A2240" s="223">
        <v>92431</v>
      </c>
      <c r="B2240" s="223" t="s">
        <v>2345</v>
      </c>
      <c r="C2240" s="223" t="s">
        <v>36</v>
      </c>
      <c r="D2240" s="416">
        <v>61.45</v>
      </c>
    </row>
    <row r="2241" spans="1:4" ht="13.5">
      <c r="A2241" s="223">
        <v>92433</v>
      </c>
      <c r="B2241" s="223" t="s">
        <v>2346</v>
      </c>
      <c r="C2241" s="223" t="s">
        <v>36</v>
      </c>
      <c r="D2241" s="416">
        <v>73.44</v>
      </c>
    </row>
    <row r="2242" spans="1:4" ht="13.5">
      <c r="A2242" s="223">
        <v>92435</v>
      </c>
      <c r="B2242" s="223" t="s">
        <v>2347</v>
      </c>
      <c r="C2242" s="223" t="s">
        <v>36</v>
      </c>
      <c r="D2242" s="416">
        <v>58.33</v>
      </c>
    </row>
    <row r="2243" spans="1:4" ht="13.5">
      <c r="A2243" s="223">
        <v>92437</v>
      </c>
      <c r="B2243" s="223" t="s">
        <v>2348</v>
      </c>
      <c r="C2243" s="223" t="s">
        <v>36</v>
      </c>
      <c r="D2243" s="416">
        <v>69.91</v>
      </c>
    </row>
    <row r="2244" spans="1:4" ht="13.5">
      <c r="A2244" s="223">
        <v>92439</v>
      </c>
      <c r="B2244" s="223" t="s">
        <v>2349</v>
      </c>
      <c r="C2244" s="223" t="s">
        <v>36</v>
      </c>
      <c r="D2244" s="416">
        <v>56.09</v>
      </c>
    </row>
    <row r="2245" spans="1:4" ht="13.5">
      <c r="A2245" s="223">
        <v>92441</v>
      </c>
      <c r="B2245" s="223" t="s">
        <v>2350</v>
      </c>
      <c r="C2245" s="223" t="s">
        <v>36</v>
      </c>
      <c r="D2245" s="416">
        <v>67.39</v>
      </c>
    </row>
    <row r="2246" spans="1:4" ht="13.5">
      <c r="A2246" s="223">
        <v>92443</v>
      </c>
      <c r="B2246" s="223" t="s">
        <v>2351</v>
      </c>
      <c r="C2246" s="223" t="s">
        <v>36</v>
      </c>
      <c r="D2246" s="416">
        <v>51.18</v>
      </c>
    </row>
    <row r="2247" spans="1:4" ht="13.5">
      <c r="A2247" s="223">
        <v>92445</v>
      </c>
      <c r="B2247" s="223" t="s">
        <v>2352</v>
      </c>
      <c r="C2247" s="223" t="s">
        <v>36</v>
      </c>
      <c r="D2247" s="416">
        <v>62.08</v>
      </c>
    </row>
    <row r="2248" spans="1:4" ht="13.5">
      <c r="A2248" s="223">
        <v>92446</v>
      </c>
      <c r="B2248" s="223" t="s">
        <v>2353</v>
      </c>
      <c r="C2248" s="223" t="s">
        <v>36</v>
      </c>
      <c r="D2248" s="416">
        <v>276.64</v>
      </c>
    </row>
    <row r="2249" spans="1:4" ht="13.5">
      <c r="A2249" s="223">
        <v>92447</v>
      </c>
      <c r="B2249" s="223" t="s">
        <v>2354</v>
      </c>
      <c r="C2249" s="223" t="s">
        <v>36</v>
      </c>
      <c r="D2249" s="416">
        <v>193.22</v>
      </c>
    </row>
    <row r="2250" spans="1:4" ht="13.5">
      <c r="A2250" s="223">
        <v>92448</v>
      </c>
      <c r="B2250" s="223" t="s">
        <v>2355</v>
      </c>
      <c r="C2250" s="223" t="s">
        <v>36</v>
      </c>
      <c r="D2250" s="416">
        <v>153.19999999999999</v>
      </c>
    </row>
    <row r="2251" spans="1:4" ht="13.5">
      <c r="A2251" s="223">
        <v>92449</v>
      </c>
      <c r="B2251" s="223" t="s">
        <v>2356</v>
      </c>
      <c r="C2251" s="223" t="s">
        <v>36</v>
      </c>
      <c r="D2251" s="416">
        <v>290.72000000000003</v>
      </c>
    </row>
    <row r="2252" spans="1:4" ht="13.5">
      <c r="A2252" s="223">
        <v>92450</v>
      </c>
      <c r="B2252" s="223" t="s">
        <v>2357</v>
      </c>
      <c r="C2252" s="223" t="s">
        <v>36</v>
      </c>
      <c r="D2252" s="416">
        <v>320.86</v>
      </c>
    </row>
    <row r="2253" spans="1:4" ht="13.5">
      <c r="A2253" s="223">
        <v>92451</v>
      </c>
      <c r="B2253" s="223" t="s">
        <v>2358</v>
      </c>
      <c r="C2253" s="223" t="s">
        <v>36</v>
      </c>
      <c r="D2253" s="416">
        <v>195.34</v>
      </c>
    </row>
    <row r="2254" spans="1:4" ht="13.5">
      <c r="A2254" s="223">
        <v>92452</v>
      </c>
      <c r="B2254" s="223" t="s">
        <v>2359</v>
      </c>
      <c r="C2254" s="223" t="s">
        <v>36</v>
      </c>
      <c r="D2254" s="416">
        <v>184.79</v>
      </c>
    </row>
    <row r="2255" spans="1:4" ht="13.5">
      <c r="A2255" s="223">
        <v>92453</v>
      </c>
      <c r="B2255" s="223" t="s">
        <v>2360</v>
      </c>
      <c r="C2255" s="223" t="s">
        <v>36</v>
      </c>
      <c r="D2255" s="416">
        <v>249.78</v>
      </c>
    </row>
    <row r="2256" spans="1:4" ht="13.5">
      <c r="A2256" s="223">
        <v>92454</v>
      </c>
      <c r="B2256" s="223" t="s">
        <v>2361</v>
      </c>
      <c r="C2256" s="223" t="s">
        <v>36</v>
      </c>
      <c r="D2256" s="416">
        <v>289.38</v>
      </c>
    </row>
    <row r="2257" spans="1:4" ht="13.5">
      <c r="A2257" s="223">
        <v>92455</v>
      </c>
      <c r="B2257" s="223" t="s">
        <v>2362</v>
      </c>
      <c r="C2257" s="223" t="s">
        <v>36</v>
      </c>
      <c r="D2257" s="416">
        <v>160.34</v>
      </c>
    </row>
    <row r="2258" spans="1:4" ht="13.5">
      <c r="A2258" s="223">
        <v>92456</v>
      </c>
      <c r="B2258" s="223" t="s">
        <v>2363</v>
      </c>
      <c r="C2258" s="223" t="s">
        <v>36</v>
      </c>
      <c r="D2258" s="416">
        <v>152.43</v>
      </c>
    </row>
    <row r="2259" spans="1:4" ht="13.5">
      <c r="A2259" s="223">
        <v>92457</v>
      </c>
      <c r="B2259" s="223" t="s">
        <v>2364</v>
      </c>
      <c r="C2259" s="223" t="s">
        <v>36</v>
      </c>
      <c r="D2259" s="416">
        <v>216.89</v>
      </c>
    </row>
    <row r="2260" spans="1:4" ht="13.5">
      <c r="A2260" s="223">
        <v>92458</v>
      </c>
      <c r="B2260" s="223" t="s">
        <v>1152</v>
      </c>
      <c r="C2260" s="223" t="s">
        <v>36</v>
      </c>
      <c r="D2260" s="416">
        <v>270.12</v>
      </c>
    </row>
    <row r="2261" spans="1:4" ht="13.5">
      <c r="A2261" s="223">
        <v>92459</v>
      </c>
      <c r="B2261" s="223" t="s">
        <v>2365</v>
      </c>
      <c r="C2261" s="223" t="s">
        <v>36</v>
      </c>
      <c r="D2261" s="416">
        <v>136.02000000000001</v>
      </c>
    </row>
    <row r="2262" spans="1:4" ht="13.5">
      <c r="A2262" s="223">
        <v>92460</v>
      </c>
      <c r="B2262" s="223" t="s">
        <v>2366</v>
      </c>
      <c r="C2262" s="223" t="s">
        <v>36</v>
      </c>
      <c r="D2262" s="416">
        <v>127.07</v>
      </c>
    </row>
    <row r="2263" spans="1:4" ht="13.5">
      <c r="A2263" s="223">
        <v>92461</v>
      </c>
      <c r="B2263" s="223" t="s">
        <v>2367</v>
      </c>
      <c r="C2263" s="223" t="s">
        <v>36</v>
      </c>
      <c r="D2263" s="416">
        <v>200.46</v>
      </c>
    </row>
    <row r="2264" spans="1:4" ht="13.5">
      <c r="A2264" s="223">
        <v>92462</v>
      </c>
      <c r="B2264" s="223" t="s">
        <v>2368</v>
      </c>
      <c r="C2264" s="223" t="s">
        <v>36</v>
      </c>
      <c r="D2264" s="416">
        <v>258.19</v>
      </c>
    </row>
    <row r="2265" spans="1:4" ht="13.5">
      <c r="A2265" s="223">
        <v>92463</v>
      </c>
      <c r="B2265" s="223" t="s">
        <v>2369</v>
      </c>
      <c r="C2265" s="223" t="s">
        <v>36</v>
      </c>
      <c r="D2265" s="416">
        <v>123.45</v>
      </c>
    </row>
    <row r="2266" spans="1:4" ht="13.5">
      <c r="A2266" s="223">
        <v>92464</v>
      </c>
      <c r="B2266" s="223" t="s">
        <v>2370</v>
      </c>
      <c r="C2266" s="223" t="s">
        <v>36</v>
      </c>
      <c r="D2266" s="416">
        <v>121.19</v>
      </c>
    </row>
    <row r="2267" spans="1:4" ht="13.5">
      <c r="A2267" s="223">
        <v>92465</v>
      </c>
      <c r="B2267" s="223" t="s">
        <v>2371</v>
      </c>
      <c r="C2267" s="223" t="s">
        <v>36</v>
      </c>
      <c r="D2267" s="416">
        <v>158.4</v>
      </c>
    </row>
    <row r="2268" spans="1:4" ht="13.5">
      <c r="A2268" s="223">
        <v>92466</v>
      </c>
      <c r="B2268" s="223" t="s">
        <v>2372</v>
      </c>
      <c r="C2268" s="223" t="s">
        <v>36</v>
      </c>
      <c r="D2268" s="416">
        <v>252.43</v>
      </c>
    </row>
    <row r="2269" spans="1:4" ht="13.5">
      <c r="A2269" s="223">
        <v>92467</v>
      </c>
      <c r="B2269" s="223" t="s">
        <v>2373</v>
      </c>
      <c r="C2269" s="223" t="s">
        <v>36</v>
      </c>
      <c r="D2269" s="416">
        <v>101.05</v>
      </c>
    </row>
    <row r="2270" spans="1:4" ht="13.5">
      <c r="A2270" s="223">
        <v>92468</v>
      </c>
      <c r="B2270" s="223" t="s">
        <v>2374</v>
      </c>
      <c r="C2270" s="223" t="s">
        <v>36</v>
      </c>
      <c r="D2270" s="416">
        <v>115.5</v>
      </c>
    </row>
    <row r="2271" spans="1:4" ht="13.5">
      <c r="A2271" s="223">
        <v>92469</v>
      </c>
      <c r="B2271" s="223" t="s">
        <v>2375</v>
      </c>
      <c r="C2271" s="223" t="s">
        <v>36</v>
      </c>
      <c r="D2271" s="416">
        <v>143.94999999999999</v>
      </c>
    </row>
    <row r="2272" spans="1:4" ht="13.5">
      <c r="A2272" s="223">
        <v>92470</v>
      </c>
      <c r="B2272" s="223" t="s">
        <v>2376</v>
      </c>
      <c r="C2272" s="223" t="s">
        <v>36</v>
      </c>
      <c r="D2272" s="416">
        <v>245.91</v>
      </c>
    </row>
    <row r="2273" spans="1:4" ht="13.5">
      <c r="A2273" s="223">
        <v>92471</v>
      </c>
      <c r="B2273" s="223" t="s">
        <v>2377</v>
      </c>
      <c r="C2273" s="223" t="s">
        <v>36</v>
      </c>
      <c r="D2273" s="416">
        <v>91.94</v>
      </c>
    </row>
    <row r="2274" spans="1:4" ht="13.5">
      <c r="A2274" s="223">
        <v>92472</v>
      </c>
      <c r="B2274" s="223" t="s">
        <v>2378</v>
      </c>
      <c r="C2274" s="223" t="s">
        <v>36</v>
      </c>
      <c r="D2274" s="416">
        <v>109.66</v>
      </c>
    </row>
    <row r="2275" spans="1:4" ht="13.5">
      <c r="A2275" s="223">
        <v>92473</v>
      </c>
      <c r="B2275" s="223" t="s">
        <v>2379</v>
      </c>
      <c r="C2275" s="223" t="s">
        <v>36</v>
      </c>
      <c r="D2275" s="416">
        <v>132.35</v>
      </c>
    </row>
    <row r="2276" spans="1:4" ht="13.5">
      <c r="A2276" s="223">
        <v>92474</v>
      </c>
      <c r="B2276" s="223" t="s">
        <v>2380</v>
      </c>
      <c r="C2276" s="223" t="s">
        <v>36</v>
      </c>
      <c r="D2276" s="416">
        <v>240.36</v>
      </c>
    </row>
    <row r="2277" spans="1:4" ht="13.5">
      <c r="A2277" s="223">
        <v>92475</v>
      </c>
      <c r="B2277" s="223" t="s">
        <v>2381</v>
      </c>
      <c r="C2277" s="223" t="s">
        <v>36</v>
      </c>
      <c r="D2277" s="416">
        <v>84.61</v>
      </c>
    </row>
    <row r="2278" spans="1:4" ht="13.5">
      <c r="A2278" s="223">
        <v>92476</v>
      </c>
      <c r="B2278" s="223" t="s">
        <v>2382</v>
      </c>
      <c r="C2278" s="223" t="s">
        <v>36</v>
      </c>
      <c r="D2278" s="416">
        <v>104.77</v>
      </c>
    </row>
    <row r="2279" spans="1:4" ht="13.5">
      <c r="A2279" s="223">
        <v>92477</v>
      </c>
      <c r="B2279" s="223" t="s">
        <v>2383</v>
      </c>
      <c r="C2279" s="223" t="s">
        <v>36</v>
      </c>
      <c r="D2279" s="416">
        <v>107.26</v>
      </c>
    </row>
    <row r="2280" spans="1:4" ht="13.5">
      <c r="A2280" s="223">
        <v>92478</v>
      </c>
      <c r="B2280" s="223" t="s">
        <v>2384</v>
      </c>
      <c r="C2280" s="223" t="s">
        <v>36</v>
      </c>
      <c r="D2280" s="416">
        <v>229.26</v>
      </c>
    </row>
    <row r="2281" spans="1:4" ht="13.5">
      <c r="A2281" s="223">
        <v>92479</v>
      </c>
      <c r="B2281" s="223" t="s">
        <v>2385</v>
      </c>
      <c r="C2281" s="223" t="s">
        <v>36</v>
      </c>
      <c r="D2281" s="416">
        <v>68.77</v>
      </c>
    </row>
    <row r="2282" spans="1:4" ht="13.5">
      <c r="A2282" s="223">
        <v>92480</v>
      </c>
      <c r="B2282" s="223" t="s">
        <v>2386</v>
      </c>
      <c r="C2282" s="223" t="s">
        <v>36</v>
      </c>
      <c r="D2282" s="416">
        <v>94.83</v>
      </c>
    </row>
    <row r="2283" spans="1:4" ht="13.5">
      <c r="A2283" s="223">
        <v>92482</v>
      </c>
      <c r="B2283" s="223" t="s">
        <v>2387</v>
      </c>
      <c r="C2283" s="223" t="s">
        <v>36</v>
      </c>
      <c r="D2283" s="416">
        <v>299.83</v>
      </c>
    </row>
    <row r="2284" spans="1:4" ht="13.5">
      <c r="A2284" s="223">
        <v>92484</v>
      </c>
      <c r="B2284" s="223" t="s">
        <v>2388</v>
      </c>
      <c r="C2284" s="223" t="s">
        <v>36</v>
      </c>
      <c r="D2284" s="416">
        <v>208.34</v>
      </c>
    </row>
    <row r="2285" spans="1:4" ht="13.5">
      <c r="A2285" s="223">
        <v>92486</v>
      </c>
      <c r="B2285" s="223" t="s">
        <v>2389</v>
      </c>
      <c r="C2285" s="223" t="s">
        <v>36</v>
      </c>
      <c r="D2285" s="416">
        <v>149.69999999999999</v>
      </c>
    </row>
    <row r="2286" spans="1:4" ht="13.5">
      <c r="A2286" s="223">
        <v>92488</v>
      </c>
      <c r="B2286" s="223" t="s">
        <v>2390</v>
      </c>
      <c r="C2286" s="223" t="s">
        <v>36</v>
      </c>
      <c r="D2286" s="416">
        <v>105.98</v>
      </c>
    </row>
    <row r="2287" spans="1:4" ht="13.5">
      <c r="A2287" s="223">
        <v>92490</v>
      </c>
      <c r="B2287" s="223" t="s">
        <v>2391</v>
      </c>
      <c r="C2287" s="223" t="s">
        <v>36</v>
      </c>
      <c r="D2287" s="416">
        <v>69.260000000000005</v>
      </c>
    </row>
    <row r="2288" spans="1:4" ht="13.5">
      <c r="A2288" s="223">
        <v>92492</v>
      </c>
      <c r="B2288" s="223" t="s">
        <v>2392</v>
      </c>
      <c r="C2288" s="223" t="s">
        <v>36</v>
      </c>
      <c r="D2288" s="416">
        <v>100.62</v>
      </c>
    </row>
    <row r="2289" spans="1:4" ht="13.5">
      <c r="A2289" s="223">
        <v>92494</v>
      </c>
      <c r="B2289" s="223" t="s">
        <v>2393</v>
      </c>
      <c r="C2289" s="223" t="s">
        <v>36</v>
      </c>
      <c r="D2289" s="416">
        <v>64.86</v>
      </c>
    </row>
    <row r="2290" spans="1:4" ht="13.5">
      <c r="A2290" s="223">
        <v>92496</v>
      </c>
      <c r="B2290" s="223" t="s">
        <v>2394</v>
      </c>
      <c r="C2290" s="223" t="s">
        <v>36</v>
      </c>
      <c r="D2290" s="416">
        <v>96.17</v>
      </c>
    </row>
    <row r="2291" spans="1:4" ht="13.5">
      <c r="A2291" s="223">
        <v>92498</v>
      </c>
      <c r="B2291" s="223" t="s">
        <v>2395</v>
      </c>
      <c r="C2291" s="223" t="s">
        <v>36</v>
      </c>
      <c r="D2291" s="416">
        <v>61.25</v>
      </c>
    </row>
    <row r="2292" spans="1:4" ht="13.5">
      <c r="A2292" s="223">
        <v>92500</v>
      </c>
      <c r="B2292" s="223" t="s">
        <v>2396</v>
      </c>
      <c r="C2292" s="223" t="s">
        <v>36</v>
      </c>
      <c r="D2292" s="416">
        <v>92.72</v>
      </c>
    </row>
    <row r="2293" spans="1:4" ht="13.5">
      <c r="A2293" s="223">
        <v>92502</v>
      </c>
      <c r="B2293" s="223" t="s">
        <v>2397</v>
      </c>
      <c r="C2293" s="223" t="s">
        <v>36</v>
      </c>
      <c r="D2293" s="416">
        <v>58.6</v>
      </c>
    </row>
    <row r="2294" spans="1:4" ht="13.5">
      <c r="A2294" s="223">
        <v>92504</v>
      </c>
      <c r="B2294" s="223" t="s">
        <v>2398</v>
      </c>
      <c r="C2294" s="223" t="s">
        <v>36</v>
      </c>
      <c r="D2294" s="416">
        <v>86.36</v>
      </c>
    </row>
    <row r="2295" spans="1:4" ht="13.5">
      <c r="A2295" s="223">
        <v>92506</v>
      </c>
      <c r="B2295" s="223" t="s">
        <v>2399</v>
      </c>
      <c r="C2295" s="223" t="s">
        <v>36</v>
      </c>
      <c r="D2295" s="416">
        <v>53.65</v>
      </c>
    </row>
    <row r="2296" spans="1:4" ht="13.5">
      <c r="A2296" s="223">
        <v>92508</v>
      </c>
      <c r="B2296" s="223" t="s">
        <v>2400</v>
      </c>
      <c r="C2296" s="223" t="s">
        <v>36</v>
      </c>
      <c r="D2296" s="416">
        <v>105.4</v>
      </c>
    </row>
    <row r="2297" spans="1:4" ht="13.5">
      <c r="A2297" s="223">
        <v>92510</v>
      </c>
      <c r="B2297" s="223" t="s">
        <v>2401</v>
      </c>
      <c r="C2297" s="223" t="s">
        <v>36</v>
      </c>
      <c r="D2297" s="416">
        <v>66.989999999999995</v>
      </c>
    </row>
    <row r="2298" spans="1:4" ht="13.5">
      <c r="A2298" s="223">
        <v>92512</v>
      </c>
      <c r="B2298" s="223" t="s">
        <v>2402</v>
      </c>
      <c r="C2298" s="223" t="s">
        <v>36</v>
      </c>
      <c r="D2298" s="416">
        <v>89.27</v>
      </c>
    </row>
    <row r="2299" spans="1:4" ht="13.5">
      <c r="A2299" s="223">
        <v>92514</v>
      </c>
      <c r="B2299" s="223" t="s">
        <v>2403</v>
      </c>
      <c r="C2299" s="223" t="s">
        <v>36</v>
      </c>
      <c r="D2299" s="416">
        <v>51.9</v>
      </c>
    </row>
    <row r="2300" spans="1:4" ht="13.5">
      <c r="A2300" s="223">
        <v>92515</v>
      </c>
      <c r="B2300" s="223" t="s">
        <v>2404</v>
      </c>
      <c r="C2300" s="223" t="s">
        <v>36</v>
      </c>
      <c r="D2300" s="416">
        <v>81.41</v>
      </c>
    </row>
    <row r="2301" spans="1:4" ht="13.5">
      <c r="A2301" s="223">
        <v>92518</v>
      </c>
      <c r="B2301" s="223" t="s">
        <v>2405</v>
      </c>
      <c r="C2301" s="223" t="s">
        <v>36</v>
      </c>
      <c r="D2301" s="416">
        <v>45.02</v>
      </c>
    </row>
    <row r="2302" spans="1:4" ht="13.5">
      <c r="A2302" s="223">
        <v>92520</v>
      </c>
      <c r="B2302" s="223" t="s">
        <v>2406</v>
      </c>
      <c r="C2302" s="223" t="s">
        <v>36</v>
      </c>
      <c r="D2302" s="416">
        <v>76.36</v>
      </c>
    </row>
    <row r="2303" spans="1:4" ht="13.5">
      <c r="A2303" s="223">
        <v>92522</v>
      </c>
      <c r="B2303" s="223" t="s">
        <v>2407</v>
      </c>
      <c r="C2303" s="223" t="s">
        <v>36</v>
      </c>
      <c r="D2303" s="416">
        <v>40.89</v>
      </c>
    </row>
    <row r="2304" spans="1:4" ht="13.5">
      <c r="A2304" s="223">
        <v>92524</v>
      </c>
      <c r="B2304" s="223" t="s">
        <v>3521</v>
      </c>
      <c r="C2304" s="223" t="s">
        <v>36</v>
      </c>
      <c r="D2304" s="416">
        <v>76.27</v>
      </c>
    </row>
    <row r="2305" spans="1:4" ht="13.5">
      <c r="A2305" s="223">
        <v>92526</v>
      </c>
      <c r="B2305" s="223" t="s">
        <v>2408</v>
      </c>
      <c r="C2305" s="223" t="s">
        <v>36</v>
      </c>
      <c r="D2305" s="416">
        <v>41.65</v>
      </c>
    </row>
    <row r="2306" spans="1:4" ht="13.5">
      <c r="A2306" s="223">
        <v>92528</v>
      </c>
      <c r="B2306" s="223" t="s">
        <v>2409</v>
      </c>
      <c r="C2306" s="223" t="s">
        <v>36</v>
      </c>
      <c r="D2306" s="416">
        <v>73.05</v>
      </c>
    </row>
    <row r="2307" spans="1:4" ht="13.5">
      <c r="A2307" s="223">
        <v>92530</v>
      </c>
      <c r="B2307" s="223" t="s">
        <v>2410</v>
      </c>
      <c r="C2307" s="223" t="s">
        <v>36</v>
      </c>
      <c r="D2307" s="416">
        <v>39.22</v>
      </c>
    </row>
    <row r="2308" spans="1:4" ht="13.5">
      <c r="A2308" s="223">
        <v>92532</v>
      </c>
      <c r="B2308" s="223" t="s">
        <v>2411</v>
      </c>
      <c r="C2308" s="223" t="s">
        <v>36</v>
      </c>
      <c r="D2308" s="416">
        <v>70.290000000000006</v>
      </c>
    </row>
    <row r="2309" spans="1:4" ht="13.5">
      <c r="A2309" s="223">
        <v>92534</v>
      </c>
      <c r="B2309" s="223" t="s">
        <v>2412</v>
      </c>
      <c r="C2309" s="223" t="s">
        <v>36</v>
      </c>
      <c r="D2309" s="416">
        <v>37.18</v>
      </c>
    </row>
    <row r="2310" spans="1:4" ht="13.5">
      <c r="A2310" s="223">
        <v>92536</v>
      </c>
      <c r="B2310" s="223" t="s">
        <v>2413</v>
      </c>
      <c r="C2310" s="223" t="s">
        <v>36</v>
      </c>
      <c r="D2310" s="416">
        <v>64.930000000000007</v>
      </c>
    </row>
    <row r="2311" spans="1:4" ht="13.5">
      <c r="A2311" s="223">
        <v>92538</v>
      </c>
      <c r="B2311" s="223" t="s">
        <v>2414</v>
      </c>
      <c r="C2311" s="223" t="s">
        <v>36</v>
      </c>
      <c r="D2311" s="416">
        <v>33.06</v>
      </c>
    </row>
    <row r="2312" spans="1:4" ht="13.5">
      <c r="A2312" s="223">
        <v>96252</v>
      </c>
      <c r="B2312" s="223" t="s">
        <v>1153</v>
      </c>
      <c r="C2312" s="223" t="s">
        <v>36</v>
      </c>
      <c r="D2312" s="416">
        <v>255.75</v>
      </c>
    </row>
    <row r="2313" spans="1:4" ht="13.5">
      <c r="A2313" s="223">
        <v>96257</v>
      </c>
      <c r="B2313" s="223" t="s">
        <v>1154</v>
      </c>
      <c r="C2313" s="223" t="s">
        <v>36</v>
      </c>
      <c r="D2313" s="416">
        <v>202.36</v>
      </c>
    </row>
    <row r="2314" spans="1:4" ht="13.5">
      <c r="A2314" s="223">
        <v>96258</v>
      </c>
      <c r="B2314" s="223" t="s">
        <v>1155</v>
      </c>
      <c r="C2314" s="223" t="s">
        <v>36</v>
      </c>
      <c r="D2314" s="416">
        <v>190.15</v>
      </c>
    </row>
    <row r="2315" spans="1:4" ht="13.5">
      <c r="A2315" s="223">
        <v>96259</v>
      </c>
      <c r="B2315" s="223" t="s">
        <v>1156</v>
      </c>
      <c r="C2315" s="223" t="s">
        <v>36</v>
      </c>
      <c r="D2315" s="416">
        <v>222.55</v>
      </c>
    </row>
    <row r="2316" spans="1:4" ht="13.5">
      <c r="A2316" s="223">
        <v>96529</v>
      </c>
      <c r="B2316" s="223" t="s">
        <v>11012</v>
      </c>
      <c r="C2316" s="223" t="s">
        <v>36</v>
      </c>
      <c r="D2316" s="416">
        <v>262.54000000000002</v>
      </c>
    </row>
    <row r="2317" spans="1:4" ht="13.5">
      <c r="A2317" s="223">
        <v>96530</v>
      </c>
      <c r="B2317" s="223" t="s">
        <v>11013</v>
      </c>
      <c r="C2317" s="223" t="s">
        <v>36</v>
      </c>
      <c r="D2317" s="416">
        <v>155.38</v>
      </c>
    </row>
    <row r="2318" spans="1:4" ht="13.5">
      <c r="A2318" s="223">
        <v>96531</v>
      </c>
      <c r="B2318" s="223" t="s">
        <v>11014</v>
      </c>
      <c r="C2318" s="223" t="s">
        <v>36</v>
      </c>
      <c r="D2318" s="416">
        <v>108.61</v>
      </c>
    </row>
    <row r="2319" spans="1:4" ht="13.5">
      <c r="A2319" s="223">
        <v>96532</v>
      </c>
      <c r="B2319" s="223" t="s">
        <v>11015</v>
      </c>
      <c r="C2319" s="223" t="s">
        <v>36</v>
      </c>
      <c r="D2319" s="416">
        <v>171.94</v>
      </c>
    </row>
    <row r="2320" spans="1:4" ht="13.5">
      <c r="A2320" s="223">
        <v>96533</v>
      </c>
      <c r="B2320" s="223" t="s">
        <v>11016</v>
      </c>
      <c r="C2320" s="223" t="s">
        <v>36</v>
      </c>
      <c r="D2320" s="416">
        <v>97.32</v>
      </c>
    </row>
    <row r="2321" spans="1:4" ht="13.5">
      <c r="A2321" s="223">
        <v>96534</v>
      </c>
      <c r="B2321" s="223" t="s">
        <v>11017</v>
      </c>
      <c r="C2321" s="223" t="s">
        <v>36</v>
      </c>
      <c r="D2321" s="416">
        <v>76.69</v>
      </c>
    </row>
    <row r="2322" spans="1:4" ht="13.5">
      <c r="A2322" s="223">
        <v>96535</v>
      </c>
      <c r="B2322" s="223" t="s">
        <v>11018</v>
      </c>
      <c r="C2322" s="223" t="s">
        <v>36</v>
      </c>
      <c r="D2322" s="416">
        <v>124.83</v>
      </c>
    </row>
    <row r="2323" spans="1:4" ht="13.5">
      <c r="A2323" s="223">
        <v>96536</v>
      </c>
      <c r="B2323" s="223" t="s">
        <v>11019</v>
      </c>
      <c r="C2323" s="223" t="s">
        <v>36</v>
      </c>
      <c r="D2323" s="416">
        <v>67.08</v>
      </c>
    </row>
    <row r="2324" spans="1:4" ht="13.5">
      <c r="A2324" s="223">
        <v>96537</v>
      </c>
      <c r="B2324" s="223" t="s">
        <v>11020</v>
      </c>
      <c r="C2324" s="223" t="s">
        <v>36</v>
      </c>
      <c r="D2324" s="416">
        <v>183.71</v>
      </c>
    </row>
    <row r="2325" spans="1:4" ht="13.5">
      <c r="A2325" s="223">
        <v>96538</v>
      </c>
      <c r="B2325" s="223" t="s">
        <v>11021</v>
      </c>
      <c r="C2325" s="223" t="s">
        <v>36</v>
      </c>
      <c r="D2325" s="416">
        <v>233.89</v>
      </c>
    </row>
    <row r="2326" spans="1:4" ht="13.5">
      <c r="A2326" s="223">
        <v>96539</v>
      </c>
      <c r="B2326" s="223" t="s">
        <v>11022</v>
      </c>
      <c r="C2326" s="223" t="s">
        <v>36</v>
      </c>
      <c r="D2326" s="416">
        <v>127.01</v>
      </c>
    </row>
    <row r="2327" spans="1:4" ht="13.5">
      <c r="A2327" s="223">
        <v>96540</v>
      </c>
      <c r="B2327" s="223" t="s">
        <v>11023</v>
      </c>
      <c r="C2327" s="223" t="s">
        <v>36</v>
      </c>
      <c r="D2327" s="416">
        <v>125.47</v>
      </c>
    </row>
    <row r="2328" spans="1:4" ht="13.5">
      <c r="A2328" s="223">
        <v>96541</v>
      </c>
      <c r="B2328" s="223" t="s">
        <v>11024</v>
      </c>
      <c r="C2328" s="223" t="s">
        <v>36</v>
      </c>
      <c r="D2328" s="416">
        <v>167.67</v>
      </c>
    </row>
    <row r="2329" spans="1:4" ht="13.5">
      <c r="A2329" s="223">
        <v>96542</v>
      </c>
      <c r="B2329" s="223" t="s">
        <v>11025</v>
      </c>
      <c r="C2329" s="223" t="s">
        <v>36</v>
      </c>
      <c r="D2329" s="416">
        <v>91.29</v>
      </c>
    </row>
    <row r="2330" spans="1:4" ht="13.5">
      <c r="A2330" s="223">
        <v>96543</v>
      </c>
      <c r="B2330" s="223" t="s">
        <v>11026</v>
      </c>
      <c r="C2330" s="223" t="s">
        <v>914</v>
      </c>
      <c r="D2330" s="416">
        <v>18.75</v>
      </c>
    </row>
    <row r="2331" spans="1:4" ht="13.5">
      <c r="A2331" s="223">
        <v>97747</v>
      </c>
      <c r="B2331" s="223" t="s">
        <v>1157</v>
      </c>
      <c r="C2331" s="223" t="s">
        <v>36</v>
      </c>
      <c r="D2331" s="416">
        <v>207.87</v>
      </c>
    </row>
    <row r="2332" spans="1:4" ht="13.5">
      <c r="A2332" s="223">
        <v>101791</v>
      </c>
      <c r="B2332" s="223" t="s">
        <v>2415</v>
      </c>
      <c r="C2332" s="223" t="s">
        <v>40</v>
      </c>
      <c r="D2332" s="416">
        <v>31.59</v>
      </c>
    </row>
    <row r="2333" spans="1:4" ht="13.5">
      <c r="A2333" s="223">
        <v>101792</v>
      </c>
      <c r="B2333" s="223" t="s">
        <v>2416</v>
      </c>
      <c r="C2333" s="223" t="s">
        <v>39</v>
      </c>
      <c r="D2333" s="416">
        <v>17.05</v>
      </c>
    </row>
    <row r="2334" spans="1:4" ht="13.5">
      <c r="A2334" s="223">
        <v>101793</v>
      </c>
      <c r="B2334" s="223" t="s">
        <v>2417</v>
      </c>
      <c r="C2334" s="223" t="s">
        <v>39</v>
      </c>
      <c r="D2334" s="416">
        <v>27.43</v>
      </c>
    </row>
    <row r="2335" spans="1:4" ht="13.5">
      <c r="A2335" s="223">
        <v>101969</v>
      </c>
      <c r="B2335" s="223" t="s">
        <v>2845</v>
      </c>
      <c r="C2335" s="223" t="s">
        <v>36</v>
      </c>
      <c r="D2335" s="416">
        <v>209.95</v>
      </c>
    </row>
    <row r="2336" spans="1:4" ht="13.5">
      <c r="A2336" s="223">
        <v>101971</v>
      </c>
      <c r="B2336" s="223" t="s">
        <v>2846</v>
      </c>
      <c r="C2336" s="223" t="s">
        <v>36</v>
      </c>
      <c r="D2336" s="416">
        <v>165</v>
      </c>
    </row>
    <row r="2337" spans="1:4" ht="13.5">
      <c r="A2337" s="223">
        <v>101973</v>
      </c>
      <c r="B2337" s="223" t="s">
        <v>2847</v>
      </c>
      <c r="C2337" s="223" t="s">
        <v>36</v>
      </c>
      <c r="D2337" s="416">
        <v>193.54</v>
      </c>
    </row>
    <row r="2338" spans="1:4" ht="13.5">
      <c r="A2338" s="223">
        <v>101974</v>
      </c>
      <c r="B2338" s="223" t="s">
        <v>2848</v>
      </c>
      <c r="C2338" s="223" t="s">
        <v>36</v>
      </c>
      <c r="D2338" s="416">
        <v>455.91</v>
      </c>
    </row>
    <row r="2339" spans="1:4" ht="13.5">
      <c r="A2339" s="223">
        <v>101975</v>
      </c>
      <c r="B2339" s="223" t="s">
        <v>2849</v>
      </c>
      <c r="C2339" s="223" t="s">
        <v>36</v>
      </c>
      <c r="D2339" s="416">
        <v>388.7</v>
      </c>
    </row>
    <row r="2340" spans="1:4" ht="13.5">
      <c r="A2340" s="223">
        <v>101977</v>
      </c>
      <c r="B2340" s="223" t="s">
        <v>2850</v>
      </c>
      <c r="C2340" s="223" t="s">
        <v>36</v>
      </c>
      <c r="D2340" s="416">
        <v>309.26</v>
      </c>
    </row>
    <row r="2341" spans="1:4" ht="13.5">
      <c r="A2341" s="223">
        <v>101980</v>
      </c>
      <c r="B2341" s="223" t="s">
        <v>2851</v>
      </c>
      <c r="C2341" s="223" t="s">
        <v>36</v>
      </c>
      <c r="D2341" s="416">
        <v>291.77999999999997</v>
      </c>
    </row>
    <row r="2342" spans="1:4" ht="13.5">
      <c r="A2342" s="223">
        <v>101981</v>
      </c>
      <c r="B2342" s="223" t="s">
        <v>2852</v>
      </c>
      <c r="C2342" s="223" t="s">
        <v>36</v>
      </c>
      <c r="D2342" s="416">
        <v>251.04</v>
      </c>
    </row>
    <row r="2343" spans="1:4" ht="13.5">
      <c r="A2343" s="223">
        <v>101982</v>
      </c>
      <c r="B2343" s="223" t="s">
        <v>2853</v>
      </c>
      <c r="C2343" s="223" t="s">
        <v>36</v>
      </c>
      <c r="D2343" s="416">
        <v>223.06</v>
      </c>
    </row>
    <row r="2344" spans="1:4" ht="13.5">
      <c r="A2344" s="223">
        <v>101983</v>
      </c>
      <c r="B2344" s="223" t="s">
        <v>2854</v>
      </c>
      <c r="C2344" s="223" t="s">
        <v>36</v>
      </c>
      <c r="D2344" s="416">
        <v>205.44</v>
      </c>
    </row>
    <row r="2345" spans="1:4" ht="13.5">
      <c r="A2345" s="223">
        <v>101985</v>
      </c>
      <c r="B2345" s="223" t="s">
        <v>2855</v>
      </c>
      <c r="C2345" s="223" t="s">
        <v>36</v>
      </c>
      <c r="D2345" s="416">
        <v>214.3</v>
      </c>
    </row>
    <row r="2346" spans="1:4" ht="13.5">
      <c r="A2346" s="223">
        <v>101986</v>
      </c>
      <c r="B2346" s="223" t="s">
        <v>2856</v>
      </c>
      <c r="C2346" s="223" t="s">
        <v>36</v>
      </c>
      <c r="D2346" s="416">
        <v>157.15</v>
      </c>
    </row>
    <row r="2347" spans="1:4" ht="13.5">
      <c r="A2347" s="223">
        <v>101987</v>
      </c>
      <c r="B2347" s="223" t="s">
        <v>2857</v>
      </c>
      <c r="C2347" s="223" t="s">
        <v>36</v>
      </c>
      <c r="D2347" s="416">
        <v>223.78</v>
      </c>
    </row>
    <row r="2348" spans="1:4" ht="13.5">
      <c r="A2348" s="223">
        <v>101988</v>
      </c>
      <c r="B2348" s="223" t="s">
        <v>2858</v>
      </c>
      <c r="C2348" s="223" t="s">
        <v>36</v>
      </c>
      <c r="D2348" s="416">
        <v>217.39</v>
      </c>
    </row>
    <row r="2349" spans="1:4" ht="13.5">
      <c r="A2349" s="223">
        <v>101989</v>
      </c>
      <c r="B2349" s="223" t="s">
        <v>2859</v>
      </c>
      <c r="C2349" s="223" t="s">
        <v>36</v>
      </c>
      <c r="D2349" s="416">
        <v>173.01</v>
      </c>
    </row>
    <row r="2350" spans="1:4" ht="13.5">
      <c r="A2350" s="223">
        <v>101990</v>
      </c>
      <c r="B2350" s="223" t="s">
        <v>2860</v>
      </c>
      <c r="C2350" s="223" t="s">
        <v>36</v>
      </c>
      <c r="D2350" s="416">
        <v>208.04</v>
      </c>
    </row>
    <row r="2351" spans="1:4" ht="13.5">
      <c r="A2351" s="223">
        <v>101991</v>
      </c>
      <c r="B2351" s="223" t="s">
        <v>2861</v>
      </c>
      <c r="C2351" s="223" t="s">
        <v>36</v>
      </c>
      <c r="D2351" s="416">
        <v>213.94</v>
      </c>
    </row>
    <row r="2352" spans="1:4" ht="13.5">
      <c r="A2352" s="223">
        <v>101992</v>
      </c>
      <c r="B2352" s="223" t="s">
        <v>2862</v>
      </c>
      <c r="C2352" s="223" t="s">
        <v>36</v>
      </c>
      <c r="D2352" s="416">
        <v>159.31</v>
      </c>
    </row>
    <row r="2353" spans="1:4" ht="13.5">
      <c r="A2353" s="223">
        <v>101993</v>
      </c>
      <c r="B2353" s="223" t="s">
        <v>2863</v>
      </c>
      <c r="C2353" s="223" t="s">
        <v>36</v>
      </c>
      <c r="D2353" s="416">
        <v>261.60000000000002</v>
      </c>
    </row>
    <row r="2354" spans="1:4" ht="13.5">
      <c r="A2354" s="223">
        <v>101994</v>
      </c>
      <c r="B2354" s="223" t="s">
        <v>2864</v>
      </c>
      <c r="C2354" s="223" t="s">
        <v>36</v>
      </c>
      <c r="D2354" s="416">
        <v>231.13</v>
      </c>
    </row>
    <row r="2355" spans="1:4" ht="13.5">
      <c r="A2355" s="223">
        <v>101995</v>
      </c>
      <c r="B2355" s="223" t="s">
        <v>2865</v>
      </c>
      <c r="C2355" s="223" t="s">
        <v>36</v>
      </c>
      <c r="D2355" s="416">
        <v>181.3</v>
      </c>
    </row>
    <row r="2356" spans="1:4" ht="13.5">
      <c r="A2356" s="223">
        <v>101996</v>
      </c>
      <c r="B2356" s="223" t="s">
        <v>2866</v>
      </c>
      <c r="C2356" s="223" t="s">
        <v>36</v>
      </c>
      <c r="D2356" s="416">
        <v>223.15</v>
      </c>
    </row>
    <row r="2357" spans="1:4" ht="13.5">
      <c r="A2357" s="223">
        <v>101997</v>
      </c>
      <c r="B2357" s="223" t="s">
        <v>2867</v>
      </c>
      <c r="C2357" s="223" t="s">
        <v>36</v>
      </c>
      <c r="D2357" s="416">
        <v>213.22</v>
      </c>
    </row>
    <row r="2358" spans="1:4" ht="13.5">
      <c r="A2358" s="223">
        <v>101998</v>
      </c>
      <c r="B2358" s="223" t="s">
        <v>2868</v>
      </c>
      <c r="C2358" s="223" t="s">
        <v>36</v>
      </c>
      <c r="D2358" s="416">
        <v>157.35</v>
      </c>
    </row>
    <row r="2359" spans="1:4" ht="13.5">
      <c r="A2359" s="223">
        <v>101999</v>
      </c>
      <c r="B2359" s="223" t="s">
        <v>2869</v>
      </c>
      <c r="C2359" s="223" t="s">
        <v>36</v>
      </c>
      <c r="D2359" s="416">
        <v>279.8</v>
      </c>
    </row>
    <row r="2360" spans="1:4" ht="13.5">
      <c r="A2360" s="223">
        <v>102000</v>
      </c>
      <c r="B2360" s="223" t="s">
        <v>2870</v>
      </c>
      <c r="C2360" s="223" t="s">
        <v>36</v>
      </c>
      <c r="D2360" s="416">
        <v>455.39</v>
      </c>
    </row>
    <row r="2361" spans="1:4" ht="13.5">
      <c r="A2361" s="223">
        <v>102001</v>
      </c>
      <c r="B2361" s="223" t="s">
        <v>2871</v>
      </c>
      <c r="C2361" s="223" t="s">
        <v>36</v>
      </c>
      <c r="D2361" s="416">
        <v>392.52</v>
      </c>
    </row>
    <row r="2362" spans="1:4" ht="13.5">
      <c r="A2362" s="223">
        <v>102002</v>
      </c>
      <c r="B2362" s="223" t="s">
        <v>2872</v>
      </c>
      <c r="C2362" s="223" t="s">
        <v>36</v>
      </c>
      <c r="D2362" s="416">
        <v>294.87</v>
      </c>
    </row>
    <row r="2363" spans="1:4" ht="13.5">
      <c r="A2363" s="223">
        <v>102003</v>
      </c>
      <c r="B2363" s="223" t="s">
        <v>2873</v>
      </c>
      <c r="C2363" s="223" t="s">
        <v>36</v>
      </c>
      <c r="D2363" s="416">
        <v>276.05</v>
      </c>
    </row>
    <row r="2364" spans="1:4" ht="13.5">
      <c r="A2364" s="223">
        <v>102004</v>
      </c>
      <c r="B2364" s="223" t="s">
        <v>2874</v>
      </c>
      <c r="C2364" s="223" t="s">
        <v>36</v>
      </c>
      <c r="D2364" s="416">
        <v>242.81</v>
      </c>
    </row>
    <row r="2365" spans="1:4" ht="13.5">
      <c r="A2365" s="223">
        <v>102005</v>
      </c>
      <c r="B2365" s="223" t="s">
        <v>2875</v>
      </c>
      <c r="C2365" s="223" t="s">
        <v>36</v>
      </c>
      <c r="D2365" s="416">
        <v>214.36</v>
      </c>
    </row>
    <row r="2366" spans="1:4" ht="13.5">
      <c r="A2366" s="223">
        <v>102006</v>
      </c>
      <c r="B2366" s="223" t="s">
        <v>2876</v>
      </c>
      <c r="C2366" s="223" t="s">
        <v>36</v>
      </c>
      <c r="D2366" s="416">
        <v>196.43</v>
      </c>
    </row>
    <row r="2367" spans="1:4" ht="13.5">
      <c r="A2367" s="223">
        <v>102007</v>
      </c>
      <c r="B2367" s="223" t="s">
        <v>2877</v>
      </c>
      <c r="C2367" s="223" t="s">
        <v>36</v>
      </c>
      <c r="D2367" s="416">
        <v>447.64</v>
      </c>
    </row>
    <row r="2368" spans="1:4" ht="13.5">
      <c r="A2368" s="223">
        <v>102008</v>
      </c>
      <c r="B2368" s="223" t="s">
        <v>2878</v>
      </c>
      <c r="C2368" s="223" t="s">
        <v>36</v>
      </c>
      <c r="D2368" s="416">
        <v>374.87</v>
      </c>
    </row>
    <row r="2369" spans="1:4" ht="13.5">
      <c r="A2369" s="223">
        <v>102009</v>
      </c>
      <c r="B2369" s="223" t="s">
        <v>2879</v>
      </c>
      <c r="C2369" s="223" t="s">
        <v>36</v>
      </c>
      <c r="D2369" s="416">
        <v>310.02999999999997</v>
      </c>
    </row>
    <row r="2370" spans="1:4" ht="13.5">
      <c r="A2370" s="223">
        <v>102010</v>
      </c>
      <c r="B2370" s="223" t="s">
        <v>2880</v>
      </c>
      <c r="C2370" s="223" t="s">
        <v>36</v>
      </c>
      <c r="D2370" s="416">
        <v>289.33999999999997</v>
      </c>
    </row>
    <row r="2371" spans="1:4" ht="13.5">
      <c r="A2371" s="223">
        <v>102011</v>
      </c>
      <c r="B2371" s="223" t="s">
        <v>2881</v>
      </c>
      <c r="C2371" s="223" t="s">
        <v>36</v>
      </c>
      <c r="D2371" s="416">
        <v>246.41</v>
      </c>
    </row>
    <row r="2372" spans="1:4" ht="13.5">
      <c r="A2372" s="223">
        <v>102012</v>
      </c>
      <c r="B2372" s="223" t="s">
        <v>2882</v>
      </c>
      <c r="C2372" s="223" t="s">
        <v>36</v>
      </c>
      <c r="D2372" s="416">
        <v>217.61</v>
      </c>
    </row>
    <row r="2373" spans="1:4" ht="13.5">
      <c r="A2373" s="223">
        <v>102013</v>
      </c>
      <c r="B2373" s="223" t="s">
        <v>2883</v>
      </c>
      <c r="C2373" s="223" t="s">
        <v>36</v>
      </c>
      <c r="D2373" s="416">
        <v>201.64</v>
      </c>
    </row>
    <row r="2374" spans="1:4" ht="13.5">
      <c r="A2374" s="223">
        <v>102014</v>
      </c>
      <c r="B2374" s="223" t="s">
        <v>2884</v>
      </c>
      <c r="C2374" s="223" t="s">
        <v>36</v>
      </c>
      <c r="D2374" s="416">
        <v>492.84</v>
      </c>
    </row>
    <row r="2375" spans="1:4" ht="13.5">
      <c r="A2375" s="223">
        <v>102015</v>
      </c>
      <c r="B2375" s="223" t="s">
        <v>2885</v>
      </c>
      <c r="C2375" s="223" t="s">
        <v>36</v>
      </c>
      <c r="D2375" s="416">
        <v>413.6</v>
      </c>
    </row>
    <row r="2376" spans="1:4" ht="13.5">
      <c r="A2376" s="223">
        <v>102016</v>
      </c>
      <c r="B2376" s="223" t="s">
        <v>2886</v>
      </c>
      <c r="C2376" s="223" t="s">
        <v>36</v>
      </c>
      <c r="D2376" s="416">
        <v>292.06</v>
      </c>
    </row>
    <row r="2377" spans="1:4" ht="13.5">
      <c r="A2377" s="223">
        <v>102017</v>
      </c>
      <c r="B2377" s="223" t="s">
        <v>2887</v>
      </c>
      <c r="C2377" s="223" t="s">
        <v>36</v>
      </c>
      <c r="D2377" s="416">
        <v>270.89999999999998</v>
      </c>
    </row>
    <row r="2378" spans="1:4" ht="13.5">
      <c r="A2378" s="223">
        <v>102036</v>
      </c>
      <c r="B2378" s="223" t="s">
        <v>2888</v>
      </c>
      <c r="C2378" s="223" t="s">
        <v>36</v>
      </c>
      <c r="D2378" s="416">
        <v>235.92</v>
      </c>
    </row>
    <row r="2379" spans="1:4" ht="13.5">
      <c r="A2379" s="223">
        <v>102037</v>
      </c>
      <c r="B2379" s="223" t="s">
        <v>2889</v>
      </c>
      <c r="C2379" s="223" t="s">
        <v>36</v>
      </c>
      <c r="D2379" s="416">
        <v>207.51</v>
      </c>
    </row>
    <row r="2380" spans="1:4" ht="13.5">
      <c r="A2380" s="223">
        <v>102038</v>
      </c>
      <c r="B2380" s="223" t="s">
        <v>2890</v>
      </c>
      <c r="C2380" s="223" t="s">
        <v>36</v>
      </c>
      <c r="D2380" s="416">
        <v>191.74</v>
      </c>
    </row>
    <row r="2381" spans="1:4" ht="13.5">
      <c r="A2381" s="223">
        <v>102039</v>
      </c>
      <c r="B2381" s="223" t="s">
        <v>2891</v>
      </c>
      <c r="C2381" s="223" t="s">
        <v>36</v>
      </c>
      <c r="D2381" s="416">
        <v>467.39</v>
      </c>
    </row>
    <row r="2382" spans="1:4" ht="13.5">
      <c r="A2382" s="223">
        <v>102040</v>
      </c>
      <c r="B2382" s="223" t="s">
        <v>2892</v>
      </c>
      <c r="C2382" s="223" t="s">
        <v>36</v>
      </c>
      <c r="D2382" s="416">
        <v>390.22</v>
      </c>
    </row>
    <row r="2383" spans="1:4" ht="13.5">
      <c r="A2383" s="223">
        <v>102041</v>
      </c>
      <c r="B2383" s="223" t="s">
        <v>2893</v>
      </c>
      <c r="C2383" s="223" t="s">
        <v>36</v>
      </c>
      <c r="D2383" s="416">
        <v>310.91000000000003</v>
      </c>
    </row>
    <row r="2384" spans="1:4" ht="13.5">
      <c r="A2384" s="223">
        <v>102042</v>
      </c>
      <c r="B2384" s="223" t="s">
        <v>2894</v>
      </c>
      <c r="C2384" s="223" t="s">
        <v>36</v>
      </c>
      <c r="D2384" s="416">
        <v>286.89999999999998</v>
      </c>
    </row>
    <row r="2385" spans="1:4" ht="13.5">
      <c r="A2385" s="223">
        <v>102043</v>
      </c>
      <c r="B2385" s="223" t="s">
        <v>2895</v>
      </c>
      <c r="C2385" s="223" t="s">
        <v>36</v>
      </c>
      <c r="D2385" s="416">
        <v>244.98</v>
      </c>
    </row>
    <row r="2386" spans="1:4" ht="13.5">
      <c r="A2386" s="223">
        <v>102044</v>
      </c>
      <c r="B2386" s="223" t="s">
        <v>2896</v>
      </c>
      <c r="C2386" s="223" t="s">
        <v>36</v>
      </c>
      <c r="D2386" s="416">
        <v>216.99</v>
      </c>
    </row>
    <row r="2387" spans="1:4" ht="13.5">
      <c r="A2387" s="223">
        <v>102045</v>
      </c>
      <c r="B2387" s="223" t="s">
        <v>2897</v>
      </c>
      <c r="C2387" s="223" t="s">
        <v>36</v>
      </c>
      <c r="D2387" s="416">
        <v>200.19</v>
      </c>
    </row>
    <row r="2388" spans="1:4" ht="13.5">
      <c r="A2388" s="223">
        <v>102046</v>
      </c>
      <c r="B2388" s="223" t="s">
        <v>2898</v>
      </c>
      <c r="C2388" s="223" t="s">
        <v>36</v>
      </c>
      <c r="D2388" s="416">
        <v>499.55</v>
      </c>
    </row>
    <row r="2389" spans="1:4" ht="13.5">
      <c r="A2389" s="223">
        <v>102047</v>
      </c>
      <c r="B2389" s="223" t="s">
        <v>2899</v>
      </c>
      <c r="C2389" s="223" t="s">
        <v>36</v>
      </c>
      <c r="D2389" s="416">
        <v>426.5</v>
      </c>
    </row>
    <row r="2390" spans="1:4" ht="13.5">
      <c r="A2390" s="223">
        <v>102048</v>
      </c>
      <c r="B2390" s="223" t="s">
        <v>2900</v>
      </c>
      <c r="C2390" s="223" t="s">
        <v>36</v>
      </c>
      <c r="D2390" s="416">
        <v>282.94</v>
      </c>
    </row>
    <row r="2391" spans="1:4" ht="13.5">
      <c r="A2391" s="223">
        <v>102049</v>
      </c>
      <c r="B2391" s="223" t="s">
        <v>2901</v>
      </c>
      <c r="C2391" s="223" t="s">
        <v>36</v>
      </c>
      <c r="D2391" s="416">
        <v>257.60000000000002</v>
      </c>
    </row>
    <row r="2392" spans="1:4" ht="13.5">
      <c r="A2392" s="223">
        <v>102050</v>
      </c>
      <c r="B2392" s="223" t="s">
        <v>2902</v>
      </c>
      <c r="C2392" s="223" t="s">
        <v>36</v>
      </c>
      <c r="D2392" s="416">
        <v>225.02</v>
      </c>
    </row>
    <row r="2393" spans="1:4" ht="13.5">
      <c r="A2393" s="223">
        <v>102051</v>
      </c>
      <c r="B2393" s="223" t="s">
        <v>2903</v>
      </c>
      <c r="C2393" s="223" t="s">
        <v>36</v>
      </c>
      <c r="D2393" s="416">
        <v>196.68</v>
      </c>
    </row>
    <row r="2394" spans="1:4" ht="13.5">
      <c r="A2394" s="223">
        <v>102052</v>
      </c>
      <c r="B2394" s="223" t="s">
        <v>2904</v>
      </c>
      <c r="C2394" s="223" t="s">
        <v>36</v>
      </c>
      <c r="D2394" s="416">
        <v>180.96</v>
      </c>
    </row>
    <row r="2395" spans="1:4" ht="13.5">
      <c r="A2395" s="223">
        <v>102059</v>
      </c>
      <c r="B2395" s="223" t="s">
        <v>2905</v>
      </c>
      <c r="C2395" s="223" t="s">
        <v>36</v>
      </c>
      <c r="D2395" s="416">
        <v>437.29</v>
      </c>
    </row>
    <row r="2396" spans="1:4" ht="13.5">
      <c r="A2396" s="223">
        <v>102060</v>
      </c>
      <c r="B2396" s="223" t="s">
        <v>2906</v>
      </c>
      <c r="C2396" s="223" t="s">
        <v>36</v>
      </c>
      <c r="D2396" s="416">
        <v>368.33</v>
      </c>
    </row>
    <row r="2397" spans="1:4" ht="13.5">
      <c r="A2397" s="223">
        <v>102061</v>
      </c>
      <c r="B2397" s="223" t="s">
        <v>2907</v>
      </c>
      <c r="C2397" s="223" t="s">
        <v>36</v>
      </c>
      <c r="D2397" s="416">
        <v>291.39</v>
      </c>
    </row>
    <row r="2398" spans="1:4" ht="13.5">
      <c r="A2398" s="223">
        <v>102062</v>
      </c>
      <c r="B2398" s="223" t="s">
        <v>2908</v>
      </c>
      <c r="C2398" s="223" t="s">
        <v>36</v>
      </c>
      <c r="D2398" s="416">
        <v>275.43</v>
      </c>
    </row>
    <row r="2399" spans="1:4" ht="13.5">
      <c r="A2399" s="223">
        <v>102063</v>
      </c>
      <c r="B2399" s="223" t="s">
        <v>2909</v>
      </c>
      <c r="C2399" s="223" t="s">
        <v>36</v>
      </c>
      <c r="D2399" s="416">
        <v>234.62</v>
      </c>
    </row>
    <row r="2400" spans="1:4" ht="13.5">
      <c r="A2400" s="223">
        <v>102064</v>
      </c>
      <c r="B2400" s="223" t="s">
        <v>2910</v>
      </c>
      <c r="C2400" s="223" t="s">
        <v>36</v>
      </c>
      <c r="D2400" s="416">
        <v>206.16</v>
      </c>
    </row>
    <row r="2401" spans="1:4" ht="13.5">
      <c r="A2401" s="223">
        <v>102065</v>
      </c>
      <c r="B2401" s="223" t="s">
        <v>2911</v>
      </c>
      <c r="C2401" s="223" t="s">
        <v>36</v>
      </c>
      <c r="D2401" s="416">
        <v>190.4</v>
      </c>
    </row>
    <row r="2402" spans="1:4" ht="13.5">
      <c r="A2402" s="223">
        <v>102066</v>
      </c>
      <c r="B2402" s="223" t="s">
        <v>2912</v>
      </c>
      <c r="C2402" s="223" t="s">
        <v>36</v>
      </c>
      <c r="D2402" s="416">
        <v>448.11</v>
      </c>
    </row>
    <row r="2403" spans="1:4" ht="13.5">
      <c r="A2403" s="223">
        <v>102067</v>
      </c>
      <c r="B2403" s="223" t="s">
        <v>2913</v>
      </c>
      <c r="C2403" s="223" t="s">
        <v>36</v>
      </c>
      <c r="D2403" s="416">
        <v>384.22</v>
      </c>
    </row>
    <row r="2404" spans="1:4" ht="13.5">
      <c r="A2404" s="223">
        <v>102068</v>
      </c>
      <c r="B2404" s="223" t="s">
        <v>2914</v>
      </c>
      <c r="C2404" s="223" t="s">
        <v>36</v>
      </c>
      <c r="D2404" s="416">
        <v>263.32</v>
      </c>
    </row>
    <row r="2405" spans="1:4" ht="13.5">
      <c r="A2405" s="223">
        <v>102069</v>
      </c>
      <c r="B2405" s="223" t="s">
        <v>2915</v>
      </c>
      <c r="C2405" s="223" t="s">
        <v>36</v>
      </c>
      <c r="D2405" s="416">
        <v>246.91</v>
      </c>
    </row>
    <row r="2406" spans="1:4" ht="13.5">
      <c r="A2406" s="223">
        <v>102070</v>
      </c>
      <c r="B2406" s="223" t="s">
        <v>2916</v>
      </c>
      <c r="C2406" s="223" t="s">
        <v>36</v>
      </c>
      <c r="D2406" s="416">
        <v>215.72</v>
      </c>
    </row>
    <row r="2407" spans="1:4" ht="13.5">
      <c r="A2407" s="223">
        <v>102071</v>
      </c>
      <c r="B2407" s="223" t="s">
        <v>2917</v>
      </c>
      <c r="C2407" s="223" t="s">
        <v>36</v>
      </c>
      <c r="D2407" s="416">
        <v>189.3</v>
      </c>
    </row>
    <row r="2408" spans="1:4" ht="13.5">
      <c r="A2408" s="223">
        <v>102072</v>
      </c>
      <c r="B2408" s="223" t="s">
        <v>2918</v>
      </c>
      <c r="C2408" s="223" t="s">
        <v>36</v>
      </c>
      <c r="D2408" s="416">
        <v>181.67</v>
      </c>
    </row>
    <row r="2409" spans="1:4" ht="13.5">
      <c r="A2409" s="223">
        <v>102073</v>
      </c>
      <c r="B2409" s="223" t="s">
        <v>11027</v>
      </c>
      <c r="C2409" s="223" t="s">
        <v>39</v>
      </c>
      <c r="D2409" s="224">
        <v>3879.21</v>
      </c>
    </row>
    <row r="2410" spans="1:4" ht="13.5">
      <c r="A2410" s="223">
        <v>102074</v>
      </c>
      <c r="B2410" s="223" t="s">
        <v>11028</v>
      </c>
      <c r="C2410" s="223" t="s">
        <v>39</v>
      </c>
      <c r="D2410" s="224">
        <v>4582.51</v>
      </c>
    </row>
    <row r="2411" spans="1:4" ht="13.5">
      <c r="A2411" s="223">
        <v>102075</v>
      </c>
      <c r="B2411" s="223" t="s">
        <v>11029</v>
      </c>
      <c r="C2411" s="223" t="s">
        <v>39</v>
      </c>
      <c r="D2411" s="224">
        <v>4731.8</v>
      </c>
    </row>
    <row r="2412" spans="1:4" ht="13.5">
      <c r="A2412" s="223">
        <v>102076</v>
      </c>
      <c r="B2412" s="223" t="s">
        <v>11030</v>
      </c>
      <c r="C2412" s="223" t="s">
        <v>39</v>
      </c>
      <c r="D2412" s="224">
        <v>4882.6499999999996</v>
      </c>
    </row>
    <row r="2413" spans="1:4" ht="13.5">
      <c r="A2413" s="223">
        <v>102077</v>
      </c>
      <c r="B2413" s="223" t="s">
        <v>11031</v>
      </c>
      <c r="C2413" s="223" t="s">
        <v>39</v>
      </c>
      <c r="D2413" s="224">
        <v>5184.54</v>
      </c>
    </row>
    <row r="2414" spans="1:4" ht="13.5">
      <c r="A2414" s="223">
        <v>102078</v>
      </c>
      <c r="B2414" s="223" t="s">
        <v>11032</v>
      </c>
      <c r="C2414" s="223" t="s">
        <v>39</v>
      </c>
      <c r="D2414" s="224">
        <v>5350.47</v>
      </c>
    </row>
    <row r="2415" spans="1:4" ht="13.5">
      <c r="A2415" s="223">
        <v>102079</v>
      </c>
      <c r="B2415" s="223" t="s">
        <v>11033</v>
      </c>
      <c r="C2415" s="223" t="s">
        <v>39</v>
      </c>
      <c r="D2415" s="224">
        <v>5112.71</v>
      </c>
    </row>
    <row r="2416" spans="1:4" ht="13.5">
      <c r="A2416" s="223">
        <v>102080</v>
      </c>
      <c r="B2416" s="223" t="s">
        <v>11034</v>
      </c>
      <c r="C2416" s="223" t="s">
        <v>39</v>
      </c>
      <c r="D2416" s="224">
        <v>4506.17</v>
      </c>
    </row>
    <row r="2417" spans="1:4" ht="13.5">
      <c r="A2417" s="223">
        <v>102086</v>
      </c>
      <c r="B2417" s="223" t="s">
        <v>2919</v>
      </c>
      <c r="C2417" s="223" t="s">
        <v>36</v>
      </c>
      <c r="D2417" s="416">
        <v>221.61</v>
      </c>
    </row>
    <row r="2418" spans="1:4" ht="13.5">
      <c r="A2418" s="223">
        <v>102087</v>
      </c>
      <c r="B2418" s="223" t="s">
        <v>2920</v>
      </c>
      <c r="C2418" s="223" t="s">
        <v>36</v>
      </c>
      <c r="D2418" s="416">
        <v>175.01</v>
      </c>
    </row>
    <row r="2419" spans="1:4" ht="13.5">
      <c r="A2419" s="223">
        <v>102088</v>
      </c>
      <c r="B2419" s="223" t="s">
        <v>13968</v>
      </c>
      <c r="C2419" s="223" t="s">
        <v>36</v>
      </c>
      <c r="D2419" s="416">
        <v>208.26</v>
      </c>
    </row>
    <row r="2420" spans="1:4" ht="13.5">
      <c r="A2420" s="223">
        <v>102089</v>
      </c>
      <c r="B2420" s="223" t="s">
        <v>2921</v>
      </c>
      <c r="C2420" s="223" t="s">
        <v>36</v>
      </c>
      <c r="D2420" s="416">
        <v>203.05</v>
      </c>
    </row>
    <row r="2421" spans="1:4" ht="13.5">
      <c r="A2421" s="223">
        <v>102090</v>
      </c>
      <c r="B2421" s="223" t="s">
        <v>2922</v>
      </c>
      <c r="C2421" s="223" t="s">
        <v>36</v>
      </c>
      <c r="D2421" s="416">
        <v>150.19</v>
      </c>
    </row>
    <row r="2422" spans="1:4" ht="13.5">
      <c r="A2422" s="223">
        <v>102091</v>
      </c>
      <c r="B2422" s="223" t="s">
        <v>13969</v>
      </c>
      <c r="C2422" s="223" t="s">
        <v>36</v>
      </c>
      <c r="D2422" s="416">
        <v>237.88</v>
      </c>
    </row>
    <row r="2423" spans="1:4" ht="13.5">
      <c r="A2423" s="223">
        <v>103760</v>
      </c>
      <c r="B2423" s="223" t="s">
        <v>4120</v>
      </c>
      <c r="C2423" s="223" t="s">
        <v>36</v>
      </c>
      <c r="D2423" s="416">
        <v>113.45</v>
      </c>
    </row>
    <row r="2424" spans="1:4" ht="13.5">
      <c r="A2424" s="223">
        <v>103761</v>
      </c>
      <c r="B2424" s="223" t="s">
        <v>4121</v>
      </c>
      <c r="C2424" s="223" t="s">
        <v>36</v>
      </c>
      <c r="D2424" s="416">
        <v>77.599999999999994</v>
      </c>
    </row>
    <row r="2425" spans="1:4" ht="13.5">
      <c r="A2425" s="223">
        <v>103762</v>
      </c>
      <c r="B2425" s="223" t="s">
        <v>4122</v>
      </c>
      <c r="C2425" s="223" t="s">
        <v>36</v>
      </c>
      <c r="D2425" s="416">
        <v>65.97</v>
      </c>
    </row>
    <row r="2426" spans="1:4" ht="13.5">
      <c r="A2426" s="223">
        <v>103763</v>
      </c>
      <c r="B2426" s="223" t="s">
        <v>4123</v>
      </c>
      <c r="C2426" s="223" t="s">
        <v>36</v>
      </c>
      <c r="D2426" s="416">
        <v>58.16</v>
      </c>
    </row>
    <row r="2427" spans="1:4" ht="13.5">
      <c r="A2427" s="223">
        <v>104925</v>
      </c>
      <c r="B2427" s="223" t="s">
        <v>11035</v>
      </c>
      <c r="C2427" s="223" t="s">
        <v>36</v>
      </c>
      <c r="D2427" s="416">
        <v>175.44</v>
      </c>
    </row>
    <row r="2428" spans="1:4" ht="13.5">
      <c r="A2428" s="223">
        <v>104926</v>
      </c>
      <c r="B2428" s="223" t="s">
        <v>11036</v>
      </c>
      <c r="C2428" s="223" t="s">
        <v>36</v>
      </c>
      <c r="D2428" s="416">
        <v>108.05</v>
      </c>
    </row>
    <row r="2429" spans="1:4" ht="13.5">
      <c r="A2429" s="223">
        <v>104927</v>
      </c>
      <c r="B2429" s="223" t="s">
        <v>11037</v>
      </c>
      <c r="C2429" s="223" t="s">
        <v>36</v>
      </c>
      <c r="D2429" s="416">
        <v>73</v>
      </c>
    </row>
    <row r="2430" spans="1:4" ht="13.5">
      <c r="A2430" s="223">
        <v>104928</v>
      </c>
      <c r="B2430" s="223" t="s">
        <v>11038</v>
      </c>
      <c r="C2430" s="223" t="s">
        <v>36</v>
      </c>
      <c r="D2430" s="416">
        <v>144.81</v>
      </c>
    </row>
    <row r="2431" spans="1:4" ht="13.5">
      <c r="A2431" s="223">
        <v>104929</v>
      </c>
      <c r="B2431" s="223" t="s">
        <v>11039</v>
      </c>
      <c r="C2431" s="223" t="s">
        <v>36</v>
      </c>
      <c r="D2431" s="416">
        <v>87.43</v>
      </c>
    </row>
    <row r="2432" spans="1:4" ht="13.5">
      <c r="A2432" s="223">
        <v>89996</v>
      </c>
      <c r="B2432" s="223" t="s">
        <v>3522</v>
      </c>
      <c r="C2432" s="223" t="s">
        <v>914</v>
      </c>
      <c r="D2432" s="416">
        <v>10.26</v>
      </c>
    </row>
    <row r="2433" spans="1:4" ht="13.5">
      <c r="A2433" s="223">
        <v>89997</v>
      </c>
      <c r="B2433" s="223" t="s">
        <v>3523</v>
      </c>
      <c r="C2433" s="223" t="s">
        <v>914</v>
      </c>
      <c r="D2433" s="416">
        <v>8.36</v>
      </c>
    </row>
    <row r="2434" spans="1:4" ht="13.5">
      <c r="A2434" s="223">
        <v>89998</v>
      </c>
      <c r="B2434" s="223" t="s">
        <v>3524</v>
      </c>
      <c r="C2434" s="223" t="s">
        <v>914</v>
      </c>
      <c r="D2434" s="416">
        <v>9.7799999999999994</v>
      </c>
    </row>
    <row r="2435" spans="1:4" ht="13.5">
      <c r="A2435" s="223">
        <v>89999</v>
      </c>
      <c r="B2435" s="223" t="s">
        <v>3525</v>
      </c>
      <c r="C2435" s="223" t="s">
        <v>914</v>
      </c>
      <c r="D2435" s="416">
        <v>15.23</v>
      </c>
    </row>
    <row r="2436" spans="1:4" ht="13.5">
      <c r="A2436" s="223">
        <v>90000</v>
      </c>
      <c r="B2436" s="223" t="s">
        <v>3526</v>
      </c>
      <c r="C2436" s="223" t="s">
        <v>914</v>
      </c>
      <c r="D2436" s="416">
        <v>12.29</v>
      </c>
    </row>
    <row r="2437" spans="1:4" ht="13.5">
      <c r="A2437" s="223">
        <v>91593</v>
      </c>
      <c r="B2437" s="223" t="s">
        <v>1158</v>
      </c>
      <c r="C2437" s="223" t="s">
        <v>914</v>
      </c>
      <c r="D2437" s="416">
        <v>9.91</v>
      </c>
    </row>
    <row r="2438" spans="1:4" ht="13.5">
      <c r="A2438" s="223">
        <v>91594</v>
      </c>
      <c r="B2438" s="223" t="s">
        <v>1159</v>
      </c>
      <c r="C2438" s="223" t="s">
        <v>914</v>
      </c>
      <c r="D2438" s="416">
        <v>10.32</v>
      </c>
    </row>
    <row r="2439" spans="1:4" ht="13.5">
      <c r="A2439" s="223">
        <v>91595</v>
      </c>
      <c r="B2439" s="223" t="s">
        <v>1160</v>
      </c>
      <c r="C2439" s="223" t="s">
        <v>914</v>
      </c>
      <c r="D2439" s="416">
        <v>11</v>
      </c>
    </row>
    <row r="2440" spans="1:4" ht="13.5">
      <c r="A2440" s="223">
        <v>91596</v>
      </c>
      <c r="B2440" s="223" t="s">
        <v>1161</v>
      </c>
      <c r="C2440" s="223" t="s">
        <v>914</v>
      </c>
      <c r="D2440" s="416">
        <v>10.199999999999999</v>
      </c>
    </row>
    <row r="2441" spans="1:4" ht="13.5">
      <c r="A2441" s="223">
        <v>91597</v>
      </c>
      <c r="B2441" s="223" t="s">
        <v>1162</v>
      </c>
      <c r="C2441" s="223" t="s">
        <v>914</v>
      </c>
      <c r="D2441" s="416">
        <v>7.3</v>
      </c>
    </row>
    <row r="2442" spans="1:4" ht="13.5">
      <c r="A2442" s="223">
        <v>91598</v>
      </c>
      <c r="B2442" s="223" t="s">
        <v>1163</v>
      </c>
      <c r="C2442" s="223" t="s">
        <v>914</v>
      </c>
      <c r="D2442" s="416">
        <v>10.050000000000001</v>
      </c>
    </row>
    <row r="2443" spans="1:4" ht="13.5">
      <c r="A2443" s="223">
        <v>91599</v>
      </c>
      <c r="B2443" s="223" t="s">
        <v>1164</v>
      </c>
      <c r="C2443" s="223" t="s">
        <v>914</v>
      </c>
      <c r="D2443" s="416">
        <v>7.65</v>
      </c>
    </row>
    <row r="2444" spans="1:4" ht="13.5">
      <c r="A2444" s="223">
        <v>91600</v>
      </c>
      <c r="B2444" s="223" t="s">
        <v>1165</v>
      </c>
      <c r="C2444" s="223" t="s">
        <v>914</v>
      </c>
      <c r="D2444" s="416">
        <v>12.6</v>
      </c>
    </row>
    <row r="2445" spans="1:4" ht="13.5">
      <c r="A2445" s="223">
        <v>91601</v>
      </c>
      <c r="B2445" s="223" t="s">
        <v>1166</v>
      </c>
      <c r="C2445" s="223" t="s">
        <v>914</v>
      </c>
      <c r="D2445" s="416">
        <v>11.97</v>
      </c>
    </row>
    <row r="2446" spans="1:4" ht="13.5">
      <c r="A2446" s="223">
        <v>91602</v>
      </c>
      <c r="B2446" s="223" t="s">
        <v>1167</v>
      </c>
      <c r="C2446" s="223" t="s">
        <v>914</v>
      </c>
      <c r="D2446" s="416">
        <v>11.08</v>
      </c>
    </row>
    <row r="2447" spans="1:4" ht="13.5">
      <c r="A2447" s="223">
        <v>91603</v>
      </c>
      <c r="B2447" s="223" t="s">
        <v>1168</v>
      </c>
      <c r="C2447" s="223" t="s">
        <v>914</v>
      </c>
      <c r="D2447" s="416">
        <v>10.48</v>
      </c>
    </row>
    <row r="2448" spans="1:4" ht="13.5">
      <c r="A2448" s="223">
        <v>92759</v>
      </c>
      <c r="B2448" s="223" t="s">
        <v>4124</v>
      </c>
      <c r="C2448" s="223" t="s">
        <v>914</v>
      </c>
      <c r="D2448" s="416">
        <v>13.58</v>
      </c>
    </row>
    <row r="2449" spans="1:4" ht="13.5">
      <c r="A2449" s="223">
        <v>92760</v>
      </c>
      <c r="B2449" s="223" t="s">
        <v>4125</v>
      </c>
      <c r="C2449" s="223" t="s">
        <v>914</v>
      </c>
      <c r="D2449" s="416">
        <v>12.92</v>
      </c>
    </row>
    <row r="2450" spans="1:4" ht="13.5">
      <c r="A2450" s="223">
        <v>92761</v>
      </c>
      <c r="B2450" s="223" t="s">
        <v>4126</v>
      </c>
      <c r="C2450" s="223" t="s">
        <v>914</v>
      </c>
      <c r="D2450" s="416">
        <v>12.2</v>
      </c>
    </row>
    <row r="2451" spans="1:4" ht="13.5">
      <c r="A2451" s="223">
        <v>92762</v>
      </c>
      <c r="B2451" s="223" t="s">
        <v>4127</v>
      </c>
      <c r="C2451" s="223" t="s">
        <v>914</v>
      </c>
      <c r="D2451" s="416">
        <v>10.95</v>
      </c>
    </row>
    <row r="2452" spans="1:4" ht="13.5">
      <c r="A2452" s="223">
        <v>92763</v>
      </c>
      <c r="B2452" s="223" t="s">
        <v>4128</v>
      </c>
      <c r="C2452" s="223" t="s">
        <v>914</v>
      </c>
      <c r="D2452" s="416">
        <v>9.25</v>
      </c>
    </row>
    <row r="2453" spans="1:4" ht="13.5">
      <c r="A2453" s="223">
        <v>92764</v>
      </c>
      <c r="B2453" s="223" t="s">
        <v>4129</v>
      </c>
      <c r="C2453" s="223" t="s">
        <v>914</v>
      </c>
      <c r="D2453" s="416">
        <v>8.9700000000000006</v>
      </c>
    </row>
    <row r="2454" spans="1:4" ht="13.5">
      <c r="A2454" s="223">
        <v>92765</v>
      </c>
      <c r="B2454" s="223" t="s">
        <v>4130</v>
      </c>
      <c r="C2454" s="223" t="s">
        <v>914</v>
      </c>
      <c r="D2454" s="416">
        <v>10.210000000000001</v>
      </c>
    </row>
    <row r="2455" spans="1:4" ht="13.5">
      <c r="A2455" s="223">
        <v>92766</v>
      </c>
      <c r="B2455" s="223" t="s">
        <v>4131</v>
      </c>
      <c r="C2455" s="223" t="s">
        <v>914</v>
      </c>
      <c r="D2455" s="416">
        <v>10.1</v>
      </c>
    </row>
    <row r="2456" spans="1:4" ht="13.5">
      <c r="A2456" s="223">
        <v>92767</v>
      </c>
      <c r="B2456" s="223" t="s">
        <v>4132</v>
      </c>
      <c r="C2456" s="223" t="s">
        <v>914</v>
      </c>
      <c r="D2456" s="416">
        <v>14.86</v>
      </c>
    </row>
    <row r="2457" spans="1:4" ht="13.5">
      <c r="A2457" s="223">
        <v>92768</v>
      </c>
      <c r="B2457" s="223" t="s">
        <v>4133</v>
      </c>
      <c r="C2457" s="223" t="s">
        <v>914</v>
      </c>
      <c r="D2457" s="416">
        <v>13.13</v>
      </c>
    </row>
    <row r="2458" spans="1:4" ht="13.5">
      <c r="A2458" s="223">
        <v>92769</v>
      </c>
      <c r="B2458" s="223" t="s">
        <v>4134</v>
      </c>
      <c r="C2458" s="223" t="s">
        <v>914</v>
      </c>
      <c r="D2458" s="416">
        <v>12.46</v>
      </c>
    </row>
    <row r="2459" spans="1:4" ht="13.5">
      <c r="A2459" s="223">
        <v>92770</v>
      </c>
      <c r="B2459" s="223" t="s">
        <v>4135</v>
      </c>
      <c r="C2459" s="223" t="s">
        <v>914</v>
      </c>
      <c r="D2459" s="416">
        <v>11.76</v>
      </c>
    </row>
    <row r="2460" spans="1:4" ht="13.5">
      <c r="A2460" s="223">
        <v>92771</v>
      </c>
      <c r="B2460" s="223" t="s">
        <v>4136</v>
      </c>
      <c r="C2460" s="223" t="s">
        <v>914</v>
      </c>
      <c r="D2460" s="416">
        <v>10.53</v>
      </c>
    </row>
    <row r="2461" spans="1:4" ht="13.5">
      <c r="A2461" s="223">
        <v>92772</v>
      </c>
      <c r="B2461" s="223" t="s">
        <v>4137</v>
      </c>
      <c r="C2461" s="223" t="s">
        <v>914</v>
      </c>
      <c r="D2461" s="416">
        <v>8.8800000000000008</v>
      </c>
    </row>
    <row r="2462" spans="1:4" ht="13.5">
      <c r="A2462" s="223">
        <v>92773</v>
      </c>
      <c r="B2462" s="223" t="s">
        <v>4138</v>
      </c>
      <c r="C2462" s="223" t="s">
        <v>914</v>
      </c>
      <c r="D2462" s="416">
        <v>8.73</v>
      </c>
    </row>
    <row r="2463" spans="1:4" ht="13.5">
      <c r="A2463" s="223">
        <v>92774</v>
      </c>
      <c r="B2463" s="223" t="s">
        <v>4139</v>
      </c>
      <c r="C2463" s="223" t="s">
        <v>914</v>
      </c>
      <c r="D2463" s="416">
        <v>10.06</v>
      </c>
    </row>
    <row r="2464" spans="1:4" ht="13.5">
      <c r="A2464" s="223">
        <v>92798</v>
      </c>
      <c r="B2464" s="223" t="s">
        <v>4140</v>
      </c>
      <c r="C2464" s="223" t="s">
        <v>914</v>
      </c>
      <c r="D2464" s="416">
        <v>9.0399999999999991</v>
      </c>
    </row>
    <row r="2465" spans="1:4" ht="13.5">
      <c r="A2465" s="223">
        <v>92799</v>
      </c>
      <c r="B2465" s="223" t="s">
        <v>4141</v>
      </c>
      <c r="C2465" s="223" t="s">
        <v>914</v>
      </c>
      <c r="D2465" s="416">
        <v>10.6</v>
      </c>
    </row>
    <row r="2466" spans="1:4" ht="13.5">
      <c r="A2466" s="223">
        <v>92800</v>
      </c>
      <c r="B2466" s="223" t="s">
        <v>4142</v>
      </c>
      <c r="C2466" s="223" t="s">
        <v>914</v>
      </c>
      <c r="D2466" s="416">
        <v>9.6300000000000008</v>
      </c>
    </row>
    <row r="2467" spans="1:4" ht="13.5">
      <c r="A2467" s="223">
        <v>92801</v>
      </c>
      <c r="B2467" s="223" t="s">
        <v>4143</v>
      </c>
      <c r="C2467" s="223" t="s">
        <v>914</v>
      </c>
      <c r="D2467" s="416">
        <v>9.8000000000000007</v>
      </c>
    </row>
    <row r="2468" spans="1:4" ht="13.5">
      <c r="A2468" s="223">
        <v>92802</v>
      </c>
      <c r="B2468" s="223" t="s">
        <v>4144</v>
      </c>
      <c r="C2468" s="223" t="s">
        <v>914</v>
      </c>
      <c r="D2468" s="416">
        <v>9.77</v>
      </c>
    </row>
    <row r="2469" spans="1:4" ht="13.5">
      <c r="A2469" s="223">
        <v>92803</v>
      </c>
      <c r="B2469" s="223" t="s">
        <v>4145</v>
      </c>
      <c r="C2469" s="223" t="s">
        <v>914</v>
      </c>
      <c r="D2469" s="416">
        <v>9.0299999999999994</v>
      </c>
    </row>
    <row r="2470" spans="1:4" ht="13.5">
      <c r="A2470" s="223">
        <v>92804</v>
      </c>
      <c r="B2470" s="223" t="s">
        <v>4146</v>
      </c>
      <c r="C2470" s="223" t="s">
        <v>914</v>
      </c>
      <c r="D2470" s="416">
        <v>7.74</v>
      </c>
    </row>
    <row r="2471" spans="1:4" ht="13.5">
      <c r="A2471" s="223">
        <v>92805</v>
      </c>
      <c r="B2471" s="223" t="s">
        <v>4147</v>
      </c>
      <c r="C2471" s="223" t="s">
        <v>914</v>
      </c>
      <c r="D2471" s="416">
        <v>7.68</v>
      </c>
    </row>
    <row r="2472" spans="1:4" ht="13.5">
      <c r="A2472" s="223">
        <v>92806</v>
      </c>
      <c r="B2472" s="223" t="s">
        <v>4148</v>
      </c>
      <c r="C2472" s="223" t="s">
        <v>914</v>
      </c>
      <c r="D2472" s="416">
        <v>9.0500000000000007</v>
      </c>
    </row>
    <row r="2473" spans="1:4" ht="13.5">
      <c r="A2473" s="223">
        <v>92875</v>
      </c>
      <c r="B2473" s="223" t="s">
        <v>4149</v>
      </c>
      <c r="C2473" s="223" t="s">
        <v>914</v>
      </c>
      <c r="D2473" s="416">
        <v>9.2899999999999991</v>
      </c>
    </row>
    <row r="2474" spans="1:4" ht="13.5">
      <c r="A2474" s="223">
        <v>92876</v>
      </c>
      <c r="B2474" s="223" t="s">
        <v>4150</v>
      </c>
      <c r="C2474" s="223" t="s">
        <v>914</v>
      </c>
      <c r="D2474" s="416">
        <v>9.0399999999999991</v>
      </c>
    </row>
    <row r="2475" spans="1:4" ht="13.5">
      <c r="A2475" s="223">
        <v>92877</v>
      </c>
      <c r="B2475" s="223" t="s">
        <v>4151</v>
      </c>
      <c r="C2475" s="223" t="s">
        <v>914</v>
      </c>
      <c r="D2475" s="416">
        <v>9.7799999999999994</v>
      </c>
    </row>
    <row r="2476" spans="1:4" ht="13.5">
      <c r="A2476" s="223">
        <v>92878</v>
      </c>
      <c r="B2476" s="223" t="s">
        <v>4152</v>
      </c>
      <c r="C2476" s="223" t="s">
        <v>914</v>
      </c>
      <c r="D2476" s="416">
        <v>9.64</v>
      </c>
    </row>
    <row r="2477" spans="1:4" ht="13.5">
      <c r="A2477" s="223">
        <v>92879</v>
      </c>
      <c r="B2477" s="223" t="s">
        <v>4153</v>
      </c>
      <c r="C2477" s="223" t="s">
        <v>914</v>
      </c>
      <c r="D2477" s="416">
        <v>9.5399999999999991</v>
      </c>
    </row>
    <row r="2478" spans="1:4" ht="13.5">
      <c r="A2478" s="223">
        <v>92880</v>
      </c>
      <c r="B2478" s="223" t="s">
        <v>4154</v>
      </c>
      <c r="C2478" s="223" t="s">
        <v>914</v>
      </c>
      <c r="D2478" s="416">
        <v>9.75</v>
      </c>
    </row>
    <row r="2479" spans="1:4" ht="13.5">
      <c r="A2479" s="223">
        <v>92881</v>
      </c>
      <c r="B2479" s="223" t="s">
        <v>4155</v>
      </c>
      <c r="C2479" s="223" t="s">
        <v>914</v>
      </c>
      <c r="D2479" s="416">
        <v>9.73</v>
      </c>
    </row>
    <row r="2480" spans="1:4" ht="13.5">
      <c r="A2480" s="223">
        <v>92882</v>
      </c>
      <c r="B2480" s="223" t="s">
        <v>4156</v>
      </c>
      <c r="C2480" s="223" t="s">
        <v>914</v>
      </c>
      <c r="D2480" s="416">
        <v>12.85</v>
      </c>
    </row>
    <row r="2481" spans="1:4" ht="13.5">
      <c r="A2481" s="223">
        <v>92883</v>
      </c>
      <c r="B2481" s="223" t="s">
        <v>4157</v>
      </c>
      <c r="C2481" s="223" t="s">
        <v>914</v>
      </c>
      <c r="D2481" s="416">
        <v>11.88</v>
      </c>
    </row>
    <row r="2482" spans="1:4" ht="13.5">
      <c r="A2482" s="223">
        <v>92884</v>
      </c>
      <c r="B2482" s="223" t="s">
        <v>4158</v>
      </c>
      <c r="C2482" s="223" t="s">
        <v>914</v>
      </c>
      <c r="D2482" s="416">
        <v>12.07</v>
      </c>
    </row>
    <row r="2483" spans="1:4" ht="13.5">
      <c r="A2483" s="223">
        <v>92885</v>
      </c>
      <c r="B2483" s="223" t="s">
        <v>4159</v>
      </c>
      <c r="C2483" s="223" t="s">
        <v>914</v>
      </c>
      <c r="D2483" s="416">
        <v>11.5</v>
      </c>
    </row>
    <row r="2484" spans="1:4" ht="13.5">
      <c r="A2484" s="223">
        <v>92886</v>
      </c>
      <c r="B2484" s="223" t="s">
        <v>4160</v>
      </c>
      <c r="C2484" s="223" t="s">
        <v>914</v>
      </c>
      <c r="D2484" s="416">
        <v>11.02</v>
      </c>
    </row>
    <row r="2485" spans="1:4" ht="13.5">
      <c r="A2485" s="223">
        <v>92887</v>
      </c>
      <c r="B2485" s="223" t="s">
        <v>4161</v>
      </c>
      <c r="C2485" s="223" t="s">
        <v>914</v>
      </c>
      <c r="D2485" s="416">
        <v>10.96</v>
      </c>
    </row>
    <row r="2486" spans="1:4" ht="13.5">
      <c r="A2486" s="223">
        <v>92888</v>
      </c>
      <c r="B2486" s="223" t="s">
        <v>4162</v>
      </c>
      <c r="C2486" s="223" t="s">
        <v>914</v>
      </c>
      <c r="D2486" s="416">
        <v>10.72</v>
      </c>
    </row>
    <row r="2487" spans="1:4" ht="13.5">
      <c r="A2487" s="223">
        <v>92915</v>
      </c>
      <c r="B2487" s="223" t="s">
        <v>4163</v>
      </c>
      <c r="C2487" s="223" t="s">
        <v>914</v>
      </c>
      <c r="D2487" s="416">
        <v>15.99</v>
      </c>
    </row>
    <row r="2488" spans="1:4" ht="13.5">
      <c r="A2488" s="223">
        <v>92916</v>
      </c>
      <c r="B2488" s="223" t="s">
        <v>4164</v>
      </c>
      <c r="C2488" s="223" t="s">
        <v>914</v>
      </c>
      <c r="D2488" s="416">
        <v>14.7</v>
      </c>
    </row>
    <row r="2489" spans="1:4" ht="13.5">
      <c r="A2489" s="223">
        <v>92917</v>
      </c>
      <c r="B2489" s="223" t="s">
        <v>4165</v>
      </c>
      <c r="C2489" s="223" t="s">
        <v>914</v>
      </c>
      <c r="D2489" s="416">
        <v>13.46</v>
      </c>
    </row>
    <row r="2490" spans="1:4" ht="13.5">
      <c r="A2490" s="223">
        <v>92919</v>
      </c>
      <c r="B2490" s="223" t="s">
        <v>4166</v>
      </c>
      <c r="C2490" s="223" t="s">
        <v>914</v>
      </c>
      <c r="D2490" s="416">
        <v>11.82</v>
      </c>
    </row>
    <row r="2491" spans="1:4" ht="13.5">
      <c r="A2491" s="223">
        <v>92921</v>
      </c>
      <c r="B2491" s="223" t="s">
        <v>4167</v>
      </c>
      <c r="C2491" s="223" t="s">
        <v>914</v>
      </c>
      <c r="D2491" s="416">
        <v>9.82</v>
      </c>
    </row>
    <row r="2492" spans="1:4" ht="13.5">
      <c r="A2492" s="223">
        <v>92922</v>
      </c>
      <c r="B2492" s="223" t="s">
        <v>4168</v>
      </c>
      <c r="C2492" s="223" t="s">
        <v>914</v>
      </c>
      <c r="D2492" s="416">
        <v>9.41</v>
      </c>
    </row>
    <row r="2493" spans="1:4" ht="13.5">
      <c r="A2493" s="223">
        <v>92923</v>
      </c>
      <c r="B2493" s="223" t="s">
        <v>4169</v>
      </c>
      <c r="C2493" s="223" t="s">
        <v>914</v>
      </c>
      <c r="D2493" s="416">
        <v>10.55</v>
      </c>
    </row>
    <row r="2494" spans="1:4" ht="13.5">
      <c r="A2494" s="223">
        <v>92924</v>
      </c>
      <c r="B2494" s="223" t="s">
        <v>4170</v>
      </c>
      <c r="C2494" s="223" t="s">
        <v>914</v>
      </c>
      <c r="D2494" s="416">
        <v>10.36</v>
      </c>
    </row>
    <row r="2495" spans="1:4" ht="13.5">
      <c r="A2495" s="223">
        <v>95448</v>
      </c>
      <c r="B2495" s="223" t="s">
        <v>4171</v>
      </c>
      <c r="C2495" s="223" t="s">
        <v>914</v>
      </c>
      <c r="D2495" s="416">
        <v>9.92</v>
      </c>
    </row>
    <row r="2496" spans="1:4" ht="13.5">
      <c r="A2496" s="223">
        <v>95576</v>
      </c>
      <c r="B2496" s="223" t="s">
        <v>5465</v>
      </c>
      <c r="C2496" s="223" t="s">
        <v>914</v>
      </c>
      <c r="D2496" s="416">
        <v>12.34</v>
      </c>
    </row>
    <row r="2497" spans="1:4" ht="13.5">
      <c r="A2497" s="223">
        <v>95577</v>
      </c>
      <c r="B2497" s="223" t="s">
        <v>5466</v>
      </c>
      <c r="C2497" s="223" t="s">
        <v>914</v>
      </c>
      <c r="D2497" s="416">
        <v>10.58</v>
      </c>
    </row>
    <row r="2498" spans="1:4" ht="13.5">
      <c r="A2498" s="223">
        <v>95578</v>
      </c>
      <c r="B2498" s="223" t="s">
        <v>5467</v>
      </c>
      <c r="C2498" s="223" t="s">
        <v>914</v>
      </c>
      <c r="D2498" s="416">
        <v>8.85</v>
      </c>
    </row>
    <row r="2499" spans="1:4" ht="13.5">
      <c r="A2499" s="223">
        <v>95579</v>
      </c>
      <c r="B2499" s="223" t="s">
        <v>5468</v>
      </c>
      <c r="C2499" s="223" t="s">
        <v>914</v>
      </c>
      <c r="D2499" s="416">
        <v>8.59</v>
      </c>
    </row>
    <row r="2500" spans="1:4" ht="13.5">
      <c r="A2500" s="223">
        <v>95580</v>
      </c>
      <c r="B2500" s="223" t="s">
        <v>5469</v>
      </c>
      <c r="C2500" s="223" t="s">
        <v>914</v>
      </c>
      <c r="D2500" s="416">
        <v>9.8699999999999992</v>
      </c>
    </row>
    <row r="2501" spans="1:4" ht="13.5">
      <c r="A2501" s="223">
        <v>95581</v>
      </c>
      <c r="B2501" s="223" t="s">
        <v>5470</v>
      </c>
      <c r="C2501" s="223" t="s">
        <v>914</v>
      </c>
      <c r="D2501" s="416">
        <v>9.83</v>
      </c>
    </row>
    <row r="2502" spans="1:4" ht="13.5">
      <c r="A2502" s="223">
        <v>95582</v>
      </c>
      <c r="B2502" s="223" t="s">
        <v>10893</v>
      </c>
      <c r="C2502" s="223" t="s">
        <v>914</v>
      </c>
      <c r="D2502" s="416">
        <v>10.69</v>
      </c>
    </row>
    <row r="2503" spans="1:4" ht="13.5">
      <c r="A2503" s="223">
        <v>95583</v>
      </c>
      <c r="B2503" s="223" t="s">
        <v>5471</v>
      </c>
      <c r="C2503" s="223" t="s">
        <v>914</v>
      </c>
      <c r="D2503" s="416">
        <v>15.18</v>
      </c>
    </row>
    <row r="2504" spans="1:4" ht="13.5">
      <c r="A2504" s="223">
        <v>95584</v>
      </c>
      <c r="B2504" s="223" t="s">
        <v>5472</v>
      </c>
      <c r="C2504" s="223" t="s">
        <v>914</v>
      </c>
      <c r="D2504" s="416">
        <v>13.55</v>
      </c>
    </row>
    <row r="2505" spans="1:4" ht="13.5">
      <c r="A2505" s="223">
        <v>95592</v>
      </c>
      <c r="B2505" s="223" t="s">
        <v>5473</v>
      </c>
      <c r="C2505" s="223" t="s">
        <v>914</v>
      </c>
      <c r="D2505" s="416">
        <v>15.18</v>
      </c>
    </row>
    <row r="2506" spans="1:4" ht="13.5">
      <c r="A2506" s="223">
        <v>95593</v>
      </c>
      <c r="B2506" s="223" t="s">
        <v>5474</v>
      </c>
      <c r="C2506" s="223" t="s">
        <v>914</v>
      </c>
      <c r="D2506" s="416">
        <v>13.55</v>
      </c>
    </row>
    <row r="2507" spans="1:4" ht="13.5">
      <c r="A2507" s="223">
        <v>95943</v>
      </c>
      <c r="B2507" s="223" t="s">
        <v>2923</v>
      </c>
      <c r="C2507" s="223" t="s">
        <v>914</v>
      </c>
      <c r="D2507" s="416">
        <v>20.72</v>
      </c>
    </row>
    <row r="2508" spans="1:4" ht="13.5">
      <c r="A2508" s="223">
        <v>95944</v>
      </c>
      <c r="B2508" s="223" t="s">
        <v>2924</v>
      </c>
      <c r="C2508" s="223" t="s">
        <v>914</v>
      </c>
      <c r="D2508" s="416">
        <v>18.93</v>
      </c>
    </row>
    <row r="2509" spans="1:4" ht="13.5">
      <c r="A2509" s="223">
        <v>95945</v>
      </c>
      <c r="B2509" s="223" t="s">
        <v>2925</v>
      </c>
      <c r="C2509" s="223" t="s">
        <v>914</v>
      </c>
      <c r="D2509" s="416">
        <v>15.48</v>
      </c>
    </row>
    <row r="2510" spans="1:4" ht="13.5">
      <c r="A2510" s="223">
        <v>95946</v>
      </c>
      <c r="B2510" s="223" t="s">
        <v>2926</v>
      </c>
      <c r="C2510" s="223" t="s">
        <v>914</v>
      </c>
      <c r="D2510" s="416">
        <v>12.44</v>
      </c>
    </row>
    <row r="2511" spans="1:4" ht="13.5">
      <c r="A2511" s="223">
        <v>95947</v>
      </c>
      <c r="B2511" s="223" t="s">
        <v>2927</v>
      </c>
      <c r="C2511" s="223" t="s">
        <v>914</v>
      </c>
      <c r="D2511" s="416">
        <v>9.69</v>
      </c>
    </row>
    <row r="2512" spans="1:4" ht="13.5">
      <c r="A2512" s="223">
        <v>95948</v>
      </c>
      <c r="B2512" s="223" t="s">
        <v>2928</v>
      </c>
      <c r="C2512" s="223" t="s">
        <v>914</v>
      </c>
      <c r="D2512" s="416">
        <v>8.6199999999999992</v>
      </c>
    </row>
    <row r="2513" spans="1:4" ht="13.5">
      <c r="A2513" s="223">
        <v>96544</v>
      </c>
      <c r="B2513" s="223" t="s">
        <v>11040</v>
      </c>
      <c r="C2513" s="223" t="s">
        <v>914</v>
      </c>
      <c r="D2513" s="416">
        <v>17.02</v>
      </c>
    </row>
    <row r="2514" spans="1:4" ht="13.5">
      <c r="A2514" s="223">
        <v>96545</v>
      </c>
      <c r="B2514" s="223" t="s">
        <v>11041</v>
      </c>
      <c r="C2514" s="223" t="s">
        <v>914</v>
      </c>
      <c r="D2514" s="416">
        <v>15.45</v>
      </c>
    </row>
    <row r="2515" spans="1:4" ht="13.5">
      <c r="A2515" s="223">
        <v>96546</v>
      </c>
      <c r="B2515" s="223" t="s">
        <v>11042</v>
      </c>
      <c r="C2515" s="223" t="s">
        <v>914</v>
      </c>
      <c r="D2515" s="416">
        <v>13.58</v>
      </c>
    </row>
    <row r="2516" spans="1:4" ht="13.5">
      <c r="A2516" s="223">
        <v>100064</v>
      </c>
      <c r="B2516" s="223" t="s">
        <v>3527</v>
      </c>
      <c r="C2516" s="223" t="s">
        <v>914</v>
      </c>
      <c r="D2516" s="416">
        <v>10.17</v>
      </c>
    </row>
    <row r="2517" spans="1:4" ht="13.5">
      <c r="A2517" s="223">
        <v>100066</v>
      </c>
      <c r="B2517" s="223" t="s">
        <v>1169</v>
      </c>
      <c r="C2517" s="223" t="s">
        <v>914</v>
      </c>
      <c r="D2517" s="416">
        <v>10.07</v>
      </c>
    </row>
    <row r="2518" spans="1:4" ht="13.5">
      <c r="A2518" s="223">
        <v>100067</v>
      </c>
      <c r="B2518" s="223" t="s">
        <v>1170</v>
      </c>
      <c r="C2518" s="223" t="s">
        <v>914</v>
      </c>
      <c r="D2518" s="416">
        <v>11.61</v>
      </c>
    </row>
    <row r="2519" spans="1:4" ht="13.5">
      <c r="A2519" s="223">
        <v>100068</v>
      </c>
      <c r="B2519" s="223" t="s">
        <v>1171</v>
      </c>
      <c r="C2519" s="223" t="s">
        <v>914</v>
      </c>
      <c r="D2519" s="416">
        <v>8.98</v>
      </c>
    </row>
    <row r="2520" spans="1:4" ht="13.5">
      <c r="A2520" s="223">
        <v>102920</v>
      </c>
      <c r="B2520" s="223" t="s">
        <v>3528</v>
      </c>
      <c r="C2520" s="223" t="s">
        <v>914</v>
      </c>
      <c r="D2520" s="416">
        <v>8.0500000000000007</v>
      </c>
    </row>
    <row r="2521" spans="1:4" ht="13.5">
      <c r="A2521" s="223">
        <v>102921</v>
      </c>
      <c r="B2521" s="223" t="s">
        <v>3529</v>
      </c>
      <c r="C2521" s="223" t="s">
        <v>914</v>
      </c>
      <c r="D2521" s="416">
        <v>7.78</v>
      </c>
    </row>
    <row r="2522" spans="1:4" ht="13.5">
      <c r="A2522" s="223">
        <v>102922</v>
      </c>
      <c r="B2522" s="223" t="s">
        <v>3530</v>
      </c>
      <c r="C2522" s="223" t="s">
        <v>914</v>
      </c>
      <c r="D2522" s="416">
        <v>8.57</v>
      </c>
    </row>
    <row r="2523" spans="1:4" ht="13.5">
      <c r="A2523" s="223">
        <v>102923</v>
      </c>
      <c r="B2523" s="223" t="s">
        <v>3531</v>
      </c>
      <c r="C2523" s="223" t="s">
        <v>914</v>
      </c>
      <c r="D2523" s="416">
        <v>7.58</v>
      </c>
    </row>
    <row r="2524" spans="1:4" ht="13.5">
      <c r="A2524" s="223">
        <v>103088</v>
      </c>
      <c r="B2524" s="223" t="s">
        <v>3532</v>
      </c>
      <c r="C2524" s="223" t="s">
        <v>914</v>
      </c>
      <c r="D2524" s="416">
        <v>9.66</v>
      </c>
    </row>
    <row r="2525" spans="1:4" ht="13.5">
      <c r="A2525" s="223">
        <v>104104</v>
      </c>
      <c r="B2525" s="223" t="s">
        <v>4172</v>
      </c>
      <c r="C2525" s="223" t="s">
        <v>914</v>
      </c>
      <c r="D2525" s="416">
        <v>10.89</v>
      </c>
    </row>
    <row r="2526" spans="1:4" ht="13.5">
      <c r="A2526" s="223">
        <v>104105</v>
      </c>
      <c r="B2526" s="223" t="s">
        <v>4173</v>
      </c>
      <c r="C2526" s="223" t="s">
        <v>914</v>
      </c>
      <c r="D2526" s="416">
        <v>10.89</v>
      </c>
    </row>
    <row r="2527" spans="1:4" ht="13.5">
      <c r="A2527" s="223">
        <v>104106</v>
      </c>
      <c r="B2527" s="223" t="s">
        <v>4174</v>
      </c>
      <c r="C2527" s="223" t="s">
        <v>914</v>
      </c>
      <c r="D2527" s="416">
        <v>9.99</v>
      </c>
    </row>
    <row r="2528" spans="1:4" ht="13.5">
      <c r="A2528" s="223">
        <v>104107</v>
      </c>
      <c r="B2528" s="223" t="s">
        <v>4175</v>
      </c>
      <c r="C2528" s="223" t="s">
        <v>914</v>
      </c>
      <c r="D2528" s="416">
        <v>10.6</v>
      </c>
    </row>
    <row r="2529" spans="1:4" ht="13.5">
      <c r="A2529" s="223">
        <v>104108</v>
      </c>
      <c r="B2529" s="223" t="s">
        <v>4176</v>
      </c>
      <c r="C2529" s="223" t="s">
        <v>914</v>
      </c>
      <c r="D2529" s="416">
        <v>12.51</v>
      </c>
    </row>
    <row r="2530" spans="1:4" ht="13.5">
      <c r="A2530" s="223">
        <v>104109</v>
      </c>
      <c r="B2530" s="223" t="s">
        <v>4177</v>
      </c>
      <c r="C2530" s="223" t="s">
        <v>914</v>
      </c>
      <c r="D2530" s="416">
        <v>15.16</v>
      </c>
    </row>
    <row r="2531" spans="1:4" ht="13.5">
      <c r="A2531" s="223">
        <v>104110</v>
      </c>
      <c r="B2531" s="223" t="s">
        <v>4178</v>
      </c>
      <c r="C2531" s="223" t="s">
        <v>914</v>
      </c>
      <c r="D2531" s="416">
        <v>17.079999999999998</v>
      </c>
    </row>
    <row r="2532" spans="1:4" ht="13.5">
      <c r="A2532" s="223">
        <v>104111</v>
      </c>
      <c r="B2532" s="223" t="s">
        <v>4179</v>
      </c>
      <c r="C2532" s="223" t="s">
        <v>914</v>
      </c>
      <c r="D2532" s="416">
        <v>19.21</v>
      </c>
    </row>
    <row r="2533" spans="1:4" ht="13.5">
      <c r="A2533" s="223">
        <v>104915</v>
      </c>
      <c r="B2533" s="223" t="s">
        <v>11043</v>
      </c>
      <c r="C2533" s="223" t="s">
        <v>914</v>
      </c>
      <c r="D2533" s="416">
        <v>10.16</v>
      </c>
    </row>
    <row r="2534" spans="1:4" ht="13.5">
      <c r="A2534" s="223">
        <v>104917</v>
      </c>
      <c r="B2534" s="223" t="s">
        <v>11044</v>
      </c>
      <c r="C2534" s="223" t="s">
        <v>914</v>
      </c>
      <c r="D2534" s="416">
        <v>14.88</v>
      </c>
    </row>
    <row r="2535" spans="1:4" ht="13.5">
      <c r="A2535" s="223">
        <v>104918</v>
      </c>
      <c r="B2535" s="223" t="s">
        <v>11045</v>
      </c>
      <c r="C2535" s="223" t="s">
        <v>914</v>
      </c>
      <c r="D2535" s="416">
        <v>13.89</v>
      </c>
    </row>
    <row r="2536" spans="1:4" ht="13.5">
      <c r="A2536" s="223">
        <v>104919</v>
      </c>
      <c r="B2536" s="223" t="s">
        <v>11046</v>
      </c>
      <c r="C2536" s="223" t="s">
        <v>914</v>
      </c>
      <c r="D2536" s="416">
        <v>12.44</v>
      </c>
    </row>
    <row r="2537" spans="1:4" ht="13.5">
      <c r="A2537" s="223">
        <v>104920</v>
      </c>
      <c r="B2537" s="223" t="s">
        <v>11047</v>
      </c>
      <c r="C2537" s="223" t="s">
        <v>914</v>
      </c>
      <c r="D2537" s="416">
        <v>10.58</v>
      </c>
    </row>
    <row r="2538" spans="1:4" ht="13.5">
      <c r="A2538" s="223">
        <v>104921</v>
      </c>
      <c r="B2538" s="223" t="s">
        <v>11048</v>
      </c>
      <c r="C2538" s="223" t="s">
        <v>914</v>
      </c>
      <c r="D2538" s="416">
        <v>10.029999999999999</v>
      </c>
    </row>
    <row r="2539" spans="1:4" ht="13.5">
      <c r="A2539" s="223">
        <v>104922</v>
      </c>
      <c r="B2539" s="223" t="s">
        <v>11049</v>
      </c>
      <c r="C2539" s="223" t="s">
        <v>914</v>
      </c>
      <c r="D2539" s="416">
        <v>11.06</v>
      </c>
    </row>
    <row r="2540" spans="1:4" ht="13.5">
      <c r="A2540" s="223">
        <v>89993</v>
      </c>
      <c r="B2540" s="223" t="s">
        <v>3533</v>
      </c>
      <c r="C2540" s="223" t="s">
        <v>39</v>
      </c>
      <c r="D2540" s="224">
        <v>1261.5999999999999</v>
      </c>
    </row>
    <row r="2541" spans="1:4" ht="13.5">
      <c r="A2541" s="223">
        <v>89994</v>
      </c>
      <c r="B2541" s="223" t="s">
        <v>3534</v>
      </c>
      <c r="C2541" s="223" t="s">
        <v>39</v>
      </c>
      <c r="D2541" s="224">
        <v>1130.45</v>
      </c>
    </row>
    <row r="2542" spans="1:4" ht="13.5">
      <c r="A2542" s="223">
        <v>89995</v>
      </c>
      <c r="B2542" s="223" t="s">
        <v>3535</v>
      </c>
      <c r="C2542" s="223" t="s">
        <v>39</v>
      </c>
      <c r="D2542" s="224">
        <v>1228.06</v>
      </c>
    </row>
    <row r="2543" spans="1:4" ht="13.5">
      <c r="A2543" s="223">
        <v>90278</v>
      </c>
      <c r="B2543" s="223" t="s">
        <v>3536</v>
      </c>
      <c r="C2543" s="223" t="s">
        <v>39</v>
      </c>
      <c r="D2543" s="416">
        <v>711.18</v>
      </c>
    </row>
    <row r="2544" spans="1:4" ht="13.5">
      <c r="A2544" s="223">
        <v>90279</v>
      </c>
      <c r="B2544" s="223" t="s">
        <v>3537</v>
      </c>
      <c r="C2544" s="223" t="s">
        <v>39</v>
      </c>
      <c r="D2544" s="416">
        <v>786.55</v>
      </c>
    </row>
    <row r="2545" spans="1:4" ht="13.5">
      <c r="A2545" s="223">
        <v>90280</v>
      </c>
      <c r="B2545" s="223" t="s">
        <v>3538</v>
      </c>
      <c r="C2545" s="223" t="s">
        <v>39</v>
      </c>
      <c r="D2545" s="416">
        <v>875.89</v>
      </c>
    </row>
    <row r="2546" spans="1:4" ht="13.5">
      <c r="A2546" s="223">
        <v>90281</v>
      </c>
      <c r="B2546" s="223" t="s">
        <v>3539</v>
      </c>
      <c r="C2546" s="223" t="s">
        <v>39</v>
      </c>
      <c r="D2546" s="224">
        <v>1029.02</v>
      </c>
    </row>
    <row r="2547" spans="1:4" ht="13.5">
      <c r="A2547" s="223">
        <v>90282</v>
      </c>
      <c r="B2547" s="223" t="s">
        <v>3540</v>
      </c>
      <c r="C2547" s="223" t="s">
        <v>39</v>
      </c>
      <c r="D2547" s="416">
        <v>690.26</v>
      </c>
    </row>
    <row r="2548" spans="1:4" ht="13.5">
      <c r="A2548" s="223">
        <v>90283</v>
      </c>
      <c r="B2548" s="223" t="s">
        <v>3541</v>
      </c>
      <c r="C2548" s="223" t="s">
        <v>39</v>
      </c>
      <c r="D2548" s="416">
        <v>764.31</v>
      </c>
    </row>
    <row r="2549" spans="1:4" ht="13.5">
      <c r="A2549" s="223">
        <v>90284</v>
      </c>
      <c r="B2549" s="223" t="s">
        <v>3542</v>
      </c>
      <c r="C2549" s="223" t="s">
        <v>39</v>
      </c>
      <c r="D2549" s="416">
        <v>860.57</v>
      </c>
    </row>
    <row r="2550" spans="1:4" ht="13.5">
      <c r="A2550" s="223">
        <v>90285</v>
      </c>
      <c r="B2550" s="223" t="s">
        <v>3543</v>
      </c>
      <c r="C2550" s="223" t="s">
        <v>39</v>
      </c>
      <c r="D2550" s="224">
        <v>1018.39</v>
      </c>
    </row>
    <row r="2551" spans="1:4" ht="13.5">
      <c r="A2551" s="223">
        <v>94962</v>
      </c>
      <c r="B2551" s="223" t="s">
        <v>3544</v>
      </c>
      <c r="C2551" s="223" t="s">
        <v>39</v>
      </c>
      <c r="D2551" s="416">
        <v>514.73</v>
      </c>
    </row>
    <row r="2552" spans="1:4" ht="13.5">
      <c r="A2552" s="223">
        <v>94963</v>
      </c>
      <c r="B2552" s="223" t="s">
        <v>3545</v>
      </c>
      <c r="C2552" s="223" t="s">
        <v>39</v>
      </c>
      <c r="D2552" s="416">
        <v>579.5</v>
      </c>
    </row>
    <row r="2553" spans="1:4" ht="13.5">
      <c r="A2553" s="223">
        <v>94964</v>
      </c>
      <c r="B2553" s="223" t="s">
        <v>3546</v>
      </c>
      <c r="C2553" s="223" t="s">
        <v>39</v>
      </c>
      <c r="D2553" s="416">
        <v>638.96</v>
      </c>
    </row>
    <row r="2554" spans="1:4" ht="13.5">
      <c r="A2554" s="223">
        <v>94965</v>
      </c>
      <c r="B2554" s="223" t="s">
        <v>3547</v>
      </c>
      <c r="C2554" s="223" t="s">
        <v>39</v>
      </c>
      <c r="D2554" s="416">
        <v>673.37</v>
      </c>
    </row>
    <row r="2555" spans="1:4" ht="13.5">
      <c r="A2555" s="223">
        <v>94966</v>
      </c>
      <c r="B2555" s="223" t="s">
        <v>3548</v>
      </c>
      <c r="C2555" s="223" t="s">
        <v>39</v>
      </c>
      <c r="D2555" s="416">
        <v>699.29</v>
      </c>
    </row>
    <row r="2556" spans="1:4" ht="13.5">
      <c r="A2556" s="223">
        <v>94967</v>
      </c>
      <c r="B2556" s="223" t="s">
        <v>3549</v>
      </c>
      <c r="C2556" s="223" t="s">
        <v>39</v>
      </c>
      <c r="D2556" s="416">
        <v>802.8</v>
      </c>
    </row>
    <row r="2557" spans="1:4" ht="13.5">
      <c r="A2557" s="223">
        <v>94968</v>
      </c>
      <c r="B2557" s="223" t="s">
        <v>3550</v>
      </c>
      <c r="C2557" s="223" t="s">
        <v>39</v>
      </c>
      <c r="D2557" s="416">
        <v>513.33000000000004</v>
      </c>
    </row>
    <row r="2558" spans="1:4" ht="13.5">
      <c r="A2558" s="223">
        <v>94969</v>
      </c>
      <c r="B2558" s="223" t="s">
        <v>3551</v>
      </c>
      <c r="C2558" s="223" t="s">
        <v>39</v>
      </c>
      <c r="D2558" s="416">
        <v>574.73</v>
      </c>
    </row>
    <row r="2559" spans="1:4" ht="13.5">
      <c r="A2559" s="223">
        <v>94970</v>
      </c>
      <c r="B2559" s="223" t="s">
        <v>3552</v>
      </c>
      <c r="C2559" s="223" t="s">
        <v>39</v>
      </c>
      <c r="D2559" s="416">
        <v>628.78</v>
      </c>
    </row>
    <row r="2560" spans="1:4" ht="13.5">
      <c r="A2560" s="223">
        <v>94971</v>
      </c>
      <c r="B2560" s="223" t="s">
        <v>3553</v>
      </c>
      <c r="C2560" s="223" t="s">
        <v>39</v>
      </c>
      <c r="D2560" s="416">
        <v>669.19</v>
      </c>
    </row>
    <row r="2561" spans="1:4" ht="13.5">
      <c r="A2561" s="223">
        <v>94972</v>
      </c>
      <c r="B2561" s="223" t="s">
        <v>3554</v>
      </c>
      <c r="C2561" s="223" t="s">
        <v>39</v>
      </c>
      <c r="D2561" s="416">
        <v>695.09</v>
      </c>
    </row>
    <row r="2562" spans="1:4" ht="13.5">
      <c r="A2562" s="223">
        <v>94973</v>
      </c>
      <c r="B2562" s="223" t="s">
        <v>3555</v>
      </c>
      <c r="C2562" s="223" t="s">
        <v>39</v>
      </c>
      <c r="D2562" s="416">
        <v>797.42</v>
      </c>
    </row>
    <row r="2563" spans="1:4" ht="13.5">
      <c r="A2563" s="223">
        <v>94974</v>
      </c>
      <c r="B2563" s="223" t="s">
        <v>3556</v>
      </c>
      <c r="C2563" s="223" t="s">
        <v>39</v>
      </c>
      <c r="D2563" s="416">
        <v>573.66</v>
      </c>
    </row>
    <row r="2564" spans="1:4" ht="13.5">
      <c r="A2564" s="223">
        <v>94975</v>
      </c>
      <c r="B2564" s="223" t="s">
        <v>3557</v>
      </c>
      <c r="C2564" s="223" t="s">
        <v>39</v>
      </c>
      <c r="D2564" s="416">
        <v>632.04999999999995</v>
      </c>
    </row>
    <row r="2565" spans="1:4" ht="13.5">
      <c r="A2565" s="223">
        <v>96555</v>
      </c>
      <c r="B2565" s="223" t="s">
        <v>11050</v>
      </c>
      <c r="C2565" s="223" t="s">
        <v>39</v>
      </c>
      <c r="D2565" s="416">
        <v>924.7</v>
      </c>
    </row>
    <row r="2566" spans="1:4" ht="13.5">
      <c r="A2566" s="223">
        <v>96556</v>
      </c>
      <c r="B2566" s="223" t="s">
        <v>11051</v>
      </c>
      <c r="C2566" s="223" t="s">
        <v>39</v>
      </c>
      <c r="D2566" s="224">
        <v>1068.42</v>
      </c>
    </row>
    <row r="2567" spans="1:4" ht="13.5">
      <c r="A2567" s="223">
        <v>96557</v>
      </c>
      <c r="B2567" s="223" t="s">
        <v>11052</v>
      </c>
      <c r="C2567" s="223" t="s">
        <v>39</v>
      </c>
      <c r="D2567" s="416">
        <v>932.78</v>
      </c>
    </row>
    <row r="2568" spans="1:4" ht="13.5">
      <c r="A2568" s="223">
        <v>96558</v>
      </c>
      <c r="B2568" s="223" t="s">
        <v>11053</v>
      </c>
      <c r="C2568" s="223" t="s">
        <v>39</v>
      </c>
      <c r="D2568" s="416">
        <v>969.05</v>
      </c>
    </row>
    <row r="2569" spans="1:4" ht="13.5">
      <c r="A2569" s="223">
        <v>99235</v>
      </c>
      <c r="B2569" s="223" t="s">
        <v>3558</v>
      </c>
      <c r="C2569" s="223" t="s">
        <v>39</v>
      </c>
      <c r="D2569" s="416">
        <v>849.82</v>
      </c>
    </row>
    <row r="2570" spans="1:4" ht="13.5">
      <c r="A2570" s="223">
        <v>99431</v>
      </c>
      <c r="B2570" s="223" t="s">
        <v>3559</v>
      </c>
      <c r="C2570" s="223" t="s">
        <v>39</v>
      </c>
      <c r="D2570" s="416">
        <v>875.34</v>
      </c>
    </row>
    <row r="2571" spans="1:4" ht="13.5">
      <c r="A2571" s="223">
        <v>99432</v>
      </c>
      <c r="B2571" s="223" t="s">
        <v>3560</v>
      </c>
      <c r="C2571" s="223" t="s">
        <v>39</v>
      </c>
      <c r="D2571" s="416">
        <v>850.47</v>
      </c>
    </row>
    <row r="2572" spans="1:4" ht="13.5">
      <c r="A2572" s="223">
        <v>99433</v>
      </c>
      <c r="B2572" s="223" t="s">
        <v>3561</v>
      </c>
      <c r="C2572" s="223" t="s">
        <v>39</v>
      </c>
      <c r="D2572" s="416">
        <v>917.61</v>
      </c>
    </row>
    <row r="2573" spans="1:4" ht="13.5">
      <c r="A2573" s="223">
        <v>99434</v>
      </c>
      <c r="B2573" s="223" t="s">
        <v>3562</v>
      </c>
      <c r="C2573" s="223" t="s">
        <v>39</v>
      </c>
      <c r="D2573" s="416">
        <v>879.19</v>
      </c>
    </row>
    <row r="2574" spans="1:4" ht="13.5">
      <c r="A2574" s="223">
        <v>99435</v>
      </c>
      <c r="B2574" s="223" t="s">
        <v>3563</v>
      </c>
      <c r="C2574" s="223" t="s">
        <v>39</v>
      </c>
      <c r="D2574" s="416">
        <v>853.12</v>
      </c>
    </row>
    <row r="2575" spans="1:4" ht="13.5">
      <c r="A2575" s="223">
        <v>99436</v>
      </c>
      <c r="B2575" s="223" t="s">
        <v>3564</v>
      </c>
      <c r="C2575" s="223" t="s">
        <v>39</v>
      </c>
      <c r="D2575" s="416">
        <v>937.69</v>
      </c>
    </row>
    <row r="2576" spans="1:4" ht="13.5">
      <c r="A2576" s="223">
        <v>99437</v>
      </c>
      <c r="B2576" s="223" t="s">
        <v>3565</v>
      </c>
      <c r="C2576" s="223" t="s">
        <v>39</v>
      </c>
      <c r="D2576" s="416">
        <v>899.86</v>
      </c>
    </row>
    <row r="2577" spans="1:4" ht="13.5">
      <c r="A2577" s="223">
        <v>99438</v>
      </c>
      <c r="B2577" s="223" t="s">
        <v>3566</v>
      </c>
      <c r="C2577" s="223" t="s">
        <v>39</v>
      </c>
      <c r="D2577" s="416">
        <v>905.39</v>
      </c>
    </row>
    <row r="2578" spans="1:4" ht="13.5">
      <c r="A2578" s="223">
        <v>99439</v>
      </c>
      <c r="B2578" s="223" t="s">
        <v>3567</v>
      </c>
      <c r="C2578" s="223" t="s">
        <v>39</v>
      </c>
      <c r="D2578" s="416">
        <v>861.13</v>
      </c>
    </row>
    <row r="2579" spans="1:4" ht="13.5">
      <c r="A2579" s="223">
        <v>102473</v>
      </c>
      <c r="B2579" s="223" t="s">
        <v>3568</v>
      </c>
      <c r="C2579" s="223" t="s">
        <v>39</v>
      </c>
      <c r="D2579" s="416">
        <v>826.15</v>
      </c>
    </row>
    <row r="2580" spans="1:4" ht="13.5">
      <c r="A2580" s="223">
        <v>102474</v>
      </c>
      <c r="B2580" s="223" t="s">
        <v>3569</v>
      </c>
      <c r="C2580" s="223" t="s">
        <v>39</v>
      </c>
      <c r="D2580" s="416">
        <v>882.58</v>
      </c>
    </row>
    <row r="2581" spans="1:4" ht="13.5">
      <c r="A2581" s="223">
        <v>102475</v>
      </c>
      <c r="B2581" s="223" t="s">
        <v>3570</v>
      </c>
      <c r="C2581" s="223" t="s">
        <v>39</v>
      </c>
      <c r="D2581" s="416">
        <v>952.42</v>
      </c>
    </row>
    <row r="2582" spans="1:4" ht="13.5">
      <c r="A2582" s="223">
        <v>102476</v>
      </c>
      <c r="B2582" s="223" t="s">
        <v>3571</v>
      </c>
      <c r="C2582" s="223" t="s">
        <v>39</v>
      </c>
      <c r="D2582" s="416">
        <v>986.39</v>
      </c>
    </row>
    <row r="2583" spans="1:4" ht="13.5">
      <c r="A2583" s="223">
        <v>102477</v>
      </c>
      <c r="B2583" s="223" t="s">
        <v>3572</v>
      </c>
      <c r="C2583" s="223" t="s">
        <v>39</v>
      </c>
      <c r="D2583" s="224">
        <v>1038.68</v>
      </c>
    </row>
    <row r="2584" spans="1:4" ht="13.5">
      <c r="A2584" s="223">
        <v>102478</v>
      </c>
      <c r="B2584" s="223" t="s">
        <v>3573</v>
      </c>
      <c r="C2584" s="223" t="s">
        <v>39</v>
      </c>
      <c r="D2584" s="224">
        <v>1119.5899999999999</v>
      </c>
    </row>
    <row r="2585" spans="1:4" ht="13.5">
      <c r="A2585" s="223">
        <v>102479</v>
      </c>
      <c r="B2585" s="223" t="s">
        <v>3574</v>
      </c>
      <c r="C2585" s="223" t="s">
        <v>39</v>
      </c>
      <c r="D2585" s="416">
        <v>826.51</v>
      </c>
    </row>
    <row r="2586" spans="1:4" ht="13.5">
      <c r="A2586" s="223">
        <v>102480</v>
      </c>
      <c r="B2586" s="223" t="s">
        <v>3575</v>
      </c>
      <c r="C2586" s="223" t="s">
        <v>39</v>
      </c>
      <c r="D2586" s="416">
        <v>878.95</v>
      </c>
    </row>
    <row r="2587" spans="1:4" ht="13.5">
      <c r="A2587" s="223">
        <v>102481</v>
      </c>
      <c r="B2587" s="223" t="s">
        <v>3576</v>
      </c>
      <c r="C2587" s="223" t="s">
        <v>39</v>
      </c>
      <c r="D2587" s="416">
        <v>943.93</v>
      </c>
    </row>
    <row r="2588" spans="1:4" ht="13.5">
      <c r="A2588" s="223">
        <v>102482</v>
      </c>
      <c r="B2588" s="223" t="s">
        <v>3577</v>
      </c>
      <c r="C2588" s="223" t="s">
        <v>39</v>
      </c>
      <c r="D2588" s="416">
        <v>987.35</v>
      </c>
    </row>
    <row r="2589" spans="1:4" ht="13.5">
      <c r="A2589" s="223">
        <v>102483</v>
      </c>
      <c r="B2589" s="223" t="s">
        <v>3578</v>
      </c>
      <c r="C2589" s="223" t="s">
        <v>39</v>
      </c>
      <c r="D2589" s="224">
        <v>1036.79</v>
      </c>
    </row>
    <row r="2590" spans="1:4" ht="13.5">
      <c r="A2590" s="223">
        <v>102484</v>
      </c>
      <c r="B2590" s="223" t="s">
        <v>3579</v>
      </c>
      <c r="C2590" s="223" t="s">
        <v>39</v>
      </c>
      <c r="D2590" s="224">
        <v>1121.8599999999999</v>
      </c>
    </row>
    <row r="2591" spans="1:4" ht="13.5">
      <c r="A2591" s="223">
        <v>102485</v>
      </c>
      <c r="B2591" s="223" t="s">
        <v>3580</v>
      </c>
      <c r="C2591" s="223" t="s">
        <v>39</v>
      </c>
      <c r="D2591" s="416">
        <v>893.42</v>
      </c>
    </row>
    <row r="2592" spans="1:4" ht="13.5">
      <c r="A2592" s="223">
        <v>102486</v>
      </c>
      <c r="B2592" s="223" t="s">
        <v>3581</v>
      </c>
      <c r="C2592" s="223" t="s">
        <v>39</v>
      </c>
      <c r="D2592" s="416">
        <v>938.92</v>
      </c>
    </row>
    <row r="2593" spans="1:4" ht="13.5">
      <c r="A2593" s="223">
        <v>102487</v>
      </c>
      <c r="B2593" s="223" t="s">
        <v>3582</v>
      </c>
      <c r="C2593" s="223" t="s">
        <v>39</v>
      </c>
      <c r="D2593" s="416">
        <v>730.79</v>
      </c>
    </row>
    <row r="2594" spans="1:4" ht="13.5">
      <c r="A2594" s="223">
        <v>103183</v>
      </c>
      <c r="B2594" s="223" t="s">
        <v>3583</v>
      </c>
      <c r="C2594" s="223" t="s">
        <v>39</v>
      </c>
      <c r="D2594" s="416">
        <v>899.07</v>
      </c>
    </row>
    <row r="2595" spans="1:4" ht="13.5">
      <c r="A2595" s="223">
        <v>103184</v>
      </c>
      <c r="B2595" s="223" t="s">
        <v>3584</v>
      </c>
      <c r="C2595" s="223" t="s">
        <v>39</v>
      </c>
      <c r="D2595" s="416">
        <v>860.97</v>
      </c>
    </row>
    <row r="2596" spans="1:4" ht="13.5">
      <c r="A2596" s="223">
        <v>103669</v>
      </c>
      <c r="B2596" s="223" t="s">
        <v>4069</v>
      </c>
      <c r="C2596" s="223" t="s">
        <v>39</v>
      </c>
      <c r="D2596" s="224">
        <v>1114.0899999999999</v>
      </c>
    </row>
    <row r="2597" spans="1:4" ht="13.5">
      <c r="A2597" s="223">
        <v>103670</v>
      </c>
      <c r="B2597" s="223" t="s">
        <v>4070</v>
      </c>
      <c r="C2597" s="223" t="s">
        <v>39</v>
      </c>
      <c r="D2597" s="416">
        <v>269.99</v>
      </c>
    </row>
    <row r="2598" spans="1:4" ht="13.5">
      <c r="A2598" s="223">
        <v>103671</v>
      </c>
      <c r="B2598" s="223" t="s">
        <v>4071</v>
      </c>
      <c r="C2598" s="223" t="s">
        <v>39</v>
      </c>
      <c r="D2598" s="416">
        <v>887.87</v>
      </c>
    </row>
    <row r="2599" spans="1:4" ht="13.5">
      <c r="A2599" s="223">
        <v>103672</v>
      </c>
      <c r="B2599" s="223" t="s">
        <v>5475</v>
      </c>
      <c r="C2599" s="223" t="s">
        <v>39</v>
      </c>
      <c r="D2599" s="416">
        <v>833.5</v>
      </c>
    </row>
    <row r="2600" spans="1:4" ht="13.5">
      <c r="A2600" s="223">
        <v>103673</v>
      </c>
      <c r="B2600" s="223" t="s">
        <v>4072</v>
      </c>
      <c r="C2600" s="223" t="s">
        <v>39</v>
      </c>
      <c r="D2600" s="416">
        <v>37.99</v>
      </c>
    </row>
    <row r="2601" spans="1:4" ht="13.5">
      <c r="A2601" s="223">
        <v>103674</v>
      </c>
      <c r="B2601" s="223" t="s">
        <v>5476</v>
      </c>
      <c r="C2601" s="223" t="s">
        <v>39</v>
      </c>
      <c r="D2601" s="416">
        <v>851.81</v>
      </c>
    </row>
    <row r="2602" spans="1:4" ht="13.5">
      <c r="A2602" s="223">
        <v>103675</v>
      </c>
      <c r="B2602" s="223" t="s">
        <v>5477</v>
      </c>
      <c r="C2602" s="223" t="s">
        <v>39</v>
      </c>
      <c r="D2602" s="416">
        <v>833.85</v>
      </c>
    </row>
    <row r="2603" spans="1:4" ht="13.5">
      <c r="A2603" s="223">
        <v>103676</v>
      </c>
      <c r="B2603" s="223" t="s">
        <v>4073</v>
      </c>
      <c r="C2603" s="223" t="s">
        <v>39</v>
      </c>
      <c r="D2603" s="224">
        <v>1165.7</v>
      </c>
    </row>
    <row r="2604" spans="1:4" ht="13.5">
      <c r="A2604" s="223">
        <v>103677</v>
      </c>
      <c r="B2604" s="223" t="s">
        <v>4074</v>
      </c>
      <c r="C2604" s="223" t="s">
        <v>39</v>
      </c>
      <c r="D2604" s="224">
        <v>1010.8</v>
      </c>
    </row>
    <row r="2605" spans="1:4" ht="13.5">
      <c r="A2605" s="223">
        <v>103678</v>
      </c>
      <c r="B2605" s="223" t="s">
        <v>4075</v>
      </c>
      <c r="C2605" s="223" t="s">
        <v>39</v>
      </c>
      <c r="D2605" s="224">
        <v>1079.22</v>
      </c>
    </row>
    <row r="2606" spans="1:4" ht="13.5">
      <c r="A2606" s="223">
        <v>103679</v>
      </c>
      <c r="B2606" s="223" t="s">
        <v>4076</v>
      </c>
      <c r="C2606" s="223" t="s">
        <v>39</v>
      </c>
      <c r="D2606" s="416">
        <v>972.44</v>
      </c>
    </row>
    <row r="2607" spans="1:4" ht="13.5">
      <c r="A2607" s="223">
        <v>103680</v>
      </c>
      <c r="B2607" s="223" t="s">
        <v>4077</v>
      </c>
      <c r="C2607" s="223" t="s">
        <v>39</v>
      </c>
      <c r="D2607" s="224">
        <v>1014.72</v>
      </c>
    </row>
    <row r="2608" spans="1:4" ht="13.5">
      <c r="A2608" s="223">
        <v>103681</v>
      </c>
      <c r="B2608" s="223" t="s">
        <v>4078</v>
      </c>
      <c r="C2608" s="223" t="s">
        <v>39</v>
      </c>
      <c r="D2608" s="416">
        <v>911.28</v>
      </c>
    </row>
    <row r="2609" spans="1:4" ht="13.5">
      <c r="A2609" s="223">
        <v>103682</v>
      </c>
      <c r="B2609" s="223" t="s">
        <v>4079</v>
      </c>
      <c r="C2609" s="223" t="s">
        <v>39</v>
      </c>
      <c r="D2609" s="224">
        <v>1130.46</v>
      </c>
    </row>
    <row r="2610" spans="1:4" ht="13.5">
      <c r="A2610" s="223">
        <v>103683</v>
      </c>
      <c r="B2610" s="223" t="s">
        <v>4080</v>
      </c>
      <c r="C2610" s="223" t="s">
        <v>39</v>
      </c>
      <c r="D2610" s="224">
        <v>1392.63</v>
      </c>
    </row>
    <row r="2611" spans="1:4" ht="13.5">
      <c r="A2611" s="223">
        <v>103684</v>
      </c>
      <c r="B2611" s="223" t="s">
        <v>5478</v>
      </c>
      <c r="C2611" s="223" t="s">
        <v>39</v>
      </c>
      <c r="D2611" s="416">
        <v>849.4</v>
      </c>
    </row>
    <row r="2612" spans="1:4" ht="13.5">
      <c r="A2612" s="223">
        <v>103685</v>
      </c>
      <c r="B2612" s="223" t="s">
        <v>5479</v>
      </c>
      <c r="C2612" s="223" t="s">
        <v>39</v>
      </c>
      <c r="D2612" s="416">
        <v>837.99</v>
      </c>
    </row>
    <row r="2613" spans="1:4" ht="13.5">
      <c r="A2613" s="223">
        <v>103686</v>
      </c>
      <c r="B2613" s="223" t="s">
        <v>5480</v>
      </c>
      <c r="C2613" s="223" t="s">
        <v>39</v>
      </c>
      <c r="D2613" s="416">
        <v>892.03</v>
      </c>
    </row>
    <row r="2614" spans="1:4" ht="13.5">
      <c r="A2614" s="223">
        <v>103687</v>
      </c>
      <c r="B2614" s="223" t="s">
        <v>4081</v>
      </c>
      <c r="C2614" s="223" t="s">
        <v>39</v>
      </c>
      <c r="D2614" s="224">
        <v>1226.3699999999999</v>
      </c>
    </row>
    <row r="2615" spans="1:4" ht="13.5">
      <c r="A2615" s="223">
        <v>103688</v>
      </c>
      <c r="B2615" s="223" t="s">
        <v>4082</v>
      </c>
      <c r="C2615" s="223" t="s">
        <v>39</v>
      </c>
      <c r="D2615" s="224">
        <v>1004.83</v>
      </c>
    </row>
    <row r="2616" spans="1:4" ht="13.5">
      <c r="A2616" s="223">
        <v>104916</v>
      </c>
      <c r="B2616" s="223" t="s">
        <v>11054</v>
      </c>
      <c r="C2616" s="223" t="s">
        <v>914</v>
      </c>
      <c r="D2616" s="416">
        <v>15.9</v>
      </c>
    </row>
    <row r="2617" spans="1:4" ht="13.5">
      <c r="A2617" s="223">
        <v>104923</v>
      </c>
      <c r="B2617" s="223" t="s">
        <v>11055</v>
      </c>
      <c r="C2617" s="223" t="s">
        <v>39</v>
      </c>
      <c r="D2617" s="416">
        <v>981.54</v>
      </c>
    </row>
    <row r="2618" spans="1:4" ht="13.5">
      <c r="A2618" s="223">
        <v>104924</v>
      </c>
      <c r="B2618" s="223" t="s">
        <v>11056</v>
      </c>
      <c r="C2618" s="223" t="s">
        <v>39</v>
      </c>
      <c r="D2618" s="416">
        <v>960.94</v>
      </c>
    </row>
    <row r="2619" spans="1:4" ht="13.5">
      <c r="A2619" s="223">
        <v>101963</v>
      </c>
      <c r="B2619" s="223" t="s">
        <v>10894</v>
      </c>
      <c r="C2619" s="223" t="s">
        <v>36</v>
      </c>
      <c r="D2619" s="416">
        <v>189.82</v>
      </c>
    </row>
    <row r="2620" spans="1:4" ht="13.5">
      <c r="A2620" s="223">
        <v>101964</v>
      </c>
      <c r="B2620" s="223" t="s">
        <v>10895</v>
      </c>
      <c r="C2620" s="223" t="s">
        <v>36</v>
      </c>
      <c r="D2620" s="416">
        <v>175.9</v>
      </c>
    </row>
    <row r="2621" spans="1:4" ht="13.5">
      <c r="A2621" s="223">
        <v>101165</v>
      </c>
      <c r="B2621" s="223" t="s">
        <v>1172</v>
      </c>
      <c r="C2621" s="223" t="s">
        <v>39</v>
      </c>
      <c r="D2621" s="416">
        <v>960.9</v>
      </c>
    </row>
    <row r="2622" spans="1:4" ht="13.5">
      <c r="A2622" s="223">
        <v>101166</v>
      </c>
      <c r="B2622" s="223" t="s">
        <v>1173</v>
      </c>
      <c r="C2622" s="223" t="s">
        <v>39</v>
      </c>
      <c r="D2622" s="416">
        <v>659.55</v>
      </c>
    </row>
    <row r="2623" spans="1:4" ht="13.5">
      <c r="A2623" s="223">
        <v>98575</v>
      </c>
      <c r="B2623" s="223" t="s">
        <v>11057</v>
      </c>
      <c r="C2623" s="223" t="s">
        <v>40</v>
      </c>
      <c r="D2623" s="416">
        <v>69.69</v>
      </c>
    </row>
    <row r="2624" spans="1:4" ht="13.5">
      <c r="A2624" s="223">
        <v>98576</v>
      </c>
      <c r="B2624" s="223" t="s">
        <v>11058</v>
      </c>
      <c r="C2624" s="223" t="s">
        <v>40</v>
      </c>
      <c r="D2624" s="416">
        <v>29.72</v>
      </c>
    </row>
    <row r="2625" spans="1:4" ht="13.5">
      <c r="A2625" s="223">
        <v>98577</v>
      </c>
      <c r="B2625" s="223" t="s">
        <v>11059</v>
      </c>
      <c r="C2625" s="223" t="s">
        <v>40</v>
      </c>
      <c r="D2625" s="416">
        <v>44.44</v>
      </c>
    </row>
    <row r="2626" spans="1:4" ht="13.5">
      <c r="A2626" s="223">
        <v>93184</v>
      </c>
      <c r="B2626" s="223" t="s">
        <v>13327</v>
      </c>
      <c r="C2626" s="223" t="s">
        <v>40</v>
      </c>
      <c r="D2626" s="416">
        <v>30.69</v>
      </c>
    </row>
    <row r="2627" spans="1:4" ht="13.5">
      <c r="A2627" s="223">
        <v>93187</v>
      </c>
      <c r="B2627" s="223" t="s">
        <v>13328</v>
      </c>
      <c r="C2627" s="223" t="s">
        <v>40</v>
      </c>
      <c r="D2627" s="416">
        <v>77.819999999999993</v>
      </c>
    </row>
    <row r="2628" spans="1:4" ht="13.5">
      <c r="A2628" s="223">
        <v>93191</v>
      </c>
      <c r="B2628" s="223" t="s">
        <v>13329</v>
      </c>
      <c r="C2628" s="223" t="s">
        <v>40</v>
      </c>
      <c r="D2628" s="416">
        <v>67.13</v>
      </c>
    </row>
    <row r="2629" spans="1:4" ht="13.5">
      <c r="A2629" s="223">
        <v>93194</v>
      </c>
      <c r="B2629" s="223" t="s">
        <v>13330</v>
      </c>
      <c r="C2629" s="223" t="s">
        <v>40</v>
      </c>
      <c r="D2629" s="416">
        <v>30.04</v>
      </c>
    </row>
    <row r="2630" spans="1:4" ht="13.5">
      <c r="A2630" s="223">
        <v>93197</v>
      </c>
      <c r="B2630" s="223" t="s">
        <v>13331</v>
      </c>
      <c r="C2630" s="223" t="s">
        <v>40</v>
      </c>
      <c r="D2630" s="416">
        <v>60.16</v>
      </c>
    </row>
    <row r="2631" spans="1:4" ht="13.5">
      <c r="A2631" s="223">
        <v>93199</v>
      </c>
      <c r="B2631" s="223" t="s">
        <v>13332</v>
      </c>
      <c r="C2631" s="223" t="s">
        <v>40</v>
      </c>
      <c r="D2631" s="416">
        <v>55.57</v>
      </c>
    </row>
    <row r="2632" spans="1:4" ht="13.5">
      <c r="A2632" s="223">
        <v>93200</v>
      </c>
      <c r="B2632" s="223" t="s">
        <v>13333</v>
      </c>
      <c r="C2632" s="223" t="s">
        <v>40</v>
      </c>
      <c r="D2632" s="416">
        <v>11.16</v>
      </c>
    </row>
    <row r="2633" spans="1:4" ht="13.5">
      <c r="A2633" s="223">
        <v>93202</v>
      </c>
      <c r="B2633" s="223" t="s">
        <v>13334</v>
      </c>
      <c r="C2633" s="223" t="s">
        <v>40</v>
      </c>
      <c r="D2633" s="416">
        <v>27.48</v>
      </c>
    </row>
    <row r="2634" spans="1:4" ht="13.5">
      <c r="A2634" s="223">
        <v>93203</v>
      </c>
      <c r="B2634" s="223" t="s">
        <v>13335</v>
      </c>
      <c r="C2634" s="223" t="s">
        <v>40</v>
      </c>
      <c r="D2634" s="416">
        <v>15.75</v>
      </c>
    </row>
    <row r="2635" spans="1:4" ht="13.5">
      <c r="A2635" s="223">
        <v>93205</v>
      </c>
      <c r="B2635" s="223" t="s">
        <v>13336</v>
      </c>
      <c r="C2635" s="223" t="s">
        <v>40</v>
      </c>
      <c r="D2635" s="416">
        <v>65.45</v>
      </c>
    </row>
    <row r="2636" spans="1:4" ht="13.5">
      <c r="A2636" s="223">
        <v>105021</v>
      </c>
      <c r="B2636" s="223" t="s">
        <v>13337</v>
      </c>
      <c r="C2636" s="223" t="s">
        <v>40</v>
      </c>
      <c r="D2636" s="416">
        <v>26.01</v>
      </c>
    </row>
    <row r="2637" spans="1:4" ht="13.5">
      <c r="A2637" s="223">
        <v>105022</v>
      </c>
      <c r="B2637" s="223" t="s">
        <v>13338</v>
      </c>
      <c r="C2637" s="223" t="s">
        <v>40</v>
      </c>
      <c r="D2637" s="416">
        <v>22.23</v>
      </c>
    </row>
    <row r="2638" spans="1:4" ht="13.5">
      <c r="A2638" s="223">
        <v>105023</v>
      </c>
      <c r="B2638" s="223" t="s">
        <v>13339</v>
      </c>
      <c r="C2638" s="223" t="s">
        <v>40</v>
      </c>
      <c r="D2638" s="416">
        <v>65.37</v>
      </c>
    </row>
    <row r="2639" spans="1:4" ht="13.5">
      <c r="A2639" s="223">
        <v>105024</v>
      </c>
      <c r="B2639" s="223" t="s">
        <v>13340</v>
      </c>
      <c r="C2639" s="223" t="s">
        <v>40</v>
      </c>
      <c r="D2639" s="416">
        <v>52.9</v>
      </c>
    </row>
    <row r="2640" spans="1:4" ht="13.5">
      <c r="A2640" s="223">
        <v>105025</v>
      </c>
      <c r="B2640" s="223" t="s">
        <v>13341</v>
      </c>
      <c r="C2640" s="223" t="s">
        <v>40</v>
      </c>
      <c r="D2640" s="416">
        <v>61.6</v>
      </c>
    </row>
    <row r="2641" spans="1:4" ht="13.5">
      <c r="A2641" s="223">
        <v>105026</v>
      </c>
      <c r="B2641" s="223" t="s">
        <v>13342</v>
      </c>
      <c r="C2641" s="223" t="s">
        <v>40</v>
      </c>
      <c r="D2641" s="416">
        <v>50.59</v>
      </c>
    </row>
    <row r="2642" spans="1:4" ht="13.5">
      <c r="A2642" s="223">
        <v>105027</v>
      </c>
      <c r="B2642" s="223" t="s">
        <v>13343</v>
      </c>
      <c r="C2642" s="223" t="s">
        <v>40</v>
      </c>
      <c r="D2642" s="416">
        <v>25.69</v>
      </c>
    </row>
    <row r="2643" spans="1:4" ht="13.5">
      <c r="A2643" s="223">
        <v>105028</v>
      </c>
      <c r="B2643" s="223" t="s">
        <v>13344</v>
      </c>
      <c r="C2643" s="223" t="s">
        <v>40</v>
      </c>
      <c r="D2643" s="416">
        <v>21.93</v>
      </c>
    </row>
    <row r="2644" spans="1:4" ht="13.5">
      <c r="A2644" s="223">
        <v>105029</v>
      </c>
      <c r="B2644" s="223" t="s">
        <v>13345</v>
      </c>
      <c r="C2644" s="223" t="s">
        <v>40</v>
      </c>
      <c r="D2644" s="416">
        <v>51</v>
      </c>
    </row>
    <row r="2645" spans="1:4" ht="13.5">
      <c r="A2645" s="223">
        <v>105030</v>
      </c>
      <c r="B2645" s="223" t="s">
        <v>13346</v>
      </c>
      <c r="C2645" s="223" t="s">
        <v>40</v>
      </c>
      <c r="D2645" s="416">
        <v>41.85</v>
      </c>
    </row>
    <row r="2646" spans="1:4" ht="13.5">
      <c r="A2646" s="223">
        <v>105031</v>
      </c>
      <c r="B2646" s="223" t="s">
        <v>13347</v>
      </c>
      <c r="C2646" s="223" t="s">
        <v>40</v>
      </c>
      <c r="D2646" s="416">
        <v>51.42</v>
      </c>
    </row>
    <row r="2647" spans="1:4" ht="13.5">
      <c r="A2647" s="223">
        <v>105032</v>
      </c>
      <c r="B2647" s="223" t="s">
        <v>13348</v>
      </c>
      <c r="C2647" s="223" t="s">
        <v>40</v>
      </c>
      <c r="D2647" s="416">
        <v>42.13</v>
      </c>
    </row>
    <row r="2648" spans="1:4" ht="13.5">
      <c r="A2648" s="223">
        <v>105033</v>
      </c>
      <c r="B2648" s="223" t="s">
        <v>13349</v>
      </c>
      <c r="C2648" s="223" t="s">
        <v>40</v>
      </c>
      <c r="D2648" s="416">
        <v>60.28</v>
      </c>
    </row>
    <row r="2649" spans="1:4" ht="13.5">
      <c r="A2649" s="223">
        <v>105034</v>
      </c>
      <c r="B2649" s="223" t="s">
        <v>13350</v>
      </c>
      <c r="C2649" s="223" t="s">
        <v>40</v>
      </c>
      <c r="D2649" s="416">
        <v>49.97</v>
      </c>
    </row>
    <row r="2650" spans="1:4" ht="13.5">
      <c r="A2650" s="223">
        <v>105035</v>
      </c>
      <c r="B2650" s="223" t="s">
        <v>13351</v>
      </c>
      <c r="C2650" s="223" t="s">
        <v>40</v>
      </c>
      <c r="D2650" s="416">
        <v>65.540000000000006</v>
      </c>
    </row>
    <row r="2651" spans="1:4" ht="13.5">
      <c r="A2651" s="223">
        <v>105036</v>
      </c>
      <c r="B2651" s="223" t="s">
        <v>13352</v>
      </c>
      <c r="C2651" s="223" t="s">
        <v>40</v>
      </c>
      <c r="D2651" s="416">
        <v>47.24</v>
      </c>
    </row>
    <row r="2652" spans="1:4" ht="13.5">
      <c r="A2652" s="223">
        <v>105037</v>
      </c>
      <c r="B2652" s="223" t="s">
        <v>13353</v>
      </c>
      <c r="C2652" s="223" t="s">
        <v>40</v>
      </c>
      <c r="D2652" s="416">
        <v>31.99</v>
      </c>
    </row>
    <row r="2653" spans="1:4" ht="13.5">
      <c r="A2653" s="223">
        <v>105038</v>
      </c>
      <c r="B2653" s="223" t="s">
        <v>13354</v>
      </c>
      <c r="C2653" s="223" t="s">
        <v>40</v>
      </c>
      <c r="D2653" s="416">
        <v>65.38</v>
      </c>
    </row>
    <row r="2654" spans="1:4" ht="13.5">
      <c r="A2654" s="223">
        <v>105039</v>
      </c>
      <c r="B2654" s="223" t="s">
        <v>13355</v>
      </c>
      <c r="C2654" s="223" t="s">
        <v>40</v>
      </c>
      <c r="D2654" s="416">
        <v>47.05</v>
      </c>
    </row>
    <row r="2655" spans="1:4" ht="13.5">
      <c r="A2655" s="223">
        <v>105040</v>
      </c>
      <c r="B2655" s="223" t="s">
        <v>13356</v>
      </c>
      <c r="C2655" s="223" t="s">
        <v>40</v>
      </c>
      <c r="D2655" s="416">
        <v>31.85</v>
      </c>
    </row>
    <row r="2656" spans="1:4" ht="13.5">
      <c r="A2656" s="223">
        <v>97733</v>
      </c>
      <c r="B2656" s="223" t="s">
        <v>13357</v>
      </c>
      <c r="C2656" s="223" t="s">
        <v>39</v>
      </c>
      <c r="D2656" s="224">
        <v>3354.28</v>
      </c>
    </row>
    <row r="2657" spans="1:4" ht="13.5">
      <c r="A2657" s="223">
        <v>97734</v>
      </c>
      <c r="B2657" s="223" t="s">
        <v>13358</v>
      </c>
      <c r="C2657" s="223" t="s">
        <v>39</v>
      </c>
      <c r="D2657" s="224">
        <v>2964.63</v>
      </c>
    </row>
    <row r="2658" spans="1:4" ht="13.5">
      <c r="A2658" s="223">
        <v>97735</v>
      </c>
      <c r="B2658" s="223" t="s">
        <v>13359</v>
      </c>
      <c r="C2658" s="223" t="s">
        <v>39</v>
      </c>
      <c r="D2658" s="224">
        <v>2494.2199999999998</v>
      </c>
    </row>
    <row r="2659" spans="1:4" ht="13.5">
      <c r="A2659" s="223">
        <v>97736</v>
      </c>
      <c r="B2659" s="223" t="s">
        <v>13360</v>
      </c>
      <c r="C2659" s="223" t="s">
        <v>39</v>
      </c>
      <c r="D2659" s="224">
        <v>1659.34</v>
      </c>
    </row>
    <row r="2660" spans="1:4" ht="13.5">
      <c r="A2660" s="223">
        <v>97737</v>
      </c>
      <c r="B2660" s="223" t="s">
        <v>13361</v>
      </c>
      <c r="C2660" s="223" t="s">
        <v>39</v>
      </c>
      <c r="D2660" s="224">
        <v>3233.43</v>
      </c>
    </row>
    <row r="2661" spans="1:4" ht="13.5">
      <c r="A2661" s="223">
        <v>97738</v>
      </c>
      <c r="B2661" s="223" t="s">
        <v>13362</v>
      </c>
      <c r="C2661" s="223" t="s">
        <v>39</v>
      </c>
      <c r="D2661" s="224">
        <v>3946.62</v>
      </c>
    </row>
    <row r="2662" spans="1:4" ht="13.5">
      <c r="A2662" s="223">
        <v>97739</v>
      </c>
      <c r="B2662" s="223" t="s">
        <v>13363</v>
      </c>
      <c r="C2662" s="223" t="s">
        <v>39</v>
      </c>
      <c r="D2662" s="224">
        <v>2952.77</v>
      </c>
    </row>
    <row r="2663" spans="1:4" ht="13.5">
      <c r="A2663" s="223">
        <v>97740</v>
      </c>
      <c r="B2663" s="223" t="s">
        <v>13364</v>
      </c>
      <c r="C2663" s="223" t="s">
        <v>39</v>
      </c>
      <c r="D2663" s="224">
        <v>2232.4899999999998</v>
      </c>
    </row>
    <row r="2664" spans="1:4" ht="13.5">
      <c r="A2664" s="223">
        <v>98615</v>
      </c>
      <c r="B2664" s="223" t="s">
        <v>1174</v>
      </c>
      <c r="C2664" s="223" t="s">
        <v>36</v>
      </c>
      <c r="D2664" s="416">
        <v>171.72</v>
      </c>
    </row>
    <row r="2665" spans="1:4" ht="13.5">
      <c r="A2665" s="223">
        <v>98616</v>
      </c>
      <c r="B2665" s="223" t="s">
        <v>1175</v>
      </c>
      <c r="C2665" s="223" t="s">
        <v>36</v>
      </c>
      <c r="D2665" s="416">
        <v>139.34</v>
      </c>
    </row>
    <row r="2666" spans="1:4" ht="13.5">
      <c r="A2666" s="223">
        <v>98617</v>
      </c>
      <c r="B2666" s="223" t="s">
        <v>1176</v>
      </c>
      <c r="C2666" s="223" t="s">
        <v>36</v>
      </c>
      <c r="D2666" s="416">
        <v>130.5</v>
      </c>
    </row>
    <row r="2667" spans="1:4" ht="13.5">
      <c r="A2667" s="223">
        <v>98618</v>
      </c>
      <c r="B2667" s="223" t="s">
        <v>1177</v>
      </c>
      <c r="C2667" s="223" t="s">
        <v>36</v>
      </c>
      <c r="D2667" s="416">
        <v>178.26</v>
      </c>
    </row>
    <row r="2668" spans="1:4" ht="13.5">
      <c r="A2668" s="223">
        <v>98619</v>
      </c>
      <c r="B2668" s="223" t="s">
        <v>1178</v>
      </c>
      <c r="C2668" s="223" t="s">
        <v>36</v>
      </c>
      <c r="D2668" s="416">
        <v>164.83</v>
      </c>
    </row>
    <row r="2669" spans="1:4" ht="13.5">
      <c r="A2669" s="223">
        <v>98620</v>
      </c>
      <c r="B2669" s="223" t="s">
        <v>1179</v>
      </c>
      <c r="C2669" s="223" t="s">
        <v>36</v>
      </c>
      <c r="D2669" s="416">
        <v>158.04</v>
      </c>
    </row>
    <row r="2670" spans="1:4" ht="13.5">
      <c r="A2670" s="223">
        <v>98621</v>
      </c>
      <c r="B2670" s="223" t="s">
        <v>1180</v>
      </c>
      <c r="C2670" s="223" t="s">
        <v>36</v>
      </c>
      <c r="D2670" s="416">
        <v>205.44</v>
      </c>
    </row>
    <row r="2671" spans="1:4" ht="13.5">
      <c r="A2671" s="223">
        <v>98622</v>
      </c>
      <c r="B2671" s="223" t="s">
        <v>1181</v>
      </c>
      <c r="C2671" s="223" t="s">
        <v>36</v>
      </c>
      <c r="D2671" s="416">
        <v>194.63</v>
      </c>
    </row>
    <row r="2672" spans="1:4" ht="13.5">
      <c r="A2672" s="223">
        <v>98623</v>
      </c>
      <c r="B2672" s="223" t="s">
        <v>1182</v>
      </c>
      <c r="C2672" s="223" t="s">
        <v>36</v>
      </c>
      <c r="D2672" s="416">
        <v>189.11</v>
      </c>
    </row>
    <row r="2673" spans="1:4" ht="13.5">
      <c r="A2673" s="223">
        <v>98624</v>
      </c>
      <c r="B2673" s="223" t="s">
        <v>1183</v>
      </c>
      <c r="C2673" s="223" t="s">
        <v>36</v>
      </c>
      <c r="D2673" s="416">
        <v>234.42</v>
      </c>
    </row>
    <row r="2674" spans="1:4" ht="13.5">
      <c r="A2674" s="223">
        <v>98625</v>
      </c>
      <c r="B2674" s="223" t="s">
        <v>1184</v>
      </c>
      <c r="C2674" s="223" t="s">
        <v>36</v>
      </c>
      <c r="D2674" s="416">
        <v>225.25</v>
      </c>
    </row>
    <row r="2675" spans="1:4" ht="13.5">
      <c r="A2675" s="223">
        <v>98626</v>
      </c>
      <c r="B2675" s="223" t="s">
        <v>1185</v>
      </c>
      <c r="C2675" s="223" t="s">
        <v>36</v>
      </c>
      <c r="D2675" s="416">
        <v>220.48</v>
      </c>
    </row>
    <row r="2676" spans="1:4" ht="13.5">
      <c r="A2676" s="223">
        <v>98655</v>
      </c>
      <c r="B2676" s="223" t="s">
        <v>1186</v>
      </c>
      <c r="C2676" s="223" t="s">
        <v>40</v>
      </c>
      <c r="D2676" s="416">
        <v>718.1</v>
      </c>
    </row>
    <row r="2677" spans="1:4" ht="13.5">
      <c r="A2677" s="223">
        <v>98656</v>
      </c>
      <c r="B2677" s="223" t="s">
        <v>1187</v>
      </c>
      <c r="C2677" s="223" t="s">
        <v>40</v>
      </c>
      <c r="D2677" s="416">
        <v>729.58</v>
      </c>
    </row>
    <row r="2678" spans="1:4" ht="13.5">
      <c r="A2678" s="223">
        <v>98657</v>
      </c>
      <c r="B2678" s="223" t="s">
        <v>1188</v>
      </c>
      <c r="C2678" s="223" t="s">
        <v>40</v>
      </c>
      <c r="D2678" s="416">
        <v>741.05</v>
      </c>
    </row>
    <row r="2679" spans="1:4" ht="13.5">
      <c r="A2679" s="223">
        <v>98658</v>
      </c>
      <c r="B2679" s="223" t="s">
        <v>1189</v>
      </c>
      <c r="C2679" s="223" t="s">
        <v>40</v>
      </c>
      <c r="D2679" s="416">
        <v>752.51</v>
      </c>
    </row>
    <row r="2680" spans="1:4" ht="13.5">
      <c r="A2680" s="223">
        <v>98659</v>
      </c>
      <c r="B2680" s="223" t="s">
        <v>1190</v>
      </c>
      <c r="C2680" s="223" t="s">
        <v>40</v>
      </c>
      <c r="D2680" s="416">
        <v>775.45</v>
      </c>
    </row>
    <row r="2681" spans="1:4" ht="13.5">
      <c r="A2681" s="223">
        <v>98746</v>
      </c>
      <c r="B2681" s="223" t="s">
        <v>1191</v>
      </c>
      <c r="C2681" s="223" t="s">
        <v>40</v>
      </c>
      <c r="D2681" s="416">
        <v>79.69</v>
      </c>
    </row>
    <row r="2682" spans="1:4" ht="13.5">
      <c r="A2682" s="223">
        <v>98749</v>
      </c>
      <c r="B2682" s="223" t="s">
        <v>1192</v>
      </c>
      <c r="C2682" s="223" t="s">
        <v>40</v>
      </c>
      <c r="D2682" s="416">
        <v>101.53</v>
      </c>
    </row>
    <row r="2683" spans="1:4" ht="13.5">
      <c r="A2683" s="223">
        <v>98750</v>
      </c>
      <c r="B2683" s="223" t="s">
        <v>1193</v>
      </c>
      <c r="C2683" s="223" t="s">
        <v>40</v>
      </c>
      <c r="D2683" s="416">
        <v>128.52000000000001</v>
      </c>
    </row>
    <row r="2684" spans="1:4" ht="13.5">
      <c r="A2684" s="223">
        <v>98751</v>
      </c>
      <c r="B2684" s="223" t="s">
        <v>1194</v>
      </c>
      <c r="C2684" s="223" t="s">
        <v>40</v>
      </c>
      <c r="D2684" s="416">
        <v>199.27</v>
      </c>
    </row>
    <row r="2685" spans="1:4" ht="13.5">
      <c r="A2685" s="223">
        <v>98752</v>
      </c>
      <c r="B2685" s="223" t="s">
        <v>1195</v>
      </c>
      <c r="C2685" s="223" t="s">
        <v>40</v>
      </c>
      <c r="D2685" s="416">
        <v>285.33999999999997</v>
      </c>
    </row>
    <row r="2686" spans="1:4" ht="13.5">
      <c r="A2686" s="223">
        <v>98753</v>
      </c>
      <c r="B2686" s="223" t="s">
        <v>1196</v>
      </c>
      <c r="C2686" s="223" t="s">
        <v>40</v>
      </c>
      <c r="D2686" s="416">
        <v>393.06</v>
      </c>
    </row>
    <row r="2687" spans="1:4" ht="13.5">
      <c r="A2687" s="223">
        <v>100763</v>
      </c>
      <c r="B2687" s="223" t="s">
        <v>5481</v>
      </c>
      <c r="C2687" s="223" t="s">
        <v>914</v>
      </c>
      <c r="D2687" s="416">
        <v>15.61</v>
      </c>
    </row>
    <row r="2688" spans="1:4" ht="13.5">
      <c r="A2688" s="223">
        <v>100764</v>
      </c>
      <c r="B2688" s="223" t="s">
        <v>5482</v>
      </c>
      <c r="C2688" s="223" t="s">
        <v>914</v>
      </c>
      <c r="D2688" s="416">
        <v>15.4</v>
      </c>
    </row>
    <row r="2689" spans="1:4" ht="13.5">
      <c r="A2689" s="223">
        <v>100765</v>
      </c>
      <c r="B2689" s="223" t="s">
        <v>5483</v>
      </c>
      <c r="C2689" s="223" t="s">
        <v>914</v>
      </c>
      <c r="D2689" s="416">
        <v>13.78</v>
      </c>
    </row>
    <row r="2690" spans="1:4" ht="13.5">
      <c r="A2690" s="223">
        <v>100766</v>
      </c>
      <c r="B2690" s="223" t="s">
        <v>5484</v>
      </c>
      <c r="C2690" s="223" t="s">
        <v>914</v>
      </c>
      <c r="D2690" s="416">
        <v>13.94</v>
      </c>
    </row>
    <row r="2691" spans="1:4" ht="13.5">
      <c r="A2691" s="223">
        <v>100767</v>
      </c>
      <c r="B2691" s="223" t="s">
        <v>5485</v>
      </c>
      <c r="C2691" s="223" t="s">
        <v>914</v>
      </c>
      <c r="D2691" s="416">
        <v>15.67</v>
      </c>
    </row>
    <row r="2692" spans="1:4" ht="13.5">
      <c r="A2692" s="223">
        <v>100768</v>
      </c>
      <c r="B2692" s="223" t="s">
        <v>5486</v>
      </c>
      <c r="C2692" s="223" t="s">
        <v>914</v>
      </c>
      <c r="D2692" s="416">
        <v>14.86</v>
      </c>
    </row>
    <row r="2693" spans="1:4" ht="13.5">
      <c r="A2693" s="223">
        <v>100769</v>
      </c>
      <c r="B2693" s="223" t="s">
        <v>5487</v>
      </c>
      <c r="C2693" s="223" t="s">
        <v>914</v>
      </c>
      <c r="D2693" s="416">
        <v>21.65</v>
      </c>
    </row>
    <row r="2694" spans="1:4" ht="13.5">
      <c r="A2694" s="223">
        <v>100770</v>
      </c>
      <c r="B2694" s="223" t="s">
        <v>5488</v>
      </c>
      <c r="C2694" s="223" t="s">
        <v>914</v>
      </c>
      <c r="D2694" s="416">
        <v>20.62</v>
      </c>
    </row>
    <row r="2695" spans="1:4" ht="13.5">
      <c r="A2695" s="223">
        <v>100771</v>
      </c>
      <c r="B2695" s="223" t="s">
        <v>5489</v>
      </c>
      <c r="C2695" s="223" t="s">
        <v>914</v>
      </c>
      <c r="D2695" s="416">
        <v>16.010000000000002</v>
      </c>
    </row>
    <row r="2696" spans="1:4" ht="13.5">
      <c r="A2696" s="223">
        <v>100772</v>
      </c>
      <c r="B2696" s="223" t="s">
        <v>5490</v>
      </c>
      <c r="C2696" s="223" t="s">
        <v>914</v>
      </c>
      <c r="D2696" s="416">
        <v>15.08</v>
      </c>
    </row>
    <row r="2697" spans="1:4" ht="13.5">
      <c r="A2697" s="223">
        <v>100773</v>
      </c>
      <c r="B2697" s="223" t="s">
        <v>5491</v>
      </c>
      <c r="C2697" s="223" t="s">
        <v>914</v>
      </c>
      <c r="D2697" s="416">
        <v>19.03</v>
      </c>
    </row>
    <row r="2698" spans="1:4" ht="13.5">
      <c r="A2698" s="223">
        <v>100774</v>
      </c>
      <c r="B2698" s="223" t="s">
        <v>5492</v>
      </c>
      <c r="C2698" s="223" t="s">
        <v>914</v>
      </c>
      <c r="D2698" s="416">
        <v>11.38</v>
      </c>
    </row>
    <row r="2699" spans="1:4" ht="13.5">
      <c r="A2699" s="223">
        <v>100775</v>
      </c>
      <c r="B2699" s="223" t="s">
        <v>5493</v>
      </c>
      <c r="C2699" s="223" t="s">
        <v>914</v>
      </c>
      <c r="D2699" s="416">
        <v>13.35</v>
      </c>
    </row>
    <row r="2700" spans="1:4" ht="13.5">
      <c r="A2700" s="223">
        <v>100776</v>
      </c>
      <c r="B2700" s="223" t="s">
        <v>5494</v>
      </c>
      <c r="C2700" s="223" t="s">
        <v>914</v>
      </c>
      <c r="D2700" s="416">
        <v>19.18</v>
      </c>
    </row>
    <row r="2701" spans="1:4" ht="13.5">
      <c r="A2701" s="223">
        <v>100777</v>
      </c>
      <c r="B2701" s="223" t="s">
        <v>5495</v>
      </c>
      <c r="C2701" s="223" t="s">
        <v>914</v>
      </c>
      <c r="D2701" s="416">
        <v>13.71</v>
      </c>
    </row>
    <row r="2702" spans="1:4" ht="13.5">
      <c r="A2702" s="223">
        <v>100778</v>
      </c>
      <c r="B2702" s="223" t="s">
        <v>5496</v>
      </c>
      <c r="C2702" s="223" t="s">
        <v>914</v>
      </c>
      <c r="D2702" s="416">
        <v>10.1</v>
      </c>
    </row>
    <row r="2703" spans="1:4" ht="13.5">
      <c r="A2703" s="223">
        <v>103795</v>
      </c>
      <c r="B2703" s="223" t="s">
        <v>4180</v>
      </c>
      <c r="C2703" s="223" t="s">
        <v>36</v>
      </c>
      <c r="D2703" s="416">
        <v>83.82</v>
      </c>
    </row>
    <row r="2704" spans="1:4" ht="13.5">
      <c r="A2704" s="223">
        <v>103796</v>
      </c>
      <c r="B2704" s="223" t="s">
        <v>4181</v>
      </c>
      <c r="C2704" s="223" t="s">
        <v>36</v>
      </c>
      <c r="D2704" s="416">
        <v>65.53</v>
      </c>
    </row>
    <row r="2705" spans="1:4" ht="13.5">
      <c r="A2705" s="223">
        <v>103797</v>
      </c>
      <c r="B2705" s="223" t="s">
        <v>13365</v>
      </c>
      <c r="C2705" s="223" t="s">
        <v>914</v>
      </c>
      <c r="D2705" s="416">
        <v>15.41</v>
      </c>
    </row>
    <row r="2706" spans="1:4" ht="13.5">
      <c r="A2706" s="223">
        <v>103798</v>
      </c>
      <c r="B2706" s="223" t="s">
        <v>4182</v>
      </c>
      <c r="C2706" s="223" t="s">
        <v>39</v>
      </c>
      <c r="D2706" s="416">
        <v>828.93</v>
      </c>
    </row>
    <row r="2707" spans="1:4" ht="13.5">
      <c r="A2707" s="223">
        <v>103799</v>
      </c>
      <c r="B2707" s="223" t="s">
        <v>4183</v>
      </c>
      <c r="C2707" s="223" t="s">
        <v>39</v>
      </c>
      <c r="D2707" s="416">
        <v>580.91999999999996</v>
      </c>
    </row>
    <row r="2708" spans="1:4" ht="13.5">
      <c r="A2708" s="223">
        <v>103800</v>
      </c>
      <c r="B2708" s="223" t="s">
        <v>4184</v>
      </c>
      <c r="C2708" s="223" t="s">
        <v>39</v>
      </c>
      <c r="D2708" s="416">
        <v>655.77</v>
      </c>
    </row>
    <row r="2709" spans="1:4" ht="13.5">
      <c r="A2709" s="223">
        <v>103801</v>
      </c>
      <c r="B2709" s="223" t="s">
        <v>4185</v>
      </c>
      <c r="C2709" s="223" t="s">
        <v>39</v>
      </c>
      <c r="D2709" s="416">
        <v>813.52</v>
      </c>
    </row>
    <row r="2710" spans="1:4" ht="13.5">
      <c r="A2710" s="223">
        <v>103925</v>
      </c>
      <c r="B2710" s="223" t="s">
        <v>13366</v>
      </c>
      <c r="C2710" s="223" t="s">
        <v>39</v>
      </c>
      <c r="D2710" s="224">
        <v>1844.84</v>
      </c>
    </row>
    <row r="2711" spans="1:4" ht="13.5">
      <c r="A2711" s="223">
        <v>103926</v>
      </c>
      <c r="B2711" s="223" t="s">
        <v>13367</v>
      </c>
      <c r="C2711" s="223" t="s">
        <v>39</v>
      </c>
      <c r="D2711" s="224">
        <v>1529.9</v>
      </c>
    </row>
    <row r="2712" spans="1:4" ht="13.5">
      <c r="A2712" s="223">
        <v>103928</v>
      </c>
      <c r="B2712" s="223" t="s">
        <v>4186</v>
      </c>
      <c r="C2712" s="223" t="s">
        <v>39</v>
      </c>
      <c r="D2712" s="416">
        <v>655.77</v>
      </c>
    </row>
    <row r="2713" spans="1:4" ht="13.5">
      <c r="A2713" s="223">
        <v>103929</v>
      </c>
      <c r="B2713" s="223" t="s">
        <v>4187</v>
      </c>
      <c r="C2713" s="223" t="s">
        <v>39</v>
      </c>
      <c r="D2713" s="224">
        <v>1468.89</v>
      </c>
    </row>
    <row r="2714" spans="1:4" ht="13.5">
      <c r="A2714" s="223">
        <v>103930</v>
      </c>
      <c r="B2714" s="223" t="s">
        <v>4188</v>
      </c>
      <c r="C2714" s="223" t="s">
        <v>39</v>
      </c>
      <c r="D2714" s="416">
        <v>958.42</v>
      </c>
    </row>
    <row r="2715" spans="1:4" ht="13.5">
      <c r="A2715" s="223">
        <v>103931</v>
      </c>
      <c r="B2715" s="223" t="s">
        <v>4189</v>
      </c>
      <c r="C2715" s="223" t="s">
        <v>39</v>
      </c>
      <c r="D2715" s="416">
        <v>737.22</v>
      </c>
    </row>
    <row r="2716" spans="1:4" ht="13.5">
      <c r="A2716" s="223">
        <v>103932</v>
      </c>
      <c r="B2716" s="223" t="s">
        <v>4190</v>
      </c>
      <c r="C2716" s="223" t="s">
        <v>39</v>
      </c>
      <c r="D2716" s="416">
        <v>704.81</v>
      </c>
    </row>
    <row r="2717" spans="1:4" ht="13.5">
      <c r="A2717" s="223">
        <v>103933</v>
      </c>
      <c r="B2717" s="223" t="s">
        <v>4191</v>
      </c>
      <c r="C2717" s="223" t="s">
        <v>39</v>
      </c>
      <c r="D2717" s="224">
        <v>1745.12</v>
      </c>
    </row>
    <row r="2718" spans="1:4" ht="13.5">
      <c r="A2718" s="223">
        <v>105041</v>
      </c>
      <c r="B2718" s="223" t="s">
        <v>13368</v>
      </c>
      <c r="C2718" s="223" t="s">
        <v>40</v>
      </c>
      <c r="D2718" s="416">
        <v>56.42</v>
      </c>
    </row>
    <row r="2719" spans="1:4" ht="13.5">
      <c r="A2719" s="223">
        <v>105042</v>
      </c>
      <c r="B2719" s="223" t="s">
        <v>13369</v>
      </c>
      <c r="C2719" s="223" t="s">
        <v>40</v>
      </c>
      <c r="D2719" s="416">
        <v>55.91</v>
      </c>
    </row>
    <row r="2720" spans="1:4" ht="13.5">
      <c r="A2720" s="223">
        <v>105045</v>
      </c>
      <c r="B2720" s="223" t="s">
        <v>13370</v>
      </c>
      <c r="C2720" s="223" t="s">
        <v>40</v>
      </c>
      <c r="D2720" s="416">
        <v>65.52</v>
      </c>
    </row>
    <row r="2721" spans="1:4" ht="13.5">
      <c r="A2721" s="223">
        <v>105046</v>
      </c>
      <c r="B2721" s="223" t="s">
        <v>13371</v>
      </c>
      <c r="C2721" s="223" t="s">
        <v>40</v>
      </c>
      <c r="D2721" s="416">
        <v>46.76</v>
      </c>
    </row>
    <row r="2722" spans="1:4" ht="13.5">
      <c r="A2722" s="223">
        <v>105050</v>
      </c>
      <c r="B2722" s="223" t="s">
        <v>13372</v>
      </c>
      <c r="C2722" s="223" t="s">
        <v>40</v>
      </c>
      <c r="D2722" s="416">
        <v>172.31</v>
      </c>
    </row>
    <row r="2723" spans="1:4" ht="13.5">
      <c r="A2723" s="223">
        <v>105053</v>
      </c>
      <c r="B2723" s="223" t="s">
        <v>13373</v>
      </c>
      <c r="C2723" s="223" t="s">
        <v>40</v>
      </c>
      <c r="D2723" s="416">
        <v>163.29</v>
      </c>
    </row>
    <row r="2724" spans="1:4" ht="13.5">
      <c r="A2724" s="223">
        <v>105056</v>
      </c>
      <c r="B2724" s="223" t="s">
        <v>13374</v>
      </c>
      <c r="C2724" s="223" t="s">
        <v>40</v>
      </c>
      <c r="D2724" s="416">
        <v>237.9</v>
      </c>
    </row>
    <row r="2725" spans="1:4" ht="13.5">
      <c r="A2725" s="223">
        <v>105058</v>
      </c>
      <c r="B2725" s="223" t="s">
        <v>13375</v>
      </c>
      <c r="C2725" s="223" t="s">
        <v>40</v>
      </c>
      <c r="D2725" s="416">
        <v>229.49</v>
      </c>
    </row>
    <row r="2726" spans="1:4" ht="13.5">
      <c r="A2726" s="223">
        <v>105061</v>
      </c>
      <c r="B2726" s="223" t="s">
        <v>13376</v>
      </c>
      <c r="C2726" s="223" t="s">
        <v>40</v>
      </c>
      <c r="D2726" s="416">
        <v>84.05</v>
      </c>
    </row>
    <row r="2727" spans="1:4" ht="13.5">
      <c r="A2727" s="223">
        <v>105064</v>
      </c>
      <c r="B2727" s="223" t="s">
        <v>13377</v>
      </c>
      <c r="C2727" s="223" t="s">
        <v>40</v>
      </c>
      <c r="D2727" s="416">
        <v>72.41</v>
      </c>
    </row>
    <row r="2728" spans="1:4" ht="13.5">
      <c r="A2728" s="223">
        <v>105068</v>
      </c>
      <c r="B2728" s="223" t="s">
        <v>13378</v>
      </c>
      <c r="C2728" s="223" t="s">
        <v>40</v>
      </c>
      <c r="D2728" s="416">
        <v>140.09</v>
      </c>
    </row>
    <row r="2729" spans="1:4" ht="13.5">
      <c r="A2729" s="223">
        <v>105071</v>
      </c>
      <c r="B2729" s="223" t="s">
        <v>13379</v>
      </c>
      <c r="C2729" s="223" t="s">
        <v>40</v>
      </c>
      <c r="D2729" s="416">
        <v>128.47999999999999</v>
      </c>
    </row>
    <row r="2730" spans="1:4" ht="13.5">
      <c r="A2730" s="223">
        <v>105074</v>
      </c>
      <c r="B2730" s="223" t="s">
        <v>13380</v>
      </c>
      <c r="C2730" s="223" t="s">
        <v>40</v>
      </c>
      <c r="D2730" s="416">
        <v>218.55</v>
      </c>
    </row>
    <row r="2731" spans="1:4" ht="13.5">
      <c r="A2731" s="223">
        <v>105077</v>
      </c>
      <c r="B2731" s="223" t="s">
        <v>13381</v>
      </c>
      <c r="C2731" s="223" t="s">
        <v>40</v>
      </c>
      <c r="D2731" s="416">
        <v>206.99</v>
      </c>
    </row>
    <row r="2732" spans="1:4" ht="13.5">
      <c r="A2732" s="223">
        <v>105080</v>
      </c>
      <c r="B2732" s="223" t="s">
        <v>13382</v>
      </c>
      <c r="C2732" s="223" t="s">
        <v>40</v>
      </c>
      <c r="D2732" s="416">
        <v>60.04</v>
      </c>
    </row>
    <row r="2733" spans="1:4" ht="13.5">
      <c r="A2733" s="223">
        <v>105081</v>
      </c>
      <c r="B2733" s="223" t="s">
        <v>13383</v>
      </c>
      <c r="C2733" s="223" t="s">
        <v>40</v>
      </c>
      <c r="D2733" s="416">
        <v>68.900000000000006</v>
      </c>
    </row>
    <row r="2734" spans="1:4" ht="13.5">
      <c r="A2734" s="223">
        <v>105082</v>
      </c>
      <c r="B2734" s="223" t="s">
        <v>13384</v>
      </c>
      <c r="C2734" s="223" t="s">
        <v>40</v>
      </c>
      <c r="D2734" s="416">
        <v>62.43</v>
      </c>
    </row>
    <row r="2735" spans="1:4" ht="13.5">
      <c r="A2735" s="223">
        <v>105083</v>
      </c>
      <c r="B2735" s="223" t="s">
        <v>13385</v>
      </c>
      <c r="C2735" s="223" t="s">
        <v>40</v>
      </c>
      <c r="D2735" s="416">
        <v>69.98</v>
      </c>
    </row>
    <row r="2736" spans="1:4" ht="13.5">
      <c r="A2736" s="223">
        <v>105084</v>
      </c>
      <c r="B2736" s="223" t="s">
        <v>13386</v>
      </c>
      <c r="C2736" s="223" t="s">
        <v>40</v>
      </c>
      <c r="D2736" s="416">
        <v>86.04</v>
      </c>
    </row>
    <row r="2737" spans="1:4" ht="13.5">
      <c r="A2737" s="223">
        <v>105085</v>
      </c>
      <c r="B2737" s="223" t="s">
        <v>13387</v>
      </c>
      <c r="C2737" s="223" t="s">
        <v>40</v>
      </c>
      <c r="D2737" s="416">
        <v>89.78</v>
      </c>
    </row>
    <row r="2738" spans="1:4" ht="13.5">
      <c r="A2738" s="223">
        <v>105086</v>
      </c>
      <c r="B2738" s="223" t="s">
        <v>13388</v>
      </c>
      <c r="C2738" s="223" t="s">
        <v>40</v>
      </c>
      <c r="D2738" s="416">
        <v>80.17</v>
      </c>
    </row>
    <row r="2739" spans="1:4" ht="13.5">
      <c r="A2739" s="223">
        <v>105087</v>
      </c>
      <c r="B2739" s="223" t="s">
        <v>13389</v>
      </c>
      <c r="C2739" s="223" t="s">
        <v>40</v>
      </c>
      <c r="D2739" s="416">
        <v>89.6</v>
      </c>
    </row>
    <row r="2740" spans="1:4" ht="13.5">
      <c r="A2740" s="223">
        <v>105088</v>
      </c>
      <c r="B2740" s="223" t="s">
        <v>13390</v>
      </c>
      <c r="C2740" s="223" t="s">
        <v>40</v>
      </c>
      <c r="D2740" s="416">
        <v>159.19999999999999</v>
      </c>
    </row>
    <row r="2741" spans="1:4" ht="13.5">
      <c r="A2741" s="223">
        <v>105089</v>
      </c>
      <c r="B2741" s="223" t="s">
        <v>13391</v>
      </c>
      <c r="C2741" s="223" t="s">
        <v>40</v>
      </c>
      <c r="D2741" s="416">
        <v>147.19</v>
      </c>
    </row>
    <row r="2742" spans="1:4" ht="13.5">
      <c r="A2742" s="223">
        <v>105090</v>
      </c>
      <c r="B2742" s="223" t="s">
        <v>13392</v>
      </c>
      <c r="C2742" s="223" t="s">
        <v>36</v>
      </c>
      <c r="D2742" s="416">
        <v>415.71</v>
      </c>
    </row>
    <row r="2743" spans="1:4" ht="13.5">
      <c r="A2743" s="223">
        <v>105091</v>
      </c>
      <c r="B2743" s="223" t="s">
        <v>13393</v>
      </c>
      <c r="C2743" s="223" t="s">
        <v>40</v>
      </c>
      <c r="D2743" s="416">
        <v>117.43</v>
      </c>
    </row>
    <row r="2744" spans="1:4" ht="13.5">
      <c r="A2744" s="223">
        <v>105092</v>
      </c>
      <c r="B2744" s="223" t="s">
        <v>13394</v>
      </c>
      <c r="C2744" s="223" t="s">
        <v>40</v>
      </c>
      <c r="D2744" s="416">
        <v>127.44</v>
      </c>
    </row>
    <row r="2745" spans="1:4" ht="13.5">
      <c r="A2745" s="223">
        <v>105093</v>
      </c>
      <c r="B2745" s="223" t="s">
        <v>13395</v>
      </c>
      <c r="C2745" s="223" t="s">
        <v>40</v>
      </c>
      <c r="D2745" s="416">
        <v>129.18</v>
      </c>
    </row>
    <row r="2746" spans="1:4" ht="13.5">
      <c r="A2746" s="223">
        <v>105095</v>
      </c>
      <c r="B2746" s="223" t="s">
        <v>13396</v>
      </c>
      <c r="C2746" s="223" t="s">
        <v>40</v>
      </c>
      <c r="D2746" s="416">
        <v>83.17</v>
      </c>
    </row>
    <row r="2747" spans="1:4" ht="13.5">
      <c r="A2747" s="223">
        <v>105098</v>
      </c>
      <c r="B2747" s="223" t="s">
        <v>13397</v>
      </c>
      <c r="C2747" s="223" t="s">
        <v>40</v>
      </c>
      <c r="D2747" s="416">
        <v>74.03</v>
      </c>
    </row>
    <row r="2748" spans="1:4" ht="13.5">
      <c r="A2748" s="223">
        <v>105099</v>
      </c>
      <c r="B2748" s="223" t="s">
        <v>13398</v>
      </c>
      <c r="C2748" s="223" t="s">
        <v>40</v>
      </c>
      <c r="D2748" s="416">
        <v>72.94</v>
      </c>
    </row>
    <row r="2749" spans="1:4" ht="13.5">
      <c r="A2749" s="223">
        <v>105100</v>
      </c>
      <c r="B2749" s="223" t="s">
        <v>13399</v>
      </c>
      <c r="C2749" s="223" t="s">
        <v>40</v>
      </c>
      <c r="D2749" s="416">
        <v>102.61</v>
      </c>
    </row>
    <row r="2750" spans="1:4" ht="13.5">
      <c r="A2750" s="223">
        <v>105101</v>
      </c>
      <c r="B2750" s="223" t="s">
        <v>13400</v>
      </c>
      <c r="C2750" s="223" t="s">
        <v>40</v>
      </c>
      <c r="D2750" s="416">
        <v>196.77</v>
      </c>
    </row>
    <row r="2751" spans="1:4" ht="13.5">
      <c r="A2751" s="223">
        <v>105102</v>
      </c>
      <c r="B2751" s="223" t="s">
        <v>13401</v>
      </c>
      <c r="C2751" s="223" t="s">
        <v>40</v>
      </c>
      <c r="D2751" s="416">
        <v>268.89999999999998</v>
      </c>
    </row>
    <row r="2752" spans="1:4" ht="13.5">
      <c r="A2752" s="223">
        <v>98562</v>
      </c>
      <c r="B2752" s="223" t="s">
        <v>11060</v>
      </c>
      <c r="C2752" s="223" t="s">
        <v>36</v>
      </c>
      <c r="D2752" s="416">
        <v>49.58</v>
      </c>
    </row>
    <row r="2753" spans="1:4" ht="13.5">
      <c r="A2753" s="223">
        <v>98555</v>
      </c>
      <c r="B2753" s="223" t="s">
        <v>11061</v>
      </c>
      <c r="C2753" s="223" t="s">
        <v>36</v>
      </c>
      <c r="D2753" s="416">
        <v>29.12</v>
      </c>
    </row>
    <row r="2754" spans="1:4" ht="13.5">
      <c r="A2754" s="223">
        <v>98556</v>
      </c>
      <c r="B2754" s="223" t="s">
        <v>11062</v>
      </c>
      <c r="C2754" s="223" t="s">
        <v>36</v>
      </c>
      <c r="D2754" s="416">
        <v>56.68</v>
      </c>
    </row>
    <row r="2755" spans="1:4" ht="13.5">
      <c r="A2755" s="223">
        <v>98558</v>
      </c>
      <c r="B2755" s="223" t="s">
        <v>11063</v>
      </c>
      <c r="C2755" s="223" t="s">
        <v>47</v>
      </c>
      <c r="D2755" s="416">
        <v>9.8699999999999992</v>
      </c>
    </row>
    <row r="2756" spans="1:4" ht="13.5">
      <c r="A2756" s="223">
        <v>98559</v>
      </c>
      <c r="B2756" s="223" t="s">
        <v>11064</v>
      </c>
      <c r="C2756" s="223" t="s">
        <v>40</v>
      </c>
      <c r="D2756" s="416">
        <v>5.49</v>
      </c>
    </row>
    <row r="2757" spans="1:4" ht="13.5">
      <c r="A2757" s="223">
        <v>98546</v>
      </c>
      <c r="B2757" s="223" t="s">
        <v>11065</v>
      </c>
      <c r="C2757" s="223" t="s">
        <v>36</v>
      </c>
      <c r="D2757" s="416">
        <v>142.51</v>
      </c>
    </row>
    <row r="2758" spans="1:4" ht="13.5">
      <c r="A2758" s="223">
        <v>98547</v>
      </c>
      <c r="B2758" s="223" t="s">
        <v>11066</v>
      </c>
      <c r="C2758" s="223" t="s">
        <v>36</v>
      </c>
      <c r="D2758" s="416">
        <v>242.97</v>
      </c>
    </row>
    <row r="2759" spans="1:4" ht="13.5">
      <c r="A2759" s="223">
        <v>98553</v>
      </c>
      <c r="B2759" s="223" t="s">
        <v>11067</v>
      </c>
      <c r="C2759" s="223" t="s">
        <v>36</v>
      </c>
      <c r="D2759" s="416">
        <v>194.3</v>
      </c>
    </row>
    <row r="2760" spans="1:4" ht="13.5">
      <c r="A2760" s="223">
        <v>98554</v>
      </c>
      <c r="B2760" s="223" t="s">
        <v>11068</v>
      </c>
      <c r="C2760" s="223" t="s">
        <v>36</v>
      </c>
      <c r="D2760" s="416">
        <v>47.95</v>
      </c>
    </row>
    <row r="2761" spans="1:4" ht="13.5">
      <c r="A2761" s="223">
        <v>98557</v>
      </c>
      <c r="B2761" s="223" t="s">
        <v>11069</v>
      </c>
      <c r="C2761" s="223" t="s">
        <v>36</v>
      </c>
      <c r="D2761" s="416">
        <v>40.770000000000003</v>
      </c>
    </row>
    <row r="2762" spans="1:4" ht="13.5">
      <c r="A2762" s="223">
        <v>98563</v>
      </c>
      <c r="B2762" s="223" t="s">
        <v>11070</v>
      </c>
      <c r="C2762" s="223" t="s">
        <v>36</v>
      </c>
      <c r="D2762" s="416">
        <v>40.36</v>
      </c>
    </row>
    <row r="2763" spans="1:4" ht="13.5">
      <c r="A2763" s="223">
        <v>98564</v>
      </c>
      <c r="B2763" s="223" t="s">
        <v>11071</v>
      </c>
      <c r="C2763" s="223" t="s">
        <v>36</v>
      </c>
      <c r="D2763" s="416">
        <v>57.36</v>
      </c>
    </row>
    <row r="2764" spans="1:4" ht="13.5">
      <c r="A2764" s="223">
        <v>98565</v>
      </c>
      <c r="B2764" s="223" t="s">
        <v>11072</v>
      </c>
      <c r="C2764" s="223" t="s">
        <v>36</v>
      </c>
      <c r="D2764" s="416">
        <v>56.93</v>
      </c>
    </row>
    <row r="2765" spans="1:4" ht="13.5">
      <c r="A2765" s="223">
        <v>98566</v>
      </c>
      <c r="B2765" s="223" t="s">
        <v>11073</v>
      </c>
      <c r="C2765" s="223" t="s">
        <v>36</v>
      </c>
      <c r="D2765" s="416">
        <v>73.94</v>
      </c>
    </row>
    <row r="2766" spans="1:4" ht="13.5">
      <c r="A2766" s="223">
        <v>98567</v>
      </c>
      <c r="B2766" s="223" t="s">
        <v>11074</v>
      </c>
      <c r="C2766" s="223" t="s">
        <v>36</v>
      </c>
      <c r="D2766" s="416">
        <v>72.540000000000006</v>
      </c>
    </row>
    <row r="2767" spans="1:4" ht="13.5">
      <c r="A2767" s="223">
        <v>98568</v>
      </c>
      <c r="B2767" s="223" t="s">
        <v>11075</v>
      </c>
      <c r="C2767" s="223" t="s">
        <v>36</v>
      </c>
      <c r="D2767" s="416">
        <v>89.54</v>
      </c>
    </row>
    <row r="2768" spans="1:4" ht="13.5">
      <c r="A2768" s="223">
        <v>98569</v>
      </c>
      <c r="B2768" s="223" t="s">
        <v>11076</v>
      </c>
      <c r="C2768" s="223" t="s">
        <v>36</v>
      </c>
      <c r="D2768" s="416">
        <v>89.12</v>
      </c>
    </row>
    <row r="2769" spans="1:4" ht="13.5">
      <c r="A2769" s="223">
        <v>98570</v>
      </c>
      <c r="B2769" s="223" t="s">
        <v>11077</v>
      </c>
      <c r="C2769" s="223" t="s">
        <v>36</v>
      </c>
      <c r="D2769" s="416">
        <v>106.12</v>
      </c>
    </row>
    <row r="2770" spans="1:4" ht="13.5">
      <c r="A2770" s="223">
        <v>98571</v>
      </c>
      <c r="B2770" s="223" t="s">
        <v>11078</v>
      </c>
      <c r="C2770" s="223" t="s">
        <v>36</v>
      </c>
      <c r="D2770" s="416">
        <v>49.77</v>
      </c>
    </row>
    <row r="2771" spans="1:4" ht="13.5">
      <c r="A2771" s="223">
        <v>98572</v>
      </c>
      <c r="B2771" s="223" t="s">
        <v>11079</v>
      </c>
      <c r="C2771" s="223" t="s">
        <v>36</v>
      </c>
      <c r="D2771" s="416">
        <v>60.85</v>
      </c>
    </row>
    <row r="2772" spans="1:4" ht="13.5">
      <c r="A2772" s="223">
        <v>98573</v>
      </c>
      <c r="B2772" s="223" t="s">
        <v>11080</v>
      </c>
      <c r="C2772" s="223" t="s">
        <v>36</v>
      </c>
      <c r="D2772" s="416">
        <v>77.34</v>
      </c>
    </row>
    <row r="2773" spans="1:4" ht="13.5">
      <c r="A2773" s="223">
        <v>91831</v>
      </c>
      <c r="B2773" s="223" t="s">
        <v>5497</v>
      </c>
      <c r="C2773" s="223" t="s">
        <v>40</v>
      </c>
      <c r="D2773" s="416">
        <v>16.03</v>
      </c>
    </row>
    <row r="2774" spans="1:4" ht="13.5">
      <c r="A2774" s="223">
        <v>91833</v>
      </c>
      <c r="B2774" s="223" t="s">
        <v>5498</v>
      </c>
      <c r="C2774" s="223" t="s">
        <v>40</v>
      </c>
      <c r="D2774" s="416">
        <v>16.68</v>
      </c>
    </row>
    <row r="2775" spans="1:4" ht="13.5">
      <c r="A2775" s="223">
        <v>91834</v>
      </c>
      <c r="B2775" s="223" t="s">
        <v>5499</v>
      </c>
      <c r="C2775" s="223" t="s">
        <v>40</v>
      </c>
      <c r="D2775" s="416">
        <v>16.77</v>
      </c>
    </row>
    <row r="2776" spans="1:4" ht="13.5">
      <c r="A2776" s="223">
        <v>91835</v>
      </c>
      <c r="B2776" s="223" t="s">
        <v>5500</v>
      </c>
      <c r="C2776" s="223" t="s">
        <v>40</v>
      </c>
      <c r="D2776" s="416">
        <v>18.43</v>
      </c>
    </row>
    <row r="2777" spans="1:4" ht="13.5">
      <c r="A2777" s="223">
        <v>91836</v>
      </c>
      <c r="B2777" s="223" t="s">
        <v>5501</v>
      </c>
      <c r="C2777" s="223" t="s">
        <v>40</v>
      </c>
      <c r="D2777" s="416">
        <v>19.670000000000002</v>
      </c>
    </row>
    <row r="2778" spans="1:4" ht="13.5">
      <c r="A2778" s="223">
        <v>91837</v>
      </c>
      <c r="B2778" s="223" t="s">
        <v>5502</v>
      </c>
      <c r="C2778" s="223" t="s">
        <v>40</v>
      </c>
      <c r="D2778" s="416">
        <v>23.54</v>
      </c>
    </row>
    <row r="2779" spans="1:4" ht="13.5">
      <c r="A2779" s="223">
        <v>91839</v>
      </c>
      <c r="B2779" s="223" t="s">
        <v>5503</v>
      </c>
      <c r="C2779" s="223" t="s">
        <v>40</v>
      </c>
      <c r="D2779" s="416">
        <v>17.28</v>
      </c>
    </row>
    <row r="2780" spans="1:4" ht="13.5">
      <c r="A2780" s="223">
        <v>91840</v>
      </c>
      <c r="B2780" s="223" t="s">
        <v>5504</v>
      </c>
      <c r="C2780" s="223" t="s">
        <v>40</v>
      </c>
      <c r="D2780" s="416">
        <v>19.670000000000002</v>
      </c>
    </row>
    <row r="2781" spans="1:4" ht="13.5">
      <c r="A2781" s="223">
        <v>91841</v>
      </c>
      <c r="B2781" s="223" t="s">
        <v>5505</v>
      </c>
      <c r="C2781" s="223" t="s">
        <v>40</v>
      </c>
      <c r="D2781" s="416">
        <v>18.97</v>
      </c>
    </row>
    <row r="2782" spans="1:4" ht="13.5">
      <c r="A2782" s="223">
        <v>91843</v>
      </c>
      <c r="B2782" s="223" t="s">
        <v>5506</v>
      </c>
      <c r="C2782" s="223" t="s">
        <v>40</v>
      </c>
      <c r="D2782" s="416">
        <v>6.39</v>
      </c>
    </row>
    <row r="2783" spans="1:4" ht="13.5">
      <c r="A2783" s="223">
        <v>91845</v>
      </c>
      <c r="B2783" s="223" t="s">
        <v>5507</v>
      </c>
      <c r="C2783" s="223" t="s">
        <v>40</v>
      </c>
      <c r="D2783" s="416">
        <v>8.11</v>
      </c>
    </row>
    <row r="2784" spans="1:4" ht="13.5">
      <c r="A2784" s="223">
        <v>91847</v>
      </c>
      <c r="B2784" s="223" t="s">
        <v>5508</v>
      </c>
      <c r="C2784" s="223" t="s">
        <v>40</v>
      </c>
      <c r="D2784" s="416">
        <v>13.27</v>
      </c>
    </row>
    <row r="2785" spans="1:4" ht="13.5">
      <c r="A2785" s="223">
        <v>91849</v>
      </c>
      <c r="B2785" s="223" t="s">
        <v>5509</v>
      </c>
      <c r="C2785" s="223" t="s">
        <v>40</v>
      </c>
      <c r="D2785" s="416">
        <v>7.01</v>
      </c>
    </row>
    <row r="2786" spans="1:4" ht="13.5">
      <c r="A2786" s="223">
        <v>91850</v>
      </c>
      <c r="B2786" s="223" t="s">
        <v>5510</v>
      </c>
      <c r="C2786" s="223" t="s">
        <v>40</v>
      </c>
      <c r="D2786" s="416">
        <v>9.36</v>
      </c>
    </row>
    <row r="2787" spans="1:4" ht="13.5">
      <c r="A2787" s="223">
        <v>91851</v>
      </c>
      <c r="B2787" s="223" t="s">
        <v>5511</v>
      </c>
      <c r="C2787" s="223" t="s">
        <v>40</v>
      </c>
      <c r="D2787" s="416">
        <v>8.66</v>
      </c>
    </row>
    <row r="2788" spans="1:4" ht="13.5">
      <c r="A2788" s="223">
        <v>91852</v>
      </c>
      <c r="B2788" s="223" t="s">
        <v>5512</v>
      </c>
      <c r="C2788" s="223" t="s">
        <v>40</v>
      </c>
      <c r="D2788" s="416">
        <v>8.36</v>
      </c>
    </row>
    <row r="2789" spans="1:4" ht="13.5">
      <c r="A2789" s="223">
        <v>91853</v>
      </c>
      <c r="B2789" s="223" t="s">
        <v>5513</v>
      </c>
      <c r="C2789" s="223" t="s">
        <v>40</v>
      </c>
      <c r="D2789" s="416">
        <v>8.9600000000000009</v>
      </c>
    </row>
    <row r="2790" spans="1:4" ht="13.5">
      <c r="A2790" s="223">
        <v>91854</v>
      </c>
      <c r="B2790" s="223" t="s">
        <v>5514</v>
      </c>
      <c r="C2790" s="223" t="s">
        <v>40</v>
      </c>
      <c r="D2790" s="416">
        <v>9.0399999999999991</v>
      </c>
    </row>
    <row r="2791" spans="1:4" ht="13.5">
      <c r="A2791" s="223">
        <v>91855</v>
      </c>
      <c r="B2791" s="223" t="s">
        <v>5515</v>
      </c>
      <c r="C2791" s="223" t="s">
        <v>40</v>
      </c>
      <c r="D2791" s="416">
        <v>10.58</v>
      </c>
    </row>
    <row r="2792" spans="1:4" ht="13.5">
      <c r="A2792" s="223">
        <v>91856</v>
      </c>
      <c r="B2792" s="223" t="s">
        <v>5516</v>
      </c>
      <c r="C2792" s="223" t="s">
        <v>40</v>
      </c>
      <c r="D2792" s="416">
        <v>11.81</v>
      </c>
    </row>
    <row r="2793" spans="1:4" ht="13.5">
      <c r="A2793" s="223">
        <v>91857</v>
      </c>
      <c r="B2793" s="223" t="s">
        <v>5517</v>
      </c>
      <c r="C2793" s="223" t="s">
        <v>40</v>
      </c>
      <c r="D2793" s="416">
        <v>15.39</v>
      </c>
    </row>
    <row r="2794" spans="1:4" ht="13.5">
      <c r="A2794" s="223">
        <v>91859</v>
      </c>
      <c r="B2794" s="223" t="s">
        <v>5518</v>
      </c>
      <c r="C2794" s="223" t="s">
        <v>40</v>
      </c>
      <c r="D2794" s="416">
        <v>9.6</v>
      </c>
    </row>
    <row r="2795" spans="1:4" ht="13.5">
      <c r="A2795" s="223">
        <v>91860</v>
      </c>
      <c r="B2795" s="223" t="s">
        <v>5519</v>
      </c>
      <c r="C2795" s="223" t="s">
        <v>40</v>
      </c>
      <c r="D2795" s="416">
        <v>11.84</v>
      </c>
    </row>
    <row r="2796" spans="1:4" ht="13.5">
      <c r="A2796" s="223">
        <v>91861</v>
      </c>
      <c r="B2796" s="223" t="s">
        <v>5520</v>
      </c>
      <c r="C2796" s="223" t="s">
        <v>40</v>
      </c>
      <c r="D2796" s="416">
        <v>11.19</v>
      </c>
    </row>
    <row r="2797" spans="1:4" ht="13.5">
      <c r="A2797" s="223">
        <v>91862</v>
      </c>
      <c r="B2797" s="223" t="s">
        <v>5521</v>
      </c>
      <c r="C2797" s="223" t="s">
        <v>40</v>
      </c>
      <c r="D2797" s="416">
        <v>9.26</v>
      </c>
    </row>
    <row r="2798" spans="1:4" ht="13.5">
      <c r="A2798" s="223">
        <v>91863</v>
      </c>
      <c r="B2798" s="223" t="s">
        <v>5522</v>
      </c>
      <c r="C2798" s="223" t="s">
        <v>40</v>
      </c>
      <c r="D2798" s="416">
        <v>11</v>
      </c>
    </row>
    <row r="2799" spans="1:4" ht="13.5">
      <c r="A2799" s="223">
        <v>91864</v>
      </c>
      <c r="B2799" s="223" t="s">
        <v>5523</v>
      </c>
      <c r="C2799" s="223" t="s">
        <v>40</v>
      </c>
      <c r="D2799" s="416">
        <v>15.05</v>
      </c>
    </row>
    <row r="2800" spans="1:4" ht="13.5">
      <c r="A2800" s="223">
        <v>91865</v>
      </c>
      <c r="B2800" s="223" t="s">
        <v>5524</v>
      </c>
      <c r="C2800" s="223" t="s">
        <v>40</v>
      </c>
      <c r="D2800" s="416">
        <v>18.989999999999998</v>
      </c>
    </row>
    <row r="2801" spans="1:4" ht="13.5">
      <c r="A2801" s="223">
        <v>91866</v>
      </c>
      <c r="B2801" s="223" t="s">
        <v>5525</v>
      </c>
      <c r="C2801" s="223" t="s">
        <v>40</v>
      </c>
      <c r="D2801" s="416">
        <v>8.16</v>
      </c>
    </row>
    <row r="2802" spans="1:4" ht="13.5">
      <c r="A2802" s="223">
        <v>91867</v>
      </c>
      <c r="B2802" s="223" t="s">
        <v>5526</v>
      </c>
      <c r="C2802" s="223" t="s">
        <v>40</v>
      </c>
      <c r="D2802" s="416">
        <v>9.91</v>
      </c>
    </row>
    <row r="2803" spans="1:4" ht="13.5">
      <c r="A2803" s="223">
        <v>91868</v>
      </c>
      <c r="B2803" s="223" t="s">
        <v>5527</v>
      </c>
      <c r="C2803" s="223" t="s">
        <v>40</v>
      </c>
      <c r="D2803" s="416">
        <v>13.96</v>
      </c>
    </row>
    <row r="2804" spans="1:4" ht="13.5">
      <c r="A2804" s="223">
        <v>91869</v>
      </c>
      <c r="B2804" s="223" t="s">
        <v>5528</v>
      </c>
      <c r="C2804" s="223" t="s">
        <v>40</v>
      </c>
      <c r="D2804" s="416">
        <v>17.86</v>
      </c>
    </row>
    <row r="2805" spans="1:4" ht="13.5">
      <c r="A2805" s="223">
        <v>91870</v>
      </c>
      <c r="B2805" s="223" t="s">
        <v>5529</v>
      </c>
      <c r="C2805" s="223" t="s">
        <v>40</v>
      </c>
      <c r="D2805" s="416">
        <v>11.91</v>
      </c>
    </row>
    <row r="2806" spans="1:4" ht="13.5">
      <c r="A2806" s="223">
        <v>91871</v>
      </c>
      <c r="B2806" s="223" t="s">
        <v>5530</v>
      </c>
      <c r="C2806" s="223" t="s">
        <v>40</v>
      </c>
      <c r="D2806" s="416">
        <v>13.65</v>
      </c>
    </row>
    <row r="2807" spans="1:4" ht="13.5">
      <c r="A2807" s="223">
        <v>91872</v>
      </c>
      <c r="B2807" s="223" t="s">
        <v>5531</v>
      </c>
      <c r="C2807" s="223" t="s">
        <v>40</v>
      </c>
      <c r="D2807" s="416">
        <v>17.7</v>
      </c>
    </row>
    <row r="2808" spans="1:4" ht="13.5">
      <c r="A2808" s="223">
        <v>91873</v>
      </c>
      <c r="B2808" s="223" t="s">
        <v>5532</v>
      </c>
      <c r="C2808" s="223" t="s">
        <v>40</v>
      </c>
      <c r="D2808" s="416">
        <v>21.59</v>
      </c>
    </row>
    <row r="2809" spans="1:4" ht="13.5">
      <c r="A2809" s="223">
        <v>93008</v>
      </c>
      <c r="B2809" s="223" t="s">
        <v>3585</v>
      </c>
      <c r="C2809" s="223" t="s">
        <v>40</v>
      </c>
      <c r="D2809" s="416">
        <v>18.899999999999999</v>
      </c>
    </row>
    <row r="2810" spans="1:4" ht="13.5">
      <c r="A2810" s="223">
        <v>93009</v>
      </c>
      <c r="B2810" s="223" t="s">
        <v>3586</v>
      </c>
      <c r="C2810" s="223" t="s">
        <v>40</v>
      </c>
      <c r="D2810" s="416">
        <v>28.4</v>
      </c>
    </row>
    <row r="2811" spans="1:4" ht="13.5">
      <c r="A2811" s="223">
        <v>93010</v>
      </c>
      <c r="B2811" s="223" t="s">
        <v>3587</v>
      </c>
      <c r="C2811" s="223" t="s">
        <v>40</v>
      </c>
      <c r="D2811" s="416">
        <v>39.89</v>
      </c>
    </row>
    <row r="2812" spans="1:4" ht="13.5">
      <c r="A2812" s="223">
        <v>93011</v>
      </c>
      <c r="B2812" s="223" t="s">
        <v>3588</v>
      </c>
      <c r="C2812" s="223" t="s">
        <v>40</v>
      </c>
      <c r="D2812" s="416">
        <v>49.01</v>
      </c>
    </row>
    <row r="2813" spans="1:4" ht="13.5">
      <c r="A2813" s="223">
        <v>93012</v>
      </c>
      <c r="B2813" s="223" t="s">
        <v>3589</v>
      </c>
      <c r="C2813" s="223" t="s">
        <v>40</v>
      </c>
      <c r="D2813" s="416">
        <v>74.66</v>
      </c>
    </row>
    <row r="2814" spans="1:4" ht="13.5">
      <c r="A2814" s="223">
        <v>95726</v>
      </c>
      <c r="B2814" s="223" t="s">
        <v>5533</v>
      </c>
      <c r="C2814" s="223" t="s">
        <v>40</v>
      </c>
      <c r="D2814" s="416">
        <v>15.07</v>
      </c>
    </row>
    <row r="2815" spans="1:4" ht="13.5">
      <c r="A2815" s="223">
        <v>95727</v>
      </c>
      <c r="B2815" s="223" t="s">
        <v>5534</v>
      </c>
      <c r="C2815" s="223" t="s">
        <v>40</v>
      </c>
      <c r="D2815" s="416">
        <v>18.399999999999999</v>
      </c>
    </row>
    <row r="2816" spans="1:4" ht="13.5">
      <c r="A2816" s="223">
        <v>95728</v>
      </c>
      <c r="B2816" s="223" t="s">
        <v>5535</v>
      </c>
      <c r="C2816" s="223" t="s">
        <v>40</v>
      </c>
      <c r="D2816" s="416">
        <v>23.93</v>
      </c>
    </row>
    <row r="2817" spans="1:4" ht="13.5">
      <c r="A2817" s="223">
        <v>97667</v>
      </c>
      <c r="B2817" s="223" t="s">
        <v>3590</v>
      </c>
      <c r="C2817" s="223" t="s">
        <v>40</v>
      </c>
      <c r="D2817" s="416">
        <v>8.35</v>
      </c>
    </row>
    <row r="2818" spans="1:4" ht="13.5">
      <c r="A2818" s="223">
        <v>97668</v>
      </c>
      <c r="B2818" s="223" t="s">
        <v>3591</v>
      </c>
      <c r="C2818" s="223" t="s">
        <v>40</v>
      </c>
      <c r="D2818" s="416">
        <v>11.9</v>
      </c>
    </row>
    <row r="2819" spans="1:4" ht="13.5">
      <c r="A2819" s="223">
        <v>97669</v>
      </c>
      <c r="B2819" s="223" t="s">
        <v>3592</v>
      </c>
      <c r="C2819" s="223" t="s">
        <v>40</v>
      </c>
      <c r="D2819" s="416">
        <v>17.52</v>
      </c>
    </row>
    <row r="2820" spans="1:4" ht="13.5">
      <c r="A2820" s="223">
        <v>97670</v>
      </c>
      <c r="B2820" s="223" t="s">
        <v>3593</v>
      </c>
      <c r="C2820" s="223" t="s">
        <v>40</v>
      </c>
      <c r="D2820" s="416">
        <v>22.67</v>
      </c>
    </row>
    <row r="2821" spans="1:4" ht="13.5">
      <c r="A2821" s="223">
        <v>91874</v>
      </c>
      <c r="B2821" s="223" t="s">
        <v>5536</v>
      </c>
      <c r="C2821" s="223" t="s">
        <v>47</v>
      </c>
      <c r="D2821" s="416">
        <v>6.48</v>
      </c>
    </row>
    <row r="2822" spans="1:4" ht="13.5">
      <c r="A2822" s="223">
        <v>91875</v>
      </c>
      <c r="B2822" s="223" t="s">
        <v>5537</v>
      </c>
      <c r="C2822" s="223" t="s">
        <v>47</v>
      </c>
      <c r="D2822" s="416">
        <v>7.66</v>
      </c>
    </row>
    <row r="2823" spans="1:4" ht="13.5">
      <c r="A2823" s="223">
        <v>91876</v>
      </c>
      <c r="B2823" s="223" t="s">
        <v>5538</v>
      </c>
      <c r="C2823" s="223" t="s">
        <v>47</v>
      </c>
      <c r="D2823" s="416">
        <v>9.2799999999999994</v>
      </c>
    </row>
    <row r="2824" spans="1:4" ht="13.5">
      <c r="A2824" s="223">
        <v>91877</v>
      </c>
      <c r="B2824" s="223" t="s">
        <v>5539</v>
      </c>
      <c r="C2824" s="223" t="s">
        <v>47</v>
      </c>
      <c r="D2824" s="416">
        <v>11.57</v>
      </c>
    </row>
    <row r="2825" spans="1:4" ht="13.5">
      <c r="A2825" s="223">
        <v>91878</v>
      </c>
      <c r="B2825" s="223" t="s">
        <v>5540</v>
      </c>
      <c r="C2825" s="223" t="s">
        <v>47</v>
      </c>
      <c r="D2825" s="416">
        <v>5.16</v>
      </c>
    </row>
    <row r="2826" spans="1:4" ht="13.5">
      <c r="A2826" s="223">
        <v>91879</v>
      </c>
      <c r="B2826" s="223" t="s">
        <v>5541</v>
      </c>
      <c r="C2826" s="223" t="s">
        <v>47</v>
      </c>
      <c r="D2826" s="416">
        <v>6.34</v>
      </c>
    </row>
    <row r="2827" spans="1:4" ht="13.5">
      <c r="A2827" s="223">
        <v>91880</v>
      </c>
      <c r="B2827" s="223" t="s">
        <v>5542</v>
      </c>
      <c r="C2827" s="223" t="s">
        <v>47</v>
      </c>
      <c r="D2827" s="416">
        <v>7.95</v>
      </c>
    </row>
    <row r="2828" spans="1:4" ht="13.5">
      <c r="A2828" s="223">
        <v>91881</v>
      </c>
      <c r="B2828" s="223" t="s">
        <v>5543</v>
      </c>
      <c r="C2828" s="223" t="s">
        <v>47</v>
      </c>
      <c r="D2828" s="416">
        <v>10.24</v>
      </c>
    </row>
    <row r="2829" spans="1:4" ht="13.5">
      <c r="A2829" s="223">
        <v>91882</v>
      </c>
      <c r="B2829" s="223" t="s">
        <v>5544</v>
      </c>
      <c r="C2829" s="223" t="s">
        <v>47</v>
      </c>
      <c r="D2829" s="416">
        <v>9.23</v>
      </c>
    </row>
    <row r="2830" spans="1:4" ht="13.5">
      <c r="A2830" s="223">
        <v>91884</v>
      </c>
      <c r="B2830" s="223" t="s">
        <v>5545</v>
      </c>
      <c r="C2830" s="223" t="s">
        <v>47</v>
      </c>
      <c r="D2830" s="416">
        <v>10.41</v>
      </c>
    </row>
    <row r="2831" spans="1:4" ht="13.5">
      <c r="A2831" s="223">
        <v>91885</v>
      </c>
      <c r="B2831" s="223" t="s">
        <v>5546</v>
      </c>
      <c r="C2831" s="223" t="s">
        <v>47</v>
      </c>
      <c r="D2831" s="416">
        <v>11.97</v>
      </c>
    </row>
    <row r="2832" spans="1:4" ht="13.5">
      <c r="A2832" s="223">
        <v>91886</v>
      </c>
      <c r="B2832" s="223" t="s">
        <v>5547</v>
      </c>
      <c r="C2832" s="223" t="s">
        <v>47</v>
      </c>
      <c r="D2832" s="416">
        <v>14.22</v>
      </c>
    </row>
    <row r="2833" spans="1:4" ht="13.5">
      <c r="A2833" s="223">
        <v>91887</v>
      </c>
      <c r="B2833" s="223" t="s">
        <v>5548</v>
      </c>
      <c r="C2833" s="223" t="s">
        <v>47</v>
      </c>
      <c r="D2833" s="416">
        <v>11.54</v>
      </c>
    </row>
    <row r="2834" spans="1:4" ht="13.5">
      <c r="A2834" s="223">
        <v>91889</v>
      </c>
      <c r="B2834" s="223" t="s">
        <v>5549</v>
      </c>
      <c r="C2834" s="223" t="s">
        <v>47</v>
      </c>
      <c r="D2834" s="416">
        <v>11.19</v>
      </c>
    </row>
    <row r="2835" spans="1:4" ht="13.5">
      <c r="A2835" s="223">
        <v>91890</v>
      </c>
      <c r="B2835" s="223" t="s">
        <v>5550</v>
      </c>
      <c r="C2835" s="223" t="s">
        <v>47</v>
      </c>
      <c r="D2835" s="416">
        <v>12.67</v>
      </c>
    </row>
    <row r="2836" spans="1:4" ht="13.5">
      <c r="A2836" s="223">
        <v>91892</v>
      </c>
      <c r="B2836" s="223" t="s">
        <v>5551</v>
      </c>
      <c r="C2836" s="223" t="s">
        <v>47</v>
      </c>
      <c r="D2836" s="416">
        <v>15</v>
      </c>
    </row>
    <row r="2837" spans="1:4" ht="13.5">
      <c r="A2837" s="223">
        <v>91893</v>
      </c>
      <c r="B2837" s="223" t="s">
        <v>5552</v>
      </c>
      <c r="C2837" s="223" t="s">
        <v>47</v>
      </c>
      <c r="D2837" s="416">
        <v>15.91</v>
      </c>
    </row>
    <row r="2838" spans="1:4" ht="13.5">
      <c r="A2838" s="223">
        <v>91895</v>
      </c>
      <c r="B2838" s="223" t="s">
        <v>5553</v>
      </c>
      <c r="C2838" s="223" t="s">
        <v>47</v>
      </c>
      <c r="D2838" s="416">
        <v>18.28</v>
      </c>
    </row>
    <row r="2839" spans="1:4" ht="13.5">
      <c r="A2839" s="223">
        <v>91896</v>
      </c>
      <c r="B2839" s="223" t="s">
        <v>5554</v>
      </c>
      <c r="C2839" s="223" t="s">
        <v>47</v>
      </c>
      <c r="D2839" s="416">
        <v>18.29</v>
      </c>
    </row>
    <row r="2840" spans="1:4" ht="13.5">
      <c r="A2840" s="223">
        <v>91898</v>
      </c>
      <c r="B2840" s="223" t="s">
        <v>5555</v>
      </c>
      <c r="C2840" s="223" t="s">
        <v>47</v>
      </c>
      <c r="D2840" s="416">
        <v>20.82</v>
      </c>
    </row>
    <row r="2841" spans="1:4" ht="13.5">
      <c r="A2841" s="223">
        <v>91899</v>
      </c>
      <c r="B2841" s="223" t="s">
        <v>5556</v>
      </c>
      <c r="C2841" s="223" t="s">
        <v>47</v>
      </c>
      <c r="D2841" s="416">
        <v>9.52</v>
      </c>
    </row>
    <row r="2842" spans="1:4" ht="13.5">
      <c r="A2842" s="223">
        <v>91901</v>
      </c>
      <c r="B2842" s="223" t="s">
        <v>5557</v>
      </c>
      <c r="C2842" s="223" t="s">
        <v>47</v>
      </c>
      <c r="D2842" s="416">
        <v>9.17</v>
      </c>
    </row>
    <row r="2843" spans="1:4" ht="13.5">
      <c r="A2843" s="223">
        <v>91902</v>
      </c>
      <c r="B2843" s="223" t="s">
        <v>5558</v>
      </c>
      <c r="C2843" s="223" t="s">
        <v>47</v>
      </c>
      <c r="D2843" s="416">
        <v>10.66</v>
      </c>
    </row>
    <row r="2844" spans="1:4" ht="13.5">
      <c r="A2844" s="223">
        <v>91904</v>
      </c>
      <c r="B2844" s="223" t="s">
        <v>5559</v>
      </c>
      <c r="C2844" s="223" t="s">
        <v>47</v>
      </c>
      <c r="D2844" s="416">
        <v>12.99</v>
      </c>
    </row>
    <row r="2845" spans="1:4" ht="13.5">
      <c r="A2845" s="223">
        <v>91905</v>
      </c>
      <c r="B2845" s="223" t="s">
        <v>5560</v>
      </c>
      <c r="C2845" s="223" t="s">
        <v>47</v>
      </c>
      <c r="D2845" s="416">
        <v>13.9</v>
      </c>
    </row>
    <row r="2846" spans="1:4" ht="13.5">
      <c r="A2846" s="223">
        <v>91907</v>
      </c>
      <c r="B2846" s="223" t="s">
        <v>5561</v>
      </c>
      <c r="C2846" s="223" t="s">
        <v>47</v>
      </c>
      <c r="D2846" s="416">
        <v>16.27</v>
      </c>
    </row>
    <row r="2847" spans="1:4" ht="13.5">
      <c r="A2847" s="223">
        <v>91908</v>
      </c>
      <c r="B2847" s="223" t="s">
        <v>5562</v>
      </c>
      <c r="C2847" s="223" t="s">
        <v>47</v>
      </c>
      <c r="D2847" s="416">
        <v>16.309999999999999</v>
      </c>
    </row>
    <row r="2848" spans="1:4" ht="13.5">
      <c r="A2848" s="223">
        <v>91910</v>
      </c>
      <c r="B2848" s="223" t="s">
        <v>5563</v>
      </c>
      <c r="C2848" s="223" t="s">
        <v>47</v>
      </c>
      <c r="D2848" s="416">
        <v>18.84</v>
      </c>
    </row>
    <row r="2849" spans="1:4" ht="13.5">
      <c r="A2849" s="223">
        <v>91911</v>
      </c>
      <c r="B2849" s="223" t="s">
        <v>5564</v>
      </c>
      <c r="C2849" s="223" t="s">
        <v>47</v>
      </c>
      <c r="D2849" s="416">
        <v>15.65</v>
      </c>
    </row>
    <row r="2850" spans="1:4" ht="13.5">
      <c r="A2850" s="223">
        <v>91913</v>
      </c>
      <c r="B2850" s="223" t="s">
        <v>5565</v>
      </c>
      <c r="C2850" s="223" t="s">
        <v>47</v>
      </c>
      <c r="D2850" s="416">
        <v>15.3</v>
      </c>
    </row>
    <row r="2851" spans="1:4" ht="13.5">
      <c r="A2851" s="223">
        <v>91914</v>
      </c>
      <c r="B2851" s="223" t="s">
        <v>5566</v>
      </c>
      <c r="C2851" s="223" t="s">
        <v>47</v>
      </c>
      <c r="D2851" s="416">
        <v>16.739999999999998</v>
      </c>
    </row>
    <row r="2852" spans="1:4" ht="13.5">
      <c r="A2852" s="223">
        <v>91916</v>
      </c>
      <c r="B2852" s="223" t="s">
        <v>5567</v>
      </c>
      <c r="C2852" s="223" t="s">
        <v>47</v>
      </c>
      <c r="D2852" s="416">
        <v>19.07</v>
      </c>
    </row>
    <row r="2853" spans="1:4" ht="13.5">
      <c r="A2853" s="223">
        <v>91917</v>
      </c>
      <c r="B2853" s="223" t="s">
        <v>5568</v>
      </c>
      <c r="C2853" s="223" t="s">
        <v>47</v>
      </c>
      <c r="D2853" s="416">
        <v>19.93</v>
      </c>
    </row>
    <row r="2854" spans="1:4" ht="13.5">
      <c r="A2854" s="223">
        <v>91919</v>
      </c>
      <c r="B2854" s="223" t="s">
        <v>5569</v>
      </c>
      <c r="C2854" s="223" t="s">
        <v>47</v>
      </c>
      <c r="D2854" s="416">
        <v>22.3</v>
      </c>
    </row>
    <row r="2855" spans="1:4" ht="13.5">
      <c r="A2855" s="223">
        <v>91920</v>
      </c>
      <c r="B2855" s="223" t="s">
        <v>5570</v>
      </c>
      <c r="C2855" s="223" t="s">
        <v>47</v>
      </c>
      <c r="D2855" s="416">
        <v>22.26</v>
      </c>
    </row>
    <row r="2856" spans="1:4" ht="13.5">
      <c r="A2856" s="223">
        <v>91922</v>
      </c>
      <c r="B2856" s="223" t="s">
        <v>5571</v>
      </c>
      <c r="C2856" s="223" t="s">
        <v>47</v>
      </c>
      <c r="D2856" s="416">
        <v>24.79</v>
      </c>
    </row>
    <row r="2857" spans="1:4" ht="13.5">
      <c r="A2857" s="223">
        <v>93013</v>
      </c>
      <c r="B2857" s="223" t="s">
        <v>3594</v>
      </c>
      <c r="C2857" s="223" t="s">
        <v>47</v>
      </c>
      <c r="D2857" s="416">
        <v>14.45</v>
      </c>
    </row>
    <row r="2858" spans="1:4" ht="13.5">
      <c r="A2858" s="223">
        <v>93014</v>
      </c>
      <c r="B2858" s="223" t="s">
        <v>3595</v>
      </c>
      <c r="C2858" s="223" t="s">
        <v>47</v>
      </c>
      <c r="D2858" s="416">
        <v>17.89</v>
      </c>
    </row>
    <row r="2859" spans="1:4" ht="13.5">
      <c r="A2859" s="223">
        <v>93015</v>
      </c>
      <c r="B2859" s="223" t="s">
        <v>3596</v>
      </c>
      <c r="C2859" s="223" t="s">
        <v>47</v>
      </c>
      <c r="D2859" s="416">
        <v>27.67</v>
      </c>
    </row>
    <row r="2860" spans="1:4" ht="13.5">
      <c r="A2860" s="223">
        <v>93016</v>
      </c>
      <c r="B2860" s="223" t="s">
        <v>3597</v>
      </c>
      <c r="C2860" s="223" t="s">
        <v>47</v>
      </c>
      <c r="D2860" s="416">
        <v>33.840000000000003</v>
      </c>
    </row>
    <row r="2861" spans="1:4" ht="13.5">
      <c r="A2861" s="223">
        <v>93017</v>
      </c>
      <c r="B2861" s="223" t="s">
        <v>3598</v>
      </c>
      <c r="C2861" s="223" t="s">
        <v>47</v>
      </c>
      <c r="D2861" s="416">
        <v>51.48</v>
      </c>
    </row>
    <row r="2862" spans="1:4" ht="13.5">
      <c r="A2862" s="223">
        <v>93018</v>
      </c>
      <c r="B2862" s="223" t="s">
        <v>3599</v>
      </c>
      <c r="C2862" s="223" t="s">
        <v>47</v>
      </c>
      <c r="D2862" s="416">
        <v>22.13</v>
      </c>
    </row>
    <row r="2863" spans="1:4" ht="13.5">
      <c r="A2863" s="223">
        <v>93020</v>
      </c>
      <c r="B2863" s="223" t="s">
        <v>3600</v>
      </c>
      <c r="C2863" s="223" t="s">
        <v>47</v>
      </c>
      <c r="D2863" s="416">
        <v>28.65</v>
      </c>
    </row>
    <row r="2864" spans="1:4" ht="13.5">
      <c r="A2864" s="223">
        <v>93022</v>
      </c>
      <c r="B2864" s="223" t="s">
        <v>3601</v>
      </c>
      <c r="C2864" s="223" t="s">
        <v>47</v>
      </c>
      <c r="D2864" s="416">
        <v>49.14</v>
      </c>
    </row>
    <row r="2865" spans="1:4" ht="13.5">
      <c r="A2865" s="223">
        <v>93024</v>
      </c>
      <c r="B2865" s="223" t="s">
        <v>3602</v>
      </c>
      <c r="C2865" s="223" t="s">
        <v>47</v>
      </c>
      <c r="D2865" s="416">
        <v>51.48</v>
      </c>
    </row>
    <row r="2866" spans="1:4" ht="13.5">
      <c r="A2866" s="223">
        <v>93026</v>
      </c>
      <c r="B2866" s="223" t="s">
        <v>3603</v>
      </c>
      <c r="C2866" s="223" t="s">
        <v>47</v>
      </c>
      <c r="D2866" s="416">
        <v>85.54</v>
      </c>
    </row>
    <row r="2867" spans="1:4" ht="13.5">
      <c r="A2867" s="223">
        <v>97559</v>
      </c>
      <c r="B2867" s="223" t="s">
        <v>5572</v>
      </c>
      <c r="C2867" s="223" t="s">
        <v>47</v>
      </c>
      <c r="D2867" s="416">
        <v>12.41</v>
      </c>
    </row>
    <row r="2868" spans="1:4" ht="13.5">
      <c r="A2868" s="223">
        <v>97562</v>
      </c>
      <c r="B2868" s="223" t="s">
        <v>5573</v>
      </c>
      <c r="C2868" s="223" t="s">
        <v>47</v>
      </c>
      <c r="D2868" s="416">
        <v>10.4</v>
      </c>
    </row>
    <row r="2869" spans="1:4" ht="13.5">
      <c r="A2869" s="223">
        <v>97564</v>
      </c>
      <c r="B2869" s="223" t="s">
        <v>5574</v>
      </c>
      <c r="C2869" s="223" t="s">
        <v>47</v>
      </c>
      <c r="D2869" s="416">
        <v>16.48</v>
      </c>
    </row>
    <row r="2870" spans="1:4" ht="13.5">
      <c r="A2870" s="223">
        <v>104395</v>
      </c>
      <c r="B2870" s="223" t="s">
        <v>5575</v>
      </c>
      <c r="C2870" s="223" t="s">
        <v>47</v>
      </c>
      <c r="D2870" s="416">
        <v>21.93</v>
      </c>
    </row>
    <row r="2871" spans="1:4" ht="13.5">
      <c r="A2871" s="223">
        <v>91924</v>
      </c>
      <c r="B2871" s="223" t="s">
        <v>5576</v>
      </c>
      <c r="C2871" s="223" t="s">
        <v>40</v>
      </c>
      <c r="D2871" s="416">
        <v>2.91</v>
      </c>
    </row>
    <row r="2872" spans="1:4" ht="13.5">
      <c r="A2872" s="223">
        <v>91925</v>
      </c>
      <c r="B2872" s="223" t="s">
        <v>5577</v>
      </c>
      <c r="C2872" s="223" t="s">
        <v>40</v>
      </c>
      <c r="D2872" s="416">
        <v>3.53</v>
      </c>
    </row>
    <row r="2873" spans="1:4" ht="13.5">
      <c r="A2873" s="223">
        <v>91926</v>
      </c>
      <c r="B2873" s="223" t="s">
        <v>5578</v>
      </c>
      <c r="C2873" s="223" t="s">
        <v>40</v>
      </c>
      <c r="D2873" s="416">
        <v>4.2300000000000004</v>
      </c>
    </row>
    <row r="2874" spans="1:4" ht="13.5">
      <c r="A2874" s="223">
        <v>91927</v>
      </c>
      <c r="B2874" s="223" t="s">
        <v>5579</v>
      </c>
      <c r="C2874" s="223" t="s">
        <v>40</v>
      </c>
      <c r="D2874" s="416">
        <v>4.7699999999999996</v>
      </c>
    </row>
    <row r="2875" spans="1:4" ht="13.5">
      <c r="A2875" s="223">
        <v>91928</v>
      </c>
      <c r="B2875" s="223" t="s">
        <v>5580</v>
      </c>
      <c r="C2875" s="223" t="s">
        <v>40</v>
      </c>
      <c r="D2875" s="416">
        <v>6.56</v>
      </c>
    </row>
    <row r="2876" spans="1:4" ht="13.5">
      <c r="A2876" s="223">
        <v>91929</v>
      </c>
      <c r="B2876" s="223" t="s">
        <v>5581</v>
      </c>
      <c r="C2876" s="223" t="s">
        <v>40</v>
      </c>
      <c r="D2876" s="416">
        <v>7.02</v>
      </c>
    </row>
    <row r="2877" spans="1:4" ht="13.5">
      <c r="A2877" s="223">
        <v>91930</v>
      </c>
      <c r="B2877" s="223" t="s">
        <v>5582</v>
      </c>
      <c r="C2877" s="223" t="s">
        <v>40</v>
      </c>
      <c r="D2877" s="416">
        <v>9.17</v>
      </c>
    </row>
    <row r="2878" spans="1:4" ht="13.5">
      <c r="A2878" s="223">
        <v>91931</v>
      </c>
      <c r="B2878" s="223" t="s">
        <v>5583</v>
      </c>
      <c r="C2878" s="223" t="s">
        <v>40</v>
      </c>
      <c r="D2878" s="416">
        <v>9.93</v>
      </c>
    </row>
    <row r="2879" spans="1:4" ht="13.5">
      <c r="A2879" s="223">
        <v>91932</v>
      </c>
      <c r="B2879" s="223" t="s">
        <v>5584</v>
      </c>
      <c r="C2879" s="223" t="s">
        <v>40</v>
      </c>
      <c r="D2879" s="416">
        <v>16.52</v>
      </c>
    </row>
    <row r="2880" spans="1:4" ht="13.5">
      <c r="A2880" s="223">
        <v>91933</v>
      </c>
      <c r="B2880" s="223" t="s">
        <v>5585</v>
      </c>
      <c r="C2880" s="223" t="s">
        <v>40</v>
      </c>
      <c r="D2880" s="416">
        <v>15.91</v>
      </c>
    </row>
    <row r="2881" spans="1:4" ht="13.5">
      <c r="A2881" s="223">
        <v>91934</v>
      </c>
      <c r="B2881" s="223" t="s">
        <v>5586</v>
      </c>
      <c r="C2881" s="223" t="s">
        <v>40</v>
      </c>
      <c r="D2881" s="416">
        <v>23.81</v>
      </c>
    </row>
    <row r="2882" spans="1:4" ht="13.5">
      <c r="A2882" s="223">
        <v>91935</v>
      </c>
      <c r="B2882" s="223" t="s">
        <v>5587</v>
      </c>
      <c r="C2882" s="223" t="s">
        <v>40</v>
      </c>
      <c r="D2882" s="416">
        <v>24.98</v>
      </c>
    </row>
    <row r="2883" spans="1:4" ht="13.5">
      <c r="A2883" s="223">
        <v>92979</v>
      </c>
      <c r="B2883" s="223" t="s">
        <v>13402</v>
      </c>
      <c r="C2883" s="223" t="s">
        <v>40</v>
      </c>
      <c r="D2883" s="416">
        <v>11.2</v>
      </c>
    </row>
    <row r="2884" spans="1:4" ht="13.5">
      <c r="A2884" s="223">
        <v>92980</v>
      </c>
      <c r="B2884" s="223" t="s">
        <v>13403</v>
      </c>
      <c r="C2884" s="223" t="s">
        <v>40</v>
      </c>
      <c r="D2884" s="416">
        <v>10.69</v>
      </c>
    </row>
    <row r="2885" spans="1:4" ht="13.5">
      <c r="A2885" s="223">
        <v>92981</v>
      </c>
      <c r="B2885" s="223" t="s">
        <v>13404</v>
      </c>
      <c r="C2885" s="223" t="s">
        <v>40</v>
      </c>
      <c r="D2885" s="416">
        <v>15.97</v>
      </c>
    </row>
    <row r="2886" spans="1:4" ht="13.5">
      <c r="A2886" s="223">
        <v>92982</v>
      </c>
      <c r="B2886" s="223" t="s">
        <v>13405</v>
      </c>
      <c r="C2886" s="223" t="s">
        <v>40</v>
      </c>
      <c r="D2886" s="416">
        <v>16.93</v>
      </c>
    </row>
    <row r="2887" spans="1:4" ht="13.5">
      <c r="A2887" s="223">
        <v>92984</v>
      </c>
      <c r="B2887" s="223" t="s">
        <v>3604</v>
      </c>
      <c r="C2887" s="223" t="s">
        <v>40</v>
      </c>
      <c r="D2887" s="416">
        <v>27.78</v>
      </c>
    </row>
    <row r="2888" spans="1:4" ht="13.5">
      <c r="A2888" s="223">
        <v>92986</v>
      </c>
      <c r="B2888" s="223" t="s">
        <v>3605</v>
      </c>
      <c r="C2888" s="223" t="s">
        <v>40</v>
      </c>
      <c r="D2888" s="416">
        <v>38.5</v>
      </c>
    </row>
    <row r="2889" spans="1:4" ht="13.5">
      <c r="A2889" s="223">
        <v>92988</v>
      </c>
      <c r="B2889" s="223" t="s">
        <v>3606</v>
      </c>
      <c r="C2889" s="223" t="s">
        <v>40</v>
      </c>
      <c r="D2889" s="416">
        <v>55.98</v>
      </c>
    </row>
    <row r="2890" spans="1:4" ht="13.5">
      <c r="A2890" s="223">
        <v>92990</v>
      </c>
      <c r="B2890" s="223" t="s">
        <v>3607</v>
      </c>
      <c r="C2890" s="223" t="s">
        <v>40</v>
      </c>
      <c r="D2890" s="416">
        <v>77.58</v>
      </c>
    </row>
    <row r="2891" spans="1:4" ht="13.5">
      <c r="A2891" s="223">
        <v>92992</v>
      </c>
      <c r="B2891" s="223" t="s">
        <v>3608</v>
      </c>
      <c r="C2891" s="223" t="s">
        <v>40</v>
      </c>
      <c r="D2891" s="416">
        <v>100.36</v>
      </c>
    </row>
    <row r="2892" spans="1:4" ht="13.5">
      <c r="A2892" s="223">
        <v>92994</v>
      </c>
      <c r="B2892" s="223" t="s">
        <v>3609</v>
      </c>
      <c r="C2892" s="223" t="s">
        <v>40</v>
      </c>
      <c r="D2892" s="416">
        <v>130.5</v>
      </c>
    </row>
    <row r="2893" spans="1:4" ht="13.5">
      <c r="A2893" s="223">
        <v>92996</v>
      </c>
      <c r="B2893" s="223" t="s">
        <v>3610</v>
      </c>
      <c r="C2893" s="223" t="s">
        <v>40</v>
      </c>
      <c r="D2893" s="416">
        <v>157.91</v>
      </c>
    </row>
    <row r="2894" spans="1:4" ht="13.5">
      <c r="A2894" s="223">
        <v>92998</v>
      </c>
      <c r="B2894" s="223" t="s">
        <v>3611</v>
      </c>
      <c r="C2894" s="223" t="s">
        <v>40</v>
      </c>
      <c r="D2894" s="416">
        <v>193.58</v>
      </c>
    </row>
    <row r="2895" spans="1:4" ht="13.5">
      <c r="A2895" s="223">
        <v>93000</v>
      </c>
      <c r="B2895" s="223" t="s">
        <v>3612</v>
      </c>
      <c r="C2895" s="223" t="s">
        <v>40</v>
      </c>
      <c r="D2895" s="416">
        <v>256.39999999999998</v>
      </c>
    </row>
    <row r="2896" spans="1:4" ht="13.5">
      <c r="A2896" s="223">
        <v>93002</v>
      </c>
      <c r="B2896" s="223" t="s">
        <v>3613</v>
      </c>
      <c r="C2896" s="223" t="s">
        <v>40</v>
      </c>
      <c r="D2896" s="416">
        <v>331.67</v>
      </c>
    </row>
    <row r="2897" spans="1:4" ht="13.5">
      <c r="A2897" s="223">
        <v>101884</v>
      </c>
      <c r="B2897" s="223" t="s">
        <v>2418</v>
      </c>
      <c r="C2897" s="223" t="s">
        <v>40</v>
      </c>
      <c r="D2897" s="416">
        <v>10.96</v>
      </c>
    </row>
    <row r="2898" spans="1:4" ht="13.5">
      <c r="A2898" s="223">
        <v>101885</v>
      </c>
      <c r="B2898" s="223" t="s">
        <v>2419</v>
      </c>
      <c r="C2898" s="223" t="s">
        <v>40</v>
      </c>
      <c r="D2898" s="416">
        <v>10.45</v>
      </c>
    </row>
    <row r="2899" spans="1:4" ht="13.5">
      <c r="A2899" s="223">
        <v>101886</v>
      </c>
      <c r="B2899" s="223" t="s">
        <v>2420</v>
      </c>
      <c r="C2899" s="223" t="s">
        <v>40</v>
      </c>
      <c r="D2899" s="416">
        <v>15.7</v>
      </c>
    </row>
    <row r="2900" spans="1:4" ht="13.5">
      <c r="A2900" s="223">
        <v>101887</v>
      </c>
      <c r="B2900" s="223" t="s">
        <v>2421</v>
      </c>
      <c r="C2900" s="223" t="s">
        <v>40</v>
      </c>
      <c r="D2900" s="416">
        <v>16.66</v>
      </c>
    </row>
    <row r="2901" spans="1:4" ht="13.5">
      <c r="A2901" s="223">
        <v>101888</v>
      </c>
      <c r="B2901" s="223" t="s">
        <v>2422</v>
      </c>
      <c r="C2901" s="223" t="s">
        <v>40</v>
      </c>
      <c r="D2901" s="416">
        <v>24.6</v>
      </c>
    </row>
    <row r="2902" spans="1:4" ht="13.5">
      <c r="A2902" s="223">
        <v>101889</v>
      </c>
      <c r="B2902" s="223" t="s">
        <v>2423</v>
      </c>
      <c r="C2902" s="223" t="s">
        <v>40</v>
      </c>
      <c r="D2902" s="416">
        <v>25.85</v>
      </c>
    </row>
    <row r="2903" spans="1:4" ht="13.5">
      <c r="A2903" s="223">
        <v>91936</v>
      </c>
      <c r="B2903" s="223" t="s">
        <v>5588</v>
      </c>
      <c r="C2903" s="223" t="s">
        <v>47</v>
      </c>
      <c r="D2903" s="416">
        <v>17.420000000000002</v>
      </c>
    </row>
    <row r="2904" spans="1:4" ht="13.5">
      <c r="A2904" s="223">
        <v>91937</v>
      </c>
      <c r="B2904" s="223" t="s">
        <v>5589</v>
      </c>
      <c r="C2904" s="223" t="s">
        <v>47</v>
      </c>
      <c r="D2904" s="416">
        <v>15.18</v>
      </c>
    </row>
    <row r="2905" spans="1:4" ht="13.5">
      <c r="A2905" s="223">
        <v>91939</v>
      </c>
      <c r="B2905" s="223" t="s">
        <v>5590</v>
      </c>
      <c r="C2905" s="223" t="s">
        <v>47</v>
      </c>
      <c r="D2905" s="416">
        <v>28.66</v>
      </c>
    </row>
    <row r="2906" spans="1:4" ht="13.5">
      <c r="A2906" s="223">
        <v>91940</v>
      </c>
      <c r="B2906" s="223" t="s">
        <v>5591</v>
      </c>
      <c r="C2906" s="223" t="s">
        <v>47</v>
      </c>
      <c r="D2906" s="416">
        <v>16.809999999999999</v>
      </c>
    </row>
    <row r="2907" spans="1:4" ht="13.5">
      <c r="A2907" s="223">
        <v>91941</v>
      </c>
      <c r="B2907" s="223" t="s">
        <v>5592</v>
      </c>
      <c r="C2907" s="223" t="s">
        <v>47</v>
      </c>
      <c r="D2907" s="416">
        <v>11.01</v>
      </c>
    </row>
    <row r="2908" spans="1:4" ht="13.5">
      <c r="A2908" s="223">
        <v>91942</v>
      </c>
      <c r="B2908" s="223" t="s">
        <v>5593</v>
      </c>
      <c r="C2908" s="223" t="s">
        <v>47</v>
      </c>
      <c r="D2908" s="416">
        <v>32.549999999999997</v>
      </c>
    </row>
    <row r="2909" spans="1:4" ht="13.5">
      <c r="A2909" s="223">
        <v>91943</v>
      </c>
      <c r="B2909" s="223" t="s">
        <v>5594</v>
      </c>
      <c r="C2909" s="223" t="s">
        <v>47</v>
      </c>
      <c r="D2909" s="416">
        <v>20.29</v>
      </c>
    </row>
    <row r="2910" spans="1:4" ht="13.5">
      <c r="A2910" s="223">
        <v>91944</v>
      </c>
      <c r="B2910" s="223" t="s">
        <v>5595</v>
      </c>
      <c r="C2910" s="223" t="s">
        <v>47</v>
      </c>
      <c r="D2910" s="416">
        <v>14.26</v>
      </c>
    </row>
    <row r="2911" spans="1:4" ht="13.5">
      <c r="A2911" s="223">
        <v>92865</v>
      </c>
      <c r="B2911" s="223" t="s">
        <v>5596</v>
      </c>
      <c r="C2911" s="223" t="s">
        <v>47</v>
      </c>
      <c r="D2911" s="416">
        <v>13.19</v>
      </c>
    </row>
    <row r="2912" spans="1:4" ht="13.5">
      <c r="A2912" s="223">
        <v>92866</v>
      </c>
      <c r="B2912" s="223" t="s">
        <v>5597</v>
      </c>
      <c r="C2912" s="223" t="s">
        <v>47</v>
      </c>
      <c r="D2912" s="416">
        <v>11.53</v>
      </c>
    </row>
    <row r="2913" spans="1:4" ht="13.5">
      <c r="A2913" s="223">
        <v>92867</v>
      </c>
      <c r="B2913" s="223" t="s">
        <v>5598</v>
      </c>
      <c r="C2913" s="223" t="s">
        <v>47</v>
      </c>
      <c r="D2913" s="416">
        <v>27.29</v>
      </c>
    </row>
    <row r="2914" spans="1:4" ht="13.5">
      <c r="A2914" s="223">
        <v>92868</v>
      </c>
      <c r="B2914" s="223" t="s">
        <v>5599</v>
      </c>
      <c r="C2914" s="223" t="s">
        <v>47</v>
      </c>
      <c r="D2914" s="416">
        <v>15.44</v>
      </c>
    </row>
    <row r="2915" spans="1:4" ht="13.5">
      <c r="A2915" s="223">
        <v>92869</v>
      </c>
      <c r="B2915" s="223" t="s">
        <v>5600</v>
      </c>
      <c r="C2915" s="223" t="s">
        <v>47</v>
      </c>
      <c r="D2915" s="416">
        <v>9.64</v>
      </c>
    </row>
    <row r="2916" spans="1:4" ht="13.5">
      <c r="A2916" s="223">
        <v>92870</v>
      </c>
      <c r="B2916" s="223" t="s">
        <v>5601</v>
      </c>
      <c r="C2916" s="223" t="s">
        <v>47</v>
      </c>
      <c r="D2916" s="416">
        <v>30.01</v>
      </c>
    </row>
    <row r="2917" spans="1:4" ht="13.5">
      <c r="A2917" s="223">
        <v>92871</v>
      </c>
      <c r="B2917" s="223" t="s">
        <v>5602</v>
      </c>
      <c r="C2917" s="223" t="s">
        <v>47</v>
      </c>
      <c r="D2917" s="416">
        <v>17.75</v>
      </c>
    </row>
    <row r="2918" spans="1:4" ht="13.5">
      <c r="A2918" s="223">
        <v>92872</v>
      </c>
      <c r="B2918" s="223" t="s">
        <v>5603</v>
      </c>
      <c r="C2918" s="223" t="s">
        <v>47</v>
      </c>
      <c r="D2918" s="416">
        <v>11.72</v>
      </c>
    </row>
    <row r="2919" spans="1:4" ht="13.5">
      <c r="A2919" s="223">
        <v>95777</v>
      </c>
      <c r="B2919" s="223" t="s">
        <v>5604</v>
      </c>
      <c r="C2919" s="223" t="s">
        <v>47</v>
      </c>
      <c r="D2919" s="416">
        <v>27.56</v>
      </c>
    </row>
    <row r="2920" spans="1:4" ht="13.5">
      <c r="A2920" s="223">
        <v>95778</v>
      </c>
      <c r="B2920" s="223" t="s">
        <v>5605</v>
      </c>
      <c r="C2920" s="223" t="s">
        <v>47</v>
      </c>
      <c r="D2920" s="416">
        <v>30.49</v>
      </c>
    </row>
    <row r="2921" spans="1:4" ht="13.5">
      <c r="A2921" s="223">
        <v>95779</v>
      </c>
      <c r="B2921" s="223" t="s">
        <v>5606</v>
      </c>
      <c r="C2921" s="223" t="s">
        <v>47</v>
      </c>
      <c r="D2921" s="416">
        <v>25.26</v>
      </c>
    </row>
    <row r="2922" spans="1:4" ht="13.5">
      <c r="A2922" s="223">
        <v>95780</v>
      </c>
      <c r="B2922" s="223" t="s">
        <v>5607</v>
      </c>
      <c r="C2922" s="223" t="s">
        <v>47</v>
      </c>
      <c r="D2922" s="416">
        <v>33.25</v>
      </c>
    </row>
    <row r="2923" spans="1:4" ht="13.5">
      <c r="A2923" s="223">
        <v>95781</v>
      </c>
      <c r="B2923" s="223" t="s">
        <v>5608</v>
      </c>
      <c r="C2923" s="223" t="s">
        <v>47</v>
      </c>
      <c r="D2923" s="416">
        <v>37.07</v>
      </c>
    </row>
    <row r="2924" spans="1:4" ht="13.5">
      <c r="A2924" s="223">
        <v>95782</v>
      </c>
      <c r="B2924" s="223" t="s">
        <v>5609</v>
      </c>
      <c r="C2924" s="223" t="s">
        <v>47</v>
      </c>
      <c r="D2924" s="416">
        <v>35.869999999999997</v>
      </c>
    </row>
    <row r="2925" spans="1:4" ht="13.5">
      <c r="A2925" s="223">
        <v>95785</v>
      </c>
      <c r="B2925" s="223" t="s">
        <v>5610</v>
      </c>
      <c r="C2925" s="223" t="s">
        <v>47</v>
      </c>
      <c r="D2925" s="416">
        <v>42.75</v>
      </c>
    </row>
    <row r="2926" spans="1:4" ht="13.5">
      <c r="A2926" s="223">
        <v>95787</v>
      </c>
      <c r="B2926" s="223" t="s">
        <v>5611</v>
      </c>
      <c r="C2926" s="223" t="s">
        <v>47</v>
      </c>
      <c r="D2926" s="416">
        <v>29.62</v>
      </c>
    </row>
    <row r="2927" spans="1:4" ht="13.5">
      <c r="A2927" s="223">
        <v>95789</v>
      </c>
      <c r="B2927" s="223" t="s">
        <v>5612</v>
      </c>
      <c r="C2927" s="223" t="s">
        <v>47</v>
      </c>
      <c r="D2927" s="416">
        <v>41.28</v>
      </c>
    </row>
    <row r="2928" spans="1:4" ht="13.5">
      <c r="A2928" s="223">
        <v>95791</v>
      </c>
      <c r="B2928" s="223" t="s">
        <v>5613</v>
      </c>
      <c r="C2928" s="223" t="s">
        <v>47</v>
      </c>
      <c r="D2928" s="416">
        <v>58.48</v>
      </c>
    </row>
    <row r="2929" spans="1:4" ht="13.5">
      <c r="A2929" s="223">
        <v>95795</v>
      </c>
      <c r="B2929" s="223" t="s">
        <v>5614</v>
      </c>
      <c r="C2929" s="223" t="s">
        <v>47</v>
      </c>
      <c r="D2929" s="416">
        <v>33.78</v>
      </c>
    </row>
    <row r="2930" spans="1:4" ht="13.5">
      <c r="A2930" s="223">
        <v>95796</v>
      </c>
      <c r="B2930" s="223" t="s">
        <v>5615</v>
      </c>
      <c r="C2930" s="223" t="s">
        <v>47</v>
      </c>
      <c r="D2930" s="416">
        <v>48.48</v>
      </c>
    </row>
    <row r="2931" spans="1:4" ht="13.5">
      <c r="A2931" s="223">
        <v>95797</v>
      </c>
      <c r="B2931" s="223" t="s">
        <v>5616</v>
      </c>
      <c r="C2931" s="223" t="s">
        <v>47</v>
      </c>
      <c r="D2931" s="416">
        <v>67.84</v>
      </c>
    </row>
    <row r="2932" spans="1:4" ht="13.5">
      <c r="A2932" s="223">
        <v>95801</v>
      </c>
      <c r="B2932" s="223" t="s">
        <v>5617</v>
      </c>
      <c r="C2932" s="223" t="s">
        <v>47</v>
      </c>
      <c r="D2932" s="416">
        <v>41.06</v>
      </c>
    </row>
    <row r="2933" spans="1:4" ht="13.5">
      <c r="A2933" s="223">
        <v>95802</v>
      </c>
      <c r="B2933" s="223" t="s">
        <v>5618</v>
      </c>
      <c r="C2933" s="223" t="s">
        <v>47</v>
      </c>
      <c r="D2933" s="416">
        <v>50.43</v>
      </c>
    </row>
    <row r="2934" spans="1:4" ht="13.5">
      <c r="A2934" s="223">
        <v>95803</v>
      </c>
      <c r="B2934" s="223" t="s">
        <v>5619</v>
      </c>
      <c r="C2934" s="223" t="s">
        <v>47</v>
      </c>
      <c r="D2934" s="416">
        <v>74.81</v>
      </c>
    </row>
    <row r="2935" spans="1:4" ht="13.5">
      <c r="A2935" s="223">
        <v>95804</v>
      </c>
      <c r="B2935" s="223" t="s">
        <v>5620</v>
      </c>
      <c r="C2935" s="223" t="s">
        <v>47</v>
      </c>
      <c r="D2935" s="416">
        <v>22.47</v>
      </c>
    </row>
    <row r="2936" spans="1:4" ht="13.5">
      <c r="A2936" s="223">
        <v>95805</v>
      </c>
      <c r="B2936" s="223" t="s">
        <v>5621</v>
      </c>
      <c r="C2936" s="223" t="s">
        <v>47</v>
      </c>
      <c r="D2936" s="416">
        <v>23.6</v>
      </c>
    </row>
    <row r="2937" spans="1:4" ht="13.5">
      <c r="A2937" s="223">
        <v>95806</v>
      </c>
      <c r="B2937" s="223" t="s">
        <v>5622</v>
      </c>
      <c r="C2937" s="223" t="s">
        <v>47</v>
      </c>
      <c r="D2937" s="416">
        <v>25.73</v>
      </c>
    </row>
    <row r="2938" spans="1:4" ht="13.5">
      <c r="A2938" s="223">
        <v>95807</v>
      </c>
      <c r="B2938" s="223" t="s">
        <v>5623</v>
      </c>
      <c r="C2938" s="223" t="s">
        <v>47</v>
      </c>
      <c r="D2938" s="416">
        <v>26.17</v>
      </c>
    </row>
    <row r="2939" spans="1:4" ht="13.5">
      <c r="A2939" s="223">
        <v>95808</v>
      </c>
      <c r="B2939" s="223" t="s">
        <v>5624</v>
      </c>
      <c r="C2939" s="223" t="s">
        <v>47</v>
      </c>
      <c r="D2939" s="416">
        <v>29.59</v>
      </c>
    </row>
    <row r="2940" spans="1:4" ht="13.5">
      <c r="A2940" s="223">
        <v>95809</v>
      </c>
      <c r="B2940" s="223" t="s">
        <v>5625</v>
      </c>
      <c r="C2940" s="223" t="s">
        <v>47</v>
      </c>
      <c r="D2940" s="416">
        <v>36.51</v>
      </c>
    </row>
    <row r="2941" spans="1:4" ht="13.5">
      <c r="A2941" s="223">
        <v>95810</v>
      </c>
      <c r="B2941" s="223" t="s">
        <v>5626</v>
      </c>
      <c r="C2941" s="223" t="s">
        <v>47</v>
      </c>
      <c r="D2941" s="416">
        <v>16.78</v>
      </c>
    </row>
    <row r="2942" spans="1:4" ht="13.5">
      <c r="A2942" s="223">
        <v>95811</v>
      </c>
      <c r="B2942" s="223" t="s">
        <v>5627</v>
      </c>
      <c r="C2942" s="223" t="s">
        <v>47</v>
      </c>
      <c r="D2942" s="416">
        <v>20.2</v>
      </c>
    </row>
    <row r="2943" spans="1:4" ht="13.5">
      <c r="A2943" s="223">
        <v>95812</v>
      </c>
      <c r="B2943" s="223" t="s">
        <v>5628</v>
      </c>
      <c r="C2943" s="223" t="s">
        <v>47</v>
      </c>
      <c r="D2943" s="416">
        <v>27.13</v>
      </c>
    </row>
    <row r="2944" spans="1:4" ht="13.5">
      <c r="A2944" s="223">
        <v>95813</v>
      </c>
      <c r="B2944" s="223" t="s">
        <v>5629</v>
      </c>
      <c r="C2944" s="223" t="s">
        <v>47</v>
      </c>
      <c r="D2944" s="416">
        <v>19.39</v>
      </c>
    </row>
    <row r="2945" spans="1:4" ht="13.5">
      <c r="A2945" s="223">
        <v>95814</v>
      </c>
      <c r="B2945" s="223" t="s">
        <v>5630</v>
      </c>
      <c r="C2945" s="223" t="s">
        <v>47</v>
      </c>
      <c r="D2945" s="416">
        <v>23.94</v>
      </c>
    </row>
    <row r="2946" spans="1:4" ht="13.5">
      <c r="A2946" s="223">
        <v>95815</v>
      </c>
      <c r="B2946" s="223" t="s">
        <v>5631</v>
      </c>
      <c r="C2946" s="223" t="s">
        <v>47</v>
      </c>
      <c r="D2946" s="416">
        <v>34.9</v>
      </c>
    </row>
    <row r="2947" spans="1:4" ht="13.5">
      <c r="A2947" s="223">
        <v>95816</v>
      </c>
      <c r="B2947" s="223" t="s">
        <v>5632</v>
      </c>
      <c r="C2947" s="223" t="s">
        <v>47</v>
      </c>
      <c r="D2947" s="416">
        <v>31.66</v>
      </c>
    </row>
    <row r="2948" spans="1:4" ht="13.5">
      <c r="A2948" s="223">
        <v>95817</v>
      </c>
      <c r="B2948" s="223" t="s">
        <v>13406</v>
      </c>
      <c r="C2948" s="223" t="s">
        <v>47</v>
      </c>
      <c r="D2948" s="416">
        <v>36.82</v>
      </c>
    </row>
    <row r="2949" spans="1:4" ht="13.5">
      <c r="A2949" s="223">
        <v>95818</v>
      </c>
      <c r="B2949" s="223" t="s">
        <v>5633</v>
      </c>
      <c r="C2949" s="223" t="s">
        <v>47</v>
      </c>
      <c r="D2949" s="416">
        <v>50.99</v>
      </c>
    </row>
    <row r="2950" spans="1:4" ht="13.5">
      <c r="A2950" s="223">
        <v>97881</v>
      </c>
      <c r="B2950" s="223" t="s">
        <v>3030</v>
      </c>
      <c r="C2950" s="223" t="s">
        <v>47</v>
      </c>
      <c r="D2950" s="416">
        <v>131</v>
      </c>
    </row>
    <row r="2951" spans="1:4" ht="13.5">
      <c r="A2951" s="223">
        <v>97882</v>
      </c>
      <c r="B2951" s="223" t="s">
        <v>3031</v>
      </c>
      <c r="C2951" s="223" t="s">
        <v>47</v>
      </c>
      <c r="D2951" s="416">
        <v>205.86</v>
      </c>
    </row>
    <row r="2952" spans="1:4" ht="13.5">
      <c r="A2952" s="223">
        <v>97883</v>
      </c>
      <c r="B2952" s="223" t="s">
        <v>3032</v>
      </c>
      <c r="C2952" s="223" t="s">
        <v>47</v>
      </c>
      <c r="D2952" s="416">
        <v>398.18</v>
      </c>
    </row>
    <row r="2953" spans="1:4" ht="13.5">
      <c r="A2953" s="223">
        <v>97884</v>
      </c>
      <c r="B2953" s="223" t="s">
        <v>3033</v>
      </c>
      <c r="C2953" s="223" t="s">
        <v>47</v>
      </c>
      <c r="D2953" s="416">
        <v>773.58</v>
      </c>
    </row>
    <row r="2954" spans="1:4" ht="13.5">
      <c r="A2954" s="223">
        <v>97885</v>
      </c>
      <c r="B2954" s="223" t="s">
        <v>3034</v>
      </c>
      <c r="C2954" s="223" t="s">
        <v>47</v>
      </c>
      <c r="D2954" s="224">
        <v>1188.8399999999999</v>
      </c>
    </row>
    <row r="2955" spans="1:4" ht="13.5">
      <c r="A2955" s="223">
        <v>97886</v>
      </c>
      <c r="B2955" s="223" t="s">
        <v>3035</v>
      </c>
      <c r="C2955" s="223" t="s">
        <v>47</v>
      </c>
      <c r="D2955" s="416">
        <v>170.87</v>
      </c>
    </row>
    <row r="2956" spans="1:4" ht="13.5">
      <c r="A2956" s="223">
        <v>97887</v>
      </c>
      <c r="B2956" s="223" t="s">
        <v>3036</v>
      </c>
      <c r="C2956" s="223" t="s">
        <v>47</v>
      </c>
      <c r="D2956" s="416">
        <v>268.25</v>
      </c>
    </row>
    <row r="2957" spans="1:4" ht="13.5">
      <c r="A2957" s="223">
        <v>97888</v>
      </c>
      <c r="B2957" s="223" t="s">
        <v>3037</v>
      </c>
      <c r="C2957" s="223" t="s">
        <v>47</v>
      </c>
      <c r="D2957" s="416">
        <v>518.89</v>
      </c>
    </row>
    <row r="2958" spans="1:4" ht="13.5">
      <c r="A2958" s="223">
        <v>97889</v>
      </c>
      <c r="B2958" s="223" t="s">
        <v>3038</v>
      </c>
      <c r="C2958" s="223" t="s">
        <v>47</v>
      </c>
      <c r="D2958" s="416">
        <v>705.48</v>
      </c>
    </row>
    <row r="2959" spans="1:4" ht="13.5">
      <c r="A2959" s="223">
        <v>97890</v>
      </c>
      <c r="B2959" s="223" t="s">
        <v>3039</v>
      </c>
      <c r="C2959" s="223" t="s">
        <v>47</v>
      </c>
      <c r="D2959" s="416">
        <v>819.44</v>
      </c>
    </row>
    <row r="2960" spans="1:4" ht="13.5">
      <c r="A2960" s="223">
        <v>97891</v>
      </c>
      <c r="B2960" s="223" t="s">
        <v>3040</v>
      </c>
      <c r="C2960" s="223" t="s">
        <v>47</v>
      </c>
      <c r="D2960" s="416">
        <v>208.09</v>
      </c>
    </row>
    <row r="2961" spans="1:4" ht="13.5">
      <c r="A2961" s="223">
        <v>97892</v>
      </c>
      <c r="B2961" s="223" t="s">
        <v>3041</v>
      </c>
      <c r="C2961" s="223" t="s">
        <v>47</v>
      </c>
      <c r="D2961" s="416">
        <v>391.72</v>
      </c>
    </row>
    <row r="2962" spans="1:4" ht="13.5">
      <c r="A2962" s="223">
        <v>97893</v>
      </c>
      <c r="B2962" s="223" t="s">
        <v>3042</v>
      </c>
      <c r="C2962" s="223" t="s">
        <v>47</v>
      </c>
      <c r="D2962" s="416">
        <v>543.26</v>
      </c>
    </row>
    <row r="2963" spans="1:4" ht="13.5">
      <c r="A2963" s="223">
        <v>97894</v>
      </c>
      <c r="B2963" s="223" t="s">
        <v>3043</v>
      </c>
      <c r="C2963" s="223" t="s">
        <v>47</v>
      </c>
      <c r="D2963" s="416">
        <v>622.88</v>
      </c>
    </row>
    <row r="2964" spans="1:4" ht="13.5">
      <c r="A2964" s="223">
        <v>104396</v>
      </c>
      <c r="B2964" s="223" t="s">
        <v>5634</v>
      </c>
      <c r="C2964" s="223" t="s">
        <v>47</v>
      </c>
      <c r="D2964" s="416">
        <v>22.15</v>
      </c>
    </row>
    <row r="2965" spans="1:4" ht="13.5">
      <c r="A2965" s="223">
        <v>104397</v>
      </c>
      <c r="B2965" s="223" t="s">
        <v>5635</v>
      </c>
      <c r="C2965" s="223" t="s">
        <v>47</v>
      </c>
      <c r="D2965" s="416">
        <v>26.42</v>
      </c>
    </row>
    <row r="2966" spans="1:4" ht="13.5">
      <c r="A2966" s="223">
        <v>104398</v>
      </c>
      <c r="B2966" s="223" t="s">
        <v>5636</v>
      </c>
      <c r="C2966" s="223" t="s">
        <v>47</v>
      </c>
      <c r="D2966" s="416">
        <v>26.16</v>
      </c>
    </row>
    <row r="2967" spans="1:4" ht="13.5">
      <c r="A2967" s="223">
        <v>104399</v>
      </c>
      <c r="B2967" s="223" t="s">
        <v>5637</v>
      </c>
      <c r="C2967" s="223" t="s">
        <v>47</v>
      </c>
      <c r="D2967" s="416">
        <v>28.14</v>
      </c>
    </row>
    <row r="2968" spans="1:4" ht="13.5">
      <c r="A2968" s="223">
        <v>104400</v>
      </c>
      <c r="B2968" s="223" t="s">
        <v>5638</v>
      </c>
      <c r="C2968" s="223" t="s">
        <v>47</v>
      </c>
      <c r="D2968" s="416">
        <v>35.89</v>
      </c>
    </row>
    <row r="2969" spans="1:4" ht="13.5">
      <c r="A2969" s="223">
        <v>104401</v>
      </c>
      <c r="B2969" s="223" t="s">
        <v>5639</v>
      </c>
      <c r="C2969" s="223" t="s">
        <v>47</v>
      </c>
      <c r="D2969" s="416">
        <v>24.9</v>
      </c>
    </row>
    <row r="2970" spans="1:4" ht="13.5">
      <c r="A2970" s="223">
        <v>104402</v>
      </c>
      <c r="B2970" s="223" t="s">
        <v>5640</v>
      </c>
      <c r="C2970" s="223" t="s">
        <v>47</v>
      </c>
      <c r="D2970" s="416">
        <v>25.75</v>
      </c>
    </row>
    <row r="2971" spans="1:4" ht="13.5">
      <c r="A2971" s="223">
        <v>104403</v>
      </c>
      <c r="B2971" s="223" t="s">
        <v>5641</v>
      </c>
      <c r="C2971" s="223" t="s">
        <v>47</v>
      </c>
      <c r="D2971" s="416">
        <v>31.9</v>
      </c>
    </row>
    <row r="2972" spans="1:4" ht="13.5">
      <c r="A2972" s="223">
        <v>104404</v>
      </c>
      <c r="B2972" s="223" t="s">
        <v>5642</v>
      </c>
      <c r="C2972" s="223" t="s">
        <v>47</v>
      </c>
      <c r="D2972" s="416">
        <v>32.869999999999997</v>
      </c>
    </row>
    <row r="2973" spans="1:4" ht="13.5">
      <c r="A2973" s="223">
        <v>104405</v>
      </c>
      <c r="B2973" s="223" t="s">
        <v>5643</v>
      </c>
      <c r="C2973" s="223" t="s">
        <v>47</v>
      </c>
      <c r="D2973" s="416">
        <v>44.3</v>
      </c>
    </row>
    <row r="2974" spans="1:4" ht="13.5">
      <c r="A2974" s="223">
        <v>93653</v>
      </c>
      <c r="B2974" s="223" t="s">
        <v>2424</v>
      </c>
      <c r="C2974" s="223" t="s">
        <v>47</v>
      </c>
      <c r="D2974" s="416">
        <v>11.38</v>
      </c>
    </row>
    <row r="2975" spans="1:4" ht="13.5">
      <c r="A2975" s="223">
        <v>93654</v>
      </c>
      <c r="B2975" s="223" t="s">
        <v>2425</v>
      </c>
      <c r="C2975" s="223" t="s">
        <v>47</v>
      </c>
      <c r="D2975" s="416">
        <v>11.95</v>
      </c>
    </row>
    <row r="2976" spans="1:4" ht="13.5">
      <c r="A2976" s="223">
        <v>93655</v>
      </c>
      <c r="B2976" s="223" t="s">
        <v>2426</v>
      </c>
      <c r="C2976" s="223" t="s">
        <v>47</v>
      </c>
      <c r="D2976" s="416">
        <v>13.07</v>
      </c>
    </row>
    <row r="2977" spans="1:4" ht="13.5">
      <c r="A2977" s="223">
        <v>93656</v>
      </c>
      <c r="B2977" s="223" t="s">
        <v>2427</v>
      </c>
      <c r="C2977" s="223" t="s">
        <v>47</v>
      </c>
      <c r="D2977" s="416">
        <v>13.07</v>
      </c>
    </row>
    <row r="2978" spans="1:4" ht="13.5">
      <c r="A2978" s="223">
        <v>93657</v>
      </c>
      <c r="B2978" s="223" t="s">
        <v>2428</v>
      </c>
      <c r="C2978" s="223" t="s">
        <v>47</v>
      </c>
      <c r="D2978" s="416">
        <v>14.42</v>
      </c>
    </row>
    <row r="2979" spans="1:4" ht="13.5">
      <c r="A2979" s="223">
        <v>93658</v>
      </c>
      <c r="B2979" s="223" t="s">
        <v>2429</v>
      </c>
      <c r="C2979" s="223" t="s">
        <v>47</v>
      </c>
      <c r="D2979" s="416">
        <v>20.84</v>
      </c>
    </row>
    <row r="2980" spans="1:4" ht="13.5">
      <c r="A2980" s="223">
        <v>93659</v>
      </c>
      <c r="B2980" s="223" t="s">
        <v>2430</v>
      </c>
      <c r="C2980" s="223" t="s">
        <v>47</v>
      </c>
      <c r="D2980" s="416">
        <v>23.6</v>
      </c>
    </row>
    <row r="2981" spans="1:4" ht="13.5">
      <c r="A2981" s="223">
        <v>93660</v>
      </c>
      <c r="B2981" s="223" t="s">
        <v>2431</v>
      </c>
      <c r="C2981" s="223" t="s">
        <v>47</v>
      </c>
      <c r="D2981" s="416">
        <v>55.9</v>
      </c>
    </row>
    <row r="2982" spans="1:4" ht="13.5">
      <c r="A2982" s="223">
        <v>93661</v>
      </c>
      <c r="B2982" s="223" t="s">
        <v>2432</v>
      </c>
      <c r="C2982" s="223" t="s">
        <v>47</v>
      </c>
      <c r="D2982" s="416">
        <v>57.05</v>
      </c>
    </row>
    <row r="2983" spans="1:4" ht="13.5">
      <c r="A2983" s="223">
        <v>93662</v>
      </c>
      <c r="B2983" s="223" t="s">
        <v>2433</v>
      </c>
      <c r="C2983" s="223" t="s">
        <v>47</v>
      </c>
      <c r="D2983" s="416">
        <v>59.29</v>
      </c>
    </row>
    <row r="2984" spans="1:4" ht="13.5">
      <c r="A2984" s="223">
        <v>93663</v>
      </c>
      <c r="B2984" s="223" t="s">
        <v>2434</v>
      </c>
      <c r="C2984" s="223" t="s">
        <v>47</v>
      </c>
      <c r="D2984" s="416">
        <v>59.29</v>
      </c>
    </row>
    <row r="2985" spans="1:4" ht="13.5">
      <c r="A2985" s="223">
        <v>93664</v>
      </c>
      <c r="B2985" s="223" t="s">
        <v>2435</v>
      </c>
      <c r="C2985" s="223" t="s">
        <v>47</v>
      </c>
      <c r="D2985" s="416">
        <v>62</v>
      </c>
    </row>
    <row r="2986" spans="1:4" ht="13.5">
      <c r="A2986" s="223">
        <v>93665</v>
      </c>
      <c r="B2986" s="223" t="s">
        <v>2436</v>
      </c>
      <c r="C2986" s="223" t="s">
        <v>47</v>
      </c>
      <c r="D2986" s="416">
        <v>65.47</v>
      </c>
    </row>
    <row r="2987" spans="1:4" ht="13.5">
      <c r="A2987" s="223">
        <v>93666</v>
      </c>
      <c r="B2987" s="223" t="s">
        <v>2437</v>
      </c>
      <c r="C2987" s="223" t="s">
        <v>47</v>
      </c>
      <c r="D2987" s="416">
        <v>70.989999999999995</v>
      </c>
    </row>
    <row r="2988" spans="1:4" ht="13.5">
      <c r="A2988" s="223">
        <v>93667</v>
      </c>
      <c r="B2988" s="223" t="s">
        <v>2438</v>
      </c>
      <c r="C2988" s="223" t="s">
        <v>47</v>
      </c>
      <c r="D2988" s="416">
        <v>69.87</v>
      </c>
    </row>
    <row r="2989" spans="1:4" ht="13.5">
      <c r="A2989" s="223">
        <v>93668</v>
      </c>
      <c r="B2989" s="223" t="s">
        <v>2439</v>
      </c>
      <c r="C2989" s="223" t="s">
        <v>47</v>
      </c>
      <c r="D2989" s="416">
        <v>71.58</v>
      </c>
    </row>
    <row r="2990" spans="1:4" ht="13.5">
      <c r="A2990" s="223">
        <v>93669</v>
      </c>
      <c r="B2990" s="223" t="s">
        <v>2440</v>
      </c>
      <c r="C2990" s="223" t="s">
        <v>47</v>
      </c>
      <c r="D2990" s="416">
        <v>74.95</v>
      </c>
    </row>
    <row r="2991" spans="1:4" ht="13.5">
      <c r="A2991" s="223">
        <v>93670</v>
      </c>
      <c r="B2991" s="223" t="s">
        <v>2441</v>
      </c>
      <c r="C2991" s="223" t="s">
        <v>47</v>
      </c>
      <c r="D2991" s="416">
        <v>74.95</v>
      </c>
    </row>
    <row r="2992" spans="1:4" ht="13.5">
      <c r="A2992" s="223">
        <v>93671</v>
      </c>
      <c r="B2992" s="223" t="s">
        <v>2442</v>
      </c>
      <c r="C2992" s="223" t="s">
        <v>47</v>
      </c>
      <c r="D2992" s="416">
        <v>79.02</v>
      </c>
    </row>
    <row r="2993" spans="1:4" ht="13.5">
      <c r="A2993" s="223">
        <v>93672</v>
      </c>
      <c r="B2993" s="223" t="s">
        <v>2443</v>
      </c>
      <c r="C2993" s="223" t="s">
        <v>47</v>
      </c>
      <c r="D2993" s="416">
        <v>85.4</v>
      </c>
    </row>
    <row r="2994" spans="1:4" ht="13.5">
      <c r="A2994" s="223">
        <v>93673</v>
      </c>
      <c r="B2994" s="223" t="s">
        <v>2444</v>
      </c>
      <c r="C2994" s="223" t="s">
        <v>47</v>
      </c>
      <c r="D2994" s="416">
        <v>93.68</v>
      </c>
    </row>
    <row r="2995" spans="1:4" ht="13.5">
      <c r="A2995" s="223">
        <v>97359</v>
      </c>
      <c r="B2995" s="223" t="s">
        <v>2445</v>
      </c>
      <c r="C2995" s="223" t="s">
        <v>47</v>
      </c>
      <c r="D2995" s="224">
        <v>3236.8</v>
      </c>
    </row>
    <row r="2996" spans="1:4" ht="13.5">
      <c r="A2996" s="223">
        <v>97360</v>
      </c>
      <c r="B2996" s="223" t="s">
        <v>2446</v>
      </c>
      <c r="C2996" s="223" t="s">
        <v>47</v>
      </c>
      <c r="D2996" s="224">
        <v>6236.46</v>
      </c>
    </row>
    <row r="2997" spans="1:4" ht="13.5">
      <c r="A2997" s="223">
        <v>97361</v>
      </c>
      <c r="B2997" s="223" t="s">
        <v>2447</v>
      </c>
      <c r="C2997" s="223" t="s">
        <v>47</v>
      </c>
      <c r="D2997" s="224">
        <v>8315.2800000000007</v>
      </c>
    </row>
    <row r="2998" spans="1:4" ht="13.5">
      <c r="A2998" s="223">
        <v>97362</v>
      </c>
      <c r="B2998" s="223" t="s">
        <v>2448</v>
      </c>
      <c r="C2998" s="223" t="s">
        <v>47</v>
      </c>
      <c r="D2998" s="224">
        <v>1651.98</v>
      </c>
    </row>
    <row r="2999" spans="1:4" ht="13.5">
      <c r="A2999" s="223">
        <v>101875</v>
      </c>
      <c r="B2999" s="223" t="s">
        <v>2449</v>
      </c>
      <c r="C2999" s="223" t="s">
        <v>47</v>
      </c>
      <c r="D2999" s="416">
        <v>358.76</v>
      </c>
    </row>
    <row r="3000" spans="1:4" ht="13.5">
      <c r="A3000" s="223">
        <v>101876</v>
      </c>
      <c r="B3000" s="223" t="s">
        <v>2450</v>
      </c>
      <c r="C3000" s="223" t="s">
        <v>47</v>
      </c>
      <c r="D3000" s="416">
        <v>74.16</v>
      </c>
    </row>
    <row r="3001" spans="1:4" ht="13.5">
      <c r="A3001" s="223">
        <v>101877</v>
      </c>
      <c r="B3001" s="223" t="s">
        <v>2451</v>
      </c>
      <c r="C3001" s="223" t="s">
        <v>47</v>
      </c>
      <c r="D3001" s="416">
        <v>51.34</v>
      </c>
    </row>
    <row r="3002" spans="1:4" ht="13.5">
      <c r="A3002" s="223">
        <v>101878</v>
      </c>
      <c r="B3002" s="223" t="s">
        <v>2452</v>
      </c>
      <c r="C3002" s="223" t="s">
        <v>47</v>
      </c>
      <c r="D3002" s="416">
        <v>493.57</v>
      </c>
    </row>
    <row r="3003" spans="1:4" ht="13.5">
      <c r="A3003" s="223">
        <v>101879</v>
      </c>
      <c r="B3003" s="223" t="s">
        <v>2453</v>
      </c>
      <c r="C3003" s="223" t="s">
        <v>47</v>
      </c>
      <c r="D3003" s="416">
        <v>518</v>
      </c>
    </row>
    <row r="3004" spans="1:4" ht="13.5">
      <c r="A3004" s="223">
        <v>101880</v>
      </c>
      <c r="B3004" s="223" t="s">
        <v>2454</v>
      </c>
      <c r="C3004" s="223" t="s">
        <v>47</v>
      </c>
      <c r="D3004" s="416">
        <v>597.28</v>
      </c>
    </row>
    <row r="3005" spans="1:4" ht="13.5">
      <c r="A3005" s="223">
        <v>101881</v>
      </c>
      <c r="B3005" s="223" t="s">
        <v>2455</v>
      </c>
      <c r="C3005" s="223" t="s">
        <v>47</v>
      </c>
      <c r="D3005" s="416">
        <v>855.21</v>
      </c>
    </row>
    <row r="3006" spans="1:4" ht="13.5">
      <c r="A3006" s="223">
        <v>101882</v>
      </c>
      <c r="B3006" s="223" t="s">
        <v>2456</v>
      </c>
      <c r="C3006" s="223" t="s">
        <v>47</v>
      </c>
      <c r="D3006" s="224">
        <v>1210.95</v>
      </c>
    </row>
    <row r="3007" spans="1:4" ht="13.5">
      <c r="A3007" s="223">
        <v>101883</v>
      </c>
      <c r="B3007" s="223" t="s">
        <v>2457</v>
      </c>
      <c r="C3007" s="223" t="s">
        <v>47</v>
      </c>
      <c r="D3007" s="416">
        <v>493.79</v>
      </c>
    </row>
    <row r="3008" spans="1:4" ht="13.5">
      <c r="A3008" s="223">
        <v>101890</v>
      </c>
      <c r="B3008" s="223" t="s">
        <v>2458</v>
      </c>
      <c r="C3008" s="223" t="s">
        <v>47</v>
      </c>
      <c r="D3008" s="416">
        <v>15.69</v>
      </c>
    </row>
    <row r="3009" spans="1:4" ht="13.5">
      <c r="A3009" s="223">
        <v>101891</v>
      </c>
      <c r="B3009" s="223" t="s">
        <v>2459</v>
      </c>
      <c r="C3009" s="223" t="s">
        <v>47</v>
      </c>
      <c r="D3009" s="416">
        <v>26.97</v>
      </c>
    </row>
    <row r="3010" spans="1:4" ht="13.5">
      <c r="A3010" s="223">
        <v>101892</v>
      </c>
      <c r="B3010" s="223" t="s">
        <v>2460</v>
      </c>
      <c r="C3010" s="223" t="s">
        <v>47</v>
      </c>
      <c r="D3010" s="416">
        <v>70.28</v>
      </c>
    </row>
    <row r="3011" spans="1:4" ht="13.5">
      <c r="A3011" s="223">
        <v>101893</v>
      </c>
      <c r="B3011" s="223" t="s">
        <v>2461</v>
      </c>
      <c r="C3011" s="223" t="s">
        <v>47</v>
      </c>
      <c r="D3011" s="416">
        <v>89.79</v>
      </c>
    </row>
    <row r="3012" spans="1:4" ht="13.5">
      <c r="A3012" s="223">
        <v>101894</v>
      </c>
      <c r="B3012" s="223" t="s">
        <v>2462</v>
      </c>
      <c r="C3012" s="223" t="s">
        <v>47</v>
      </c>
      <c r="D3012" s="416">
        <v>151.97</v>
      </c>
    </row>
    <row r="3013" spans="1:4" ht="13.5">
      <c r="A3013" s="223">
        <v>101895</v>
      </c>
      <c r="B3013" s="223" t="s">
        <v>2463</v>
      </c>
      <c r="C3013" s="223" t="s">
        <v>47</v>
      </c>
      <c r="D3013" s="416">
        <v>415.16</v>
      </c>
    </row>
    <row r="3014" spans="1:4" ht="13.5">
      <c r="A3014" s="223">
        <v>101896</v>
      </c>
      <c r="B3014" s="223" t="s">
        <v>2464</v>
      </c>
      <c r="C3014" s="223" t="s">
        <v>47</v>
      </c>
      <c r="D3014" s="416">
        <v>624.33000000000004</v>
      </c>
    </row>
    <row r="3015" spans="1:4" ht="13.5">
      <c r="A3015" s="223">
        <v>101897</v>
      </c>
      <c r="B3015" s="223" t="s">
        <v>2465</v>
      </c>
      <c r="C3015" s="223" t="s">
        <v>47</v>
      </c>
      <c r="D3015" s="416">
        <v>998.71</v>
      </c>
    </row>
    <row r="3016" spans="1:4" ht="13.5">
      <c r="A3016" s="223">
        <v>101898</v>
      </c>
      <c r="B3016" s="223" t="s">
        <v>2466</v>
      </c>
      <c r="C3016" s="223" t="s">
        <v>47</v>
      </c>
      <c r="D3016" s="224">
        <v>1337.55</v>
      </c>
    </row>
    <row r="3017" spans="1:4" ht="13.5">
      <c r="A3017" s="223">
        <v>101899</v>
      </c>
      <c r="B3017" s="223" t="s">
        <v>2467</v>
      </c>
      <c r="C3017" s="223" t="s">
        <v>47</v>
      </c>
      <c r="D3017" s="224">
        <v>2143.5300000000002</v>
      </c>
    </row>
    <row r="3018" spans="1:4" ht="13.5">
      <c r="A3018" s="223">
        <v>101900</v>
      </c>
      <c r="B3018" s="223" t="s">
        <v>2468</v>
      </c>
      <c r="C3018" s="223" t="s">
        <v>47</v>
      </c>
      <c r="D3018" s="224">
        <v>4478.01</v>
      </c>
    </row>
    <row r="3019" spans="1:4" ht="13.5">
      <c r="A3019" s="223">
        <v>101901</v>
      </c>
      <c r="B3019" s="223" t="s">
        <v>2469</v>
      </c>
      <c r="C3019" s="223" t="s">
        <v>47</v>
      </c>
      <c r="D3019" s="416">
        <v>118.73</v>
      </c>
    </row>
    <row r="3020" spans="1:4" ht="13.5">
      <c r="A3020" s="223">
        <v>101902</v>
      </c>
      <c r="B3020" s="223" t="s">
        <v>2470</v>
      </c>
      <c r="C3020" s="223" t="s">
        <v>47</v>
      </c>
      <c r="D3020" s="416">
        <v>146.87</v>
      </c>
    </row>
    <row r="3021" spans="1:4" ht="13.5">
      <c r="A3021" s="223">
        <v>101903</v>
      </c>
      <c r="B3021" s="223" t="s">
        <v>2471</v>
      </c>
      <c r="C3021" s="223" t="s">
        <v>47</v>
      </c>
      <c r="D3021" s="416">
        <v>305.91000000000003</v>
      </c>
    </row>
    <row r="3022" spans="1:4" ht="13.5">
      <c r="A3022" s="223">
        <v>101904</v>
      </c>
      <c r="B3022" s="223" t="s">
        <v>2472</v>
      </c>
      <c r="C3022" s="223" t="s">
        <v>47</v>
      </c>
      <c r="D3022" s="224">
        <v>1119.18</v>
      </c>
    </row>
    <row r="3023" spans="1:4" ht="13.5">
      <c r="A3023" s="223">
        <v>101938</v>
      </c>
      <c r="B3023" s="223" t="s">
        <v>2929</v>
      </c>
      <c r="C3023" s="223" t="s">
        <v>47</v>
      </c>
      <c r="D3023" s="416">
        <v>100.15</v>
      </c>
    </row>
    <row r="3024" spans="1:4" ht="13.5">
      <c r="A3024" s="223">
        <v>101946</v>
      </c>
      <c r="B3024" s="223" t="s">
        <v>2930</v>
      </c>
      <c r="C3024" s="223" t="s">
        <v>47</v>
      </c>
      <c r="D3024" s="416">
        <v>146.1</v>
      </c>
    </row>
    <row r="3025" spans="1:4" ht="13.5">
      <c r="A3025" s="223">
        <v>91945</v>
      </c>
      <c r="B3025" s="223" t="s">
        <v>5644</v>
      </c>
      <c r="C3025" s="223" t="s">
        <v>47</v>
      </c>
      <c r="D3025" s="416">
        <v>12.67</v>
      </c>
    </row>
    <row r="3026" spans="1:4" ht="13.5">
      <c r="A3026" s="223">
        <v>91946</v>
      </c>
      <c r="B3026" s="223" t="s">
        <v>5645</v>
      </c>
      <c r="C3026" s="223" t="s">
        <v>47</v>
      </c>
      <c r="D3026" s="416">
        <v>9.98</v>
      </c>
    </row>
    <row r="3027" spans="1:4" ht="13.5">
      <c r="A3027" s="223">
        <v>91947</v>
      </c>
      <c r="B3027" s="223" t="s">
        <v>5646</v>
      </c>
      <c r="C3027" s="223" t="s">
        <v>47</v>
      </c>
      <c r="D3027" s="416">
        <v>8.2799999999999994</v>
      </c>
    </row>
    <row r="3028" spans="1:4" ht="13.5">
      <c r="A3028" s="223">
        <v>91949</v>
      </c>
      <c r="B3028" s="223" t="s">
        <v>5647</v>
      </c>
      <c r="C3028" s="223" t="s">
        <v>47</v>
      </c>
      <c r="D3028" s="416">
        <v>17.98</v>
      </c>
    </row>
    <row r="3029" spans="1:4" ht="13.5">
      <c r="A3029" s="223">
        <v>91950</v>
      </c>
      <c r="B3029" s="223" t="s">
        <v>5648</v>
      </c>
      <c r="C3029" s="223" t="s">
        <v>47</v>
      </c>
      <c r="D3029" s="416">
        <v>14.69</v>
      </c>
    </row>
    <row r="3030" spans="1:4" ht="13.5">
      <c r="A3030" s="223">
        <v>91951</v>
      </c>
      <c r="B3030" s="223" t="s">
        <v>5649</v>
      </c>
      <c r="C3030" s="223" t="s">
        <v>47</v>
      </c>
      <c r="D3030" s="416">
        <v>12.72</v>
      </c>
    </row>
    <row r="3031" spans="1:4" ht="13.5">
      <c r="A3031" s="223">
        <v>91952</v>
      </c>
      <c r="B3031" s="223" t="s">
        <v>5650</v>
      </c>
      <c r="C3031" s="223" t="s">
        <v>47</v>
      </c>
      <c r="D3031" s="416">
        <v>17.03</v>
      </c>
    </row>
    <row r="3032" spans="1:4" ht="13.5">
      <c r="A3032" s="223">
        <v>91953</v>
      </c>
      <c r="B3032" s="223" t="s">
        <v>5651</v>
      </c>
      <c r="C3032" s="223" t="s">
        <v>47</v>
      </c>
      <c r="D3032" s="416">
        <v>27.01</v>
      </c>
    </row>
    <row r="3033" spans="1:4" ht="13.5">
      <c r="A3033" s="223">
        <v>91954</v>
      </c>
      <c r="B3033" s="223" t="s">
        <v>5652</v>
      </c>
      <c r="C3033" s="223" t="s">
        <v>47</v>
      </c>
      <c r="D3033" s="416">
        <v>22.86</v>
      </c>
    </row>
    <row r="3034" spans="1:4" ht="13.5">
      <c r="A3034" s="223">
        <v>91955</v>
      </c>
      <c r="B3034" s="223" t="s">
        <v>5653</v>
      </c>
      <c r="C3034" s="223" t="s">
        <v>47</v>
      </c>
      <c r="D3034" s="416">
        <v>32.840000000000003</v>
      </c>
    </row>
    <row r="3035" spans="1:4" ht="13.5">
      <c r="A3035" s="223">
        <v>91956</v>
      </c>
      <c r="B3035" s="223" t="s">
        <v>5654</v>
      </c>
      <c r="C3035" s="223" t="s">
        <v>47</v>
      </c>
      <c r="D3035" s="416">
        <v>37.020000000000003</v>
      </c>
    </row>
    <row r="3036" spans="1:4" ht="13.5">
      <c r="A3036" s="223">
        <v>91957</v>
      </c>
      <c r="B3036" s="223" t="s">
        <v>5655</v>
      </c>
      <c r="C3036" s="223" t="s">
        <v>47</v>
      </c>
      <c r="D3036" s="416">
        <v>47</v>
      </c>
    </row>
    <row r="3037" spans="1:4" ht="13.5">
      <c r="A3037" s="223">
        <v>91958</v>
      </c>
      <c r="B3037" s="223" t="s">
        <v>5656</v>
      </c>
      <c r="C3037" s="223" t="s">
        <v>47</v>
      </c>
      <c r="D3037" s="416">
        <v>31.23</v>
      </c>
    </row>
    <row r="3038" spans="1:4" ht="13.5">
      <c r="A3038" s="223">
        <v>91959</v>
      </c>
      <c r="B3038" s="223" t="s">
        <v>5657</v>
      </c>
      <c r="C3038" s="223" t="s">
        <v>47</v>
      </c>
      <c r="D3038" s="416">
        <v>41.21</v>
      </c>
    </row>
    <row r="3039" spans="1:4" ht="13.5">
      <c r="A3039" s="223">
        <v>91960</v>
      </c>
      <c r="B3039" s="223" t="s">
        <v>5658</v>
      </c>
      <c r="C3039" s="223" t="s">
        <v>47</v>
      </c>
      <c r="D3039" s="416">
        <v>42.91</v>
      </c>
    </row>
    <row r="3040" spans="1:4" ht="13.5">
      <c r="A3040" s="223">
        <v>91961</v>
      </c>
      <c r="B3040" s="223" t="s">
        <v>5659</v>
      </c>
      <c r="C3040" s="223" t="s">
        <v>47</v>
      </c>
      <c r="D3040" s="416">
        <v>52.89</v>
      </c>
    </row>
    <row r="3041" spans="1:4" ht="13.5">
      <c r="A3041" s="223">
        <v>91962</v>
      </c>
      <c r="B3041" s="223" t="s">
        <v>5660</v>
      </c>
      <c r="C3041" s="223" t="s">
        <v>47</v>
      </c>
      <c r="D3041" s="416">
        <v>57.07</v>
      </c>
    </row>
    <row r="3042" spans="1:4" ht="13.5">
      <c r="A3042" s="223">
        <v>91963</v>
      </c>
      <c r="B3042" s="223" t="s">
        <v>5661</v>
      </c>
      <c r="C3042" s="223" t="s">
        <v>47</v>
      </c>
      <c r="D3042" s="416">
        <v>67.05</v>
      </c>
    </row>
    <row r="3043" spans="1:4" ht="13.5">
      <c r="A3043" s="223">
        <v>91964</v>
      </c>
      <c r="B3043" s="223" t="s">
        <v>5662</v>
      </c>
      <c r="C3043" s="223" t="s">
        <v>47</v>
      </c>
      <c r="D3043" s="416">
        <v>51.23</v>
      </c>
    </row>
    <row r="3044" spans="1:4" ht="13.5">
      <c r="A3044" s="223">
        <v>91965</v>
      </c>
      <c r="B3044" s="223" t="s">
        <v>5663</v>
      </c>
      <c r="C3044" s="223" t="s">
        <v>47</v>
      </c>
      <c r="D3044" s="416">
        <v>61.21</v>
      </c>
    </row>
    <row r="3045" spans="1:4" ht="13.5">
      <c r="A3045" s="223">
        <v>91966</v>
      </c>
      <c r="B3045" s="223" t="s">
        <v>5664</v>
      </c>
      <c r="C3045" s="223" t="s">
        <v>47</v>
      </c>
      <c r="D3045" s="416">
        <v>45.44</v>
      </c>
    </row>
    <row r="3046" spans="1:4" ht="13.5">
      <c r="A3046" s="223">
        <v>91967</v>
      </c>
      <c r="B3046" s="223" t="s">
        <v>5665</v>
      </c>
      <c r="C3046" s="223" t="s">
        <v>47</v>
      </c>
      <c r="D3046" s="416">
        <v>55.42</v>
      </c>
    </row>
    <row r="3047" spans="1:4" ht="13.5">
      <c r="A3047" s="223">
        <v>91968</v>
      </c>
      <c r="B3047" s="223" t="s">
        <v>5666</v>
      </c>
      <c r="C3047" s="223" t="s">
        <v>47</v>
      </c>
      <c r="D3047" s="416">
        <v>62.9</v>
      </c>
    </row>
    <row r="3048" spans="1:4" ht="13.5">
      <c r="A3048" s="223">
        <v>91969</v>
      </c>
      <c r="B3048" s="223" t="s">
        <v>5667</v>
      </c>
      <c r="C3048" s="223" t="s">
        <v>47</v>
      </c>
      <c r="D3048" s="416">
        <v>72.88</v>
      </c>
    </row>
    <row r="3049" spans="1:4" ht="13.5">
      <c r="A3049" s="223">
        <v>91970</v>
      </c>
      <c r="B3049" s="223" t="s">
        <v>5668</v>
      </c>
      <c r="C3049" s="223" t="s">
        <v>47</v>
      </c>
      <c r="D3049" s="416">
        <v>65.75</v>
      </c>
    </row>
    <row r="3050" spans="1:4" ht="13.5">
      <c r="A3050" s="223">
        <v>91971</v>
      </c>
      <c r="B3050" s="223" t="s">
        <v>5669</v>
      </c>
      <c r="C3050" s="223" t="s">
        <v>47</v>
      </c>
      <c r="D3050" s="416">
        <v>80.44</v>
      </c>
    </row>
    <row r="3051" spans="1:4" ht="13.5">
      <c r="A3051" s="223">
        <v>91972</v>
      </c>
      <c r="B3051" s="223" t="s">
        <v>5670</v>
      </c>
      <c r="C3051" s="223" t="s">
        <v>47</v>
      </c>
      <c r="D3051" s="416">
        <v>71.64</v>
      </c>
    </row>
    <row r="3052" spans="1:4" ht="13.5">
      <c r="A3052" s="223">
        <v>91973</v>
      </c>
      <c r="B3052" s="223" t="s">
        <v>5671</v>
      </c>
      <c r="C3052" s="223" t="s">
        <v>47</v>
      </c>
      <c r="D3052" s="416">
        <v>86.33</v>
      </c>
    </row>
    <row r="3053" spans="1:4" ht="13.5">
      <c r="A3053" s="223">
        <v>91974</v>
      </c>
      <c r="B3053" s="223" t="s">
        <v>5672</v>
      </c>
      <c r="C3053" s="223" t="s">
        <v>47</v>
      </c>
      <c r="D3053" s="416">
        <v>59.91</v>
      </c>
    </row>
    <row r="3054" spans="1:4" ht="13.5">
      <c r="A3054" s="223">
        <v>91975</v>
      </c>
      <c r="B3054" s="223" t="s">
        <v>5673</v>
      </c>
      <c r="C3054" s="223" t="s">
        <v>47</v>
      </c>
      <c r="D3054" s="416">
        <v>74.599999999999994</v>
      </c>
    </row>
    <row r="3055" spans="1:4" ht="13.5">
      <c r="A3055" s="223">
        <v>91976</v>
      </c>
      <c r="B3055" s="223" t="s">
        <v>5674</v>
      </c>
      <c r="C3055" s="223" t="s">
        <v>47</v>
      </c>
      <c r="D3055" s="416">
        <v>88.37</v>
      </c>
    </row>
    <row r="3056" spans="1:4" ht="13.5">
      <c r="A3056" s="223">
        <v>91977</v>
      </c>
      <c r="B3056" s="223" t="s">
        <v>5675</v>
      </c>
      <c r="C3056" s="223" t="s">
        <v>47</v>
      </c>
      <c r="D3056" s="416">
        <v>103.06</v>
      </c>
    </row>
    <row r="3057" spans="1:4" ht="13.5">
      <c r="A3057" s="223">
        <v>91978</v>
      </c>
      <c r="B3057" s="223" t="s">
        <v>5676</v>
      </c>
      <c r="C3057" s="223" t="s">
        <v>47</v>
      </c>
      <c r="D3057" s="416">
        <v>36.159999999999997</v>
      </c>
    </row>
    <row r="3058" spans="1:4" ht="13.5">
      <c r="A3058" s="223">
        <v>91979</v>
      </c>
      <c r="B3058" s="223" t="s">
        <v>5677</v>
      </c>
      <c r="C3058" s="223" t="s">
        <v>47</v>
      </c>
      <c r="D3058" s="416">
        <v>46.14</v>
      </c>
    </row>
    <row r="3059" spans="1:4" ht="13.5">
      <c r="A3059" s="223">
        <v>91980</v>
      </c>
      <c r="B3059" s="223" t="s">
        <v>5678</v>
      </c>
      <c r="C3059" s="223" t="s">
        <v>47</v>
      </c>
      <c r="D3059" s="416">
        <v>35.03</v>
      </c>
    </row>
    <row r="3060" spans="1:4" ht="13.5">
      <c r="A3060" s="223">
        <v>91981</v>
      </c>
      <c r="B3060" s="223" t="s">
        <v>5679</v>
      </c>
      <c r="C3060" s="223" t="s">
        <v>47</v>
      </c>
      <c r="D3060" s="416">
        <v>45.01</v>
      </c>
    </row>
    <row r="3061" spans="1:4" ht="13.5">
      <c r="A3061" s="223">
        <v>91982</v>
      </c>
      <c r="B3061" s="223" t="s">
        <v>5680</v>
      </c>
      <c r="C3061" s="223" t="s">
        <v>47</v>
      </c>
      <c r="D3061" s="416">
        <v>82.18</v>
      </c>
    </row>
    <row r="3062" spans="1:4" ht="13.5">
      <c r="A3062" s="223">
        <v>91983</v>
      </c>
      <c r="B3062" s="223" t="s">
        <v>5681</v>
      </c>
      <c r="C3062" s="223" t="s">
        <v>47</v>
      </c>
      <c r="D3062" s="416">
        <v>92.16</v>
      </c>
    </row>
    <row r="3063" spans="1:4" ht="13.5">
      <c r="A3063" s="223">
        <v>91984</v>
      </c>
      <c r="B3063" s="223" t="s">
        <v>5682</v>
      </c>
      <c r="C3063" s="223" t="s">
        <v>47</v>
      </c>
      <c r="D3063" s="416">
        <v>15.99</v>
      </c>
    </row>
    <row r="3064" spans="1:4" ht="13.5">
      <c r="A3064" s="223">
        <v>91985</v>
      </c>
      <c r="B3064" s="223" t="s">
        <v>5683</v>
      </c>
      <c r="C3064" s="223" t="s">
        <v>47</v>
      </c>
      <c r="D3064" s="416">
        <v>25.97</v>
      </c>
    </row>
    <row r="3065" spans="1:4" ht="13.5">
      <c r="A3065" s="223">
        <v>91986</v>
      </c>
      <c r="B3065" s="223" t="s">
        <v>5684</v>
      </c>
      <c r="C3065" s="223" t="s">
        <v>47</v>
      </c>
      <c r="D3065" s="416">
        <v>33.72</v>
      </c>
    </row>
    <row r="3066" spans="1:4" ht="13.5">
      <c r="A3066" s="223">
        <v>91987</v>
      </c>
      <c r="B3066" s="223" t="s">
        <v>5685</v>
      </c>
      <c r="C3066" s="223" t="s">
        <v>47</v>
      </c>
      <c r="D3066" s="416">
        <v>43.7</v>
      </c>
    </row>
    <row r="3067" spans="1:4" ht="13.5">
      <c r="A3067" s="223">
        <v>91988</v>
      </c>
      <c r="B3067" s="223" t="s">
        <v>5686</v>
      </c>
      <c r="C3067" s="223" t="s">
        <v>47</v>
      </c>
      <c r="D3067" s="416">
        <v>19.77</v>
      </c>
    </row>
    <row r="3068" spans="1:4" ht="13.5">
      <c r="A3068" s="223">
        <v>91989</v>
      </c>
      <c r="B3068" s="223" t="s">
        <v>5687</v>
      </c>
      <c r="C3068" s="223" t="s">
        <v>47</v>
      </c>
      <c r="D3068" s="416">
        <v>29.75</v>
      </c>
    </row>
    <row r="3069" spans="1:4" ht="13.5">
      <c r="A3069" s="223">
        <v>91990</v>
      </c>
      <c r="B3069" s="223" t="s">
        <v>5688</v>
      </c>
      <c r="C3069" s="223" t="s">
        <v>47</v>
      </c>
      <c r="D3069" s="416">
        <v>30.68</v>
      </c>
    </row>
    <row r="3070" spans="1:4" ht="13.5">
      <c r="A3070" s="223">
        <v>91991</v>
      </c>
      <c r="B3070" s="223" t="s">
        <v>5689</v>
      </c>
      <c r="C3070" s="223" t="s">
        <v>47</v>
      </c>
      <c r="D3070" s="416">
        <v>32.72</v>
      </c>
    </row>
    <row r="3071" spans="1:4" ht="13.5">
      <c r="A3071" s="223">
        <v>91992</v>
      </c>
      <c r="B3071" s="223" t="s">
        <v>5690</v>
      </c>
      <c r="C3071" s="223" t="s">
        <v>47</v>
      </c>
      <c r="D3071" s="416">
        <v>40.659999999999997</v>
      </c>
    </row>
    <row r="3072" spans="1:4" ht="13.5">
      <c r="A3072" s="223">
        <v>91993</v>
      </c>
      <c r="B3072" s="223" t="s">
        <v>5691</v>
      </c>
      <c r="C3072" s="223" t="s">
        <v>47</v>
      </c>
      <c r="D3072" s="416">
        <v>42.7</v>
      </c>
    </row>
    <row r="3073" spans="1:4" ht="13.5">
      <c r="A3073" s="223">
        <v>91994</v>
      </c>
      <c r="B3073" s="223" t="s">
        <v>5692</v>
      </c>
      <c r="C3073" s="223" t="s">
        <v>47</v>
      </c>
      <c r="D3073" s="416">
        <v>21.8</v>
      </c>
    </row>
    <row r="3074" spans="1:4" ht="13.5">
      <c r="A3074" s="223">
        <v>91995</v>
      </c>
      <c r="B3074" s="223" t="s">
        <v>5693</v>
      </c>
      <c r="C3074" s="223" t="s">
        <v>47</v>
      </c>
      <c r="D3074" s="416">
        <v>23.84</v>
      </c>
    </row>
    <row r="3075" spans="1:4" ht="13.5">
      <c r="A3075" s="223">
        <v>91996</v>
      </c>
      <c r="B3075" s="223" t="s">
        <v>5694</v>
      </c>
      <c r="C3075" s="223" t="s">
        <v>47</v>
      </c>
      <c r="D3075" s="416">
        <v>31.78</v>
      </c>
    </row>
    <row r="3076" spans="1:4" ht="13.5">
      <c r="A3076" s="223">
        <v>91997</v>
      </c>
      <c r="B3076" s="223" t="s">
        <v>5695</v>
      </c>
      <c r="C3076" s="223" t="s">
        <v>47</v>
      </c>
      <c r="D3076" s="416">
        <v>33.82</v>
      </c>
    </row>
    <row r="3077" spans="1:4" ht="13.5">
      <c r="A3077" s="223">
        <v>91998</v>
      </c>
      <c r="B3077" s="223" t="s">
        <v>5696</v>
      </c>
      <c r="C3077" s="223" t="s">
        <v>47</v>
      </c>
      <c r="D3077" s="416">
        <v>18.38</v>
      </c>
    </row>
    <row r="3078" spans="1:4" ht="13.5">
      <c r="A3078" s="223">
        <v>91999</v>
      </c>
      <c r="B3078" s="223" t="s">
        <v>5697</v>
      </c>
      <c r="C3078" s="223" t="s">
        <v>47</v>
      </c>
      <c r="D3078" s="416">
        <v>20.420000000000002</v>
      </c>
    </row>
    <row r="3079" spans="1:4" ht="13.5">
      <c r="A3079" s="223">
        <v>92000</v>
      </c>
      <c r="B3079" s="223" t="s">
        <v>5698</v>
      </c>
      <c r="C3079" s="223" t="s">
        <v>47</v>
      </c>
      <c r="D3079" s="416">
        <v>28.36</v>
      </c>
    </row>
    <row r="3080" spans="1:4" ht="13.5">
      <c r="A3080" s="223">
        <v>92001</v>
      </c>
      <c r="B3080" s="223" t="s">
        <v>5699</v>
      </c>
      <c r="C3080" s="223" t="s">
        <v>47</v>
      </c>
      <c r="D3080" s="416">
        <v>30.4</v>
      </c>
    </row>
    <row r="3081" spans="1:4" ht="13.5">
      <c r="A3081" s="223">
        <v>92002</v>
      </c>
      <c r="B3081" s="223" t="s">
        <v>5700</v>
      </c>
      <c r="C3081" s="223" t="s">
        <v>47</v>
      </c>
      <c r="D3081" s="416">
        <v>40.79</v>
      </c>
    </row>
    <row r="3082" spans="1:4" ht="13.5">
      <c r="A3082" s="223">
        <v>92003</v>
      </c>
      <c r="B3082" s="223" t="s">
        <v>5701</v>
      </c>
      <c r="C3082" s="223" t="s">
        <v>47</v>
      </c>
      <c r="D3082" s="416">
        <v>44.87</v>
      </c>
    </row>
    <row r="3083" spans="1:4" ht="13.5">
      <c r="A3083" s="223">
        <v>92004</v>
      </c>
      <c r="B3083" s="223" t="s">
        <v>5702</v>
      </c>
      <c r="C3083" s="223" t="s">
        <v>47</v>
      </c>
      <c r="D3083" s="416">
        <v>50.77</v>
      </c>
    </row>
    <row r="3084" spans="1:4" ht="13.5">
      <c r="A3084" s="223">
        <v>92005</v>
      </c>
      <c r="B3084" s="223" t="s">
        <v>5703</v>
      </c>
      <c r="C3084" s="223" t="s">
        <v>47</v>
      </c>
      <c r="D3084" s="416">
        <v>54.85</v>
      </c>
    </row>
    <row r="3085" spans="1:4" ht="13.5">
      <c r="A3085" s="223">
        <v>92006</v>
      </c>
      <c r="B3085" s="223" t="s">
        <v>5704</v>
      </c>
      <c r="C3085" s="223" t="s">
        <v>47</v>
      </c>
      <c r="D3085" s="416">
        <v>33.880000000000003</v>
      </c>
    </row>
    <row r="3086" spans="1:4" ht="13.5">
      <c r="A3086" s="223">
        <v>92007</v>
      </c>
      <c r="B3086" s="223" t="s">
        <v>5705</v>
      </c>
      <c r="C3086" s="223" t="s">
        <v>47</v>
      </c>
      <c r="D3086" s="416">
        <v>37.96</v>
      </c>
    </row>
    <row r="3087" spans="1:4" ht="13.5">
      <c r="A3087" s="223">
        <v>92008</v>
      </c>
      <c r="B3087" s="223" t="s">
        <v>5706</v>
      </c>
      <c r="C3087" s="223" t="s">
        <v>47</v>
      </c>
      <c r="D3087" s="416">
        <v>43.86</v>
      </c>
    </row>
    <row r="3088" spans="1:4" ht="13.5">
      <c r="A3088" s="223">
        <v>92009</v>
      </c>
      <c r="B3088" s="223" t="s">
        <v>5707</v>
      </c>
      <c r="C3088" s="223" t="s">
        <v>47</v>
      </c>
      <c r="D3088" s="416">
        <v>47.94</v>
      </c>
    </row>
    <row r="3089" spans="1:4" ht="13.5">
      <c r="A3089" s="223">
        <v>92010</v>
      </c>
      <c r="B3089" s="223" t="s">
        <v>5708</v>
      </c>
      <c r="C3089" s="223" t="s">
        <v>47</v>
      </c>
      <c r="D3089" s="416">
        <v>59.72</v>
      </c>
    </row>
    <row r="3090" spans="1:4" ht="13.5">
      <c r="A3090" s="223">
        <v>92011</v>
      </c>
      <c r="B3090" s="223" t="s">
        <v>5709</v>
      </c>
      <c r="C3090" s="223" t="s">
        <v>47</v>
      </c>
      <c r="D3090" s="416">
        <v>65.84</v>
      </c>
    </row>
    <row r="3091" spans="1:4" ht="13.5">
      <c r="A3091" s="223">
        <v>92012</v>
      </c>
      <c r="B3091" s="223" t="s">
        <v>5710</v>
      </c>
      <c r="C3091" s="223" t="s">
        <v>47</v>
      </c>
      <c r="D3091" s="416">
        <v>69.7</v>
      </c>
    </row>
    <row r="3092" spans="1:4" ht="13.5">
      <c r="A3092" s="223">
        <v>92013</v>
      </c>
      <c r="B3092" s="223" t="s">
        <v>5711</v>
      </c>
      <c r="C3092" s="223" t="s">
        <v>47</v>
      </c>
      <c r="D3092" s="416">
        <v>75.819999999999993</v>
      </c>
    </row>
    <row r="3093" spans="1:4" ht="13.5">
      <c r="A3093" s="223">
        <v>92014</v>
      </c>
      <c r="B3093" s="223" t="s">
        <v>5712</v>
      </c>
      <c r="C3093" s="223" t="s">
        <v>47</v>
      </c>
      <c r="D3093" s="416">
        <v>49.39</v>
      </c>
    </row>
    <row r="3094" spans="1:4" ht="13.5">
      <c r="A3094" s="223">
        <v>92015</v>
      </c>
      <c r="B3094" s="223" t="s">
        <v>5713</v>
      </c>
      <c r="C3094" s="223" t="s">
        <v>47</v>
      </c>
      <c r="D3094" s="416">
        <v>55.51</v>
      </c>
    </row>
    <row r="3095" spans="1:4" ht="13.5">
      <c r="A3095" s="223">
        <v>92016</v>
      </c>
      <c r="B3095" s="223" t="s">
        <v>5714</v>
      </c>
      <c r="C3095" s="223" t="s">
        <v>47</v>
      </c>
      <c r="D3095" s="416">
        <v>59.37</v>
      </c>
    </row>
    <row r="3096" spans="1:4" ht="13.5">
      <c r="A3096" s="223">
        <v>92017</v>
      </c>
      <c r="B3096" s="223" t="s">
        <v>5715</v>
      </c>
      <c r="C3096" s="223" t="s">
        <v>47</v>
      </c>
      <c r="D3096" s="416">
        <v>65.489999999999995</v>
      </c>
    </row>
    <row r="3097" spans="1:4" ht="13.5">
      <c r="A3097" s="223">
        <v>92018</v>
      </c>
      <c r="B3097" s="223" t="s">
        <v>5716</v>
      </c>
      <c r="C3097" s="223" t="s">
        <v>47</v>
      </c>
      <c r="D3097" s="416">
        <v>65.39</v>
      </c>
    </row>
    <row r="3098" spans="1:4" ht="13.5">
      <c r="A3098" s="223">
        <v>92019</v>
      </c>
      <c r="B3098" s="223" t="s">
        <v>5717</v>
      </c>
      <c r="C3098" s="223" t="s">
        <v>47</v>
      </c>
      <c r="D3098" s="416">
        <v>80.08</v>
      </c>
    </row>
    <row r="3099" spans="1:4" ht="13.5">
      <c r="A3099" s="223">
        <v>92020</v>
      </c>
      <c r="B3099" s="223" t="s">
        <v>5718</v>
      </c>
      <c r="C3099" s="223" t="s">
        <v>47</v>
      </c>
      <c r="D3099" s="416">
        <v>96.64</v>
      </c>
    </row>
    <row r="3100" spans="1:4" ht="13.5">
      <c r="A3100" s="223">
        <v>92021</v>
      </c>
      <c r="B3100" s="223" t="s">
        <v>5719</v>
      </c>
      <c r="C3100" s="223" t="s">
        <v>47</v>
      </c>
      <c r="D3100" s="416">
        <v>111.33</v>
      </c>
    </row>
    <row r="3101" spans="1:4" ht="13.5">
      <c r="A3101" s="223">
        <v>92022</v>
      </c>
      <c r="B3101" s="223" t="s">
        <v>5720</v>
      </c>
      <c r="C3101" s="223" t="s">
        <v>47</v>
      </c>
      <c r="D3101" s="416">
        <v>35.96</v>
      </c>
    </row>
    <row r="3102" spans="1:4" ht="13.5">
      <c r="A3102" s="223">
        <v>92023</v>
      </c>
      <c r="B3102" s="223" t="s">
        <v>5721</v>
      </c>
      <c r="C3102" s="223" t="s">
        <v>47</v>
      </c>
      <c r="D3102" s="416">
        <v>45.94</v>
      </c>
    </row>
    <row r="3103" spans="1:4" ht="13.5">
      <c r="A3103" s="223">
        <v>92024</v>
      </c>
      <c r="B3103" s="223" t="s">
        <v>5722</v>
      </c>
      <c r="C3103" s="223" t="s">
        <v>47</v>
      </c>
      <c r="D3103" s="416">
        <v>54.95</v>
      </c>
    </row>
    <row r="3104" spans="1:4" ht="13.5">
      <c r="A3104" s="223">
        <v>92025</v>
      </c>
      <c r="B3104" s="223" t="s">
        <v>5723</v>
      </c>
      <c r="C3104" s="223" t="s">
        <v>47</v>
      </c>
      <c r="D3104" s="416">
        <v>64.930000000000007</v>
      </c>
    </row>
    <row r="3105" spans="1:4" ht="13.5">
      <c r="A3105" s="223">
        <v>92026</v>
      </c>
      <c r="B3105" s="223" t="s">
        <v>5724</v>
      </c>
      <c r="C3105" s="223" t="s">
        <v>47</v>
      </c>
      <c r="D3105" s="416">
        <v>50.17</v>
      </c>
    </row>
    <row r="3106" spans="1:4" ht="13.5">
      <c r="A3106" s="223">
        <v>92027</v>
      </c>
      <c r="B3106" s="223" t="s">
        <v>5725</v>
      </c>
      <c r="C3106" s="223" t="s">
        <v>47</v>
      </c>
      <c r="D3106" s="416">
        <v>60.15</v>
      </c>
    </row>
    <row r="3107" spans="1:4" ht="13.5">
      <c r="A3107" s="223">
        <v>92028</v>
      </c>
      <c r="B3107" s="223" t="s">
        <v>5726</v>
      </c>
      <c r="C3107" s="223" t="s">
        <v>47</v>
      </c>
      <c r="D3107" s="416">
        <v>41.85</v>
      </c>
    </row>
    <row r="3108" spans="1:4" ht="13.5">
      <c r="A3108" s="223">
        <v>92029</v>
      </c>
      <c r="B3108" s="223" t="s">
        <v>5727</v>
      </c>
      <c r="C3108" s="223" t="s">
        <v>47</v>
      </c>
      <c r="D3108" s="416">
        <v>51.83</v>
      </c>
    </row>
    <row r="3109" spans="1:4" ht="13.5">
      <c r="A3109" s="223">
        <v>92030</v>
      </c>
      <c r="B3109" s="223" t="s">
        <v>5728</v>
      </c>
      <c r="C3109" s="223" t="s">
        <v>47</v>
      </c>
      <c r="D3109" s="416">
        <v>60.78</v>
      </c>
    </row>
    <row r="3110" spans="1:4" ht="13.5">
      <c r="A3110" s="223">
        <v>92031</v>
      </c>
      <c r="B3110" s="223" t="s">
        <v>5729</v>
      </c>
      <c r="C3110" s="223" t="s">
        <v>47</v>
      </c>
      <c r="D3110" s="416">
        <v>70.760000000000005</v>
      </c>
    </row>
    <row r="3111" spans="1:4" ht="13.5">
      <c r="A3111" s="223">
        <v>92032</v>
      </c>
      <c r="B3111" s="223" t="s">
        <v>5730</v>
      </c>
      <c r="C3111" s="223" t="s">
        <v>47</v>
      </c>
      <c r="D3111" s="416">
        <v>61.84</v>
      </c>
    </row>
    <row r="3112" spans="1:4" ht="13.5">
      <c r="A3112" s="223">
        <v>92033</v>
      </c>
      <c r="B3112" s="223" t="s">
        <v>5731</v>
      </c>
      <c r="C3112" s="223" t="s">
        <v>47</v>
      </c>
      <c r="D3112" s="416">
        <v>71.819999999999993</v>
      </c>
    </row>
    <row r="3113" spans="1:4" ht="13.5">
      <c r="A3113" s="223">
        <v>92034</v>
      </c>
      <c r="B3113" s="223" t="s">
        <v>5732</v>
      </c>
      <c r="C3113" s="223" t="s">
        <v>47</v>
      </c>
      <c r="D3113" s="416">
        <v>56.01</v>
      </c>
    </row>
    <row r="3114" spans="1:4" ht="13.5">
      <c r="A3114" s="223">
        <v>92035</v>
      </c>
      <c r="B3114" s="223" t="s">
        <v>5733</v>
      </c>
      <c r="C3114" s="223" t="s">
        <v>47</v>
      </c>
      <c r="D3114" s="416">
        <v>65.989999999999995</v>
      </c>
    </row>
    <row r="3115" spans="1:4" ht="13.5">
      <c r="A3115" s="223">
        <v>97584</v>
      </c>
      <c r="B3115" s="223" t="s">
        <v>1197</v>
      </c>
      <c r="C3115" s="223" t="s">
        <v>47</v>
      </c>
      <c r="D3115" s="416">
        <v>120.22</v>
      </c>
    </row>
    <row r="3116" spans="1:4" ht="13.5">
      <c r="A3116" s="223">
        <v>97595</v>
      </c>
      <c r="B3116" s="223" t="s">
        <v>1198</v>
      </c>
      <c r="C3116" s="223" t="s">
        <v>47</v>
      </c>
      <c r="D3116" s="416">
        <v>101.17</v>
      </c>
    </row>
    <row r="3117" spans="1:4" ht="13.5">
      <c r="A3117" s="223">
        <v>97596</v>
      </c>
      <c r="B3117" s="223" t="s">
        <v>1199</v>
      </c>
      <c r="C3117" s="223" t="s">
        <v>47</v>
      </c>
      <c r="D3117" s="416">
        <v>69.81</v>
      </c>
    </row>
    <row r="3118" spans="1:4" ht="13.5">
      <c r="A3118" s="223">
        <v>97597</v>
      </c>
      <c r="B3118" s="223" t="s">
        <v>1200</v>
      </c>
      <c r="C3118" s="223" t="s">
        <v>47</v>
      </c>
      <c r="D3118" s="416">
        <v>69.84</v>
      </c>
    </row>
    <row r="3119" spans="1:4" ht="13.5">
      <c r="A3119" s="223">
        <v>97598</v>
      </c>
      <c r="B3119" s="223" t="s">
        <v>1201</v>
      </c>
      <c r="C3119" s="223" t="s">
        <v>47</v>
      </c>
      <c r="D3119" s="416">
        <v>65.83</v>
      </c>
    </row>
    <row r="3120" spans="1:4" ht="13.5">
      <c r="A3120" s="223">
        <v>97599</v>
      </c>
      <c r="B3120" s="223" t="s">
        <v>1202</v>
      </c>
      <c r="C3120" s="223" t="s">
        <v>47</v>
      </c>
      <c r="D3120" s="416">
        <v>23.48</v>
      </c>
    </row>
    <row r="3121" spans="1:4" ht="13.5">
      <c r="A3121" s="223">
        <v>97609</v>
      </c>
      <c r="B3121" s="223" t="s">
        <v>1203</v>
      </c>
      <c r="C3121" s="223" t="s">
        <v>47</v>
      </c>
      <c r="D3121" s="416">
        <v>14.49</v>
      </c>
    </row>
    <row r="3122" spans="1:4" ht="13.5">
      <c r="A3122" s="223">
        <v>97610</v>
      </c>
      <c r="B3122" s="223" t="s">
        <v>1204</v>
      </c>
      <c r="C3122" s="223" t="s">
        <v>47</v>
      </c>
      <c r="D3122" s="416">
        <v>15.4</v>
      </c>
    </row>
    <row r="3123" spans="1:4" ht="13.5">
      <c r="A3123" s="223">
        <v>100902</v>
      </c>
      <c r="B3123" s="223" t="s">
        <v>5734</v>
      </c>
      <c r="C3123" s="223" t="s">
        <v>47</v>
      </c>
      <c r="D3123" s="416">
        <v>23.42</v>
      </c>
    </row>
    <row r="3124" spans="1:4" ht="13.5">
      <c r="A3124" s="223">
        <v>100903</v>
      </c>
      <c r="B3124" s="223" t="s">
        <v>5735</v>
      </c>
      <c r="C3124" s="223" t="s">
        <v>47</v>
      </c>
      <c r="D3124" s="416">
        <v>27.45</v>
      </c>
    </row>
    <row r="3125" spans="1:4" ht="13.5">
      <c r="A3125" s="223">
        <v>103782</v>
      </c>
      <c r="B3125" s="223" t="s">
        <v>4192</v>
      </c>
      <c r="C3125" s="223" t="s">
        <v>47</v>
      </c>
      <c r="D3125" s="416">
        <v>32.880000000000003</v>
      </c>
    </row>
    <row r="3126" spans="1:4" ht="13.5">
      <c r="A3126" s="223">
        <v>101489</v>
      </c>
      <c r="B3126" s="223" t="s">
        <v>5736</v>
      </c>
      <c r="C3126" s="223" t="s">
        <v>47</v>
      </c>
      <c r="D3126" s="224">
        <v>1409.48</v>
      </c>
    </row>
    <row r="3127" spans="1:4" ht="13.5">
      <c r="A3127" s="223">
        <v>101490</v>
      </c>
      <c r="B3127" s="223" t="s">
        <v>5737</v>
      </c>
      <c r="C3127" s="223" t="s">
        <v>47</v>
      </c>
      <c r="D3127" s="224">
        <v>1509.25</v>
      </c>
    </row>
    <row r="3128" spans="1:4" ht="13.5">
      <c r="A3128" s="223">
        <v>101491</v>
      </c>
      <c r="B3128" s="223" t="s">
        <v>5738</v>
      </c>
      <c r="C3128" s="223" t="s">
        <v>47</v>
      </c>
      <c r="D3128" s="224">
        <v>1540.05</v>
      </c>
    </row>
    <row r="3129" spans="1:4" ht="13.5">
      <c r="A3129" s="223">
        <v>101492</v>
      </c>
      <c r="B3129" s="223" t="s">
        <v>5739</v>
      </c>
      <c r="C3129" s="223" t="s">
        <v>47</v>
      </c>
      <c r="D3129" s="224">
        <v>1688.57</v>
      </c>
    </row>
    <row r="3130" spans="1:4" ht="13.5">
      <c r="A3130" s="223">
        <v>101493</v>
      </c>
      <c r="B3130" s="223" t="s">
        <v>5740</v>
      </c>
      <c r="C3130" s="223" t="s">
        <v>47</v>
      </c>
      <c r="D3130" s="224">
        <v>1396.56</v>
      </c>
    </row>
    <row r="3131" spans="1:4" ht="13.5">
      <c r="A3131" s="223">
        <v>101494</v>
      </c>
      <c r="B3131" s="223" t="s">
        <v>5741</v>
      </c>
      <c r="C3131" s="223" t="s">
        <v>47</v>
      </c>
      <c r="D3131" s="224">
        <v>1496.33</v>
      </c>
    </row>
    <row r="3132" spans="1:4" ht="13.5">
      <c r="A3132" s="223">
        <v>101495</v>
      </c>
      <c r="B3132" s="223" t="s">
        <v>5742</v>
      </c>
      <c r="C3132" s="223" t="s">
        <v>47</v>
      </c>
      <c r="D3132" s="224">
        <v>1527.13</v>
      </c>
    </row>
    <row r="3133" spans="1:4" ht="13.5">
      <c r="A3133" s="223">
        <v>101496</v>
      </c>
      <c r="B3133" s="223" t="s">
        <v>5743</v>
      </c>
      <c r="C3133" s="223" t="s">
        <v>47</v>
      </c>
      <c r="D3133" s="224">
        <v>1675.65</v>
      </c>
    </row>
    <row r="3134" spans="1:4" ht="13.5">
      <c r="A3134" s="223">
        <v>101497</v>
      </c>
      <c r="B3134" s="223" t="s">
        <v>5744</v>
      </c>
      <c r="C3134" s="223" t="s">
        <v>47</v>
      </c>
      <c r="D3134" s="224">
        <v>1649.4</v>
      </c>
    </row>
    <row r="3135" spans="1:4" ht="13.5">
      <c r="A3135" s="223">
        <v>101498</v>
      </c>
      <c r="B3135" s="223" t="s">
        <v>5745</v>
      </c>
      <c r="C3135" s="223" t="s">
        <v>47</v>
      </c>
      <c r="D3135" s="224">
        <v>1800.41</v>
      </c>
    </row>
    <row r="3136" spans="1:4" ht="13.5">
      <c r="A3136" s="223">
        <v>101499</v>
      </c>
      <c r="B3136" s="223" t="s">
        <v>5746</v>
      </c>
      <c r="C3136" s="223" t="s">
        <v>47</v>
      </c>
      <c r="D3136" s="224">
        <v>1847.03</v>
      </c>
    </row>
    <row r="3137" spans="1:4" ht="13.5">
      <c r="A3137" s="223">
        <v>101500</v>
      </c>
      <c r="B3137" s="223" t="s">
        <v>5747</v>
      </c>
      <c r="C3137" s="223" t="s">
        <v>47</v>
      </c>
      <c r="D3137" s="224">
        <v>2056.12</v>
      </c>
    </row>
    <row r="3138" spans="1:4" ht="13.5">
      <c r="A3138" s="223">
        <v>101501</v>
      </c>
      <c r="B3138" s="223" t="s">
        <v>5748</v>
      </c>
      <c r="C3138" s="223" t="s">
        <v>47</v>
      </c>
      <c r="D3138" s="224">
        <v>1645.52</v>
      </c>
    </row>
    <row r="3139" spans="1:4" ht="13.5">
      <c r="A3139" s="223">
        <v>101502</v>
      </c>
      <c r="B3139" s="223" t="s">
        <v>5749</v>
      </c>
      <c r="C3139" s="223" t="s">
        <v>47</v>
      </c>
      <c r="D3139" s="224">
        <v>1796.53</v>
      </c>
    </row>
    <row r="3140" spans="1:4" ht="13.5">
      <c r="A3140" s="223">
        <v>101503</v>
      </c>
      <c r="B3140" s="223" t="s">
        <v>5750</v>
      </c>
      <c r="C3140" s="223" t="s">
        <v>47</v>
      </c>
      <c r="D3140" s="224">
        <v>1843.15</v>
      </c>
    </row>
    <row r="3141" spans="1:4" ht="13.5">
      <c r="A3141" s="223">
        <v>101504</v>
      </c>
      <c r="B3141" s="223" t="s">
        <v>5751</v>
      </c>
      <c r="C3141" s="223" t="s">
        <v>47</v>
      </c>
      <c r="D3141" s="224">
        <v>2052.2399999999998</v>
      </c>
    </row>
    <row r="3142" spans="1:4" ht="13.5">
      <c r="A3142" s="223">
        <v>101505</v>
      </c>
      <c r="B3142" s="223" t="s">
        <v>5752</v>
      </c>
      <c r="C3142" s="223" t="s">
        <v>47</v>
      </c>
      <c r="D3142" s="224">
        <v>1760.39</v>
      </c>
    </row>
    <row r="3143" spans="1:4" ht="13.5">
      <c r="A3143" s="223">
        <v>101506</v>
      </c>
      <c r="B3143" s="223" t="s">
        <v>5753</v>
      </c>
      <c r="C3143" s="223" t="s">
        <v>47</v>
      </c>
      <c r="D3143" s="224">
        <v>1961.74</v>
      </c>
    </row>
    <row r="3144" spans="1:4" ht="13.5">
      <c r="A3144" s="223">
        <v>101507</v>
      </c>
      <c r="B3144" s="223" t="s">
        <v>5754</v>
      </c>
      <c r="C3144" s="223" t="s">
        <v>47</v>
      </c>
      <c r="D3144" s="224">
        <v>2023.9</v>
      </c>
    </row>
    <row r="3145" spans="1:4" ht="13.5">
      <c r="A3145" s="223">
        <v>101508</v>
      </c>
      <c r="B3145" s="223" t="s">
        <v>5755</v>
      </c>
      <c r="C3145" s="223" t="s">
        <v>47</v>
      </c>
      <c r="D3145" s="224">
        <v>2292.4899999999998</v>
      </c>
    </row>
    <row r="3146" spans="1:4" ht="13.5">
      <c r="A3146" s="223">
        <v>101509</v>
      </c>
      <c r="B3146" s="223" t="s">
        <v>5756</v>
      </c>
      <c r="C3146" s="223" t="s">
        <v>47</v>
      </c>
      <c r="D3146" s="224">
        <v>1826.01</v>
      </c>
    </row>
    <row r="3147" spans="1:4" ht="13.5">
      <c r="A3147" s="223">
        <v>101510</v>
      </c>
      <c r="B3147" s="223" t="s">
        <v>5757</v>
      </c>
      <c r="C3147" s="223" t="s">
        <v>47</v>
      </c>
      <c r="D3147" s="224">
        <v>2027.36</v>
      </c>
    </row>
    <row r="3148" spans="1:4" ht="13.5">
      <c r="A3148" s="223">
        <v>101511</v>
      </c>
      <c r="B3148" s="223" t="s">
        <v>5758</v>
      </c>
      <c r="C3148" s="223" t="s">
        <v>47</v>
      </c>
      <c r="D3148" s="224">
        <v>2089.52</v>
      </c>
    </row>
    <row r="3149" spans="1:4" ht="13.5">
      <c r="A3149" s="223">
        <v>101512</v>
      </c>
      <c r="B3149" s="223" t="s">
        <v>5759</v>
      </c>
      <c r="C3149" s="223" t="s">
        <v>47</v>
      </c>
      <c r="D3149" s="224">
        <v>2358.11</v>
      </c>
    </row>
    <row r="3150" spans="1:4" ht="13.5">
      <c r="A3150" s="223">
        <v>101513</v>
      </c>
      <c r="B3150" s="223" t="s">
        <v>5760</v>
      </c>
      <c r="C3150" s="223" t="s">
        <v>47</v>
      </c>
      <c r="D3150" s="416">
        <v>770.09</v>
      </c>
    </row>
    <row r="3151" spans="1:4" ht="13.5">
      <c r="A3151" s="223">
        <v>101514</v>
      </c>
      <c r="B3151" s="223" t="s">
        <v>5761</v>
      </c>
      <c r="C3151" s="223" t="s">
        <v>47</v>
      </c>
      <c r="D3151" s="416">
        <v>889.81</v>
      </c>
    </row>
    <row r="3152" spans="1:4" ht="13.5">
      <c r="A3152" s="223">
        <v>101515</v>
      </c>
      <c r="B3152" s="223" t="s">
        <v>5762</v>
      </c>
      <c r="C3152" s="223" t="s">
        <v>47</v>
      </c>
      <c r="D3152" s="416">
        <v>926.77</v>
      </c>
    </row>
    <row r="3153" spans="1:4" ht="13.5">
      <c r="A3153" s="223">
        <v>101516</v>
      </c>
      <c r="B3153" s="223" t="s">
        <v>5763</v>
      </c>
      <c r="C3153" s="223" t="s">
        <v>47</v>
      </c>
      <c r="D3153" s="224">
        <v>1068.28</v>
      </c>
    </row>
    <row r="3154" spans="1:4" ht="13.5">
      <c r="A3154" s="223">
        <v>101517</v>
      </c>
      <c r="B3154" s="223" t="s">
        <v>5764</v>
      </c>
      <c r="C3154" s="223" t="s">
        <v>47</v>
      </c>
      <c r="D3154" s="416">
        <v>757.18</v>
      </c>
    </row>
    <row r="3155" spans="1:4" ht="13.5">
      <c r="A3155" s="223">
        <v>101518</v>
      </c>
      <c r="B3155" s="223" t="s">
        <v>5765</v>
      </c>
      <c r="C3155" s="223" t="s">
        <v>47</v>
      </c>
      <c r="D3155" s="416">
        <v>876.9</v>
      </c>
    </row>
    <row r="3156" spans="1:4" ht="13.5">
      <c r="A3156" s="223">
        <v>101519</v>
      </c>
      <c r="B3156" s="223" t="s">
        <v>5766</v>
      </c>
      <c r="C3156" s="223" t="s">
        <v>47</v>
      </c>
      <c r="D3156" s="416">
        <v>913.86</v>
      </c>
    </row>
    <row r="3157" spans="1:4" ht="13.5">
      <c r="A3157" s="223">
        <v>101520</v>
      </c>
      <c r="B3157" s="223" t="s">
        <v>5767</v>
      </c>
      <c r="C3157" s="223" t="s">
        <v>47</v>
      </c>
      <c r="D3157" s="224">
        <v>1055.3699999999999</v>
      </c>
    </row>
    <row r="3158" spans="1:4" ht="13.5">
      <c r="A3158" s="223">
        <v>101521</v>
      </c>
      <c r="B3158" s="223" t="s">
        <v>5768</v>
      </c>
      <c r="C3158" s="223" t="s">
        <v>47</v>
      </c>
      <c r="D3158" s="224">
        <v>1025.1199999999999</v>
      </c>
    </row>
    <row r="3159" spans="1:4" ht="13.5">
      <c r="A3159" s="223">
        <v>101522</v>
      </c>
      <c r="B3159" s="223" t="s">
        <v>5769</v>
      </c>
      <c r="C3159" s="223" t="s">
        <v>47</v>
      </c>
      <c r="D3159" s="224">
        <v>1204.71</v>
      </c>
    </row>
    <row r="3160" spans="1:4" ht="13.5">
      <c r="A3160" s="223">
        <v>101523</v>
      </c>
      <c r="B3160" s="223" t="s">
        <v>5770</v>
      </c>
      <c r="C3160" s="223" t="s">
        <v>47</v>
      </c>
      <c r="D3160" s="224">
        <v>1260.1500000000001</v>
      </c>
    </row>
    <row r="3161" spans="1:4" ht="13.5">
      <c r="A3161" s="223">
        <v>101524</v>
      </c>
      <c r="B3161" s="223" t="s">
        <v>5771</v>
      </c>
      <c r="C3161" s="223" t="s">
        <v>47</v>
      </c>
      <c r="D3161" s="224">
        <v>1472.41</v>
      </c>
    </row>
    <row r="3162" spans="1:4" ht="13.5">
      <c r="A3162" s="223">
        <v>101525</v>
      </c>
      <c r="B3162" s="223" t="s">
        <v>5772</v>
      </c>
      <c r="C3162" s="223" t="s">
        <v>47</v>
      </c>
      <c r="D3162" s="224">
        <v>1021.25</v>
      </c>
    </row>
    <row r="3163" spans="1:4" ht="13.5">
      <c r="A3163" s="223">
        <v>101526</v>
      </c>
      <c r="B3163" s="223" t="s">
        <v>5773</v>
      </c>
      <c r="C3163" s="223" t="s">
        <v>47</v>
      </c>
      <c r="D3163" s="224">
        <v>1200.8399999999999</v>
      </c>
    </row>
    <row r="3164" spans="1:4" ht="13.5">
      <c r="A3164" s="223">
        <v>101527</v>
      </c>
      <c r="B3164" s="223" t="s">
        <v>5774</v>
      </c>
      <c r="C3164" s="223" t="s">
        <v>47</v>
      </c>
      <c r="D3164" s="224">
        <v>1256.28</v>
      </c>
    </row>
    <row r="3165" spans="1:4" ht="13.5">
      <c r="A3165" s="223">
        <v>101528</v>
      </c>
      <c r="B3165" s="223" t="s">
        <v>5775</v>
      </c>
      <c r="C3165" s="223" t="s">
        <v>47</v>
      </c>
      <c r="D3165" s="224">
        <v>1468.54</v>
      </c>
    </row>
    <row r="3166" spans="1:4" ht="13.5">
      <c r="A3166" s="223">
        <v>101529</v>
      </c>
      <c r="B3166" s="223" t="s">
        <v>5776</v>
      </c>
      <c r="C3166" s="223" t="s">
        <v>47</v>
      </c>
      <c r="D3166" s="224">
        <v>1152.82</v>
      </c>
    </row>
    <row r="3167" spans="1:4" ht="13.5">
      <c r="A3167" s="223">
        <v>101530</v>
      </c>
      <c r="B3167" s="223" t="s">
        <v>5777</v>
      </c>
      <c r="C3167" s="223" t="s">
        <v>47</v>
      </c>
      <c r="D3167" s="224">
        <v>1392.27</v>
      </c>
    </row>
    <row r="3168" spans="1:4" ht="13.5">
      <c r="A3168" s="223">
        <v>101531</v>
      </c>
      <c r="B3168" s="223" t="s">
        <v>5778</v>
      </c>
      <c r="C3168" s="223" t="s">
        <v>47</v>
      </c>
      <c r="D3168" s="224">
        <v>1466.19</v>
      </c>
    </row>
    <row r="3169" spans="1:4" ht="13.5">
      <c r="A3169" s="223">
        <v>101532</v>
      </c>
      <c r="B3169" s="223" t="s">
        <v>5779</v>
      </c>
      <c r="C3169" s="223" t="s">
        <v>47</v>
      </c>
      <c r="D3169" s="224">
        <v>1749.2</v>
      </c>
    </row>
    <row r="3170" spans="1:4" ht="13.5">
      <c r="A3170" s="223">
        <v>101533</v>
      </c>
      <c r="B3170" s="223" t="s">
        <v>5780</v>
      </c>
      <c r="C3170" s="223" t="s">
        <v>47</v>
      </c>
      <c r="D3170" s="224">
        <v>1218.45</v>
      </c>
    </row>
    <row r="3171" spans="1:4" ht="13.5">
      <c r="A3171" s="223">
        <v>101534</v>
      </c>
      <c r="B3171" s="223" t="s">
        <v>5781</v>
      </c>
      <c r="C3171" s="223" t="s">
        <v>47</v>
      </c>
      <c r="D3171" s="224">
        <v>1457.9</v>
      </c>
    </row>
    <row r="3172" spans="1:4" ht="13.5">
      <c r="A3172" s="223">
        <v>101535</v>
      </c>
      <c r="B3172" s="223" t="s">
        <v>5782</v>
      </c>
      <c r="C3172" s="223" t="s">
        <v>47</v>
      </c>
      <c r="D3172" s="224">
        <v>1531.82</v>
      </c>
    </row>
    <row r="3173" spans="1:4" ht="13.5">
      <c r="A3173" s="223">
        <v>101536</v>
      </c>
      <c r="B3173" s="223" t="s">
        <v>5783</v>
      </c>
      <c r="C3173" s="223" t="s">
        <v>47</v>
      </c>
      <c r="D3173" s="224">
        <v>1814.83</v>
      </c>
    </row>
    <row r="3174" spans="1:4" ht="13.5">
      <c r="A3174" s="223">
        <v>101537</v>
      </c>
      <c r="B3174" s="223" t="s">
        <v>1967</v>
      </c>
      <c r="C3174" s="223" t="s">
        <v>47</v>
      </c>
      <c r="D3174" s="416">
        <v>113.2</v>
      </c>
    </row>
    <row r="3175" spans="1:4" ht="13.5">
      <c r="A3175" s="223">
        <v>101538</v>
      </c>
      <c r="B3175" s="223" t="s">
        <v>1968</v>
      </c>
      <c r="C3175" s="223" t="s">
        <v>47</v>
      </c>
      <c r="D3175" s="416">
        <v>56.89</v>
      </c>
    </row>
    <row r="3176" spans="1:4" ht="13.5">
      <c r="A3176" s="223">
        <v>101539</v>
      </c>
      <c r="B3176" s="223" t="s">
        <v>1969</v>
      </c>
      <c r="C3176" s="223" t="s">
        <v>47</v>
      </c>
      <c r="D3176" s="416">
        <v>92.14</v>
      </c>
    </row>
    <row r="3177" spans="1:4" ht="13.5">
      <c r="A3177" s="223">
        <v>101540</v>
      </c>
      <c r="B3177" s="223" t="s">
        <v>1970</v>
      </c>
      <c r="C3177" s="223" t="s">
        <v>47</v>
      </c>
      <c r="D3177" s="416">
        <v>157.46</v>
      </c>
    </row>
    <row r="3178" spans="1:4" ht="13.5">
      <c r="A3178" s="223">
        <v>101541</v>
      </c>
      <c r="B3178" s="223" t="s">
        <v>1971</v>
      </c>
      <c r="C3178" s="223" t="s">
        <v>47</v>
      </c>
      <c r="D3178" s="416">
        <v>204.88</v>
      </c>
    </row>
    <row r="3179" spans="1:4" ht="13.5">
      <c r="A3179" s="223">
        <v>101542</v>
      </c>
      <c r="B3179" s="223" t="s">
        <v>1972</v>
      </c>
      <c r="C3179" s="223" t="s">
        <v>47</v>
      </c>
      <c r="D3179" s="416">
        <v>42.53</v>
      </c>
    </row>
    <row r="3180" spans="1:4" ht="13.5">
      <c r="A3180" s="223">
        <v>101543</v>
      </c>
      <c r="B3180" s="223" t="s">
        <v>1973</v>
      </c>
      <c r="C3180" s="223" t="s">
        <v>47</v>
      </c>
      <c r="D3180" s="416">
        <v>74.59</v>
      </c>
    </row>
    <row r="3181" spans="1:4" ht="13.5">
      <c r="A3181" s="223">
        <v>101544</v>
      </c>
      <c r="B3181" s="223" t="s">
        <v>1974</v>
      </c>
      <c r="C3181" s="223" t="s">
        <v>47</v>
      </c>
      <c r="D3181" s="416">
        <v>120.23</v>
      </c>
    </row>
    <row r="3182" spans="1:4" ht="13.5">
      <c r="A3182" s="223">
        <v>101545</v>
      </c>
      <c r="B3182" s="223" t="s">
        <v>1975</v>
      </c>
      <c r="C3182" s="223" t="s">
        <v>47</v>
      </c>
      <c r="D3182" s="416">
        <v>176.06</v>
      </c>
    </row>
    <row r="3183" spans="1:4" ht="13.5">
      <c r="A3183" s="223">
        <v>101546</v>
      </c>
      <c r="B3183" s="223" t="s">
        <v>1976</v>
      </c>
      <c r="C3183" s="223" t="s">
        <v>47</v>
      </c>
      <c r="D3183" s="416">
        <v>31.23</v>
      </c>
    </row>
    <row r="3184" spans="1:4" ht="13.5">
      <c r="A3184" s="223">
        <v>101547</v>
      </c>
      <c r="B3184" s="223" t="s">
        <v>1977</v>
      </c>
      <c r="C3184" s="223" t="s">
        <v>47</v>
      </c>
      <c r="D3184" s="416">
        <v>98.22</v>
      </c>
    </row>
    <row r="3185" spans="1:4" ht="13.5">
      <c r="A3185" s="223">
        <v>101548</v>
      </c>
      <c r="B3185" s="223" t="s">
        <v>1978</v>
      </c>
      <c r="C3185" s="223" t="s">
        <v>47</v>
      </c>
      <c r="D3185" s="416">
        <v>7.6</v>
      </c>
    </row>
    <row r="3186" spans="1:4" ht="13.5">
      <c r="A3186" s="223">
        <v>101549</v>
      </c>
      <c r="B3186" s="223" t="s">
        <v>1979</v>
      </c>
      <c r="C3186" s="223" t="s">
        <v>47</v>
      </c>
      <c r="D3186" s="416">
        <v>18.63</v>
      </c>
    </row>
    <row r="3187" spans="1:4" ht="13.5">
      <c r="A3187" s="223">
        <v>101553</v>
      </c>
      <c r="B3187" s="223" t="s">
        <v>1980</v>
      </c>
      <c r="C3187" s="223" t="s">
        <v>47</v>
      </c>
      <c r="D3187" s="416">
        <v>19.760000000000002</v>
      </c>
    </row>
    <row r="3188" spans="1:4" ht="13.5">
      <c r="A3188" s="223">
        <v>101554</v>
      </c>
      <c r="B3188" s="223" t="s">
        <v>1981</v>
      </c>
      <c r="C3188" s="223" t="s">
        <v>47</v>
      </c>
      <c r="D3188" s="416">
        <v>13.63</v>
      </c>
    </row>
    <row r="3189" spans="1:4" ht="13.5">
      <c r="A3189" s="223">
        <v>101555</v>
      </c>
      <c r="B3189" s="223" t="s">
        <v>1982</v>
      </c>
      <c r="C3189" s="223" t="s">
        <v>47</v>
      </c>
      <c r="D3189" s="416">
        <v>8.0299999999999994</v>
      </c>
    </row>
    <row r="3190" spans="1:4" ht="13.5">
      <c r="A3190" s="223">
        <v>101556</v>
      </c>
      <c r="B3190" s="223" t="s">
        <v>1983</v>
      </c>
      <c r="C3190" s="223" t="s">
        <v>47</v>
      </c>
      <c r="D3190" s="416">
        <v>7.14</v>
      </c>
    </row>
    <row r="3191" spans="1:4" ht="13.5">
      <c r="A3191" s="223">
        <v>101560</v>
      </c>
      <c r="B3191" s="223" t="s">
        <v>1984</v>
      </c>
      <c r="C3191" s="223" t="s">
        <v>40</v>
      </c>
      <c r="D3191" s="416">
        <v>10.41</v>
      </c>
    </row>
    <row r="3192" spans="1:4" ht="13.5">
      <c r="A3192" s="223">
        <v>101561</v>
      </c>
      <c r="B3192" s="223" t="s">
        <v>1985</v>
      </c>
      <c r="C3192" s="223" t="s">
        <v>40</v>
      </c>
      <c r="D3192" s="416">
        <v>16.55</v>
      </c>
    </row>
    <row r="3193" spans="1:4" ht="13.5">
      <c r="A3193" s="223">
        <v>101562</v>
      </c>
      <c r="B3193" s="223" t="s">
        <v>1986</v>
      </c>
      <c r="C3193" s="223" t="s">
        <v>40</v>
      </c>
      <c r="D3193" s="416">
        <v>25.63</v>
      </c>
    </row>
    <row r="3194" spans="1:4" ht="13.5">
      <c r="A3194" s="223">
        <v>101563</v>
      </c>
      <c r="B3194" s="223" t="s">
        <v>1987</v>
      </c>
      <c r="C3194" s="223" t="s">
        <v>40</v>
      </c>
      <c r="D3194" s="416">
        <v>36.19</v>
      </c>
    </row>
    <row r="3195" spans="1:4" ht="13.5">
      <c r="A3195" s="223">
        <v>101564</v>
      </c>
      <c r="B3195" s="223" t="s">
        <v>1988</v>
      </c>
      <c r="C3195" s="223" t="s">
        <v>40</v>
      </c>
      <c r="D3195" s="416">
        <v>53.48</v>
      </c>
    </row>
    <row r="3196" spans="1:4" ht="13.5">
      <c r="A3196" s="223">
        <v>101565</v>
      </c>
      <c r="B3196" s="223" t="s">
        <v>1989</v>
      </c>
      <c r="C3196" s="223" t="s">
        <v>40</v>
      </c>
      <c r="D3196" s="416">
        <v>74.8</v>
      </c>
    </row>
    <row r="3197" spans="1:4" ht="13.5">
      <c r="A3197" s="223">
        <v>101567</v>
      </c>
      <c r="B3197" s="223" t="s">
        <v>1990</v>
      </c>
      <c r="C3197" s="223" t="s">
        <v>40</v>
      </c>
      <c r="D3197" s="416">
        <v>97.11</v>
      </c>
    </row>
    <row r="3198" spans="1:4" ht="13.5">
      <c r="A3198" s="223">
        <v>101568</v>
      </c>
      <c r="B3198" s="223" t="s">
        <v>1991</v>
      </c>
      <c r="C3198" s="223" t="s">
        <v>40</v>
      </c>
      <c r="D3198" s="416">
        <v>126.96</v>
      </c>
    </row>
    <row r="3199" spans="1:4" ht="13.5">
      <c r="A3199" s="223">
        <v>101630</v>
      </c>
      <c r="B3199" s="223" t="s">
        <v>2473</v>
      </c>
      <c r="C3199" s="223" t="s">
        <v>47</v>
      </c>
      <c r="D3199" s="416">
        <v>78.150000000000006</v>
      </c>
    </row>
    <row r="3200" spans="1:4" ht="13.5">
      <c r="A3200" s="223">
        <v>101632</v>
      </c>
      <c r="B3200" s="223" t="s">
        <v>2474</v>
      </c>
      <c r="C3200" s="223" t="s">
        <v>47</v>
      </c>
      <c r="D3200" s="416">
        <v>38.14</v>
      </c>
    </row>
    <row r="3201" spans="1:4" ht="13.5">
      <c r="A3201" s="223">
        <v>101633</v>
      </c>
      <c r="B3201" s="223" t="s">
        <v>2475</v>
      </c>
      <c r="C3201" s="223" t="s">
        <v>47</v>
      </c>
      <c r="D3201" s="416">
        <v>104.36</v>
      </c>
    </row>
    <row r="3202" spans="1:4" ht="13.5">
      <c r="A3202" s="223">
        <v>101636</v>
      </c>
      <c r="B3202" s="223" t="s">
        <v>2476</v>
      </c>
      <c r="C3202" s="223" t="s">
        <v>47</v>
      </c>
      <c r="D3202" s="416">
        <v>150.75</v>
      </c>
    </row>
    <row r="3203" spans="1:4" ht="13.5">
      <c r="A3203" s="223">
        <v>101637</v>
      </c>
      <c r="B3203" s="223" t="s">
        <v>2477</v>
      </c>
      <c r="C3203" s="223" t="s">
        <v>47</v>
      </c>
      <c r="D3203" s="416">
        <v>145.31</v>
      </c>
    </row>
    <row r="3204" spans="1:4" ht="13.5">
      <c r="A3204" s="223">
        <v>101651</v>
      </c>
      <c r="B3204" s="223" t="s">
        <v>2478</v>
      </c>
      <c r="C3204" s="223" t="s">
        <v>47</v>
      </c>
      <c r="D3204" s="416">
        <v>68.13</v>
      </c>
    </row>
    <row r="3205" spans="1:4" ht="13.5">
      <c r="A3205" s="223">
        <v>101653</v>
      </c>
      <c r="B3205" s="223" t="s">
        <v>2479</v>
      </c>
      <c r="C3205" s="223" t="s">
        <v>47</v>
      </c>
      <c r="D3205" s="416">
        <v>275.62</v>
      </c>
    </row>
    <row r="3206" spans="1:4" ht="13.5">
      <c r="A3206" s="223">
        <v>101654</v>
      </c>
      <c r="B3206" s="223" t="s">
        <v>2480</v>
      </c>
      <c r="C3206" s="223" t="s">
        <v>47</v>
      </c>
      <c r="D3206" s="416">
        <v>255.55</v>
      </c>
    </row>
    <row r="3207" spans="1:4" ht="13.5">
      <c r="A3207" s="223">
        <v>101655</v>
      </c>
      <c r="B3207" s="223" t="s">
        <v>2481</v>
      </c>
      <c r="C3207" s="223" t="s">
        <v>47</v>
      </c>
      <c r="D3207" s="416">
        <v>406.94</v>
      </c>
    </row>
    <row r="3208" spans="1:4" ht="13.5">
      <c r="A3208" s="223">
        <v>101656</v>
      </c>
      <c r="B3208" s="223" t="s">
        <v>2482</v>
      </c>
      <c r="C3208" s="223" t="s">
        <v>47</v>
      </c>
      <c r="D3208" s="416">
        <v>442.28</v>
      </c>
    </row>
    <row r="3209" spans="1:4" ht="13.5">
      <c r="A3209" s="223">
        <v>101657</v>
      </c>
      <c r="B3209" s="223" t="s">
        <v>2483</v>
      </c>
      <c r="C3209" s="223" t="s">
        <v>47</v>
      </c>
      <c r="D3209" s="416">
        <v>517.58000000000004</v>
      </c>
    </row>
    <row r="3210" spans="1:4" ht="13.5">
      <c r="A3210" s="223">
        <v>101658</v>
      </c>
      <c r="B3210" s="223" t="s">
        <v>2484</v>
      </c>
      <c r="C3210" s="223" t="s">
        <v>47</v>
      </c>
      <c r="D3210" s="416">
        <v>672.4</v>
      </c>
    </row>
    <row r="3211" spans="1:4" ht="13.5">
      <c r="A3211" s="223">
        <v>101659</v>
      </c>
      <c r="B3211" s="223" t="s">
        <v>2485</v>
      </c>
      <c r="C3211" s="223" t="s">
        <v>47</v>
      </c>
      <c r="D3211" s="416">
        <v>768.69</v>
      </c>
    </row>
    <row r="3212" spans="1:4" ht="13.5">
      <c r="A3212" s="223">
        <v>101660</v>
      </c>
      <c r="B3212" s="223" t="s">
        <v>2486</v>
      </c>
      <c r="C3212" s="223" t="s">
        <v>47</v>
      </c>
      <c r="D3212" s="224">
        <v>1223.25</v>
      </c>
    </row>
    <row r="3213" spans="1:4" ht="13.5">
      <c r="A3213" s="223">
        <v>101661</v>
      </c>
      <c r="B3213" s="223" t="s">
        <v>2487</v>
      </c>
      <c r="C3213" s="223" t="s">
        <v>47</v>
      </c>
      <c r="D3213" s="416">
        <v>113.4</v>
      </c>
    </row>
    <row r="3214" spans="1:4" ht="13.5">
      <c r="A3214" s="223">
        <v>101663</v>
      </c>
      <c r="B3214" s="223" t="s">
        <v>2488</v>
      </c>
      <c r="C3214" s="223" t="s">
        <v>47</v>
      </c>
      <c r="D3214" s="416">
        <v>26.11</v>
      </c>
    </row>
    <row r="3215" spans="1:4" ht="13.5">
      <c r="A3215" s="223">
        <v>101664</v>
      </c>
      <c r="B3215" s="223" t="s">
        <v>2489</v>
      </c>
      <c r="C3215" s="223" t="s">
        <v>47</v>
      </c>
      <c r="D3215" s="416">
        <v>27.47</v>
      </c>
    </row>
    <row r="3216" spans="1:4" ht="13.5">
      <c r="A3216" s="223">
        <v>101665</v>
      </c>
      <c r="B3216" s="223" t="s">
        <v>2490</v>
      </c>
      <c r="C3216" s="223" t="s">
        <v>47</v>
      </c>
      <c r="D3216" s="416">
        <v>33.299999999999997</v>
      </c>
    </row>
    <row r="3217" spans="1:4" ht="13.5">
      <c r="A3217" s="223">
        <v>102085</v>
      </c>
      <c r="B3217" s="223" t="s">
        <v>2931</v>
      </c>
      <c r="C3217" s="223" t="s">
        <v>47</v>
      </c>
      <c r="D3217" s="416">
        <v>197.28</v>
      </c>
    </row>
    <row r="3218" spans="1:4" ht="13.5">
      <c r="A3218" s="223">
        <v>100578</v>
      </c>
      <c r="B3218" s="223" t="s">
        <v>1205</v>
      </c>
      <c r="C3218" s="223" t="s">
        <v>47</v>
      </c>
      <c r="D3218" s="416">
        <v>488.07</v>
      </c>
    </row>
    <row r="3219" spans="1:4" ht="13.5">
      <c r="A3219" s="223">
        <v>100579</v>
      </c>
      <c r="B3219" s="223" t="s">
        <v>1206</v>
      </c>
      <c r="C3219" s="223" t="s">
        <v>47</v>
      </c>
      <c r="D3219" s="416">
        <v>535.80999999999995</v>
      </c>
    </row>
    <row r="3220" spans="1:4" ht="13.5">
      <c r="A3220" s="223">
        <v>100580</v>
      </c>
      <c r="B3220" s="223" t="s">
        <v>1207</v>
      </c>
      <c r="C3220" s="223" t="s">
        <v>47</v>
      </c>
      <c r="D3220" s="416">
        <v>579.95000000000005</v>
      </c>
    </row>
    <row r="3221" spans="1:4" ht="13.5">
      <c r="A3221" s="223">
        <v>100581</v>
      </c>
      <c r="B3221" s="223" t="s">
        <v>1208</v>
      </c>
      <c r="C3221" s="223" t="s">
        <v>47</v>
      </c>
      <c r="D3221" s="416">
        <v>559.46</v>
      </c>
    </row>
    <row r="3222" spans="1:4" ht="13.5">
      <c r="A3222" s="223">
        <v>100582</v>
      </c>
      <c r="B3222" s="223" t="s">
        <v>1209</v>
      </c>
      <c r="C3222" s="223" t="s">
        <v>47</v>
      </c>
      <c r="D3222" s="416">
        <v>638.91999999999996</v>
      </c>
    </row>
    <row r="3223" spans="1:4" ht="13.5">
      <c r="A3223" s="223">
        <v>100583</v>
      </c>
      <c r="B3223" s="223" t="s">
        <v>1210</v>
      </c>
      <c r="C3223" s="223" t="s">
        <v>47</v>
      </c>
      <c r="D3223" s="416">
        <v>584.6</v>
      </c>
    </row>
    <row r="3224" spans="1:4" ht="13.5">
      <c r="A3224" s="223">
        <v>100584</v>
      </c>
      <c r="B3224" s="223" t="s">
        <v>1211</v>
      </c>
      <c r="C3224" s="223" t="s">
        <v>47</v>
      </c>
      <c r="D3224" s="416">
        <v>632.45000000000005</v>
      </c>
    </row>
    <row r="3225" spans="1:4" ht="13.5">
      <c r="A3225" s="223">
        <v>100585</v>
      </c>
      <c r="B3225" s="223" t="s">
        <v>1212</v>
      </c>
      <c r="C3225" s="223" t="s">
        <v>47</v>
      </c>
      <c r="D3225" s="416">
        <v>633.61</v>
      </c>
    </row>
    <row r="3226" spans="1:4" ht="13.5">
      <c r="A3226" s="223">
        <v>100586</v>
      </c>
      <c r="B3226" s="223" t="s">
        <v>1213</v>
      </c>
      <c r="C3226" s="223" t="s">
        <v>47</v>
      </c>
      <c r="D3226" s="416">
        <v>709.93</v>
      </c>
    </row>
    <row r="3227" spans="1:4" ht="13.5">
      <c r="A3227" s="223">
        <v>100587</v>
      </c>
      <c r="B3227" s="223" t="s">
        <v>1214</v>
      </c>
      <c r="C3227" s="223" t="s">
        <v>47</v>
      </c>
      <c r="D3227" s="416">
        <v>684.1</v>
      </c>
    </row>
    <row r="3228" spans="1:4" ht="13.5">
      <c r="A3228" s="223">
        <v>100588</v>
      </c>
      <c r="B3228" s="223" t="s">
        <v>1215</v>
      </c>
      <c r="C3228" s="223" t="s">
        <v>47</v>
      </c>
      <c r="D3228" s="416">
        <v>743.44</v>
      </c>
    </row>
    <row r="3229" spans="1:4" ht="13.5">
      <c r="A3229" s="223">
        <v>100589</v>
      </c>
      <c r="B3229" s="223" t="s">
        <v>1216</v>
      </c>
      <c r="C3229" s="223" t="s">
        <v>47</v>
      </c>
      <c r="D3229" s="416">
        <v>750.26</v>
      </c>
    </row>
    <row r="3230" spans="1:4" ht="13.5">
      <c r="A3230" s="223">
        <v>100590</v>
      </c>
      <c r="B3230" s="223" t="s">
        <v>1217</v>
      </c>
      <c r="C3230" s="223" t="s">
        <v>47</v>
      </c>
      <c r="D3230" s="416">
        <v>808.71</v>
      </c>
    </row>
    <row r="3231" spans="1:4" ht="13.5">
      <c r="A3231" s="223">
        <v>100591</v>
      </c>
      <c r="B3231" s="223" t="s">
        <v>1218</v>
      </c>
      <c r="C3231" s="223" t="s">
        <v>47</v>
      </c>
      <c r="D3231" s="416">
        <v>750.26</v>
      </c>
    </row>
    <row r="3232" spans="1:4" ht="13.5">
      <c r="A3232" s="223">
        <v>100592</v>
      </c>
      <c r="B3232" s="223" t="s">
        <v>1219</v>
      </c>
      <c r="C3232" s="223" t="s">
        <v>47</v>
      </c>
      <c r="D3232" s="416">
        <v>798.75</v>
      </c>
    </row>
    <row r="3233" spans="1:4" ht="13.5">
      <c r="A3233" s="223">
        <v>100593</v>
      </c>
      <c r="B3233" s="223" t="s">
        <v>1220</v>
      </c>
      <c r="C3233" s="223" t="s">
        <v>47</v>
      </c>
      <c r="D3233" s="416">
        <v>803.44</v>
      </c>
    </row>
    <row r="3234" spans="1:4" ht="13.5">
      <c r="A3234" s="223">
        <v>100594</v>
      </c>
      <c r="B3234" s="223" t="s">
        <v>1221</v>
      </c>
      <c r="C3234" s="223" t="s">
        <v>47</v>
      </c>
      <c r="D3234" s="416">
        <v>885.79</v>
      </c>
    </row>
    <row r="3235" spans="1:4" ht="13.5">
      <c r="A3235" s="223">
        <v>100595</v>
      </c>
      <c r="B3235" s="223" t="s">
        <v>1222</v>
      </c>
      <c r="C3235" s="223" t="s">
        <v>47</v>
      </c>
      <c r="D3235" s="416">
        <v>962.86</v>
      </c>
    </row>
    <row r="3236" spans="1:4" ht="13.5">
      <c r="A3236" s="223">
        <v>100596</v>
      </c>
      <c r="B3236" s="223" t="s">
        <v>1223</v>
      </c>
      <c r="C3236" s="223" t="s">
        <v>47</v>
      </c>
      <c r="D3236" s="224">
        <v>1074.1099999999999</v>
      </c>
    </row>
    <row r="3237" spans="1:4" ht="13.5">
      <c r="A3237" s="223">
        <v>100597</v>
      </c>
      <c r="B3237" s="223" t="s">
        <v>1224</v>
      </c>
      <c r="C3237" s="223" t="s">
        <v>47</v>
      </c>
      <c r="D3237" s="224">
        <v>1106.93</v>
      </c>
    </row>
    <row r="3238" spans="1:4" ht="13.5">
      <c r="A3238" s="223">
        <v>100598</v>
      </c>
      <c r="B3238" s="223" t="s">
        <v>1225</v>
      </c>
      <c r="C3238" s="223" t="s">
        <v>47</v>
      </c>
      <c r="D3238" s="224">
        <v>1198.68</v>
      </c>
    </row>
    <row r="3239" spans="1:4" ht="13.5">
      <c r="A3239" s="223">
        <v>100599</v>
      </c>
      <c r="B3239" s="223" t="s">
        <v>1226</v>
      </c>
      <c r="C3239" s="223" t="s">
        <v>47</v>
      </c>
      <c r="D3239" s="416">
        <v>530.59</v>
      </c>
    </row>
    <row r="3240" spans="1:4" ht="13.5">
      <c r="A3240" s="223">
        <v>100600</v>
      </c>
      <c r="B3240" s="223" t="s">
        <v>1227</v>
      </c>
      <c r="C3240" s="223" t="s">
        <v>47</v>
      </c>
      <c r="D3240" s="416">
        <v>635.42999999999995</v>
      </c>
    </row>
    <row r="3241" spans="1:4" ht="13.5">
      <c r="A3241" s="223">
        <v>100601</v>
      </c>
      <c r="B3241" s="223" t="s">
        <v>1228</v>
      </c>
      <c r="C3241" s="223" t="s">
        <v>47</v>
      </c>
      <c r="D3241" s="416">
        <v>820.53</v>
      </c>
    </row>
    <row r="3242" spans="1:4" ht="13.5">
      <c r="A3242" s="223">
        <v>100602</v>
      </c>
      <c r="B3242" s="223" t="s">
        <v>1229</v>
      </c>
      <c r="C3242" s="223" t="s">
        <v>47</v>
      </c>
      <c r="D3242" s="224">
        <v>1051.3800000000001</v>
      </c>
    </row>
    <row r="3243" spans="1:4" ht="13.5">
      <c r="A3243" s="223">
        <v>100603</v>
      </c>
      <c r="B3243" s="223" t="s">
        <v>1230</v>
      </c>
      <c r="C3243" s="223" t="s">
        <v>47</v>
      </c>
      <c r="D3243" s="224">
        <v>1642.3</v>
      </c>
    </row>
    <row r="3244" spans="1:4" ht="13.5">
      <c r="A3244" s="223">
        <v>100604</v>
      </c>
      <c r="B3244" s="223" t="s">
        <v>1231</v>
      </c>
      <c r="C3244" s="223" t="s">
        <v>47</v>
      </c>
      <c r="D3244" s="416">
        <v>672.1</v>
      </c>
    </row>
    <row r="3245" spans="1:4" ht="13.5">
      <c r="A3245" s="223">
        <v>100605</v>
      </c>
      <c r="B3245" s="223" t="s">
        <v>1232</v>
      </c>
      <c r="C3245" s="223" t="s">
        <v>47</v>
      </c>
      <c r="D3245" s="224">
        <v>1095.81</v>
      </c>
    </row>
    <row r="3246" spans="1:4" ht="13.5">
      <c r="A3246" s="223">
        <v>100606</v>
      </c>
      <c r="B3246" s="223" t="s">
        <v>1233</v>
      </c>
      <c r="C3246" s="223" t="s">
        <v>47</v>
      </c>
      <c r="D3246" s="224">
        <v>1696.59</v>
      </c>
    </row>
    <row r="3247" spans="1:4" ht="13.5">
      <c r="A3247" s="223">
        <v>100607</v>
      </c>
      <c r="B3247" s="223" t="s">
        <v>1234</v>
      </c>
      <c r="C3247" s="223" t="s">
        <v>47</v>
      </c>
      <c r="D3247" s="416">
        <v>689.33</v>
      </c>
    </row>
    <row r="3248" spans="1:4" ht="13.5">
      <c r="A3248" s="223">
        <v>100608</v>
      </c>
      <c r="B3248" s="223" t="s">
        <v>1235</v>
      </c>
      <c r="C3248" s="223" t="s">
        <v>47</v>
      </c>
      <c r="D3248" s="224">
        <v>1117.7</v>
      </c>
    </row>
    <row r="3249" spans="1:4" ht="13.5">
      <c r="A3249" s="223">
        <v>100609</v>
      </c>
      <c r="B3249" s="223" t="s">
        <v>1236</v>
      </c>
      <c r="C3249" s="223" t="s">
        <v>47</v>
      </c>
      <c r="D3249" s="224">
        <v>1725.55</v>
      </c>
    </row>
    <row r="3250" spans="1:4" ht="13.5">
      <c r="A3250" s="223">
        <v>100610</v>
      </c>
      <c r="B3250" s="223" t="s">
        <v>1237</v>
      </c>
      <c r="C3250" s="223" t="s">
        <v>47</v>
      </c>
      <c r="D3250" s="416">
        <v>706.54</v>
      </c>
    </row>
    <row r="3251" spans="1:4" ht="13.5">
      <c r="A3251" s="223">
        <v>100611</v>
      </c>
      <c r="B3251" s="223" t="s">
        <v>1238</v>
      </c>
      <c r="C3251" s="223" t="s">
        <v>47</v>
      </c>
      <c r="D3251" s="416">
        <v>898.49</v>
      </c>
    </row>
    <row r="3252" spans="1:4" ht="13.5">
      <c r="A3252" s="223">
        <v>100612</v>
      </c>
      <c r="B3252" s="223" t="s">
        <v>1239</v>
      </c>
      <c r="C3252" s="223" t="s">
        <v>47</v>
      </c>
      <c r="D3252" s="224">
        <v>1139.0899999999999</v>
      </c>
    </row>
    <row r="3253" spans="1:4" ht="13.5">
      <c r="A3253" s="223">
        <v>100613</v>
      </c>
      <c r="B3253" s="223" t="s">
        <v>1240</v>
      </c>
      <c r="C3253" s="223" t="s">
        <v>47</v>
      </c>
      <c r="D3253" s="224">
        <v>1753.65</v>
      </c>
    </row>
    <row r="3254" spans="1:4" ht="13.5">
      <c r="A3254" s="223">
        <v>100614</v>
      </c>
      <c r="B3254" s="223" t="s">
        <v>1241</v>
      </c>
      <c r="C3254" s="223" t="s">
        <v>47</v>
      </c>
      <c r="D3254" s="416">
        <v>936.69</v>
      </c>
    </row>
    <row r="3255" spans="1:4" ht="13.5">
      <c r="A3255" s="223">
        <v>100615</v>
      </c>
      <c r="B3255" s="223" t="s">
        <v>1242</v>
      </c>
      <c r="C3255" s="223" t="s">
        <v>47</v>
      </c>
      <c r="D3255" s="224">
        <v>1181.3800000000001</v>
      </c>
    </row>
    <row r="3256" spans="1:4" ht="13.5">
      <c r="A3256" s="223">
        <v>100616</v>
      </c>
      <c r="B3256" s="223" t="s">
        <v>1243</v>
      </c>
      <c r="C3256" s="223" t="s">
        <v>47</v>
      </c>
      <c r="D3256" s="224">
        <v>1812.47</v>
      </c>
    </row>
    <row r="3257" spans="1:4" ht="13.5">
      <c r="A3257" s="223">
        <v>100617</v>
      </c>
      <c r="B3257" s="223" t="s">
        <v>1244</v>
      </c>
      <c r="C3257" s="223" t="s">
        <v>47</v>
      </c>
      <c r="D3257" s="224">
        <v>1223.32</v>
      </c>
    </row>
    <row r="3258" spans="1:4" ht="13.5">
      <c r="A3258" s="223">
        <v>100618</v>
      </c>
      <c r="B3258" s="223" t="s">
        <v>1245</v>
      </c>
      <c r="C3258" s="223" t="s">
        <v>47</v>
      </c>
      <c r="D3258" s="224">
        <v>1881.08</v>
      </c>
    </row>
    <row r="3259" spans="1:4" ht="13.5">
      <c r="A3259" s="223">
        <v>100619</v>
      </c>
      <c r="B3259" s="223" t="s">
        <v>1246</v>
      </c>
      <c r="C3259" s="223" t="s">
        <v>47</v>
      </c>
      <c r="D3259" s="416">
        <v>541.88</v>
      </c>
    </row>
    <row r="3260" spans="1:4" ht="13.5">
      <c r="A3260" s="223">
        <v>100620</v>
      </c>
      <c r="B3260" s="223" t="s">
        <v>1247</v>
      </c>
      <c r="C3260" s="223" t="s">
        <v>47</v>
      </c>
      <c r="D3260" s="224">
        <v>2544.77</v>
      </c>
    </row>
    <row r="3261" spans="1:4" ht="13.5">
      <c r="A3261" s="223">
        <v>100621</v>
      </c>
      <c r="B3261" s="223" t="s">
        <v>1248</v>
      </c>
      <c r="C3261" s="223" t="s">
        <v>47</v>
      </c>
      <c r="D3261" s="224">
        <v>2947.48</v>
      </c>
    </row>
    <row r="3262" spans="1:4" ht="13.5">
      <c r="A3262" s="223">
        <v>100622</v>
      </c>
      <c r="B3262" s="223" t="s">
        <v>1249</v>
      </c>
      <c r="C3262" s="223" t="s">
        <v>47</v>
      </c>
      <c r="D3262" s="224">
        <v>2184.56</v>
      </c>
    </row>
    <row r="3263" spans="1:4" ht="13.5">
      <c r="A3263" s="223">
        <v>100623</v>
      </c>
      <c r="B3263" s="223" t="s">
        <v>1250</v>
      </c>
      <c r="C3263" s="223" t="s">
        <v>47</v>
      </c>
      <c r="D3263" s="224">
        <v>2357.35</v>
      </c>
    </row>
    <row r="3264" spans="1:4" ht="13.5">
      <c r="A3264" s="223">
        <v>97605</v>
      </c>
      <c r="B3264" s="223" t="s">
        <v>1251</v>
      </c>
      <c r="C3264" s="223" t="s">
        <v>47</v>
      </c>
      <c r="D3264" s="416">
        <v>90.43</v>
      </c>
    </row>
    <row r="3265" spans="1:4" ht="13.5">
      <c r="A3265" s="223">
        <v>97607</v>
      </c>
      <c r="B3265" s="223" t="s">
        <v>1252</v>
      </c>
      <c r="C3265" s="223" t="s">
        <v>47</v>
      </c>
      <c r="D3265" s="416">
        <v>109.37</v>
      </c>
    </row>
    <row r="3266" spans="1:4" ht="13.5">
      <c r="A3266" s="223">
        <v>102102</v>
      </c>
      <c r="B3266" s="223" t="s">
        <v>3044</v>
      </c>
      <c r="C3266" s="223" t="s">
        <v>47</v>
      </c>
      <c r="D3266" s="224">
        <v>10843.03</v>
      </c>
    </row>
    <row r="3267" spans="1:4" ht="13.5">
      <c r="A3267" s="223">
        <v>102103</v>
      </c>
      <c r="B3267" s="223" t="s">
        <v>3045</v>
      </c>
      <c r="C3267" s="223" t="s">
        <v>47</v>
      </c>
      <c r="D3267" s="224">
        <v>12072.16</v>
      </c>
    </row>
    <row r="3268" spans="1:4" ht="13.5">
      <c r="A3268" s="223">
        <v>102104</v>
      </c>
      <c r="B3268" s="223" t="s">
        <v>3046</v>
      </c>
      <c r="C3268" s="223" t="s">
        <v>47</v>
      </c>
      <c r="D3268" s="224">
        <v>15500.11</v>
      </c>
    </row>
    <row r="3269" spans="1:4" ht="13.5">
      <c r="A3269" s="223">
        <v>102105</v>
      </c>
      <c r="B3269" s="223" t="s">
        <v>3047</v>
      </c>
      <c r="C3269" s="223" t="s">
        <v>47</v>
      </c>
      <c r="D3269" s="224">
        <v>19061.93</v>
      </c>
    </row>
    <row r="3270" spans="1:4" ht="13.5">
      <c r="A3270" s="223">
        <v>102106</v>
      </c>
      <c r="B3270" s="223" t="s">
        <v>3048</v>
      </c>
      <c r="C3270" s="223" t="s">
        <v>47</v>
      </c>
      <c r="D3270" s="224">
        <v>23924.49</v>
      </c>
    </row>
    <row r="3271" spans="1:4" ht="13.5">
      <c r="A3271" s="223">
        <v>102107</v>
      </c>
      <c r="B3271" s="223" t="s">
        <v>3049</v>
      </c>
      <c r="C3271" s="223" t="s">
        <v>47</v>
      </c>
      <c r="D3271" s="224">
        <v>33404</v>
      </c>
    </row>
    <row r="3272" spans="1:4" ht="13.5">
      <c r="A3272" s="223">
        <v>102108</v>
      </c>
      <c r="B3272" s="223" t="s">
        <v>3050</v>
      </c>
      <c r="C3272" s="223" t="s">
        <v>47</v>
      </c>
      <c r="D3272" s="224">
        <v>38907.379999999997</v>
      </c>
    </row>
    <row r="3273" spans="1:4" ht="13.5">
      <c r="A3273" s="223">
        <v>102109</v>
      </c>
      <c r="B3273" s="223" t="s">
        <v>3051</v>
      </c>
      <c r="C3273" s="223" t="s">
        <v>47</v>
      </c>
      <c r="D3273" s="416">
        <v>72.67</v>
      </c>
    </row>
    <row r="3274" spans="1:4" ht="13.5">
      <c r="A3274" s="223">
        <v>102110</v>
      </c>
      <c r="B3274" s="223" t="s">
        <v>3052</v>
      </c>
      <c r="C3274" s="223" t="s">
        <v>47</v>
      </c>
      <c r="D3274" s="416">
        <v>248.72</v>
      </c>
    </row>
    <row r="3275" spans="1:4" ht="13.5">
      <c r="A3275" s="223">
        <v>103654</v>
      </c>
      <c r="B3275" s="223" t="s">
        <v>4083</v>
      </c>
      <c r="C3275" s="223" t="s">
        <v>47</v>
      </c>
      <c r="D3275" s="224">
        <v>63045.57</v>
      </c>
    </row>
    <row r="3276" spans="1:4" ht="13.5">
      <c r="A3276" s="223">
        <v>103655</v>
      </c>
      <c r="B3276" s="223" t="s">
        <v>4084</v>
      </c>
      <c r="C3276" s="223" t="s">
        <v>47</v>
      </c>
      <c r="D3276" s="224">
        <v>86378.63</v>
      </c>
    </row>
    <row r="3277" spans="1:4" ht="13.5">
      <c r="A3277" s="223">
        <v>103656</v>
      </c>
      <c r="B3277" s="223" t="s">
        <v>4085</v>
      </c>
      <c r="C3277" s="223" t="s">
        <v>47</v>
      </c>
      <c r="D3277" s="224">
        <v>120790.89</v>
      </c>
    </row>
    <row r="3278" spans="1:4" ht="13.5">
      <c r="A3278" s="223">
        <v>96973</v>
      </c>
      <c r="B3278" s="223" t="s">
        <v>11081</v>
      </c>
      <c r="C3278" s="223" t="s">
        <v>40</v>
      </c>
      <c r="D3278" s="416">
        <v>68.73</v>
      </c>
    </row>
    <row r="3279" spans="1:4" ht="13.5">
      <c r="A3279" s="223">
        <v>96974</v>
      </c>
      <c r="B3279" s="223" t="s">
        <v>11082</v>
      </c>
      <c r="C3279" s="223" t="s">
        <v>40</v>
      </c>
      <c r="D3279" s="416">
        <v>88.85</v>
      </c>
    </row>
    <row r="3280" spans="1:4" ht="13.5">
      <c r="A3280" s="223">
        <v>96975</v>
      </c>
      <c r="B3280" s="223" t="s">
        <v>11083</v>
      </c>
      <c r="C3280" s="223" t="s">
        <v>40</v>
      </c>
      <c r="D3280" s="416">
        <v>110.08</v>
      </c>
    </row>
    <row r="3281" spans="1:4" ht="13.5">
      <c r="A3281" s="223">
        <v>96976</v>
      </c>
      <c r="B3281" s="223" t="s">
        <v>11084</v>
      </c>
      <c r="C3281" s="223" t="s">
        <v>40</v>
      </c>
      <c r="D3281" s="416">
        <v>145.68</v>
      </c>
    </row>
    <row r="3282" spans="1:4" ht="13.5">
      <c r="A3282" s="223">
        <v>96977</v>
      </c>
      <c r="B3282" s="223" t="s">
        <v>11085</v>
      </c>
      <c r="C3282" s="223" t="s">
        <v>40</v>
      </c>
      <c r="D3282" s="416">
        <v>58.2</v>
      </c>
    </row>
    <row r="3283" spans="1:4" ht="13.5">
      <c r="A3283" s="223">
        <v>96978</v>
      </c>
      <c r="B3283" s="223" t="s">
        <v>11086</v>
      </c>
      <c r="C3283" s="223" t="s">
        <v>40</v>
      </c>
      <c r="D3283" s="416">
        <v>76.709999999999994</v>
      </c>
    </row>
    <row r="3284" spans="1:4" ht="13.5">
      <c r="A3284" s="223">
        <v>96979</v>
      </c>
      <c r="B3284" s="223" t="s">
        <v>11087</v>
      </c>
      <c r="C3284" s="223" t="s">
        <v>40</v>
      </c>
      <c r="D3284" s="416">
        <v>109.83</v>
      </c>
    </row>
    <row r="3285" spans="1:4" ht="13.5">
      <c r="A3285" s="223">
        <v>96984</v>
      </c>
      <c r="B3285" s="223" t="s">
        <v>11088</v>
      </c>
      <c r="C3285" s="223" t="s">
        <v>47</v>
      </c>
      <c r="D3285" s="416">
        <v>54.68</v>
      </c>
    </row>
    <row r="3286" spans="1:4" ht="13.5">
      <c r="A3286" s="223">
        <v>96985</v>
      </c>
      <c r="B3286" s="223" t="s">
        <v>11089</v>
      </c>
      <c r="C3286" s="223" t="s">
        <v>47</v>
      </c>
      <c r="D3286" s="416">
        <v>78.930000000000007</v>
      </c>
    </row>
    <row r="3287" spans="1:4" ht="13.5">
      <c r="A3287" s="223">
        <v>96986</v>
      </c>
      <c r="B3287" s="223" t="s">
        <v>11090</v>
      </c>
      <c r="C3287" s="223" t="s">
        <v>47</v>
      </c>
      <c r="D3287" s="416">
        <v>117.73</v>
      </c>
    </row>
    <row r="3288" spans="1:4" ht="13.5">
      <c r="A3288" s="223">
        <v>96987</v>
      </c>
      <c r="B3288" s="223" t="s">
        <v>11091</v>
      </c>
      <c r="C3288" s="223" t="s">
        <v>47</v>
      </c>
      <c r="D3288" s="416">
        <v>130.31</v>
      </c>
    </row>
    <row r="3289" spans="1:4" ht="13.5">
      <c r="A3289" s="223">
        <v>96988</v>
      </c>
      <c r="B3289" s="223" t="s">
        <v>11092</v>
      </c>
      <c r="C3289" s="223" t="s">
        <v>47</v>
      </c>
      <c r="D3289" s="416">
        <v>200.48</v>
      </c>
    </row>
    <row r="3290" spans="1:4" ht="13.5">
      <c r="A3290" s="223">
        <v>96989</v>
      </c>
      <c r="B3290" s="223" t="s">
        <v>11093</v>
      </c>
      <c r="C3290" s="223" t="s">
        <v>47</v>
      </c>
      <c r="D3290" s="416">
        <v>167.89</v>
      </c>
    </row>
    <row r="3291" spans="1:4" ht="13.5">
      <c r="A3291" s="223">
        <v>98463</v>
      </c>
      <c r="B3291" s="223" t="s">
        <v>11094</v>
      </c>
      <c r="C3291" s="223" t="s">
        <v>47</v>
      </c>
      <c r="D3291" s="416">
        <v>26.38</v>
      </c>
    </row>
    <row r="3292" spans="1:4" ht="13.5">
      <c r="A3292" s="223">
        <v>104746</v>
      </c>
      <c r="B3292" s="223" t="s">
        <v>11095</v>
      </c>
      <c r="C3292" s="223" t="s">
        <v>47</v>
      </c>
      <c r="D3292" s="416">
        <v>29.92</v>
      </c>
    </row>
    <row r="3293" spans="1:4" ht="13.5">
      <c r="A3293" s="223">
        <v>104749</v>
      </c>
      <c r="B3293" s="223" t="s">
        <v>11096</v>
      </c>
      <c r="C3293" s="223" t="s">
        <v>47</v>
      </c>
      <c r="D3293" s="416">
        <v>18.850000000000001</v>
      </c>
    </row>
    <row r="3294" spans="1:4" ht="13.5">
      <c r="A3294" s="223">
        <v>104750</v>
      </c>
      <c r="B3294" s="223" t="s">
        <v>11097</v>
      </c>
      <c r="C3294" s="223" t="s">
        <v>47</v>
      </c>
      <c r="D3294" s="416">
        <v>14.92</v>
      </c>
    </row>
    <row r="3295" spans="1:4" ht="13.5">
      <c r="A3295" s="223">
        <v>104751</v>
      </c>
      <c r="B3295" s="223" t="s">
        <v>11098</v>
      </c>
      <c r="C3295" s="223" t="s">
        <v>47</v>
      </c>
      <c r="D3295" s="416">
        <v>21.67</v>
      </c>
    </row>
    <row r="3296" spans="1:4" ht="13.5">
      <c r="A3296" s="223">
        <v>104752</v>
      </c>
      <c r="B3296" s="223" t="s">
        <v>11099</v>
      </c>
      <c r="C3296" s="223" t="s">
        <v>47</v>
      </c>
      <c r="D3296" s="416">
        <v>17.649999999999999</v>
      </c>
    </row>
    <row r="3297" spans="1:4" ht="13.5">
      <c r="A3297" s="223">
        <v>104753</v>
      </c>
      <c r="B3297" s="223" t="s">
        <v>11100</v>
      </c>
      <c r="C3297" s="223" t="s">
        <v>47</v>
      </c>
      <c r="D3297" s="416">
        <v>21.33</v>
      </c>
    </row>
    <row r="3298" spans="1:4" ht="13.5">
      <c r="A3298" s="223">
        <v>104754</v>
      </c>
      <c r="B3298" s="223" t="s">
        <v>11101</v>
      </c>
      <c r="C3298" s="223" t="s">
        <v>47</v>
      </c>
      <c r="D3298" s="416">
        <v>27.65</v>
      </c>
    </row>
    <row r="3299" spans="1:4" ht="13.5">
      <c r="A3299" s="223">
        <v>104755</v>
      </c>
      <c r="B3299" s="223" t="s">
        <v>11102</v>
      </c>
      <c r="C3299" s="223" t="s">
        <v>47</v>
      </c>
      <c r="D3299" s="416">
        <v>37.44</v>
      </c>
    </row>
    <row r="3300" spans="1:4" ht="13.5">
      <c r="A3300" s="223">
        <v>103490</v>
      </c>
      <c r="B3300" s="223" t="s">
        <v>3614</v>
      </c>
      <c r="C3300" s="223" t="s">
        <v>39</v>
      </c>
      <c r="D3300" s="224">
        <v>3104.34</v>
      </c>
    </row>
    <row r="3301" spans="1:4" ht="13.5">
      <c r="A3301" s="223">
        <v>103491</v>
      </c>
      <c r="B3301" s="223" t="s">
        <v>3615</v>
      </c>
      <c r="C3301" s="223" t="s">
        <v>39</v>
      </c>
      <c r="D3301" s="416">
        <v>684.33</v>
      </c>
    </row>
    <row r="3302" spans="1:4" ht="13.5">
      <c r="A3302" s="223">
        <v>104758</v>
      </c>
      <c r="B3302" s="223" t="s">
        <v>11103</v>
      </c>
      <c r="C3302" s="223" t="s">
        <v>47</v>
      </c>
      <c r="D3302" s="416">
        <v>13.46</v>
      </c>
    </row>
    <row r="3303" spans="1:4" ht="13.5">
      <c r="A3303" s="223">
        <v>104759</v>
      </c>
      <c r="B3303" s="223" t="s">
        <v>11104</v>
      </c>
      <c r="C3303" s="223" t="s">
        <v>47</v>
      </c>
      <c r="D3303" s="416">
        <v>35.9</v>
      </c>
    </row>
    <row r="3304" spans="1:4" ht="13.5">
      <c r="A3304" s="223">
        <v>104760</v>
      </c>
      <c r="B3304" s="223" t="s">
        <v>11105</v>
      </c>
      <c r="C3304" s="223" t="s">
        <v>47</v>
      </c>
      <c r="D3304" s="416">
        <v>52.44</v>
      </c>
    </row>
    <row r="3305" spans="1:4" ht="13.5">
      <c r="A3305" s="223">
        <v>104761</v>
      </c>
      <c r="B3305" s="223" t="s">
        <v>11106</v>
      </c>
      <c r="C3305" s="223" t="s">
        <v>47</v>
      </c>
      <c r="D3305" s="416">
        <v>7.4</v>
      </c>
    </row>
    <row r="3306" spans="1:4" ht="13.5">
      <c r="A3306" s="223">
        <v>104762</v>
      </c>
      <c r="B3306" s="223" t="s">
        <v>11107</v>
      </c>
      <c r="C3306" s="223" t="s">
        <v>47</v>
      </c>
      <c r="D3306" s="416">
        <v>19.72</v>
      </c>
    </row>
    <row r="3307" spans="1:4" ht="13.5">
      <c r="A3307" s="223">
        <v>104763</v>
      </c>
      <c r="B3307" s="223" t="s">
        <v>11108</v>
      </c>
      <c r="C3307" s="223" t="s">
        <v>47</v>
      </c>
      <c r="D3307" s="416">
        <v>28.8</v>
      </c>
    </row>
    <row r="3308" spans="1:4" ht="13.5">
      <c r="A3308" s="223">
        <v>104764</v>
      </c>
      <c r="B3308" s="223" t="s">
        <v>11109</v>
      </c>
      <c r="C3308" s="223" t="s">
        <v>40</v>
      </c>
      <c r="D3308" s="416">
        <v>21.62</v>
      </c>
    </row>
    <row r="3309" spans="1:4" ht="13.5">
      <c r="A3309" s="223">
        <v>104765</v>
      </c>
      <c r="B3309" s="223" t="s">
        <v>11110</v>
      </c>
      <c r="C3309" s="223" t="s">
        <v>40</v>
      </c>
      <c r="D3309" s="416">
        <v>16.52</v>
      </c>
    </row>
    <row r="3310" spans="1:4" ht="13.5">
      <c r="A3310" s="223">
        <v>104766</v>
      </c>
      <c r="B3310" s="223" t="s">
        <v>11111</v>
      </c>
      <c r="C3310" s="223" t="s">
        <v>40</v>
      </c>
      <c r="D3310" s="416">
        <v>14.9</v>
      </c>
    </row>
    <row r="3311" spans="1:4" ht="13.5">
      <c r="A3311" s="223">
        <v>104768</v>
      </c>
      <c r="B3311" s="223" t="s">
        <v>11112</v>
      </c>
      <c r="C3311" s="223" t="s">
        <v>47</v>
      </c>
      <c r="D3311" s="416">
        <v>0.56000000000000005</v>
      </c>
    </row>
    <row r="3312" spans="1:4" ht="13.5">
      <c r="A3312" s="223">
        <v>104770</v>
      </c>
      <c r="B3312" s="223" t="s">
        <v>11113</v>
      </c>
      <c r="C3312" s="223" t="s">
        <v>47</v>
      </c>
      <c r="D3312" s="416">
        <v>1.51</v>
      </c>
    </row>
    <row r="3313" spans="1:4" ht="13.5">
      <c r="A3313" s="223">
        <v>104772</v>
      </c>
      <c r="B3313" s="223" t="s">
        <v>11114</v>
      </c>
      <c r="C3313" s="223" t="s">
        <v>47</v>
      </c>
      <c r="D3313" s="416">
        <v>2.2200000000000002</v>
      </c>
    </row>
    <row r="3314" spans="1:4" ht="13.5">
      <c r="A3314" s="223">
        <v>104774</v>
      </c>
      <c r="B3314" s="223" t="s">
        <v>11115</v>
      </c>
      <c r="C3314" s="223" t="s">
        <v>47</v>
      </c>
      <c r="D3314" s="416">
        <v>2</v>
      </c>
    </row>
    <row r="3315" spans="1:4" ht="13.5">
      <c r="A3315" s="223">
        <v>104776</v>
      </c>
      <c r="B3315" s="223" t="s">
        <v>11116</v>
      </c>
      <c r="C3315" s="223" t="s">
        <v>47</v>
      </c>
      <c r="D3315" s="416">
        <v>5.37</v>
      </c>
    </row>
    <row r="3316" spans="1:4" ht="13.5">
      <c r="A3316" s="223">
        <v>104778</v>
      </c>
      <c r="B3316" s="223" t="s">
        <v>11117</v>
      </c>
      <c r="C3316" s="223" t="s">
        <v>47</v>
      </c>
      <c r="D3316" s="416">
        <v>7.84</v>
      </c>
    </row>
    <row r="3317" spans="1:4" ht="13.5">
      <c r="A3317" s="223">
        <v>104780</v>
      </c>
      <c r="B3317" s="223" t="s">
        <v>11118</v>
      </c>
      <c r="C3317" s="223" t="s">
        <v>40</v>
      </c>
      <c r="D3317" s="416">
        <v>5.22</v>
      </c>
    </row>
    <row r="3318" spans="1:4" ht="13.5">
      <c r="A3318" s="223">
        <v>104785</v>
      </c>
      <c r="B3318" s="223" t="s">
        <v>11119</v>
      </c>
      <c r="C3318" s="223" t="s">
        <v>40</v>
      </c>
      <c r="D3318" s="416">
        <v>11.54</v>
      </c>
    </row>
    <row r="3319" spans="1:4" ht="13.5">
      <c r="A3319" s="223">
        <v>96765</v>
      </c>
      <c r="B3319" s="223" t="s">
        <v>2491</v>
      </c>
      <c r="C3319" s="223" t="s">
        <v>47</v>
      </c>
      <c r="D3319" s="224">
        <v>1439.24</v>
      </c>
    </row>
    <row r="3320" spans="1:4" ht="13.5">
      <c r="A3320" s="223">
        <v>101905</v>
      </c>
      <c r="B3320" s="223" t="s">
        <v>5784</v>
      </c>
      <c r="C3320" s="223" t="s">
        <v>47</v>
      </c>
      <c r="D3320" s="416">
        <v>231.51</v>
      </c>
    </row>
    <row r="3321" spans="1:4" ht="13.5">
      <c r="A3321" s="223">
        <v>101906</v>
      </c>
      <c r="B3321" s="223" t="s">
        <v>5785</v>
      </c>
      <c r="C3321" s="223" t="s">
        <v>47</v>
      </c>
      <c r="D3321" s="416">
        <v>686.12</v>
      </c>
    </row>
    <row r="3322" spans="1:4" ht="13.5">
      <c r="A3322" s="223">
        <v>101907</v>
      </c>
      <c r="B3322" s="223" t="s">
        <v>5786</v>
      </c>
      <c r="C3322" s="223" t="s">
        <v>47</v>
      </c>
      <c r="D3322" s="416">
        <v>741.51</v>
      </c>
    </row>
    <row r="3323" spans="1:4" ht="13.5">
      <c r="A3323" s="223">
        <v>101908</v>
      </c>
      <c r="B3323" s="223" t="s">
        <v>5787</v>
      </c>
      <c r="C3323" s="223" t="s">
        <v>47</v>
      </c>
      <c r="D3323" s="416">
        <v>224.58</v>
      </c>
    </row>
    <row r="3324" spans="1:4" ht="13.5">
      <c r="A3324" s="223">
        <v>101909</v>
      </c>
      <c r="B3324" s="223" t="s">
        <v>5788</v>
      </c>
      <c r="C3324" s="223" t="s">
        <v>47</v>
      </c>
      <c r="D3324" s="416">
        <v>261.51</v>
      </c>
    </row>
    <row r="3325" spans="1:4" ht="13.5">
      <c r="A3325" s="223">
        <v>101910</v>
      </c>
      <c r="B3325" s="223" t="s">
        <v>5789</v>
      </c>
      <c r="C3325" s="223" t="s">
        <v>47</v>
      </c>
      <c r="D3325" s="416">
        <v>307.66000000000003</v>
      </c>
    </row>
    <row r="3326" spans="1:4" ht="13.5">
      <c r="A3326" s="223">
        <v>101911</v>
      </c>
      <c r="B3326" s="223" t="s">
        <v>5790</v>
      </c>
      <c r="C3326" s="223" t="s">
        <v>47</v>
      </c>
      <c r="D3326" s="416">
        <v>353.81</v>
      </c>
    </row>
    <row r="3327" spans="1:4" ht="13.5">
      <c r="A3327" s="223">
        <v>101912</v>
      </c>
      <c r="B3327" s="223" t="s">
        <v>2492</v>
      </c>
      <c r="C3327" s="223" t="s">
        <v>47</v>
      </c>
      <c r="D3327" s="224">
        <v>1895.84</v>
      </c>
    </row>
    <row r="3328" spans="1:4" ht="13.5">
      <c r="A3328" s="223">
        <v>101913</v>
      </c>
      <c r="B3328" s="223" t="s">
        <v>2493</v>
      </c>
      <c r="C3328" s="223" t="s">
        <v>47</v>
      </c>
      <c r="D3328" s="416">
        <v>395.75</v>
      </c>
    </row>
    <row r="3329" spans="1:4" ht="13.5">
      <c r="A3329" s="223">
        <v>101914</v>
      </c>
      <c r="B3329" s="223" t="s">
        <v>2494</v>
      </c>
      <c r="C3329" s="223" t="s">
        <v>47</v>
      </c>
      <c r="D3329" s="416">
        <v>504.9</v>
      </c>
    </row>
    <row r="3330" spans="1:4" ht="13.5">
      <c r="A3330" s="223">
        <v>101915</v>
      </c>
      <c r="B3330" s="223" t="s">
        <v>2495</v>
      </c>
      <c r="C3330" s="223" t="s">
        <v>47</v>
      </c>
      <c r="D3330" s="416">
        <v>403.78</v>
      </c>
    </row>
    <row r="3331" spans="1:4" ht="13.5">
      <c r="A3331" s="223">
        <v>101916</v>
      </c>
      <c r="B3331" s="223" t="s">
        <v>2496</v>
      </c>
      <c r="C3331" s="223" t="s">
        <v>47</v>
      </c>
      <c r="D3331" s="224">
        <v>3518.7</v>
      </c>
    </row>
    <row r="3332" spans="1:4" ht="13.5">
      <c r="A3332" s="223">
        <v>101917</v>
      </c>
      <c r="B3332" s="223" t="s">
        <v>2497</v>
      </c>
      <c r="C3332" s="223" t="s">
        <v>47</v>
      </c>
      <c r="D3332" s="416">
        <v>141.77000000000001</v>
      </c>
    </row>
    <row r="3333" spans="1:4" ht="13.5">
      <c r="A3333" s="223">
        <v>98261</v>
      </c>
      <c r="B3333" s="223" t="s">
        <v>1253</v>
      </c>
      <c r="C3333" s="223" t="s">
        <v>40</v>
      </c>
      <c r="D3333" s="416">
        <v>3.66</v>
      </c>
    </row>
    <row r="3334" spans="1:4" ht="13.5">
      <c r="A3334" s="223">
        <v>98262</v>
      </c>
      <c r="B3334" s="223" t="s">
        <v>1254</v>
      </c>
      <c r="C3334" s="223" t="s">
        <v>40</v>
      </c>
      <c r="D3334" s="416">
        <v>4.55</v>
      </c>
    </row>
    <row r="3335" spans="1:4" ht="13.5">
      <c r="A3335" s="223">
        <v>98263</v>
      </c>
      <c r="B3335" s="223" t="s">
        <v>1255</v>
      </c>
      <c r="C3335" s="223" t="s">
        <v>40</v>
      </c>
      <c r="D3335" s="416">
        <v>4.76</v>
      </c>
    </row>
    <row r="3336" spans="1:4" ht="13.5">
      <c r="A3336" s="223">
        <v>98264</v>
      </c>
      <c r="B3336" s="223" t="s">
        <v>1256</v>
      </c>
      <c r="C3336" s="223" t="s">
        <v>40</v>
      </c>
      <c r="D3336" s="416">
        <v>5.76</v>
      </c>
    </row>
    <row r="3337" spans="1:4" ht="13.5">
      <c r="A3337" s="223">
        <v>98265</v>
      </c>
      <c r="B3337" s="223" t="s">
        <v>1257</v>
      </c>
      <c r="C3337" s="223" t="s">
        <v>40</v>
      </c>
      <c r="D3337" s="416">
        <v>6.41</v>
      </c>
    </row>
    <row r="3338" spans="1:4" ht="13.5">
      <c r="A3338" s="223">
        <v>98266</v>
      </c>
      <c r="B3338" s="223" t="s">
        <v>1258</v>
      </c>
      <c r="C3338" s="223" t="s">
        <v>40</v>
      </c>
      <c r="D3338" s="416">
        <v>7.32</v>
      </c>
    </row>
    <row r="3339" spans="1:4" ht="13.5">
      <c r="A3339" s="223">
        <v>98267</v>
      </c>
      <c r="B3339" s="223" t="s">
        <v>1259</v>
      </c>
      <c r="C3339" s="223" t="s">
        <v>40</v>
      </c>
      <c r="D3339" s="416">
        <v>11.67</v>
      </c>
    </row>
    <row r="3340" spans="1:4" ht="13.5">
      <c r="A3340" s="223">
        <v>98268</v>
      </c>
      <c r="B3340" s="223" t="s">
        <v>1260</v>
      </c>
      <c r="C3340" s="223" t="s">
        <v>40</v>
      </c>
      <c r="D3340" s="416">
        <v>18.97</v>
      </c>
    </row>
    <row r="3341" spans="1:4" ht="13.5">
      <c r="A3341" s="223">
        <v>98269</v>
      </c>
      <c r="B3341" s="223" t="s">
        <v>1261</v>
      </c>
      <c r="C3341" s="223" t="s">
        <v>40</v>
      </c>
      <c r="D3341" s="416">
        <v>26.02</v>
      </c>
    </row>
    <row r="3342" spans="1:4" ht="13.5">
      <c r="A3342" s="223">
        <v>98270</v>
      </c>
      <c r="B3342" s="223" t="s">
        <v>1262</v>
      </c>
      <c r="C3342" s="223" t="s">
        <v>40</v>
      </c>
      <c r="D3342" s="416">
        <v>39.44</v>
      </c>
    </row>
    <row r="3343" spans="1:4" ht="13.5">
      <c r="A3343" s="223">
        <v>98271</v>
      </c>
      <c r="B3343" s="223" t="s">
        <v>1263</v>
      </c>
      <c r="C3343" s="223" t="s">
        <v>40</v>
      </c>
      <c r="D3343" s="416">
        <v>55.61</v>
      </c>
    </row>
    <row r="3344" spans="1:4" ht="13.5">
      <c r="A3344" s="223">
        <v>98272</v>
      </c>
      <c r="B3344" s="223" t="s">
        <v>1264</v>
      </c>
      <c r="C3344" s="223" t="s">
        <v>40</v>
      </c>
      <c r="D3344" s="416">
        <v>128.1</v>
      </c>
    </row>
    <row r="3345" spans="1:4" ht="13.5">
      <c r="A3345" s="223">
        <v>98273</v>
      </c>
      <c r="B3345" s="223" t="s">
        <v>1265</v>
      </c>
      <c r="C3345" s="223" t="s">
        <v>40</v>
      </c>
      <c r="D3345" s="416">
        <v>3.01</v>
      </c>
    </row>
    <row r="3346" spans="1:4" ht="13.5">
      <c r="A3346" s="223">
        <v>98274</v>
      </c>
      <c r="B3346" s="223" t="s">
        <v>1266</v>
      </c>
      <c r="C3346" s="223" t="s">
        <v>40</v>
      </c>
      <c r="D3346" s="416">
        <v>3.66</v>
      </c>
    </row>
    <row r="3347" spans="1:4" ht="13.5">
      <c r="A3347" s="223">
        <v>98275</v>
      </c>
      <c r="B3347" s="223" t="s">
        <v>1267</v>
      </c>
      <c r="C3347" s="223" t="s">
        <v>40</v>
      </c>
      <c r="D3347" s="416">
        <v>4.57</v>
      </c>
    </row>
    <row r="3348" spans="1:4" ht="13.5">
      <c r="A3348" s="223">
        <v>98276</v>
      </c>
      <c r="B3348" s="223" t="s">
        <v>1268</v>
      </c>
      <c r="C3348" s="223" t="s">
        <v>40</v>
      </c>
      <c r="D3348" s="416">
        <v>8.92</v>
      </c>
    </row>
    <row r="3349" spans="1:4" ht="13.5">
      <c r="A3349" s="223">
        <v>98277</v>
      </c>
      <c r="B3349" s="223" t="s">
        <v>1269</v>
      </c>
      <c r="C3349" s="223" t="s">
        <v>40</v>
      </c>
      <c r="D3349" s="416">
        <v>16.21</v>
      </c>
    </row>
    <row r="3350" spans="1:4" ht="13.5">
      <c r="A3350" s="223">
        <v>98278</v>
      </c>
      <c r="B3350" s="223" t="s">
        <v>1270</v>
      </c>
      <c r="C3350" s="223" t="s">
        <v>40</v>
      </c>
      <c r="D3350" s="416">
        <v>23.28</v>
      </c>
    </row>
    <row r="3351" spans="1:4" ht="13.5">
      <c r="A3351" s="223">
        <v>98279</v>
      </c>
      <c r="B3351" s="223" t="s">
        <v>1271</v>
      </c>
      <c r="C3351" s="223" t="s">
        <v>40</v>
      </c>
      <c r="D3351" s="416">
        <v>36.68</v>
      </c>
    </row>
    <row r="3352" spans="1:4" ht="13.5">
      <c r="A3352" s="223">
        <v>98280</v>
      </c>
      <c r="B3352" s="223" t="s">
        <v>1272</v>
      </c>
      <c r="C3352" s="223" t="s">
        <v>40</v>
      </c>
      <c r="D3352" s="416">
        <v>7.2</v>
      </c>
    </row>
    <row r="3353" spans="1:4" ht="13.5">
      <c r="A3353" s="223">
        <v>98281</v>
      </c>
      <c r="B3353" s="223" t="s">
        <v>1273</v>
      </c>
      <c r="C3353" s="223" t="s">
        <v>40</v>
      </c>
      <c r="D3353" s="416">
        <v>8.1</v>
      </c>
    </row>
    <row r="3354" spans="1:4" ht="13.5">
      <c r="A3354" s="223">
        <v>98282</v>
      </c>
      <c r="B3354" s="223" t="s">
        <v>1274</v>
      </c>
      <c r="C3354" s="223" t="s">
        <v>40</v>
      </c>
      <c r="D3354" s="416">
        <v>8.31</v>
      </c>
    </row>
    <row r="3355" spans="1:4" ht="13.5">
      <c r="A3355" s="223">
        <v>98283</v>
      </c>
      <c r="B3355" s="223" t="s">
        <v>1275</v>
      </c>
      <c r="C3355" s="223" t="s">
        <v>40</v>
      </c>
      <c r="D3355" s="416">
        <v>9.3000000000000007</v>
      </c>
    </row>
    <row r="3356" spans="1:4" ht="13.5">
      <c r="A3356" s="223">
        <v>98284</v>
      </c>
      <c r="B3356" s="223" t="s">
        <v>1276</v>
      </c>
      <c r="C3356" s="223" t="s">
        <v>40</v>
      </c>
      <c r="D3356" s="416">
        <v>9.9600000000000009</v>
      </c>
    </row>
    <row r="3357" spans="1:4" ht="13.5">
      <c r="A3357" s="223">
        <v>98285</v>
      </c>
      <c r="B3357" s="223" t="s">
        <v>1277</v>
      </c>
      <c r="C3357" s="223" t="s">
        <v>40</v>
      </c>
      <c r="D3357" s="416">
        <v>10.86</v>
      </c>
    </row>
    <row r="3358" spans="1:4" ht="13.5">
      <c r="A3358" s="223">
        <v>98286</v>
      </c>
      <c r="B3358" s="223" t="s">
        <v>1278</v>
      </c>
      <c r="C3358" s="223" t="s">
        <v>40</v>
      </c>
      <c r="D3358" s="416">
        <v>15.21</v>
      </c>
    </row>
    <row r="3359" spans="1:4" ht="13.5">
      <c r="A3359" s="223">
        <v>98287</v>
      </c>
      <c r="B3359" s="223" t="s">
        <v>1279</v>
      </c>
      <c r="C3359" s="223" t="s">
        <v>40</v>
      </c>
      <c r="D3359" s="416">
        <v>1.53</v>
      </c>
    </row>
    <row r="3360" spans="1:4" ht="13.5">
      <c r="A3360" s="223">
        <v>98288</v>
      </c>
      <c r="B3360" s="223" t="s">
        <v>1280</v>
      </c>
      <c r="C3360" s="223" t="s">
        <v>40</v>
      </c>
      <c r="D3360" s="416">
        <v>2.4300000000000002</v>
      </c>
    </row>
    <row r="3361" spans="1:4" ht="13.5">
      <c r="A3361" s="223">
        <v>98289</v>
      </c>
      <c r="B3361" s="223" t="s">
        <v>1281</v>
      </c>
      <c r="C3361" s="223" t="s">
        <v>40</v>
      </c>
      <c r="D3361" s="416">
        <v>2.64</v>
      </c>
    </row>
    <row r="3362" spans="1:4" ht="13.5">
      <c r="A3362" s="223">
        <v>98290</v>
      </c>
      <c r="B3362" s="223" t="s">
        <v>1282</v>
      </c>
      <c r="C3362" s="223" t="s">
        <v>40</v>
      </c>
      <c r="D3362" s="416">
        <v>3.63</v>
      </c>
    </row>
    <row r="3363" spans="1:4" ht="13.5">
      <c r="A3363" s="223">
        <v>98291</v>
      </c>
      <c r="B3363" s="223" t="s">
        <v>1283</v>
      </c>
      <c r="C3363" s="223" t="s">
        <v>40</v>
      </c>
      <c r="D3363" s="416">
        <v>4.29</v>
      </c>
    </row>
    <row r="3364" spans="1:4" ht="13.5">
      <c r="A3364" s="223">
        <v>98292</v>
      </c>
      <c r="B3364" s="223" t="s">
        <v>1284</v>
      </c>
      <c r="C3364" s="223" t="s">
        <v>40</v>
      </c>
      <c r="D3364" s="416">
        <v>5.19</v>
      </c>
    </row>
    <row r="3365" spans="1:4" ht="13.5">
      <c r="A3365" s="223">
        <v>98293</v>
      </c>
      <c r="B3365" s="223" t="s">
        <v>1285</v>
      </c>
      <c r="C3365" s="223" t="s">
        <v>40</v>
      </c>
      <c r="D3365" s="416">
        <v>9.5500000000000007</v>
      </c>
    </row>
    <row r="3366" spans="1:4" ht="13.5">
      <c r="A3366" s="223">
        <v>98400</v>
      </c>
      <c r="B3366" s="223" t="s">
        <v>1286</v>
      </c>
      <c r="C3366" s="223" t="s">
        <v>40</v>
      </c>
      <c r="D3366" s="416">
        <v>14.43</v>
      </c>
    </row>
    <row r="3367" spans="1:4" ht="13.5">
      <c r="A3367" s="223">
        <v>98401</v>
      </c>
      <c r="B3367" s="223" t="s">
        <v>1287</v>
      </c>
      <c r="C3367" s="223" t="s">
        <v>40</v>
      </c>
      <c r="D3367" s="416">
        <v>22.79</v>
      </c>
    </row>
    <row r="3368" spans="1:4" ht="13.5">
      <c r="A3368" s="223">
        <v>98402</v>
      </c>
      <c r="B3368" s="223" t="s">
        <v>1288</v>
      </c>
      <c r="C3368" s="223" t="s">
        <v>40</v>
      </c>
      <c r="D3368" s="416">
        <v>26.61</v>
      </c>
    </row>
    <row r="3369" spans="1:4" ht="13.5">
      <c r="A3369" s="223">
        <v>100556</v>
      </c>
      <c r="B3369" s="223" t="s">
        <v>1289</v>
      </c>
      <c r="C3369" s="223" t="s">
        <v>47</v>
      </c>
      <c r="D3369" s="416">
        <v>36.36</v>
      </c>
    </row>
    <row r="3370" spans="1:4" ht="13.5">
      <c r="A3370" s="223">
        <v>100557</v>
      </c>
      <c r="B3370" s="223" t="s">
        <v>1290</v>
      </c>
      <c r="C3370" s="223" t="s">
        <v>47</v>
      </c>
      <c r="D3370" s="416">
        <v>431.29</v>
      </c>
    </row>
    <row r="3371" spans="1:4" ht="13.5">
      <c r="A3371" s="223">
        <v>100560</v>
      </c>
      <c r="B3371" s="223" t="s">
        <v>1291</v>
      </c>
      <c r="C3371" s="223" t="s">
        <v>47</v>
      </c>
      <c r="D3371" s="416">
        <v>99.75</v>
      </c>
    </row>
    <row r="3372" spans="1:4" ht="13.5">
      <c r="A3372" s="223">
        <v>100561</v>
      </c>
      <c r="B3372" s="223" t="s">
        <v>1292</v>
      </c>
      <c r="C3372" s="223" t="s">
        <v>47</v>
      </c>
      <c r="D3372" s="416">
        <v>179.75</v>
      </c>
    </row>
    <row r="3373" spans="1:4" ht="13.5">
      <c r="A3373" s="223">
        <v>100562</v>
      </c>
      <c r="B3373" s="223" t="s">
        <v>1293</v>
      </c>
      <c r="C3373" s="223" t="s">
        <v>47</v>
      </c>
      <c r="D3373" s="416">
        <v>277.47000000000003</v>
      </c>
    </row>
    <row r="3374" spans="1:4" ht="13.5">
      <c r="A3374" s="223">
        <v>100563</v>
      </c>
      <c r="B3374" s="223" t="s">
        <v>1294</v>
      </c>
      <c r="C3374" s="223" t="s">
        <v>47</v>
      </c>
      <c r="D3374" s="416">
        <v>399.63</v>
      </c>
    </row>
    <row r="3375" spans="1:4" ht="13.5">
      <c r="A3375" s="223">
        <v>101795</v>
      </c>
      <c r="B3375" s="223" t="s">
        <v>3053</v>
      </c>
      <c r="C3375" s="223" t="s">
        <v>47</v>
      </c>
      <c r="D3375" s="416">
        <v>603.39</v>
      </c>
    </row>
    <row r="3376" spans="1:4" ht="13.5">
      <c r="A3376" s="223">
        <v>101798</v>
      </c>
      <c r="B3376" s="223" t="s">
        <v>3054</v>
      </c>
      <c r="C3376" s="223" t="s">
        <v>47</v>
      </c>
      <c r="D3376" s="416">
        <v>384.32</v>
      </c>
    </row>
    <row r="3377" spans="1:4" ht="13.5">
      <c r="A3377" s="223">
        <v>101799</v>
      </c>
      <c r="B3377" s="223" t="s">
        <v>3055</v>
      </c>
      <c r="C3377" s="223" t="s">
        <v>47</v>
      </c>
      <c r="D3377" s="416">
        <v>936.18</v>
      </c>
    </row>
    <row r="3378" spans="1:4" ht="13.5">
      <c r="A3378" s="223">
        <v>98397</v>
      </c>
      <c r="B3378" s="223" t="s">
        <v>13407</v>
      </c>
      <c r="C3378" s="223" t="s">
        <v>36</v>
      </c>
      <c r="D3378" s="416">
        <v>10.91</v>
      </c>
    </row>
    <row r="3379" spans="1:4" ht="13.5">
      <c r="A3379" s="223">
        <v>103244</v>
      </c>
      <c r="B3379" s="223" t="s">
        <v>5791</v>
      </c>
      <c r="C3379" s="223" t="s">
        <v>47</v>
      </c>
      <c r="D3379" s="224">
        <v>2383.79</v>
      </c>
    </row>
    <row r="3380" spans="1:4" ht="13.5">
      <c r="A3380" s="223">
        <v>103245</v>
      </c>
      <c r="B3380" s="223" t="s">
        <v>5792</v>
      </c>
      <c r="C3380" s="223" t="s">
        <v>47</v>
      </c>
      <c r="D3380" s="224">
        <v>1875.63</v>
      </c>
    </row>
    <row r="3381" spans="1:4" ht="13.5">
      <c r="A3381" s="223">
        <v>103246</v>
      </c>
      <c r="B3381" s="223" t="s">
        <v>5793</v>
      </c>
      <c r="C3381" s="223" t="s">
        <v>47</v>
      </c>
      <c r="D3381" s="224">
        <v>2047.48</v>
      </c>
    </row>
    <row r="3382" spans="1:4" ht="13.5">
      <c r="A3382" s="223">
        <v>103247</v>
      </c>
      <c r="B3382" s="223" t="s">
        <v>5794</v>
      </c>
      <c r="C3382" s="223" t="s">
        <v>47</v>
      </c>
      <c r="D3382" s="224">
        <v>2648.1</v>
      </c>
    </row>
    <row r="3383" spans="1:4" ht="13.5">
      <c r="A3383" s="223">
        <v>103248</v>
      </c>
      <c r="B3383" s="223" t="s">
        <v>5795</v>
      </c>
      <c r="C3383" s="223" t="s">
        <v>47</v>
      </c>
      <c r="D3383" s="224">
        <v>2160.0100000000002</v>
      </c>
    </row>
    <row r="3384" spans="1:4" ht="13.5">
      <c r="A3384" s="223">
        <v>103249</v>
      </c>
      <c r="B3384" s="223" t="s">
        <v>5796</v>
      </c>
      <c r="C3384" s="223" t="s">
        <v>47</v>
      </c>
      <c r="D3384" s="224">
        <v>2322.19</v>
      </c>
    </row>
    <row r="3385" spans="1:4" ht="13.5">
      <c r="A3385" s="223">
        <v>103250</v>
      </c>
      <c r="B3385" s="223" t="s">
        <v>5797</v>
      </c>
      <c r="C3385" s="223" t="s">
        <v>47</v>
      </c>
      <c r="D3385" s="224">
        <v>3854.44</v>
      </c>
    </row>
    <row r="3386" spans="1:4" ht="13.5">
      <c r="A3386" s="223">
        <v>103251</v>
      </c>
      <c r="B3386" s="223" t="s">
        <v>5798</v>
      </c>
      <c r="C3386" s="223" t="s">
        <v>47</v>
      </c>
      <c r="D3386" s="224">
        <v>3039.25</v>
      </c>
    </row>
    <row r="3387" spans="1:4" ht="13.5">
      <c r="A3387" s="223">
        <v>103252</v>
      </c>
      <c r="B3387" s="223" t="s">
        <v>5799</v>
      </c>
      <c r="C3387" s="223" t="s">
        <v>47</v>
      </c>
      <c r="D3387" s="224">
        <v>3367.99</v>
      </c>
    </row>
    <row r="3388" spans="1:4" ht="13.5">
      <c r="A3388" s="223">
        <v>103253</v>
      </c>
      <c r="B3388" s="223" t="s">
        <v>5800</v>
      </c>
      <c r="C3388" s="223" t="s">
        <v>47</v>
      </c>
      <c r="D3388" s="224">
        <v>5261.69</v>
      </c>
    </row>
    <row r="3389" spans="1:4" ht="13.5">
      <c r="A3389" s="223">
        <v>103254</v>
      </c>
      <c r="B3389" s="223" t="s">
        <v>5801</v>
      </c>
      <c r="C3389" s="223" t="s">
        <v>47</v>
      </c>
      <c r="D3389" s="224">
        <v>3928.94</v>
      </c>
    </row>
    <row r="3390" spans="1:4" ht="13.5">
      <c r="A3390" s="223">
        <v>103255</v>
      </c>
      <c r="B3390" s="223" t="s">
        <v>5802</v>
      </c>
      <c r="C3390" s="223" t="s">
        <v>47</v>
      </c>
      <c r="D3390" s="224">
        <v>4399.17</v>
      </c>
    </row>
    <row r="3391" spans="1:4" ht="13.5">
      <c r="A3391" s="223">
        <v>103256</v>
      </c>
      <c r="B3391" s="223" t="s">
        <v>5803</v>
      </c>
      <c r="C3391" s="223" t="s">
        <v>47</v>
      </c>
      <c r="D3391" s="224">
        <v>9779.61</v>
      </c>
    </row>
    <row r="3392" spans="1:4" ht="13.5">
      <c r="A3392" s="223">
        <v>103257</v>
      </c>
      <c r="B3392" s="223" t="s">
        <v>5804</v>
      </c>
      <c r="C3392" s="223" t="s">
        <v>47</v>
      </c>
      <c r="D3392" s="224">
        <v>5571.41</v>
      </c>
    </row>
    <row r="3393" spans="1:4" ht="13.5">
      <c r="A3393" s="223">
        <v>103258</v>
      </c>
      <c r="B3393" s="223" t="s">
        <v>5805</v>
      </c>
      <c r="C3393" s="223" t="s">
        <v>47</v>
      </c>
      <c r="D3393" s="224">
        <v>10936.65</v>
      </c>
    </row>
    <row r="3394" spans="1:4" ht="13.5">
      <c r="A3394" s="223">
        <v>103259</v>
      </c>
      <c r="B3394" s="223" t="s">
        <v>5806</v>
      </c>
      <c r="C3394" s="223" t="s">
        <v>47</v>
      </c>
      <c r="D3394" s="224">
        <v>5876.47</v>
      </c>
    </row>
    <row r="3395" spans="1:4" ht="13.5">
      <c r="A3395" s="223">
        <v>103260</v>
      </c>
      <c r="B3395" s="223" t="s">
        <v>5807</v>
      </c>
      <c r="C3395" s="223" t="s">
        <v>47</v>
      </c>
      <c r="D3395" s="224">
        <v>6037.5</v>
      </c>
    </row>
    <row r="3396" spans="1:4" ht="13.5">
      <c r="A3396" s="223">
        <v>103261</v>
      </c>
      <c r="B3396" s="223" t="s">
        <v>5808</v>
      </c>
      <c r="C3396" s="223" t="s">
        <v>47</v>
      </c>
      <c r="D3396" s="224">
        <v>12338.97</v>
      </c>
    </row>
    <row r="3397" spans="1:4" ht="13.5">
      <c r="A3397" s="223">
        <v>103262</v>
      </c>
      <c r="B3397" s="223" t="s">
        <v>5809</v>
      </c>
      <c r="C3397" s="223" t="s">
        <v>47</v>
      </c>
      <c r="D3397" s="224">
        <v>7728.46</v>
      </c>
    </row>
    <row r="3398" spans="1:4" ht="13.5">
      <c r="A3398" s="223">
        <v>103263</v>
      </c>
      <c r="B3398" s="223" t="s">
        <v>5810</v>
      </c>
      <c r="C3398" s="223" t="s">
        <v>47</v>
      </c>
      <c r="D3398" s="224">
        <v>17139.849999999999</v>
      </c>
    </row>
    <row r="3399" spans="1:4" ht="13.5">
      <c r="A3399" s="223">
        <v>103264</v>
      </c>
      <c r="B3399" s="223" t="s">
        <v>5811</v>
      </c>
      <c r="C3399" s="223" t="s">
        <v>47</v>
      </c>
      <c r="D3399" s="224">
        <v>9591.11</v>
      </c>
    </row>
    <row r="3400" spans="1:4" ht="13.5">
      <c r="A3400" s="223">
        <v>103265</v>
      </c>
      <c r="B3400" s="223" t="s">
        <v>5812</v>
      </c>
      <c r="C3400" s="223" t="s">
        <v>47</v>
      </c>
      <c r="D3400" s="224">
        <v>20673.27</v>
      </c>
    </row>
    <row r="3401" spans="1:4" ht="13.5">
      <c r="A3401" s="223">
        <v>103266</v>
      </c>
      <c r="B3401" s="223" t="s">
        <v>5813</v>
      </c>
      <c r="C3401" s="223" t="s">
        <v>47</v>
      </c>
      <c r="D3401" s="224">
        <v>10717.12</v>
      </c>
    </row>
    <row r="3402" spans="1:4" ht="13.5">
      <c r="A3402" s="223">
        <v>103267</v>
      </c>
      <c r="B3402" s="223" t="s">
        <v>5814</v>
      </c>
      <c r="C3402" s="223" t="s">
        <v>47</v>
      </c>
      <c r="D3402" s="224">
        <v>6093.9</v>
      </c>
    </row>
    <row r="3403" spans="1:4" ht="13.5">
      <c r="A3403" s="223">
        <v>103268</v>
      </c>
      <c r="B3403" s="223" t="s">
        <v>5815</v>
      </c>
      <c r="C3403" s="223" t="s">
        <v>47</v>
      </c>
      <c r="D3403" s="224">
        <v>7240.84</v>
      </c>
    </row>
    <row r="3404" spans="1:4" ht="13.5">
      <c r="A3404" s="223">
        <v>103269</v>
      </c>
      <c r="B3404" s="223" t="s">
        <v>5816</v>
      </c>
      <c r="C3404" s="223" t="s">
        <v>47</v>
      </c>
      <c r="D3404" s="224">
        <v>7497.39</v>
      </c>
    </row>
    <row r="3405" spans="1:4" ht="13.5">
      <c r="A3405" s="223">
        <v>103270</v>
      </c>
      <c r="B3405" s="223" t="s">
        <v>5817</v>
      </c>
      <c r="C3405" s="223" t="s">
        <v>47</v>
      </c>
      <c r="D3405" s="224">
        <v>7783.92</v>
      </c>
    </row>
    <row r="3406" spans="1:4" ht="13.5">
      <c r="A3406" s="223">
        <v>103271</v>
      </c>
      <c r="B3406" s="223" t="s">
        <v>5818</v>
      </c>
      <c r="C3406" s="223" t="s">
        <v>47</v>
      </c>
      <c r="D3406" s="224">
        <v>11039.25</v>
      </c>
    </row>
    <row r="3407" spans="1:4" ht="13.5">
      <c r="A3407" s="223">
        <v>103272</v>
      </c>
      <c r="B3407" s="223" t="s">
        <v>5819</v>
      </c>
      <c r="C3407" s="223" t="s">
        <v>47</v>
      </c>
      <c r="D3407" s="224">
        <v>11403.61</v>
      </c>
    </row>
    <row r="3408" spans="1:4" ht="13.5">
      <c r="A3408" s="223">
        <v>103273</v>
      </c>
      <c r="B3408" s="223" t="s">
        <v>5820</v>
      </c>
      <c r="C3408" s="223" t="s">
        <v>47</v>
      </c>
      <c r="D3408" s="224">
        <v>11722.05</v>
      </c>
    </row>
    <row r="3409" spans="1:4" ht="13.5">
      <c r="A3409" s="223">
        <v>103274</v>
      </c>
      <c r="B3409" s="223" t="s">
        <v>5821</v>
      </c>
      <c r="C3409" s="223" t="s">
        <v>47</v>
      </c>
      <c r="D3409" s="224">
        <v>13435.7</v>
      </c>
    </row>
    <row r="3410" spans="1:4" ht="13.5">
      <c r="A3410" s="223">
        <v>103275</v>
      </c>
      <c r="B3410" s="223" t="s">
        <v>5822</v>
      </c>
      <c r="C3410" s="223" t="s">
        <v>47</v>
      </c>
      <c r="D3410" s="224">
        <v>13365.74</v>
      </c>
    </row>
    <row r="3411" spans="1:4" ht="13.5">
      <c r="A3411" s="223">
        <v>103276</v>
      </c>
      <c r="B3411" s="223" t="s">
        <v>5823</v>
      </c>
      <c r="C3411" s="223" t="s">
        <v>47</v>
      </c>
      <c r="D3411" s="224">
        <v>14028.52</v>
      </c>
    </row>
    <row r="3412" spans="1:4" ht="13.5">
      <c r="A3412" s="223">
        <v>103277</v>
      </c>
      <c r="B3412" s="223" t="s">
        <v>5824</v>
      </c>
      <c r="C3412" s="223" t="s">
        <v>47</v>
      </c>
      <c r="D3412" s="224">
        <v>25933.08</v>
      </c>
    </row>
    <row r="3413" spans="1:4" ht="13.5">
      <c r="A3413" s="223">
        <v>103278</v>
      </c>
      <c r="B3413" s="223" t="s">
        <v>5825</v>
      </c>
      <c r="C3413" s="223" t="s">
        <v>47</v>
      </c>
      <c r="D3413" s="224">
        <v>33212.81</v>
      </c>
    </row>
    <row r="3414" spans="1:4" ht="13.5">
      <c r="A3414" s="223">
        <v>103288</v>
      </c>
      <c r="B3414" s="223" t="s">
        <v>3616</v>
      </c>
      <c r="C3414" s="223" t="s">
        <v>47</v>
      </c>
      <c r="D3414" s="416">
        <v>13.88</v>
      </c>
    </row>
    <row r="3415" spans="1:4" ht="13.5">
      <c r="A3415" s="223">
        <v>103289</v>
      </c>
      <c r="B3415" s="223" t="s">
        <v>3617</v>
      </c>
      <c r="C3415" s="223" t="s">
        <v>40</v>
      </c>
      <c r="D3415" s="416">
        <v>32.51</v>
      </c>
    </row>
    <row r="3416" spans="1:4" ht="13.5">
      <c r="A3416" s="223">
        <v>103290</v>
      </c>
      <c r="B3416" s="223" t="s">
        <v>3618</v>
      </c>
      <c r="C3416" s="223" t="s">
        <v>40</v>
      </c>
      <c r="D3416" s="416">
        <v>53.42</v>
      </c>
    </row>
    <row r="3417" spans="1:4" ht="13.5">
      <c r="A3417" s="223">
        <v>103291</v>
      </c>
      <c r="B3417" s="223" t="s">
        <v>3619</v>
      </c>
      <c r="C3417" s="223" t="s">
        <v>40</v>
      </c>
      <c r="D3417" s="416">
        <v>65.69</v>
      </c>
    </row>
    <row r="3418" spans="1:4" ht="13.5">
      <c r="A3418" s="223">
        <v>103292</v>
      </c>
      <c r="B3418" s="223" t="s">
        <v>3620</v>
      </c>
      <c r="C3418" s="223" t="s">
        <v>40</v>
      </c>
      <c r="D3418" s="416">
        <v>79.16</v>
      </c>
    </row>
    <row r="3419" spans="1:4" ht="13.5">
      <c r="A3419" s="223">
        <v>101936</v>
      </c>
      <c r="B3419" s="223" t="s">
        <v>13408</v>
      </c>
      <c r="C3419" s="223" t="s">
        <v>47</v>
      </c>
      <c r="D3419" s="224">
        <v>7055.79</v>
      </c>
    </row>
    <row r="3420" spans="1:4" ht="13.5">
      <c r="A3420" s="223">
        <v>101937</v>
      </c>
      <c r="B3420" s="223" t="s">
        <v>13409</v>
      </c>
      <c r="C3420" s="223" t="s">
        <v>47</v>
      </c>
      <c r="D3420" s="224">
        <v>12840.61</v>
      </c>
    </row>
    <row r="3421" spans="1:4" ht="13.5">
      <c r="A3421" s="223">
        <v>98294</v>
      </c>
      <c r="B3421" s="223" t="s">
        <v>1295</v>
      </c>
      <c r="C3421" s="223" t="s">
        <v>40</v>
      </c>
      <c r="D3421" s="416">
        <v>7.38</v>
      </c>
    </row>
    <row r="3422" spans="1:4" ht="13.5">
      <c r="A3422" s="223">
        <v>98295</v>
      </c>
      <c r="B3422" s="223" t="s">
        <v>1296</v>
      </c>
      <c r="C3422" s="223" t="s">
        <v>40</v>
      </c>
      <c r="D3422" s="416">
        <v>6.73</v>
      </c>
    </row>
    <row r="3423" spans="1:4" ht="13.5">
      <c r="A3423" s="223">
        <v>98296</v>
      </c>
      <c r="B3423" s="223" t="s">
        <v>1297</v>
      </c>
      <c r="C3423" s="223" t="s">
        <v>40</v>
      </c>
      <c r="D3423" s="416">
        <v>10.74</v>
      </c>
    </row>
    <row r="3424" spans="1:4" ht="13.5">
      <c r="A3424" s="223">
        <v>98297</v>
      </c>
      <c r="B3424" s="223" t="s">
        <v>1298</v>
      </c>
      <c r="C3424" s="223" t="s">
        <v>40</v>
      </c>
      <c r="D3424" s="416">
        <v>9.7200000000000006</v>
      </c>
    </row>
    <row r="3425" spans="1:4" ht="13.5">
      <c r="A3425" s="223">
        <v>98298</v>
      </c>
      <c r="B3425" s="223" t="s">
        <v>5826</v>
      </c>
      <c r="C3425" s="223" t="s">
        <v>40</v>
      </c>
      <c r="D3425" s="416">
        <v>26.58</v>
      </c>
    </row>
    <row r="3426" spans="1:4" ht="13.5">
      <c r="A3426" s="223">
        <v>98299</v>
      </c>
      <c r="B3426" s="223" t="s">
        <v>5827</v>
      </c>
      <c r="C3426" s="223" t="s">
        <v>40</v>
      </c>
      <c r="D3426" s="416">
        <v>25.32</v>
      </c>
    </row>
    <row r="3427" spans="1:4" ht="13.5">
      <c r="A3427" s="223">
        <v>98300</v>
      </c>
      <c r="B3427" s="223" t="s">
        <v>5828</v>
      </c>
      <c r="C3427" s="223" t="s">
        <v>40</v>
      </c>
      <c r="D3427" s="416">
        <v>5.68</v>
      </c>
    </row>
    <row r="3428" spans="1:4" ht="13.5">
      <c r="A3428" s="223">
        <v>98301</v>
      </c>
      <c r="B3428" s="223" t="s">
        <v>1299</v>
      </c>
      <c r="C3428" s="223" t="s">
        <v>47</v>
      </c>
      <c r="D3428" s="416">
        <v>540.54</v>
      </c>
    </row>
    <row r="3429" spans="1:4" ht="13.5">
      <c r="A3429" s="223">
        <v>98302</v>
      </c>
      <c r="B3429" s="223" t="s">
        <v>1300</v>
      </c>
      <c r="C3429" s="223" t="s">
        <v>47</v>
      </c>
      <c r="D3429" s="416">
        <v>971.8</v>
      </c>
    </row>
    <row r="3430" spans="1:4" ht="13.5">
      <c r="A3430" s="223">
        <v>98304</v>
      </c>
      <c r="B3430" s="223" t="s">
        <v>1301</v>
      </c>
      <c r="C3430" s="223" t="s">
        <v>47</v>
      </c>
      <c r="D3430" s="224">
        <v>2989.35</v>
      </c>
    </row>
    <row r="3431" spans="1:4" ht="13.5">
      <c r="A3431" s="223">
        <v>98305</v>
      </c>
      <c r="B3431" s="223" t="s">
        <v>4193</v>
      </c>
      <c r="C3431" s="223" t="s">
        <v>47</v>
      </c>
      <c r="D3431" s="224">
        <v>2138.3200000000002</v>
      </c>
    </row>
    <row r="3432" spans="1:4" ht="13.5">
      <c r="A3432" s="223">
        <v>98306</v>
      </c>
      <c r="B3432" s="223" t="s">
        <v>4194</v>
      </c>
      <c r="C3432" s="223" t="s">
        <v>47</v>
      </c>
      <c r="D3432" s="416">
        <v>53.92</v>
      </c>
    </row>
    <row r="3433" spans="1:4" ht="13.5">
      <c r="A3433" s="223">
        <v>98307</v>
      </c>
      <c r="B3433" s="223" t="s">
        <v>1302</v>
      </c>
      <c r="C3433" s="223" t="s">
        <v>47</v>
      </c>
      <c r="D3433" s="416">
        <v>42.87</v>
      </c>
    </row>
    <row r="3434" spans="1:4" ht="13.5">
      <c r="A3434" s="223">
        <v>98308</v>
      </c>
      <c r="B3434" s="223" t="s">
        <v>1303</v>
      </c>
      <c r="C3434" s="223" t="s">
        <v>47</v>
      </c>
      <c r="D3434" s="416">
        <v>28.37</v>
      </c>
    </row>
    <row r="3435" spans="1:4" ht="13.5">
      <c r="A3435" s="223">
        <v>98593</v>
      </c>
      <c r="B3435" s="223" t="s">
        <v>1304</v>
      </c>
      <c r="C3435" s="223" t="s">
        <v>47</v>
      </c>
      <c r="D3435" s="224">
        <v>2109.9899999999998</v>
      </c>
    </row>
    <row r="3436" spans="1:4" ht="13.5">
      <c r="A3436" s="223">
        <v>100553</v>
      </c>
      <c r="B3436" s="223" t="s">
        <v>5829</v>
      </c>
      <c r="C3436" s="223" t="s">
        <v>40</v>
      </c>
      <c r="D3436" s="416">
        <v>27.95</v>
      </c>
    </row>
    <row r="3437" spans="1:4" ht="13.5">
      <c r="A3437" s="223">
        <v>100554</v>
      </c>
      <c r="B3437" s="223" t="s">
        <v>5830</v>
      </c>
      <c r="C3437" s="223" t="s">
        <v>40</v>
      </c>
      <c r="D3437" s="416">
        <v>5.43</v>
      </c>
    </row>
    <row r="3438" spans="1:4" ht="13.5">
      <c r="A3438" s="223">
        <v>100555</v>
      </c>
      <c r="B3438" s="223" t="s">
        <v>4195</v>
      </c>
      <c r="C3438" s="223" t="s">
        <v>47</v>
      </c>
      <c r="D3438" s="224">
        <v>1074.72</v>
      </c>
    </row>
    <row r="3439" spans="1:4" ht="13.5">
      <c r="A3439" s="223">
        <v>89355</v>
      </c>
      <c r="B3439" s="223" t="s">
        <v>4196</v>
      </c>
      <c r="C3439" s="223" t="s">
        <v>40</v>
      </c>
      <c r="D3439" s="416">
        <v>18.489999999999998</v>
      </c>
    </row>
    <row r="3440" spans="1:4" ht="13.5">
      <c r="A3440" s="223">
        <v>89356</v>
      </c>
      <c r="B3440" s="223" t="s">
        <v>4197</v>
      </c>
      <c r="C3440" s="223" t="s">
        <v>40</v>
      </c>
      <c r="D3440" s="416">
        <v>21.32</v>
      </c>
    </row>
    <row r="3441" spans="1:4" ht="13.5">
      <c r="A3441" s="223">
        <v>89357</v>
      </c>
      <c r="B3441" s="223" t="s">
        <v>4198</v>
      </c>
      <c r="C3441" s="223" t="s">
        <v>40</v>
      </c>
      <c r="D3441" s="416">
        <v>29.79</v>
      </c>
    </row>
    <row r="3442" spans="1:4" ht="13.5">
      <c r="A3442" s="223">
        <v>89401</v>
      </c>
      <c r="B3442" s="223" t="s">
        <v>4199</v>
      </c>
      <c r="C3442" s="223" t="s">
        <v>40</v>
      </c>
      <c r="D3442" s="416">
        <v>10.039999999999999</v>
      </c>
    </row>
    <row r="3443" spans="1:4" ht="13.5">
      <c r="A3443" s="223">
        <v>89402</v>
      </c>
      <c r="B3443" s="223" t="s">
        <v>4200</v>
      </c>
      <c r="C3443" s="223" t="s">
        <v>40</v>
      </c>
      <c r="D3443" s="416">
        <v>11.53</v>
      </c>
    </row>
    <row r="3444" spans="1:4" ht="13.5">
      <c r="A3444" s="223">
        <v>89403</v>
      </c>
      <c r="B3444" s="223" t="s">
        <v>4201</v>
      </c>
      <c r="C3444" s="223" t="s">
        <v>40</v>
      </c>
      <c r="D3444" s="416">
        <v>18.12</v>
      </c>
    </row>
    <row r="3445" spans="1:4" ht="13.5">
      <c r="A3445" s="223">
        <v>89446</v>
      </c>
      <c r="B3445" s="223" t="s">
        <v>4202</v>
      </c>
      <c r="C3445" s="223" t="s">
        <v>40</v>
      </c>
      <c r="D3445" s="416">
        <v>5.37</v>
      </c>
    </row>
    <row r="3446" spans="1:4" ht="13.5">
      <c r="A3446" s="223">
        <v>89447</v>
      </c>
      <c r="B3446" s="223" t="s">
        <v>4203</v>
      </c>
      <c r="C3446" s="223" t="s">
        <v>40</v>
      </c>
      <c r="D3446" s="416">
        <v>10.8</v>
      </c>
    </row>
    <row r="3447" spans="1:4" ht="13.5">
      <c r="A3447" s="223">
        <v>89448</v>
      </c>
      <c r="B3447" s="223" t="s">
        <v>4204</v>
      </c>
      <c r="C3447" s="223" t="s">
        <v>40</v>
      </c>
      <c r="D3447" s="416">
        <v>16.59</v>
      </c>
    </row>
    <row r="3448" spans="1:4" ht="13.5">
      <c r="A3448" s="223">
        <v>89449</v>
      </c>
      <c r="B3448" s="223" t="s">
        <v>4205</v>
      </c>
      <c r="C3448" s="223" t="s">
        <v>40</v>
      </c>
      <c r="D3448" s="416">
        <v>18.34</v>
      </c>
    </row>
    <row r="3449" spans="1:4" ht="13.5">
      <c r="A3449" s="223">
        <v>89450</v>
      </c>
      <c r="B3449" s="223" t="s">
        <v>4206</v>
      </c>
      <c r="C3449" s="223" t="s">
        <v>40</v>
      </c>
      <c r="D3449" s="416">
        <v>29.47</v>
      </c>
    </row>
    <row r="3450" spans="1:4" ht="13.5">
      <c r="A3450" s="223">
        <v>89451</v>
      </c>
      <c r="B3450" s="223" t="s">
        <v>4207</v>
      </c>
      <c r="C3450" s="223" t="s">
        <v>40</v>
      </c>
      <c r="D3450" s="416">
        <v>48.09</v>
      </c>
    </row>
    <row r="3451" spans="1:4" ht="13.5">
      <c r="A3451" s="223">
        <v>89452</v>
      </c>
      <c r="B3451" s="223" t="s">
        <v>4208</v>
      </c>
      <c r="C3451" s="223" t="s">
        <v>40</v>
      </c>
      <c r="D3451" s="416">
        <v>66.33</v>
      </c>
    </row>
    <row r="3452" spans="1:4" ht="13.5">
      <c r="A3452" s="223">
        <v>89508</v>
      </c>
      <c r="B3452" s="223" t="s">
        <v>4209</v>
      </c>
      <c r="C3452" s="223" t="s">
        <v>40</v>
      </c>
      <c r="D3452" s="416">
        <v>16.39</v>
      </c>
    </row>
    <row r="3453" spans="1:4" ht="13.5">
      <c r="A3453" s="223">
        <v>89509</v>
      </c>
      <c r="B3453" s="223" t="s">
        <v>4210</v>
      </c>
      <c r="C3453" s="223" t="s">
        <v>40</v>
      </c>
      <c r="D3453" s="416">
        <v>22.26</v>
      </c>
    </row>
    <row r="3454" spans="1:4" ht="13.5">
      <c r="A3454" s="223">
        <v>89511</v>
      </c>
      <c r="B3454" s="223" t="s">
        <v>4211</v>
      </c>
      <c r="C3454" s="223" t="s">
        <v>40</v>
      </c>
      <c r="D3454" s="416">
        <v>38.18</v>
      </c>
    </row>
    <row r="3455" spans="1:4" ht="13.5">
      <c r="A3455" s="223">
        <v>89512</v>
      </c>
      <c r="B3455" s="223" t="s">
        <v>4212</v>
      </c>
      <c r="C3455" s="223" t="s">
        <v>40</v>
      </c>
      <c r="D3455" s="416">
        <v>48.18</v>
      </c>
    </row>
    <row r="3456" spans="1:4" ht="13.5">
      <c r="A3456" s="223">
        <v>89576</v>
      </c>
      <c r="B3456" s="223" t="s">
        <v>4213</v>
      </c>
      <c r="C3456" s="223" t="s">
        <v>40</v>
      </c>
      <c r="D3456" s="416">
        <v>27.45</v>
      </c>
    </row>
    <row r="3457" spans="1:4" ht="13.5">
      <c r="A3457" s="223">
        <v>89578</v>
      </c>
      <c r="B3457" s="223" t="s">
        <v>4214</v>
      </c>
      <c r="C3457" s="223" t="s">
        <v>40</v>
      </c>
      <c r="D3457" s="416">
        <v>33.93</v>
      </c>
    </row>
    <row r="3458" spans="1:4" ht="13.5">
      <c r="A3458" s="223">
        <v>89580</v>
      </c>
      <c r="B3458" s="223" t="s">
        <v>4215</v>
      </c>
      <c r="C3458" s="223" t="s">
        <v>40</v>
      </c>
      <c r="D3458" s="416">
        <v>70.39</v>
      </c>
    </row>
    <row r="3459" spans="1:4" ht="13.5">
      <c r="A3459" s="223">
        <v>89633</v>
      </c>
      <c r="B3459" s="223" t="s">
        <v>4216</v>
      </c>
      <c r="C3459" s="223" t="s">
        <v>40</v>
      </c>
      <c r="D3459" s="416">
        <v>22.53</v>
      </c>
    </row>
    <row r="3460" spans="1:4" ht="13.5">
      <c r="A3460" s="223">
        <v>89634</v>
      </c>
      <c r="B3460" s="223" t="s">
        <v>4217</v>
      </c>
      <c r="C3460" s="223" t="s">
        <v>40</v>
      </c>
      <c r="D3460" s="416">
        <v>31.98</v>
      </c>
    </row>
    <row r="3461" spans="1:4" ht="13.5">
      <c r="A3461" s="223">
        <v>89635</v>
      </c>
      <c r="B3461" s="223" t="s">
        <v>4218</v>
      </c>
      <c r="C3461" s="223" t="s">
        <v>40</v>
      </c>
      <c r="D3461" s="416">
        <v>46.81</v>
      </c>
    </row>
    <row r="3462" spans="1:4" ht="13.5">
      <c r="A3462" s="223">
        <v>89636</v>
      </c>
      <c r="B3462" s="223" t="s">
        <v>4219</v>
      </c>
      <c r="C3462" s="223" t="s">
        <v>40</v>
      </c>
      <c r="D3462" s="416">
        <v>58.83</v>
      </c>
    </row>
    <row r="3463" spans="1:4" ht="13.5">
      <c r="A3463" s="223">
        <v>89711</v>
      </c>
      <c r="B3463" s="223" t="s">
        <v>4220</v>
      </c>
      <c r="C3463" s="223" t="s">
        <v>40</v>
      </c>
      <c r="D3463" s="416">
        <v>20.05</v>
      </c>
    </row>
    <row r="3464" spans="1:4" ht="13.5">
      <c r="A3464" s="223">
        <v>89712</v>
      </c>
      <c r="B3464" s="223" t="s">
        <v>4221</v>
      </c>
      <c r="C3464" s="223" t="s">
        <v>40</v>
      </c>
      <c r="D3464" s="416">
        <v>25.87</v>
      </c>
    </row>
    <row r="3465" spans="1:4" ht="13.5">
      <c r="A3465" s="223">
        <v>89713</v>
      </c>
      <c r="B3465" s="223" t="s">
        <v>4222</v>
      </c>
      <c r="C3465" s="223" t="s">
        <v>40</v>
      </c>
      <c r="D3465" s="416">
        <v>32.340000000000003</v>
      </c>
    </row>
    <row r="3466" spans="1:4" ht="13.5">
      <c r="A3466" s="223">
        <v>89714</v>
      </c>
      <c r="B3466" s="223" t="s">
        <v>4223</v>
      </c>
      <c r="C3466" s="223" t="s">
        <v>40</v>
      </c>
      <c r="D3466" s="416">
        <v>36</v>
      </c>
    </row>
    <row r="3467" spans="1:4" ht="13.5">
      <c r="A3467" s="223">
        <v>89716</v>
      </c>
      <c r="B3467" s="223" t="s">
        <v>4224</v>
      </c>
      <c r="C3467" s="223" t="s">
        <v>40</v>
      </c>
      <c r="D3467" s="416">
        <v>23.09</v>
      </c>
    </row>
    <row r="3468" spans="1:4" ht="13.5">
      <c r="A3468" s="223">
        <v>89717</v>
      </c>
      <c r="B3468" s="223" t="s">
        <v>4225</v>
      </c>
      <c r="C3468" s="223" t="s">
        <v>40</v>
      </c>
      <c r="D3468" s="416">
        <v>36.33</v>
      </c>
    </row>
    <row r="3469" spans="1:4" ht="13.5">
      <c r="A3469" s="223">
        <v>89770</v>
      </c>
      <c r="B3469" s="223" t="s">
        <v>4226</v>
      </c>
      <c r="C3469" s="223" t="s">
        <v>40</v>
      </c>
      <c r="D3469" s="416">
        <v>38.729999999999997</v>
      </c>
    </row>
    <row r="3470" spans="1:4" ht="13.5">
      <c r="A3470" s="223">
        <v>89771</v>
      </c>
      <c r="B3470" s="223" t="s">
        <v>4227</v>
      </c>
      <c r="C3470" s="223" t="s">
        <v>40</v>
      </c>
      <c r="D3470" s="416">
        <v>51.7</v>
      </c>
    </row>
    <row r="3471" spans="1:4" ht="13.5">
      <c r="A3471" s="223">
        <v>89773</v>
      </c>
      <c r="B3471" s="223" t="s">
        <v>4228</v>
      </c>
      <c r="C3471" s="223" t="s">
        <v>40</v>
      </c>
      <c r="D3471" s="416">
        <v>121.44</v>
      </c>
    </row>
    <row r="3472" spans="1:4" ht="13.5">
      <c r="A3472" s="223">
        <v>89775</v>
      </c>
      <c r="B3472" s="223" t="s">
        <v>4229</v>
      </c>
      <c r="C3472" s="223" t="s">
        <v>40</v>
      </c>
      <c r="D3472" s="416">
        <v>189.85</v>
      </c>
    </row>
    <row r="3473" spans="1:4" ht="13.5">
      <c r="A3473" s="223">
        <v>89798</v>
      </c>
      <c r="B3473" s="223" t="s">
        <v>4230</v>
      </c>
      <c r="C3473" s="223" t="s">
        <v>40</v>
      </c>
      <c r="D3473" s="416">
        <v>13.78</v>
      </c>
    </row>
    <row r="3474" spans="1:4" ht="13.5">
      <c r="A3474" s="223">
        <v>89799</v>
      </c>
      <c r="B3474" s="223" t="s">
        <v>4231</v>
      </c>
      <c r="C3474" s="223" t="s">
        <v>40</v>
      </c>
      <c r="D3474" s="416">
        <v>22.31</v>
      </c>
    </row>
    <row r="3475" spans="1:4" ht="13.5">
      <c r="A3475" s="223">
        <v>89800</v>
      </c>
      <c r="B3475" s="223" t="s">
        <v>4232</v>
      </c>
      <c r="C3475" s="223" t="s">
        <v>40</v>
      </c>
      <c r="D3475" s="416">
        <v>28.06</v>
      </c>
    </row>
    <row r="3476" spans="1:4" ht="13.5">
      <c r="A3476" s="223">
        <v>89848</v>
      </c>
      <c r="B3476" s="223" t="s">
        <v>4233</v>
      </c>
      <c r="C3476" s="223" t="s">
        <v>40</v>
      </c>
      <c r="D3476" s="416">
        <v>27.02</v>
      </c>
    </row>
    <row r="3477" spans="1:4" ht="13.5">
      <c r="A3477" s="223">
        <v>89849</v>
      </c>
      <c r="B3477" s="223" t="s">
        <v>4234</v>
      </c>
      <c r="C3477" s="223" t="s">
        <v>40</v>
      </c>
      <c r="D3477" s="416">
        <v>56.84</v>
      </c>
    </row>
    <row r="3478" spans="1:4" ht="13.5">
      <c r="A3478" s="223">
        <v>89865</v>
      </c>
      <c r="B3478" s="223" t="s">
        <v>4235</v>
      </c>
      <c r="C3478" s="223" t="s">
        <v>40</v>
      </c>
      <c r="D3478" s="416">
        <v>15.72</v>
      </c>
    </row>
    <row r="3479" spans="1:4" ht="13.5">
      <c r="A3479" s="223">
        <v>92275</v>
      </c>
      <c r="B3479" s="223" t="s">
        <v>4236</v>
      </c>
      <c r="C3479" s="223" t="s">
        <v>40</v>
      </c>
      <c r="D3479" s="416">
        <v>53.05</v>
      </c>
    </row>
    <row r="3480" spans="1:4" ht="13.5">
      <c r="A3480" s="223">
        <v>92276</v>
      </c>
      <c r="B3480" s="223" t="s">
        <v>4237</v>
      </c>
      <c r="C3480" s="223" t="s">
        <v>40</v>
      </c>
      <c r="D3480" s="416">
        <v>67.38</v>
      </c>
    </row>
    <row r="3481" spans="1:4" ht="13.5">
      <c r="A3481" s="223">
        <v>92277</v>
      </c>
      <c r="B3481" s="223" t="s">
        <v>4238</v>
      </c>
      <c r="C3481" s="223" t="s">
        <v>40</v>
      </c>
      <c r="D3481" s="416">
        <v>97.39</v>
      </c>
    </row>
    <row r="3482" spans="1:4" ht="13.5">
      <c r="A3482" s="223">
        <v>92278</v>
      </c>
      <c r="B3482" s="223" t="s">
        <v>4239</v>
      </c>
      <c r="C3482" s="223" t="s">
        <v>40</v>
      </c>
      <c r="D3482" s="416">
        <v>131.07</v>
      </c>
    </row>
    <row r="3483" spans="1:4" ht="13.5">
      <c r="A3483" s="223">
        <v>92279</v>
      </c>
      <c r="B3483" s="223" t="s">
        <v>4240</v>
      </c>
      <c r="C3483" s="223" t="s">
        <v>40</v>
      </c>
      <c r="D3483" s="416">
        <v>189.49</v>
      </c>
    </row>
    <row r="3484" spans="1:4" ht="13.5">
      <c r="A3484" s="223">
        <v>92280</v>
      </c>
      <c r="B3484" s="223" t="s">
        <v>4241</v>
      </c>
      <c r="C3484" s="223" t="s">
        <v>40</v>
      </c>
      <c r="D3484" s="416">
        <v>266.07</v>
      </c>
    </row>
    <row r="3485" spans="1:4" ht="13.5">
      <c r="A3485" s="223">
        <v>92281</v>
      </c>
      <c r="B3485" s="223" t="s">
        <v>4242</v>
      </c>
      <c r="C3485" s="223" t="s">
        <v>40</v>
      </c>
      <c r="D3485" s="416">
        <v>149.09</v>
      </c>
    </row>
    <row r="3486" spans="1:4" ht="13.5">
      <c r="A3486" s="223">
        <v>92282</v>
      </c>
      <c r="B3486" s="223" t="s">
        <v>4243</v>
      </c>
      <c r="C3486" s="223" t="s">
        <v>40</v>
      </c>
      <c r="D3486" s="416">
        <v>167.36</v>
      </c>
    </row>
    <row r="3487" spans="1:4" ht="13.5">
      <c r="A3487" s="223">
        <v>92283</v>
      </c>
      <c r="B3487" s="223" t="s">
        <v>4244</v>
      </c>
      <c r="C3487" s="223" t="s">
        <v>40</v>
      </c>
      <c r="D3487" s="416">
        <v>223.81</v>
      </c>
    </row>
    <row r="3488" spans="1:4" ht="13.5">
      <c r="A3488" s="223">
        <v>92284</v>
      </c>
      <c r="B3488" s="223" t="s">
        <v>4245</v>
      </c>
      <c r="C3488" s="223" t="s">
        <v>40</v>
      </c>
      <c r="D3488" s="416">
        <v>275.22000000000003</v>
      </c>
    </row>
    <row r="3489" spans="1:4" ht="13.5">
      <c r="A3489" s="223">
        <v>92285</v>
      </c>
      <c r="B3489" s="223" t="s">
        <v>4246</v>
      </c>
      <c r="C3489" s="223" t="s">
        <v>40</v>
      </c>
      <c r="D3489" s="416">
        <v>361.83</v>
      </c>
    </row>
    <row r="3490" spans="1:4" ht="13.5">
      <c r="A3490" s="223">
        <v>92286</v>
      </c>
      <c r="B3490" s="223" t="s">
        <v>4247</v>
      </c>
      <c r="C3490" s="223" t="s">
        <v>40</v>
      </c>
      <c r="D3490" s="416">
        <v>440.84</v>
      </c>
    </row>
    <row r="3491" spans="1:4" ht="13.5">
      <c r="A3491" s="223">
        <v>92305</v>
      </c>
      <c r="B3491" s="223" t="s">
        <v>4248</v>
      </c>
      <c r="C3491" s="223" t="s">
        <v>40</v>
      </c>
      <c r="D3491" s="416">
        <v>35.659999999999997</v>
      </c>
    </row>
    <row r="3492" spans="1:4" ht="13.5">
      <c r="A3492" s="223">
        <v>92306</v>
      </c>
      <c r="B3492" s="223" t="s">
        <v>4249</v>
      </c>
      <c r="C3492" s="223" t="s">
        <v>40</v>
      </c>
      <c r="D3492" s="416">
        <v>57.98</v>
      </c>
    </row>
    <row r="3493" spans="1:4" ht="13.5">
      <c r="A3493" s="223">
        <v>92307</v>
      </c>
      <c r="B3493" s="223" t="s">
        <v>4250</v>
      </c>
      <c r="C3493" s="223" t="s">
        <v>40</v>
      </c>
      <c r="D3493" s="416">
        <v>72.540000000000006</v>
      </c>
    </row>
    <row r="3494" spans="1:4" ht="13.5">
      <c r="A3494" s="223">
        <v>92308</v>
      </c>
      <c r="B3494" s="223" t="s">
        <v>4251</v>
      </c>
      <c r="C3494" s="223" t="s">
        <v>40</v>
      </c>
      <c r="D3494" s="416">
        <v>58.28</v>
      </c>
    </row>
    <row r="3495" spans="1:4" ht="13.5">
      <c r="A3495" s="223">
        <v>92309</v>
      </c>
      <c r="B3495" s="223" t="s">
        <v>4252</v>
      </c>
      <c r="C3495" s="223" t="s">
        <v>40</v>
      </c>
      <c r="D3495" s="416">
        <v>156.47999999999999</v>
      </c>
    </row>
    <row r="3496" spans="1:4" ht="13.5">
      <c r="A3496" s="223">
        <v>92310</v>
      </c>
      <c r="B3496" s="223" t="s">
        <v>4253</v>
      </c>
      <c r="C3496" s="223" t="s">
        <v>40</v>
      </c>
      <c r="D3496" s="416">
        <v>174.97</v>
      </c>
    </row>
    <row r="3497" spans="1:4" ht="13.5">
      <c r="A3497" s="223">
        <v>92320</v>
      </c>
      <c r="B3497" s="223" t="s">
        <v>4254</v>
      </c>
      <c r="C3497" s="223" t="s">
        <v>40</v>
      </c>
      <c r="D3497" s="416">
        <v>45.79</v>
      </c>
    </row>
    <row r="3498" spans="1:4" ht="13.5">
      <c r="A3498" s="223">
        <v>92321</v>
      </c>
      <c r="B3498" s="223" t="s">
        <v>4255</v>
      </c>
      <c r="C3498" s="223" t="s">
        <v>40</v>
      </c>
      <c r="D3498" s="416">
        <v>75.44</v>
      </c>
    </row>
    <row r="3499" spans="1:4" ht="13.5">
      <c r="A3499" s="223">
        <v>92322</v>
      </c>
      <c r="B3499" s="223" t="s">
        <v>4256</v>
      </c>
      <c r="C3499" s="223" t="s">
        <v>40</v>
      </c>
      <c r="D3499" s="416">
        <v>96.27</v>
      </c>
    </row>
    <row r="3500" spans="1:4" ht="13.5">
      <c r="A3500" s="223">
        <v>92323</v>
      </c>
      <c r="B3500" s="223" t="s">
        <v>4257</v>
      </c>
      <c r="C3500" s="223" t="s">
        <v>40</v>
      </c>
      <c r="D3500" s="416">
        <v>65.98</v>
      </c>
    </row>
    <row r="3501" spans="1:4" ht="13.5">
      <c r="A3501" s="223">
        <v>92324</v>
      </c>
      <c r="B3501" s="223" t="s">
        <v>4258</v>
      </c>
      <c r="C3501" s="223" t="s">
        <v>40</v>
      </c>
      <c r="D3501" s="416">
        <v>171.5</v>
      </c>
    </row>
    <row r="3502" spans="1:4" ht="13.5">
      <c r="A3502" s="223">
        <v>92325</v>
      </c>
      <c r="B3502" s="223" t="s">
        <v>4259</v>
      </c>
      <c r="C3502" s="223" t="s">
        <v>40</v>
      </c>
      <c r="D3502" s="416">
        <v>196.27</v>
      </c>
    </row>
    <row r="3503" spans="1:4" ht="13.5">
      <c r="A3503" s="223">
        <v>92335</v>
      </c>
      <c r="B3503" s="223" t="s">
        <v>2498</v>
      </c>
      <c r="C3503" s="223" t="s">
        <v>40</v>
      </c>
      <c r="D3503" s="416">
        <v>76.010000000000005</v>
      </c>
    </row>
    <row r="3504" spans="1:4" ht="13.5">
      <c r="A3504" s="223">
        <v>92336</v>
      </c>
      <c r="B3504" s="223" t="s">
        <v>2499</v>
      </c>
      <c r="C3504" s="223" t="s">
        <v>40</v>
      </c>
      <c r="D3504" s="416">
        <v>93.32</v>
      </c>
    </row>
    <row r="3505" spans="1:4" ht="13.5">
      <c r="A3505" s="223">
        <v>92337</v>
      </c>
      <c r="B3505" s="223" t="s">
        <v>2500</v>
      </c>
      <c r="C3505" s="223" t="s">
        <v>40</v>
      </c>
      <c r="D3505" s="416">
        <v>122.71</v>
      </c>
    </row>
    <row r="3506" spans="1:4" ht="13.5">
      <c r="A3506" s="223">
        <v>92338</v>
      </c>
      <c r="B3506" s="223" t="s">
        <v>2501</v>
      </c>
      <c r="C3506" s="223" t="s">
        <v>40</v>
      </c>
      <c r="D3506" s="416">
        <v>104.06</v>
      </c>
    </row>
    <row r="3507" spans="1:4" ht="13.5">
      <c r="A3507" s="223">
        <v>92339</v>
      </c>
      <c r="B3507" s="223" t="s">
        <v>2502</v>
      </c>
      <c r="C3507" s="223" t="s">
        <v>40</v>
      </c>
      <c r="D3507" s="416">
        <v>155.22</v>
      </c>
    </row>
    <row r="3508" spans="1:4" ht="13.5">
      <c r="A3508" s="223">
        <v>92341</v>
      </c>
      <c r="B3508" s="223" t="s">
        <v>2503</v>
      </c>
      <c r="C3508" s="223" t="s">
        <v>40</v>
      </c>
      <c r="D3508" s="416">
        <v>85.31</v>
      </c>
    </row>
    <row r="3509" spans="1:4" ht="13.5">
      <c r="A3509" s="223">
        <v>92342</v>
      </c>
      <c r="B3509" s="223" t="s">
        <v>2504</v>
      </c>
      <c r="C3509" s="223" t="s">
        <v>40</v>
      </c>
      <c r="D3509" s="416">
        <v>102.68</v>
      </c>
    </row>
    <row r="3510" spans="1:4" ht="13.5">
      <c r="A3510" s="223">
        <v>92343</v>
      </c>
      <c r="B3510" s="223" t="s">
        <v>2505</v>
      </c>
      <c r="C3510" s="223" t="s">
        <v>40</v>
      </c>
      <c r="D3510" s="416">
        <v>132.15</v>
      </c>
    </row>
    <row r="3511" spans="1:4" ht="13.5">
      <c r="A3511" s="223">
        <v>92359</v>
      </c>
      <c r="B3511" s="223" t="s">
        <v>2506</v>
      </c>
      <c r="C3511" s="223" t="s">
        <v>40</v>
      </c>
      <c r="D3511" s="416">
        <v>46.92</v>
      </c>
    </row>
    <row r="3512" spans="1:4" ht="13.5">
      <c r="A3512" s="223">
        <v>92360</v>
      </c>
      <c r="B3512" s="223" t="s">
        <v>2507</v>
      </c>
      <c r="C3512" s="223" t="s">
        <v>40</v>
      </c>
      <c r="D3512" s="416">
        <v>62.68</v>
      </c>
    </row>
    <row r="3513" spans="1:4" ht="13.5">
      <c r="A3513" s="223">
        <v>92361</v>
      </c>
      <c r="B3513" s="223" t="s">
        <v>2508</v>
      </c>
      <c r="C3513" s="223" t="s">
        <v>40</v>
      </c>
      <c r="D3513" s="416">
        <v>84.81</v>
      </c>
    </row>
    <row r="3514" spans="1:4" ht="13.5">
      <c r="A3514" s="223">
        <v>92362</v>
      </c>
      <c r="B3514" s="223" t="s">
        <v>2509</v>
      </c>
      <c r="C3514" s="223" t="s">
        <v>40</v>
      </c>
      <c r="D3514" s="416">
        <v>135.22</v>
      </c>
    </row>
    <row r="3515" spans="1:4" ht="13.5">
      <c r="A3515" s="223">
        <v>92364</v>
      </c>
      <c r="B3515" s="223" t="s">
        <v>2510</v>
      </c>
      <c r="C3515" s="223" t="s">
        <v>40</v>
      </c>
      <c r="D3515" s="416">
        <v>46.22</v>
      </c>
    </row>
    <row r="3516" spans="1:4" ht="13.5">
      <c r="A3516" s="223">
        <v>92365</v>
      </c>
      <c r="B3516" s="223" t="s">
        <v>2511</v>
      </c>
      <c r="C3516" s="223" t="s">
        <v>40</v>
      </c>
      <c r="D3516" s="416">
        <v>53.14</v>
      </c>
    </row>
    <row r="3517" spans="1:4" ht="13.5">
      <c r="A3517" s="223">
        <v>92366</v>
      </c>
      <c r="B3517" s="223" t="s">
        <v>2512</v>
      </c>
      <c r="C3517" s="223" t="s">
        <v>40</v>
      </c>
      <c r="D3517" s="416">
        <v>73.81</v>
      </c>
    </row>
    <row r="3518" spans="1:4" ht="13.5">
      <c r="A3518" s="223">
        <v>92367</v>
      </c>
      <c r="B3518" s="223" t="s">
        <v>2513</v>
      </c>
      <c r="C3518" s="223" t="s">
        <v>40</v>
      </c>
      <c r="D3518" s="416">
        <v>90.66</v>
      </c>
    </row>
    <row r="3519" spans="1:4" ht="13.5">
      <c r="A3519" s="223">
        <v>92368</v>
      </c>
      <c r="B3519" s="223" t="s">
        <v>2514</v>
      </c>
      <c r="C3519" s="223" t="s">
        <v>40</v>
      </c>
      <c r="D3519" s="416">
        <v>119.64</v>
      </c>
    </row>
    <row r="3520" spans="1:4" ht="13.5">
      <c r="A3520" s="223">
        <v>92645</v>
      </c>
      <c r="B3520" s="223" t="s">
        <v>2515</v>
      </c>
      <c r="C3520" s="223" t="s">
        <v>40</v>
      </c>
      <c r="D3520" s="416">
        <v>50.38</v>
      </c>
    </row>
    <row r="3521" spans="1:4" ht="13.5">
      <c r="A3521" s="223">
        <v>92646</v>
      </c>
      <c r="B3521" s="223" t="s">
        <v>2516</v>
      </c>
      <c r="C3521" s="223" t="s">
        <v>40</v>
      </c>
      <c r="D3521" s="416">
        <v>66.14</v>
      </c>
    </row>
    <row r="3522" spans="1:4" ht="13.5">
      <c r="A3522" s="223">
        <v>92648</v>
      </c>
      <c r="B3522" s="223" t="s">
        <v>2517</v>
      </c>
      <c r="C3522" s="223" t="s">
        <v>40</v>
      </c>
      <c r="D3522" s="416">
        <v>72.48</v>
      </c>
    </row>
    <row r="3523" spans="1:4" ht="13.5">
      <c r="A3523" s="223">
        <v>92649</v>
      </c>
      <c r="B3523" s="223" t="s">
        <v>2518</v>
      </c>
      <c r="C3523" s="223" t="s">
        <v>40</v>
      </c>
      <c r="D3523" s="416">
        <v>88.28</v>
      </c>
    </row>
    <row r="3524" spans="1:4" ht="13.5">
      <c r="A3524" s="223">
        <v>92650</v>
      </c>
      <c r="B3524" s="223" t="s">
        <v>2519</v>
      </c>
      <c r="C3524" s="223" t="s">
        <v>40</v>
      </c>
      <c r="D3524" s="416">
        <v>138.66999999999999</v>
      </c>
    </row>
    <row r="3525" spans="1:4" ht="13.5">
      <c r="A3525" s="223">
        <v>92652</v>
      </c>
      <c r="B3525" s="223" t="s">
        <v>2520</v>
      </c>
      <c r="C3525" s="223" t="s">
        <v>40</v>
      </c>
      <c r="D3525" s="416">
        <v>50.46</v>
      </c>
    </row>
    <row r="3526" spans="1:4" ht="13.5">
      <c r="A3526" s="223">
        <v>92653</v>
      </c>
      <c r="B3526" s="223" t="s">
        <v>2521</v>
      </c>
      <c r="C3526" s="223" t="s">
        <v>40</v>
      </c>
      <c r="D3526" s="416">
        <v>57.43</v>
      </c>
    </row>
    <row r="3527" spans="1:4" ht="13.5">
      <c r="A3527" s="223">
        <v>92654</v>
      </c>
      <c r="B3527" s="223" t="s">
        <v>2522</v>
      </c>
      <c r="C3527" s="223" t="s">
        <v>40</v>
      </c>
      <c r="D3527" s="416">
        <v>78.08</v>
      </c>
    </row>
    <row r="3528" spans="1:4" ht="13.5">
      <c r="A3528" s="223">
        <v>92655</v>
      </c>
      <c r="B3528" s="223" t="s">
        <v>2523</v>
      </c>
      <c r="C3528" s="223" t="s">
        <v>40</v>
      </c>
      <c r="D3528" s="416">
        <v>95.03</v>
      </c>
    </row>
    <row r="3529" spans="1:4" ht="13.5">
      <c r="A3529" s="223">
        <v>92656</v>
      </c>
      <c r="B3529" s="223" t="s">
        <v>2524</v>
      </c>
      <c r="C3529" s="223" t="s">
        <v>40</v>
      </c>
      <c r="D3529" s="416">
        <v>124.01</v>
      </c>
    </row>
    <row r="3530" spans="1:4" ht="13.5">
      <c r="A3530" s="223">
        <v>92687</v>
      </c>
      <c r="B3530" s="223" t="s">
        <v>2525</v>
      </c>
      <c r="C3530" s="223" t="s">
        <v>40</v>
      </c>
      <c r="D3530" s="416">
        <v>23.8</v>
      </c>
    </row>
    <row r="3531" spans="1:4" ht="13.5">
      <c r="A3531" s="223">
        <v>92688</v>
      </c>
      <c r="B3531" s="223" t="s">
        <v>2526</v>
      </c>
      <c r="C3531" s="223" t="s">
        <v>40</v>
      </c>
      <c r="D3531" s="416">
        <v>33.53</v>
      </c>
    </row>
    <row r="3532" spans="1:4" ht="13.5">
      <c r="A3532" s="223">
        <v>92689</v>
      </c>
      <c r="B3532" s="223" t="s">
        <v>2527</v>
      </c>
      <c r="C3532" s="223" t="s">
        <v>40</v>
      </c>
      <c r="D3532" s="416">
        <v>36.19</v>
      </c>
    </row>
    <row r="3533" spans="1:4" ht="13.5">
      <c r="A3533" s="223">
        <v>92690</v>
      </c>
      <c r="B3533" s="223" t="s">
        <v>2528</v>
      </c>
      <c r="C3533" s="223" t="s">
        <v>40</v>
      </c>
      <c r="D3533" s="416">
        <v>52.18</v>
      </c>
    </row>
    <row r="3534" spans="1:4" ht="13.5">
      <c r="A3534" s="223">
        <v>92691</v>
      </c>
      <c r="B3534" s="223" t="s">
        <v>2932</v>
      </c>
      <c r="C3534" s="223" t="s">
        <v>40</v>
      </c>
      <c r="D3534" s="416">
        <v>69.91</v>
      </c>
    </row>
    <row r="3535" spans="1:4" ht="13.5">
      <c r="A3535" s="223">
        <v>94462</v>
      </c>
      <c r="B3535" s="223" t="s">
        <v>13970</v>
      </c>
      <c r="C3535" s="223" t="s">
        <v>40</v>
      </c>
      <c r="D3535" s="416">
        <v>80.95</v>
      </c>
    </row>
    <row r="3536" spans="1:4" ht="13.5">
      <c r="A3536" s="223">
        <v>94463</v>
      </c>
      <c r="B3536" s="223" t="s">
        <v>13971</v>
      </c>
      <c r="C3536" s="223" t="s">
        <v>40</v>
      </c>
      <c r="D3536" s="416">
        <v>99.26</v>
      </c>
    </row>
    <row r="3537" spans="1:4" ht="13.5">
      <c r="A3537" s="223">
        <v>94464</v>
      </c>
      <c r="B3537" s="223" t="s">
        <v>13972</v>
      </c>
      <c r="C3537" s="223" t="s">
        <v>40</v>
      </c>
      <c r="D3537" s="416">
        <v>130.38999999999999</v>
      </c>
    </row>
    <row r="3538" spans="1:4" ht="13.5">
      <c r="A3538" s="223">
        <v>94602</v>
      </c>
      <c r="B3538" s="223" t="s">
        <v>13973</v>
      </c>
      <c r="C3538" s="223" t="s">
        <v>40</v>
      </c>
      <c r="D3538" s="416">
        <v>206.28</v>
      </c>
    </row>
    <row r="3539" spans="1:4" ht="13.5">
      <c r="A3539" s="223">
        <v>94603</v>
      </c>
      <c r="B3539" s="223" t="s">
        <v>13974</v>
      </c>
      <c r="C3539" s="223" t="s">
        <v>40</v>
      </c>
      <c r="D3539" s="416">
        <v>282.68</v>
      </c>
    </row>
    <row r="3540" spans="1:4" ht="13.5">
      <c r="A3540" s="223">
        <v>94604</v>
      </c>
      <c r="B3540" s="223" t="s">
        <v>13975</v>
      </c>
      <c r="C3540" s="223" t="s">
        <v>40</v>
      </c>
      <c r="D3540" s="416">
        <v>403.82</v>
      </c>
    </row>
    <row r="3541" spans="1:4" ht="13.5">
      <c r="A3541" s="223">
        <v>94605</v>
      </c>
      <c r="B3541" s="223" t="s">
        <v>13976</v>
      </c>
      <c r="C3541" s="223" t="s">
        <v>40</v>
      </c>
      <c r="D3541" s="416">
        <v>586.21</v>
      </c>
    </row>
    <row r="3542" spans="1:4" ht="13.5">
      <c r="A3542" s="223">
        <v>94648</v>
      </c>
      <c r="B3542" s="223" t="s">
        <v>13977</v>
      </c>
      <c r="C3542" s="223" t="s">
        <v>40</v>
      </c>
      <c r="D3542" s="416">
        <v>6.55</v>
      </c>
    </row>
    <row r="3543" spans="1:4" ht="13.5">
      <c r="A3543" s="223">
        <v>94649</v>
      </c>
      <c r="B3543" s="223" t="s">
        <v>13978</v>
      </c>
      <c r="C3543" s="223" t="s">
        <v>40</v>
      </c>
      <c r="D3543" s="416">
        <v>12.41</v>
      </c>
    </row>
    <row r="3544" spans="1:4" ht="13.5">
      <c r="A3544" s="223">
        <v>94650</v>
      </c>
      <c r="B3544" s="223" t="s">
        <v>13979</v>
      </c>
      <c r="C3544" s="223" t="s">
        <v>40</v>
      </c>
      <c r="D3544" s="416">
        <v>18.89</v>
      </c>
    </row>
    <row r="3545" spans="1:4" ht="13.5">
      <c r="A3545" s="223">
        <v>94651</v>
      </c>
      <c r="B3545" s="223" t="s">
        <v>13980</v>
      </c>
      <c r="C3545" s="223" t="s">
        <v>40</v>
      </c>
      <c r="D3545" s="416">
        <v>21.8</v>
      </c>
    </row>
    <row r="3546" spans="1:4" ht="13.5">
      <c r="A3546" s="223">
        <v>94652</v>
      </c>
      <c r="B3546" s="223" t="s">
        <v>13981</v>
      </c>
      <c r="C3546" s="223" t="s">
        <v>40</v>
      </c>
      <c r="D3546" s="416">
        <v>34.369999999999997</v>
      </c>
    </row>
    <row r="3547" spans="1:4" ht="13.5">
      <c r="A3547" s="223">
        <v>94653</v>
      </c>
      <c r="B3547" s="223" t="s">
        <v>13982</v>
      </c>
      <c r="C3547" s="223" t="s">
        <v>40</v>
      </c>
      <c r="D3547" s="416">
        <v>55.73</v>
      </c>
    </row>
    <row r="3548" spans="1:4" ht="13.5">
      <c r="A3548" s="223">
        <v>94654</v>
      </c>
      <c r="B3548" s="223" t="s">
        <v>13983</v>
      </c>
      <c r="C3548" s="223" t="s">
        <v>40</v>
      </c>
      <c r="D3548" s="416">
        <v>76.2</v>
      </c>
    </row>
    <row r="3549" spans="1:4" ht="13.5">
      <c r="A3549" s="223">
        <v>94655</v>
      </c>
      <c r="B3549" s="223" t="s">
        <v>13984</v>
      </c>
      <c r="C3549" s="223" t="s">
        <v>40</v>
      </c>
      <c r="D3549" s="416">
        <v>119.88</v>
      </c>
    </row>
    <row r="3550" spans="1:4" ht="13.5">
      <c r="A3550" s="223">
        <v>94716</v>
      </c>
      <c r="B3550" s="223" t="s">
        <v>13985</v>
      </c>
      <c r="C3550" s="223" t="s">
        <v>40</v>
      </c>
      <c r="D3550" s="416">
        <v>18.53</v>
      </c>
    </row>
    <row r="3551" spans="1:4" ht="13.5">
      <c r="A3551" s="223">
        <v>94717</v>
      </c>
      <c r="B3551" s="223" t="s">
        <v>13986</v>
      </c>
      <c r="C3551" s="223" t="s">
        <v>40</v>
      </c>
      <c r="D3551" s="416">
        <v>31.09</v>
      </c>
    </row>
    <row r="3552" spans="1:4" ht="13.5">
      <c r="A3552" s="223">
        <v>94718</v>
      </c>
      <c r="B3552" s="223" t="s">
        <v>13987</v>
      </c>
      <c r="C3552" s="223" t="s">
        <v>40</v>
      </c>
      <c r="D3552" s="416">
        <v>40.6</v>
      </c>
    </row>
    <row r="3553" spans="1:4" ht="13.5">
      <c r="A3553" s="223">
        <v>94719</v>
      </c>
      <c r="B3553" s="223" t="s">
        <v>13988</v>
      </c>
      <c r="C3553" s="223" t="s">
        <v>40</v>
      </c>
      <c r="D3553" s="416">
        <v>54.2</v>
      </c>
    </row>
    <row r="3554" spans="1:4" ht="13.5">
      <c r="A3554" s="223">
        <v>94720</v>
      </c>
      <c r="B3554" s="223" t="s">
        <v>13989</v>
      </c>
      <c r="C3554" s="223" t="s">
        <v>40</v>
      </c>
      <c r="D3554" s="416">
        <v>79.37</v>
      </c>
    </row>
    <row r="3555" spans="1:4" ht="13.5">
      <c r="A3555" s="223">
        <v>94721</v>
      </c>
      <c r="B3555" s="223" t="s">
        <v>13990</v>
      </c>
      <c r="C3555" s="223" t="s">
        <v>40</v>
      </c>
      <c r="D3555" s="416">
        <v>128.65</v>
      </c>
    </row>
    <row r="3556" spans="1:4" ht="13.5">
      <c r="A3556" s="223">
        <v>94722</v>
      </c>
      <c r="B3556" s="223" t="s">
        <v>13991</v>
      </c>
      <c r="C3556" s="223" t="s">
        <v>40</v>
      </c>
      <c r="D3556" s="416">
        <v>200.65</v>
      </c>
    </row>
    <row r="3557" spans="1:4" ht="13.5">
      <c r="A3557" s="223">
        <v>94723</v>
      </c>
      <c r="B3557" s="223" t="s">
        <v>13992</v>
      </c>
      <c r="C3557" s="223" t="s">
        <v>40</v>
      </c>
      <c r="D3557" s="416">
        <v>377.7</v>
      </c>
    </row>
    <row r="3558" spans="1:4" ht="13.5">
      <c r="A3558" s="223">
        <v>95697</v>
      </c>
      <c r="B3558" s="223" t="s">
        <v>2529</v>
      </c>
      <c r="C3558" s="223" t="s">
        <v>40</v>
      </c>
      <c r="D3558" s="416">
        <v>69.010000000000005</v>
      </c>
    </row>
    <row r="3559" spans="1:4" ht="13.5">
      <c r="A3559" s="223">
        <v>96635</v>
      </c>
      <c r="B3559" s="223" t="s">
        <v>4260</v>
      </c>
      <c r="C3559" s="223" t="s">
        <v>40</v>
      </c>
      <c r="D3559" s="416">
        <v>36.799999999999997</v>
      </c>
    </row>
    <row r="3560" spans="1:4" ht="13.5">
      <c r="A3560" s="223">
        <v>96636</v>
      </c>
      <c r="B3560" s="223" t="s">
        <v>4261</v>
      </c>
      <c r="C3560" s="223" t="s">
        <v>40</v>
      </c>
      <c r="D3560" s="416">
        <v>39.08</v>
      </c>
    </row>
    <row r="3561" spans="1:4" ht="13.5">
      <c r="A3561" s="223">
        <v>96644</v>
      </c>
      <c r="B3561" s="223" t="s">
        <v>4262</v>
      </c>
      <c r="C3561" s="223" t="s">
        <v>40</v>
      </c>
      <c r="D3561" s="416">
        <v>20.5</v>
      </c>
    </row>
    <row r="3562" spans="1:4" ht="13.5">
      <c r="A3562" s="223">
        <v>96645</v>
      </c>
      <c r="B3562" s="223" t="s">
        <v>4263</v>
      </c>
      <c r="C3562" s="223" t="s">
        <v>40</v>
      </c>
      <c r="D3562" s="416">
        <v>18.11</v>
      </c>
    </row>
    <row r="3563" spans="1:4" ht="13.5">
      <c r="A3563" s="223">
        <v>96646</v>
      </c>
      <c r="B3563" s="223" t="s">
        <v>4264</v>
      </c>
      <c r="C3563" s="223" t="s">
        <v>40</v>
      </c>
      <c r="D3563" s="416">
        <v>22.23</v>
      </c>
    </row>
    <row r="3564" spans="1:4" ht="13.5">
      <c r="A3564" s="223">
        <v>96647</v>
      </c>
      <c r="B3564" s="223" t="s">
        <v>4265</v>
      </c>
      <c r="C3564" s="223" t="s">
        <v>40</v>
      </c>
      <c r="D3564" s="416">
        <v>22.29</v>
      </c>
    </row>
    <row r="3565" spans="1:4" ht="13.5">
      <c r="A3565" s="223">
        <v>96648</v>
      </c>
      <c r="B3565" s="223" t="s">
        <v>4266</v>
      </c>
      <c r="C3565" s="223" t="s">
        <v>40</v>
      </c>
      <c r="D3565" s="416">
        <v>27.61</v>
      </c>
    </row>
    <row r="3566" spans="1:4" ht="13.5">
      <c r="A3566" s="223">
        <v>96649</v>
      </c>
      <c r="B3566" s="223" t="s">
        <v>4267</v>
      </c>
      <c r="C3566" s="223" t="s">
        <v>40</v>
      </c>
      <c r="D3566" s="416">
        <v>36.65</v>
      </c>
    </row>
    <row r="3567" spans="1:4" ht="13.5">
      <c r="A3567" s="223">
        <v>96668</v>
      </c>
      <c r="B3567" s="223" t="s">
        <v>4268</v>
      </c>
      <c r="C3567" s="223" t="s">
        <v>40</v>
      </c>
      <c r="D3567" s="416">
        <v>16.149999999999999</v>
      </c>
    </row>
    <row r="3568" spans="1:4" ht="13.5">
      <c r="A3568" s="223">
        <v>96669</v>
      </c>
      <c r="B3568" s="223" t="s">
        <v>4269</v>
      </c>
      <c r="C3568" s="223" t="s">
        <v>40</v>
      </c>
      <c r="D3568" s="416">
        <v>15.8</v>
      </c>
    </row>
    <row r="3569" spans="1:4" ht="13.5">
      <c r="A3569" s="223">
        <v>96670</v>
      </c>
      <c r="B3569" s="223" t="s">
        <v>4270</v>
      </c>
      <c r="C3569" s="223" t="s">
        <v>40</v>
      </c>
      <c r="D3569" s="416">
        <v>20.57</v>
      </c>
    </row>
    <row r="3570" spans="1:4" ht="13.5">
      <c r="A3570" s="223">
        <v>96671</v>
      </c>
      <c r="B3570" s="223" t="s">
        <v>4271</v>
      </c>
      <c r="C3570" s="223" t="s">
        <v>40</v>
      </c>
      <c r="D3570" s="416">
        <v>31.25</v>
      </c>
    </row>
    <row r="3571" spans="1:4" ht="13.5">
      <c r="A3571" s="223">
        <v>96672</v>
      </c>
      <c r="B3571" s="223" t="s">
        <v>4272</v>
      </c>
      <c r="C3571" s="223" t="s">
        <v>40</v>
      </c>
      <c r="D3571" s="416">
        <v>47.74</v>
      </c>
    </row>
    <row r="3572" spans="1:4" ht="13.5">
      <c r="A3572" s="223">
        <v>96673</v>
      </c>
      <c r="B3572" s="223" t="s">
        <v>4273</v>
      </c>
      <c r="C3572" s="223" t="s">
        <v>40</v>
      </c>
      <c r="D3572" s="416">
        <v>60.25</v>
      </c>
    </row>
    <row r="3573" spans="1:4" ht="13.5">
      <c r="A3573" s="223">
        <v>96674</v>
      </c>
      <c r="B3573" s="223" t="s">
        <v>4274</v>
      </c>
      <c r="C3573" s="223" t="s">
        <v>40</v>
      </c>
      <c r="D3573" s="416">
        <v>97.7</v>
      </c>
    </row>
    <row r="3574" spans="1:4" ht="13.5">
      <c r="A3574" s="223">
        <v>96675</v>
      </c>
      <c r="B3574" s="223" t="s">
        <v>4275</v>
      </c>
      <c r="C3574" s="223" t="s">
        <v>40</v>
      </c>
      <c r="D3574" s="416">
        <v>142.24</v>
      </c>
    </row>
    <row r="3575" spans="1:4" ht="13.5">
      <c r="A3575" s="223">
        <v>96676</v>
      </c>
      <c r="B3575" s="223" t="s">
        <v>4276</v>
      </c>
      <c r="C3575" s="223" t="s">
        <v>40</v>
      </c>
      <c r="D3575" s="416">
        <v>20.3</v>
      </c>
    </row>
    <row r="3576" spans="1:4" ht="13.5">
      <c r="A3576" s="223">
        <v>96677</v>
      </c>
      <c r="B3576" s="223" t="s">
        <v>4277</v>
      </c>
      <c r="C3576" s="223" t="s">
        <v>40</v>
      </c>
      <c r="D3576" s="416">
        <v>26.49</v>
      </c>
    </row>
    <row r="3577" spans="1:4" ht="13.5">
      <c r="A3577" s="223">
        <v>96678</v>
      </c>
      <c r="B3577" s="223" t="s">
        <v>4278</v>
      </c>
      <c r="C3577" s="223" t="s">
        <v>40</v>
      </c>
      <c r="D3577" s="416">
        <v>36.54</v>
      </c>
    </row>
    <row r="3578" spans="1:4" ht="13.5">
      <c r="A3578" s="223">
        <v>96679</v>
      </c>
      <c r="B3578" s="223" t="s">
        <v>4279</v>
      </c>
      <c r="C3578" s="223" t="s">
        <v>40</v>
      </c>
      <c r="D3578" s="416">
        <v>54.59</v>
      </c>
    </row>
    <row r="3579" spans="1:4" ht="13.5">
      <c r="A3579" s="223">
        <v>96680</v>
      </c>
      <c r="B3579" s="223" t="s">
        <v>4280</v>
      </c>
      <c r="C3579" s="223" t="s">
        <v>40</v>
      </c>
      <c r="D3579" s="416">
        <v>90.57</v>
      </c>
    </row>
    <row r="3580" spans="1:4" ht="13.5">
      <c r="A3580" s="223">
        <v>96681</v>
      </c>
      <c r="B3580" s="223" t="s">
        <v>4281</v>
      </c>
      <c r="C3580" s="223" t="s">
        <v>40</v>
      </c>
      <c r="D3580" s="416">
        <v>122.03</v>
      </c>
    </row>
    <row r="3581" spans="1:4" ht="13.5">
      <c r="A3581" s="223">
        <v>96682</v>
      </c>
      <c r="B3581" s="223" t="s">
        <v>4282</v>
      </c>
      <c r="C3581" s="223" t="s">
        <v>40</v>
      </c>
      <c r="D3581" s="416">
        <v>201.74</v>
      </c>
    </row>
    <row r="3582" spans="1:4" ht="13.5">
      <c r="A3582" s="223">
        <v>96683</v>
      </c>
      <c r="B3582" s="223" t="s">
        <v>4283</v>
      </c>
      <c r="C3582" s="223" t="s">
        <v>40</v>
      </c>
      <c r="D3582" s="416">
        <v>277.06</v>
      </c>
    </row>
    <row r="3583" spans="1:4" ht="13.5">
      <c r="A3583" s="223">
        <v>96718</v>
      </c>
      <c r="B3583" s="223" t="s">
        <v>13993</v>
      </c>
      <c r="C3583" s="223" t="s">
        <v>40</v>
      </c>
      <c r="D3583" s="416">
        <v>13.12</v>
      </c>
    </row>
    <row r="3584" spans="1:4" ht="13.5">
      <c r="A3584" s="223">
        <v>96719</v>
      </c>
      <c r="B3584" s="223" t="s">
        <v>13994</v>
      </c>
      <c r="C3584" s="223" t="s">
        <v>40</v>
      </c>
      <c r="D3584" s="416">
        <v>16.86</v>
      </c>
    </row>
    <row r="3585" spans="1:4" ht="13.5">
      <c r="A3585" s="223">
        <v>96720</v>
      </c>
      <c r="B3585" s="223" t="s">
        <v>13995</v>
      </c>
      <c r="C3585" s="223" t="s">
        <v>40</v>
      </c>
      <c r="D3585" s="416">
        <v>15.18</v>
      </c>
    </row>
    <row r="3586" spans="1:4" ht="13.5">
      <c r="A3586" s="223">
        <v>96721</v>
      </c>
      <c r="B3586" s="223" t="s">
        <v>13996</v>
      </c>
      <c r="C3586" s="223" t="s">
        <v>40</v>
      </c>
      <c r="D3586" s="416">
        <v>19.79</v>
      </c>
    </row>
    <row r="3587" spans="1:4" ht="13.5">
      <c r="A3587" s="223">
        <v>96722</v>
      </c>
      <c r="B3587" s="223" t="s">
        <v>13997</v>
      </c>
      <c r="C3587" s="223" t="s">
        <v>40</v>
      </c>
      <c r="D3587" s="416">
        <v>30.53</v>
      </c>
    </row>
    <row r="3588" spans="1:4" ht="13.5">
      <c r="A3588" s="223">
        <v>96723</v>
      </c>
      <c r="B3588" s="223" t="s">
        <v>13998</v>
      </c>
      <c r="C3588" s="223" t="s">
        <v>40</v>
      </c>
      <c r="D3588" s="416">
        <v>47.61</v>
      </c>
    </row>
    <row r="3589" spans="1:4" ht="13.5">
      <c r="A3589" s="223">
        <v>96724</v>
      </c>
      <c r="B3589" s="223" t="s">
        <v>13999</v>
      </c>
      <c r="C3589" s="223" t="s">
        <v>40</v>
      </c>
      <c r="D3589" s="416">
        <v>61.13</v>
      </c>
    </row>
    <row r="3590" spans="1:4" ht="13.5">
      <c r="A3590" s="223">
        <v>96725</v>
      </c>
      <c r="B3590" s="223" t="s">
        <v>14000</v>
      </c>
      <c r="C3590" s="223" t="s">
        <v>40</v>
      </c>
      <c r="D3590" s="416">
        <v>100.47</v>
      </c>
    </row>
    <row r="3591" spans="1:4" ht="13.5">
      <c r="A3591" s="223">
        <v>96726</v>
      </c>
      <c r="B3591" s="223" t="s">
        <v>14001</v>
      </c>
      <c r="C3591" s="223" t="s">
        <v>40</v>
      </c>
      <c r="D3591" s="416">
        <v>148.63</v>
      </c>
    </row>
    <row r="3592" spans="1:4" ht="13.5">
      <c r="A3592" s="223">
        <v>96727</v>
      </c>
      <c r="B3592" s="223" t="s">
        <v>14002</v>
      </c>
      <c r="C3592" s="223" t="s">
        <v>40</v>
      </c>
      <c r="D3592" s="416">
        <v>14.9</v>
      </c>
    </row>
    <row r="3593" spans="1:4" ht="13.5">
      <c r="A3593" s="223">
        <v>96728</v>
      </c>
      <c r="B3593" s="223" t="s">
        <v>14003</v>
      </c>
      <c r="C3593" s="223" t="s">
        <v>40</v>
      </c>
      <c r="D3593" s="416">
        <v>19.34</v>
      </c>
    </row>
    <row r="3594" spans="1:4" ht="13.5">
      <c r="A3594" s="223">
        <v>96729</v>
      </c>
      <c r="B3594" s="223" t="s">
        <v>14004</v>
      </c>
      <c r="C3594" s="223" t="s">
        <v>40</v>
      </c>
      <c r="D3594" s="416">
        <v>25.03</v>
      </c>
    </row>
    <row r="3595" spans="1:4" ht="13.5">
      <c r="A3595" s="223">
        <v>96730</v>
      </c>
      <c r="B3595" s="223" t="s">
        <v>14005</v>
      </c>
      <c r="C3595" s="223" t="s">
        <v>40</v>
      </c>
      <c r="D3595" s="416">
        <v>34.72</v>
      </c>
    </row>
    <row r="3596" spans="1:4" ht="13.5">
      <c r="A3596" s="223">
        <v>96731</v>
      </c>
      <c r="B3596" s="223" t="s">
        <v>14006</v>
      </c>
      <c r="C3596" s="223" t="s">
        <v>40</v>
      </c>
      <c r="D3596" s="416">
        <v>52.7</v>
      </c>
    </row>
    <row r="3597" spans="1:4" ht="13.5">
      <c r="A3597" s="223">
        <v>96732</v>
      </c>
      <c r="B3597" s="223" t="s">
        <v>14007</v>
      </c>
      <c r="C3597" s="223" t="s">
        <v>40</v>
      </c>
      <c r="D3597" s="416">
        <v>89.13</v>
      </c>
    </row>
    <row r="3598" spans="1:4" ht="13.5">
      <c r="A3598" s="223">
        <v>96733</v>
      </c>
      <c r="B3598" s="223" t="s">
        <v>14008</v>
      </c>
      <c r="C3598" s="223" t="s">
        <v>40</v>
      </c>
      <c r="D3598" s="416">
        <v>121.6</v>
      </c>
    </row>
    <row r="3599" spans="1:4" ht="13.5">
      <c r="A3599" s="223">
        <v>96734</v>
      </c>
      <c r="B3599" s="223" t="s">
        <v>14009</v>
      </c>
      <c r="C3599" s="223" t="s">
        <v>40</v>
      </c>
      <c r="D3599" s="416">
        <v>203.36</v>
      </c>
    </row>
    <row r="3600" spans="1:4" ht="13.5">
      <c r="A3600" s="223">
        <v>96735</v>
      </c>
      <c r="B3600" s="223" t="s">
        <v>14010</v>
      </c>
      <c r="C3600" s="223" t="s">
        <v>40</v>
      </c>
      <c r="D3600" s="416">
        <v>282.8</v>
      </c>
    </row>
    <row r="3601" spans="1:4" ht="13.5">
      <c r="A3601" s="223">
        <v>96798</v>
      </c>
      <c r="B3601" s="223" t="s">
        <v>5831</v>
      </c>
      <c r="C3601" s="223" t="s">
        <v>40</v>
      </c>
      <c r="D3601" s="416">
        <v>7.49</v>
      </c>
    </row>
    <row r="3602" spans="1:4" ht="13.5">
      <c r="A3602" s="223">
        <v>96799</v>
      </c>
      <c r="B3602" s="223" t="s">
        <v>5832</v>
      </c>
      <c r="C3602" s="223" t="s">
        <v>40</v>
      </c>
      <c r="D3602" s="416">
        <v>9.6</v>
      </c>
    </row>
    <row r="3603" spans="1:4" ht="13.5">
      <c r="A3603" s="223">
        <v>96800</v>
      </c>
      <c r="B3603" s="223" t="s">
        <v>5833</v>
      </c>
      <c r="C3603" s="223" t="s">
        <v>40</v>
      </c>
      <c r="D3603" s="416">
        <v>13.14</v>
      </c>
    </row>
    <row r="3604" spans="1:4" ht="13.5">
      <c r="A3604" s="223">
        <v>96801</v>
      </c>
      <c r="B3604" s="223" t="s">
        <v>5834</v>
      </c>
      <c r="C3604" s="223" t="s">
        <v>40</v>
      </c>
      <c r="D3604" s="416">
        <v>20.07</v>
      </c>
    </row>
    <row r="3605" spans="1:4" ht="13.5">
      <c r="A3605" s="223">
        <v>97327</v>
      </c>
      <c r="B3605" s="223" t="s">
        <v>13410</v>
      </c>
      <c r="C3605" s="223" t="s">
        <v>40</v>
      </c>
      <c r="D3605" s="416">
        <v>27.95</v>
      </c>
    </row>
    <row r="3606" spans="1:4" ht="13.5">
      <c r="A3606" s="223">
        <v>97328</v>
      </c>
      <c r="B3606" s="223" t="s">
        <v>13411</v>
      </c>
      <c r="C3606" s="223" t="s">
        <v>40</v>
      </c>
      <c r="D3606" s="416">
        <v>48.82</v>
      </c>
    </row>
    <row r="3607" spans="1:4" ht="13.5">
      <c r="A3607" s="223">
        <v>97329</v>
      </c>
      <c r="B3607" s="223" t="s">
        <v>13412</v>
      </c>
      <c r="C3607" s="223" t="s">
        <v>40</v>
      </c>
      <c r="D3607" s="416">
        <v>61</v>
      </c>
    </row>
    <row r="3608" spans="1:4" ht="13.5">
      <c r="A3608" s="223">
        <v>97330</v>
      </c>
      <c r="B3608" s="223" t="s">
        <v>13413</v>
      </c>
      <c r="C3608" s="223" t="s">
        <v>40</v>
      </c>
      <c r="D3608" s="416">
        <v>74.430000000000007</v>
      </c>
    </row>
    <row r="3609" spans="1:4" ht="13.5">
      <c r="A3609" s="223">
        <v>97331</v>
      </c>
      <c r="B3609" s="223" t="s">
        <v>13414</v>
      </c>
      <c r="C3609" s="223" t="s">
        <v>40</v>
      </c>
      <c r="D3609" s="416">
        <v>28.26</v>
      </c>
    </row>
    <row r="3610" spans="1:4" ht="13.5">
      <c r="A3610" s="223">
        <v>97332</v>
      </c>
      <c r="B3610" s="223" t="s">
        <v>13415</v>
      </c>
      <c r="C3610" s="223" t="s">
        <v>40</v>
      </c>
      <c r="D3610" s="416">
        <v>49.17</v>
      </c>
    </row>
    <row r="3611" spans="1:4" ht="13.5">
      <c r="A3611" s="223">
        <v>97333</v>
      </c>
      <c r="B3611" s="223" t="s">
        <v>13416</v>
      </c>
      <c r="C3611" s="223" t="s">
        <v>40</v>
      </c>
      <c r="D3611" s="416">
        <v>61.44</v>
      </c>
    </row>
    <row r="3612" spans="1:4" ht="13.5">
      <c r="A3612" s="223">
        <v>97334</v>
      </c>
      <c r="B3612" s="223" t="s">
        <v>13417</v>
      </c>
      <c r="C3612" s="223" t="s">
        <v>40</v>
      </c>
      <c r="D3612" s="416">
        <v>74.91</v>
      </c>
    </row>
    <row r="3613" spans="1:4" ht="13.5">
      <c r="A3613" s="223">
        <v>97335</v>
      </c>
      <c r="B3613" s="223" t="s">
        <v>4284</v>
      </c>
      <c r="C3613" s="223" t="s">
        <v>40</v>
      </c>
      <c r="D3613" s="416">
        <v>76.39</v>
      </c>
    </row>
    <row r="3614" spans="1:4" ht="13.5">
      <c r="A3614" s="223">
        <v>97336</v>
      </c>
      <c r="B3614" s="223" t="s">
        <v>4285</v>
      </c>
      <c r="C3614" s="223" t="s">
        <v>40</v>
      </c>
      <c r="D3614" s="416">
        <v>97.22</v>
      </c>
    </row>
    <row r="3615" spans="1:4" ht="13.5">
      <c r="A3615" s="223">
        <v>97337</v>
      </c>
      <c r="B3615" s="223" t="s">
        <v>4286</v>
      </c>
      <c r="C3615" s="223" t="s">
        <v>40</v>
      </c>
      <c r="D3615" s="416">
        <v>146.22999999999999</v>
      </c>
    </row>
    <row r="3616" spans="1:4" ht="13.5">
      <c r="A3616" s="223">
        <v>97338</v>
      </c>
      <c r="B3616" s="223" t="s">
        <v>4287</v>
      </c>
      <c r="C3616" s="223" t="s">
        <v>40</v>
      </c>
      <c r="D3616" s="416">
        <v>175.95</v>
      </c>
    </row>
    <row r="3617" spans="1:4" ht="13.5">
      <c r="A3617" s="223">
        <v>97339</v>
      </c>
      <c r="B3617" s="223" t="s">
        <v>4288</v>
      </c>
      <c r="C3617" s="223" t="s">
        <v>40</v>
      </c>
      <c r="D3617" s="416">
        <v>189.49</v>
      </c>
    </row>
    <row r="3618" spans="1:4" ht="13.5">
      <c r="A3618" s="223">
        <v>97340</v>
      </c>
      <c r="B3618" s="223" t="s">
        <v>4289</v>
      </c>
      <c r="C3618" s="223" t="s">
        <v>40</v>
      </c>
      <c r="D3618" s="416">
        <v>190.6</v>
      </c>
    </row>
    <row r="3619" spans="1:4" ht="13.5">
      <c r="A3619" s="223">
        <v>97347</v>
      </c>
      <c r="B3619" s="223" t="s">
        <v>13418</v>
      </c>
      <c r="C3619" s="223" t="s">
        <v>40</v>
      </c>
      <c r="D3619" s="416">
        <v>92.04</v>
      </c>
    </row>
    <row r="3620" spans="1:4" ht="13.5">
      <c r="A3620" s="223">
        <v>97348</v>
      </c>
      <c r="B3620" s="223" t="s">
        <v>13419</v>
      </c>
      <c r="C3620" s="223" t="s">
        <v>40</v>
      </c>
      <c r="D3620" s="416">
        <v>127.14</v>
      </c>
    </row>
    <row r="3621" spans="1:4" ht="13.5">
      <c r="A3621" s="223">
        <v>97349</v>
      </c>
      <c r="B3621" s="223" t="s">
        <v>13420</v>
      </c>
      <c r="C3621" s="223" t="s">
        <v>40</v>
      </c>
      <c r="D3621" s="416">
        <v>183.25</v>
      </c>
    </row>
    <row r="3622" spans="1:4" ht="13.5">
      <c r="A3622" s="223">
        <v>97350</v>
      </c>
      <c r="B3622" s="223" t="s">
        <v>13421</v>
      </c>
      <c r="C3622" s="223" t="s">
        <v>40</v>
      </c>
      <c r="D3622" s="416">
        <v>222.49</v>
      </c>
    </row>
    <row r="3623" spans="1:4" ht="13.5">
      <c r="A3623" s="223">
        <v>97351</v>
      </c>
      <c r="B3623" s="223" t="s">
        <v>13422</v>
      </c>
      <c r="C3623" s="223" t="s">
        <v>40</v>
      </c>
      <c r="D3623" s="416">
        <v>307.63</v>
      </c>
    </row>
    <row r="3624" spans="1:4" ht="13.5">
      <c r="A3624" s="223">
        <v>97352</v>
      </c>
      <c r="B3624" s="223" t="s">
        <v>13423</v>
      </c>
      <c r="C3624" s="223" t="s">
        <v>40</v>
      </c>
      <c r="D3624" s="416">
        <v>398.65</v>
      </c>
    </row>
    <row r="3625" spans="1:4" ht="13.5">
      <c r="A3625" s="223">
        <v>97353</v>
      </c>
      <c r="B3625" s="223" t="s">
        <v>13424</v>
      </c>
      <c r="C3625" s="223" t="s">
        <v>40</v>
      </c>
      <c r="D3625" s="416">
        <v>60.68</v>
      </c>
    </row>
    <row r="3626" spans="1:4" ht="13.5">
      <c r="A3626" s="223">
        <v>97354</v>
      </c>
      <c r="B3626" s="223" t="s">
        <v>13425</v>
      </c>
      <c r="C3626" s="223" t="s">
        <v>40</v>
      </c>
      <c r="D3626" s="416">
        <v>96.29</v>
      </c>
    </row>
    <row r="3627" spans="1:4" ht="13.5">
      <c r="A3627" s="223">
        <v>97355</v>
      </c>
      <c r="B3627" s="223" t="s">
        <v>13426</v>
      </c>
      <c r="C3627" s="223" t="s">
        <v>40</v>
      </c>
      <c r="D3627" s="416">
        <v>131.69</v>
      </c>
    </row>
    <row r="3628" spans="1:4" ht="13.5">
      <c r="A3628" s="223">
        <v>97356</v>
      </c>
      <c r="B3628" s="223" t="s">
        <v>13427</v>
      </c>
      <c r="C3628" s="223" t="s">
        <v>40</v>
      </c>
      <c r="D3628" s="416">
        <v>69.989999999999995</v>
      </c>
    </row>
    <row r="3629" spans="1:4" ht="13.5">
      <c r="A3629" s="223">
        <v>97357</v>
      </c>
      <c r="B3629" s="223" t="s">
        <v>13428</v>
      </c>
      <c r="C3629" s="223" t="s">
        <v>40</v>
      </c>
      <c r="D3629" s="416">
        <v>112.29</v>
      </c>
    </row>
    <row r="3630" spans="1:4" ht="13.5">
      <c r="A3630" s="223">
        <v>97358</v>
      </c>
      <c r="B3630" s="223" t="s">
        <v>13429</v>
      </c>
      <c r="C3630" s="223" t="s">
        <v>40</v>
      </c>
      <c r="D3630" s="416">
        <v>153.5</v>
      </c>
    </row>
    <row r="3631" spans="1:4" ht="13.5">
      <c r="A3631" s="223">
        <v>97498</v>
      </c>
      <c r="B3631" s="223" t="s">
        <v>2530</v>
      </c>
      <c r="C3631" s="223" t="s">
        <v>40</v>
      </c>
      <c r="D3631" s="416">
        <v>37.61</v>
      </c>
    </row>
    <row r="3632" spans="1:4" ht="13.5">
      <c r="A3632" s="223">
        <v>97535</v>
      </c>
      <c r="B3632" s="223" t="s">
        <v>2531</v>
      </c>
      <c r="C3632" s="223" t="s">
        <v>40</v>
      </c>
      <c r="D3632" s="416">
        <v>41.85</v>
      </c>
    </row>
    <row r="3633" spans="1:4" ht="13.5">
      <c r="A3633" s="223">
        <v>97536</v>
      </c>
      <c r="B3633" s="223" t="s">
        <v>2532</v>
      </c>
      <c r="C3633" s="223" t="s">
        <v>40</v>
      </c>
      <c r="D3633" s="416">
        <v>51.6</v>
      </c>
    </row>
    <row r="3634" spans="1:4" ht="13.5">
      <c r="A3634" s="223">
        <v>100788</v>
      </c>
      <c r="B3634" s="223" t="s">
        <v>1305</v>
      </c>
      <c r="C3634" s="223" t="s">
        <v>47</v>
      </c>
      <c r="D3634" s="416">
        <v>601.04</v>
      </c>
    </row>
    <row r="3635" spans="1:4" ht="13.5">
      <c r="A3635" s="223">
        <v>100791</v>
      </c>
      <c r="B3635" s="223" t="s">
        <v>1306</v>
      </c>
      <c r="C3635" s="223" t="s">
        <v>40</v>
      </c>
      <c r="D3635" s="416">
        <v>16.09</v>
      </c>
    </row>
    <row r="3636" spans="1:4" ht="13.5">
      <c r="A3636" s="223">
        <v>100792</v>
      </c>
      <c r="B3636" s="223" t="s">
        <v>1307</v>
      </c>
      <c r="C3636" s="223" t="s">
        <v>40</v>
      </c>
      <c r="D3636" s="416">
        <v>23.28</v>
      </c>
    </row>
    <row r="3637" spans="1:4" ht="13.5">
      <c r="A3637" s="223">
        <v>100793</v>
      </c>
      <c r="B3637" s="223" t="s">
        <v>1308</v>
      </c>
      <c r="C3637" s="223" t="s">
        <v>40</v>
      </c>
      <c r="D3637" s="416">
        <v>30.71</v>
      </c>
    </row>
    <row r="3638" spans="1:4" ht="13.5">
      <c r="A3638" s="223">
        <v>100794</v>
      </c>
      <c r="B3638" s="223" t="s">
        <v>1309</v>
      </c>
      <c r="C3638" s="223" t="s">
        <v>40</v>
      </c>
      <c r="D3638" s="416">
        <v>41.25</v>
      </c>
    </row>
    <row r="3639" spans="1:4" ht="13.5">
      <c r="A3639" s="223">
        <v>100799</v>
      </c>
      <c r="B3639" s="223" t="s">
        <v>3621</v>
      </c>
      <c r="C3639" s="223" t="s">
        <v>40</v>
      </c>
      <c r="D3639" s="416">
        <v>16.52</v>
      </c>
    </row>
    <row r="3640" spans="1:4" ht="13.5">
      <c r="A3640" s="223">
        <v>100800</v>
      </c>
      <c r="B3640" s="223" t="s">
        <v>3622</v>
      </c>
      <c r="C3640" s="223" t="s">
        <v>40</v>
      </c>
      <c r="D3640" s="416">
        <v>23.72</v>
      </c>
    </row>
    <row r="3641" spans="1:4" ht="13.5">
      <c r="A3641" s="223">
        <v>100801</v>
      </c>
      <c r="B3641" s="223" t="s">
        <v>3623</v>
      </c>
      <c r="C3641" s="223" t="s">
        <v>40</v>
      </c>
      <c r="D3641" s="416">
        <v>31.15</v>
      </c>
    </row>
    <row r="3642" spans="1:4" ht="13.5">
      <c r="A3642" s="223">
        <v>100802</v>
      </c>
      <c r="B3642" s="223" t="s">
        <v>3624</v>
      </c>
      <c r="C3642" s="223" t="s">
        <v>40</v>
      </c>
      <c r="D3642" s="416">
        <v>41.68</v>
      </c>
    </row>
    <row r="3643" spans="1:4" ht="13.5">
      <c r="A3643" s="223">
        <v>100803</v>
      </c>
      <c r="B3643" s="223" t="s">
        <v>1310</v>
      </c>
      <c r="C3643" s="223" t="s">
        <v>40</v>
      </c>
      <c r="D3643" s="416">
        <v>15.2</v>
      </c>
    </row>
    <row r="3644" spans="1:4" ht="13.5">
      <c r="A3644" s="223">
        <v>100804</v>
      </c>
      <c r="B3644" s="223" t="s">
        <v>1311</v>
      </c>
      <c r="C3644" s="223" t="s">
        <v>40</v>
      </c>
      <c r="D3644" s="416">
        <v>22.23</v>
      </c>
    </row>
    <row r="3645" spans="1:4" ht="13.5">
      <c r="A3645" s="223">
        <v>100805</v>
      </c>
      <c r="B3645" s="223" t="s">
        <v>1312</v>
      </c>
      <c r="C3645" s="223" t="s">
        <v>40</v>
      </c>
      <c r="D3645" s="416">
        <v>29.46</v>
      </c>
    </row>
    <row r="3646" spans="1:4" ht="13.5">
      <c r="A3646" s="223">
        <v>100806</v>
      </c>
      <c r="B3646" s="223" t="s">
        <v>1313</v>
      </c>
      <c r="C3646" s="223" t="s">
        <v>40</v>
      </c>
      <c r="D3646" s="416">
        <v>39.700000000000003</v>
      </c>
    </row>
    <row r="3647" spans="1:4" ht="13.5">
      <c r="A3647" s="223">
        <v>100807</v>
      </c>
      <c r="B3647" s="223" t="s">
        <v>3625</v>
      </c>
      <c r="C3647" s="223" t="s">
        <v>40</v>
      </c>
      <c r="D3647" s="416">
        <v>21.56</v>
      </c>
    </row>
    <row r="3648" spans="1:4" ht="13.5">
      <c r="A3648" s="223">
        <v>100808</v>
      </c>
      <c r="B3648" s="223" t="s">
        <v>3626</v>
      </c>
      <c r="C3648" s="223" t="s">
        <v>40</v>
      </c>
      <c r="D3648" s="416">
        <v>29.71</v>
      </c>
    </row>
    <row r="3649" spans="1:4" ht="13.5">
      <c r="A3649" s="223">
        <v>100809</v>
      </c>
      <c r="B3649" s="223" t="s">
        <v>3627</v>
      </c>
      <c r="C3649" s="223" t="s">
        <v>40</v>
      </c>
      <c r="D3649" s="416">
        <v>38.31</v>
      </c>
    </row>
    <row r="3650" spans="1:4" ht="13.5">
      <c r="A3650" s="223">
        <v>100810</v>
      </c>
      <c r="B3650" s="223" t="s">
        <v>3628</v>
      </c>
      <c r="C3650" s="223" t="s">
        <v>40</v>
      </c>
      <c r="D3650" s="416">
        <v>50.49</v>
      </c>
    </row>
    <row r="3651" spans="1:4" ht="13.5">
      <c r="A3651" s="223">
        <v>101918</v>
      </c>
      <c r="B3651" s="223" t="s">
        <v>2533</v>
      </c>
      <c r="C3651" s="223" t="s">
        <v>40</v>
      </c>
      <c r="D3651" s="416">
        <v>175.33</v>
      </c>
    </row>
    <row r="3652" spans="1:4" ht="13.5">
      <c r="A3652" s="223">
        <v>101919</v>
      </c>
      <c r="B3652" s="223" t="s">
        <v>2534</v>
      </c>
      <c r="C3652" s="223" t="s">
        <v>47</v>
      </c>
      <c r="D3652" s="416">
        <v>412.73</v>
      </c>
    </row>
    <row r="3653" spans="1:4" ht="13.5">
      <c r="A3653" s="223">
        <v>101920</v>
      </c>
      <c r="B3653" s="223" t="s">
        <v>2535</v>
      </c>
      <c r="C3653" s="223" t="s">
        <v>47</v>
      </c>
      <c r="D3653" s="416">
        <v>193.65</v>
      </c>
    </row>
    <row r="3654" spans="1:4" ht="13.5">
      <c r="A3654" s="223">
        <v>101921</v>
      </c>
      <c r="B3654" s="223" t="s">
        <v>2536</v>
      </c>
      <c r="C3654" s="223" t="s">
        <v>47</v>
      </c>
      <c r="D3654" s="416">
        <v>221.86</v>
      </c>
    </row>
    <row r="3655" spans="1:4" ht="13.5">
      <c r="A3655" s="223">
        <v>101922</v>
      </c>
      <c r="B3655" s="223" t="s">
        <v>2537</v>
      </c>
      <c r="C3655" s="223" t="s">
        <v>47</v>
      </c>
      <c r="D3655" s="416">
        <v>221.86</v>
      </c>
    </row>
    <row r="3656" spans="1:4" ht="13.5">
      <c r="A3656" s="223">
        <v>101923</v>
      </c>
      <c r="B3656" s="223" t="s">
        <v>2538</v>
      </c>
      <c r="C3656" s="223" t="s">
        <v>47</v>
      </c>
      <c r="D3656" s="416">
        <v>221.86</v>
      </c>
    </row>
    <row r="3657" spans="1:4" ht="13.5">
      <c r="A3657" s="223">
        <v>101924</v>
      </c>
      <c r="B3657" s="223" t="s">
        <v>2539</v>
      </c>
      <c r="C3657" s="223" t="s">
        <v>47</v>
      </c>
      <c r="D3657" s="416">
        <v>181.85</v>
      </c>
    </row>
    <row r="3658" spans="1:4" ht="13.5">
      <c r="A3658" s="223">
        <v>101925</v>
      </c>
      <c r="B3658" s="223" t="s">
        <v>2540</v>
      </c>
      <c r="C3658" s="223" t="s">
        <v>47</v>
      </c>
      <c r="D3658" s="416">
        <v>305.27</v>
      </c>
    </row>
    <row r="3659" spans="1:4" ht="13.5">
      <c r="A3659" s="223">
        <v>101926</v>
      </c>
      <c r="B3659" s="223" t="s">
        <v>2541</v>
      </c>
      <c r="C3659" s="223" t="s">
        <v>47</v>
      </c>
      <c r="D3659" s="416">
        <v>393.15</v>
      </c>
    </row>
    <row r="3660" spans="1:4" ht="13.5">
      <c r="A3660" s="223">
        <v>101927</v>
      </c>
      <c r="B3660" s="223" t="s">
        <v>2542</v>
      </c>
      <c r="C3660" s="223" t="s">
        <v>40</v>
      </c>
      <c r="D3660" s="416">
        <v>162.1</v>
      </c>
    </row>
    <row r="3661" spans="1:4" ht="13.5">
      <c r="A3661" s="223">
        <v>101928</v>
      </c>
      <c r="B3661" s="223" t="s">
        <v>2543</v>
      </c>
      <c r="C3661" s="223" t="s">
        <v>47</v>
      </c>
      <c r="D3661" s="416">
        <v>417.79</v>
      </c>
    </row>
    <row r="3662" spans="1:4" ht="13.5">
      <c r="A3662" s="223">
        <v>101929</v>
      </c>
      <c r="B3662" s="223" t="s">
        <v>2544</v>
      </c>
      <c r="C3662" s="223" t="s">
        <v>47</v>
      </c>
      <c r="D3662" s="416">
        <v>198.71</v>
      </c>
    </row>
    <row r="3663" spans="1:4" ht="13.5">
      <c r="A3663" s="223">
        <v>101930</v>
      </c>
      <c r="B3663" s="223" t="s">
        <v>2545</v>
      </c>
      <c r="C3663" s="223" t="s">
        <v>47</v>
      </c>
      <c r="D3663" s="416">
        <v>226.92</v>
      </c>
    </row>
    <row r="3664" spans="1:4" ht="13.5">
      <c r="A3664" s="223">
        <v>101931</v>
      </c>
      <c r="B3664" s="223" t="s">
        <v>2546</v>
      </c>
      <c r="C3664" s="223" t="s">
        <v>47</v>
      </c>
      <c r="D3664" s="416">
        <v>226.92</v>
      </c>
    </row>
    <row r="3665" spans="1:4" ht="13.5">
      <c r="A3665" s="223">
        <v>101932</v>
      </c>
      <c r="B3665" s="223" t="s">
        <v>2547</v>
      </c>
      <c r="C3665" s="223" t="s">
        <v>47</v>
      </c>
      <c r="D3665" s="416">
        <v>226.92</v>
      </c>
    </row>
    <row r="3666" spans="1:4" ht="13.5">
      <c r="A3666" s="223">
        <v>101933</v>
      </c>
      <c r="B3666" s="223" t="s">
        <v>2548</v>
      </c>
      <c r="C3666" s="223" t="s">
        <v>47</v>
      </c>
      <c r="D3666" s="416">
        <v>186.91</v>
      </c>
    </row>
    <row r="3667" spans="1:4" ht="13.5">
      <c r="A3667" s="223">
        <v>101934</v>
      </c>
      <c r="B3667" s="223" t="s">
        <v>2549</v>
      </c>
      <c r="C3667" s="223" t="s">
        <v>47</v>
      </c>
      <c r="D3667" s="416">
        <v>312.86</v>
      </c>
    </row>
    <row r="3668" spans="1:4" ht="13.5">
      <c r="A3668" s="223">
        <v>101935</v>
      </c>
      <c r="B3668" s="223" t="s">
        <v>2550</v>
      </c>
      <c r="C3668" s="223" t="s">
        <v>47</v>
      </c>
      <c r="D3668" s="416">
        <v>403.28</v>
      </c>
    </row>
    <row r="3669" spans="1:4" ht="13.5">
      <c r="A3669" s="223">
        <v>103802</v>
      </c>
      <c r="B3669" s="223" t="s">
        <v>4290</v>
      </c>
      <c r="C3669" s="223" t="s">
        <v>40</v>
      </c>
      <c r="D3669" s="416">
        <v>37.6</v>
      </c>
    </row>
    <row r="3670" spans="1:4" ht="13.5">
      <c r="A3670" s="223">
        <v>103803</v>
      </c>
      <c r="B3670" s="223" t="s">
        <v>4291</v>
      </c>
      <c r="C3670" s="223" t="s">
        <v>40</v>
      </c>
      <c r="D3670" s="416">
        <v>64.64</v>
      </c>
    </row>
    <row r="3671" spans="1:4" ht="13.5">
      <c r="A3671" s="223">
        <v>103804</v>
      </c>
      <c r="B3671" s="223" t="s">
        <v>4292</v>
      </c>
      <c r="C3671" s="223" t="s">
        <v>40</v>
      </c>
      <c r="D3671" s="416">
        <v>78.41</v>
      </c>
    </row>
    <row r="3672" spans="1:4" ht="13.5">
      <c r="A3672" s="223">
        <v>103835</v>
      </c>
      <c r="B3672" s="223" t="s">
        <v>4293</v>
      </c>
      <c r="C3672" s="223" t="s">
        <v>40</v>
      </c>
      <c r="D3672" s="416">
        <v>58.74</v>
      </c>
    </row>
    <row r="3673" spans="1:4" ht="13.5">
      <c r="A3673" s="223">
        <v>103836</v>
      </c>
      <c r="B3673" s="223" t="s">
        <v>4294</v>
      </c>
      <c r="C3673" s="223" t="s">
        <v>40</v>
      </c>
      <c r="D3673" s="416">
        <v>91.42</v>
      </c>
    </row>
    <row r="3674" spans="1:4" ht="13.5">
      <c r="A3674" s="223">
        <v>103837</v>
      </c>
      <c r="B3674" s="223" t="s">
        <v>4295</v>
      </c>
      <c r="C3674" s="223" t="s">
        <v>40</v>
      </c>
      <c r="D3674" s="416">
        <v>115.32</v>
      </c>
    </row>
    <row r="3675" spans="1:4" ht="13.5">
      <c r="A3675" s="223">
        <v>103868</v>
      </c>
      <c r="B3675" s="223" t="s">
        <v>4296</v>
      </c>
      <c r="C3675" s="223" t="s">
        <v>40</v>
      </c>
      <c r="D3675" s="416">
        <v>46.34</v>
      </c>
    </row>
    <row r="3676" spans="1:4" ht="13.5">
      <c r="A3676" s="223">
        <v>103869</v>
      </c>
      <c r="B3676" s="223" t="s">
        <v>4297</v>
      </c>
      <c r="C3676" s="223" t="s">
        <v>40</v>
      </c>
      <c r="D3676" s="416">
        <v>70.760000000000005</v>
      </c>
    </row>
    <row r="3677" spans="1:4" ht="13.5">
      <c r="A3677" s="223">
        <v>103870</v>
      </c>
      <c r="B3677" s="223" t="s">
        <v>4298</v>
      </c>
      <c r="C3677" s="223" t="s">
        <v>40</v>
      </c>
      <c r="D3677" s="416">
        <v>87.12</v>
      </c>
    </row>
    <row r="3678" spans="1:4" ht="13.5">
      <c r="A3678" s="223">
        <v>103871</v>
      </c>
      <c r="B3678" s="223" t="s">
        <v>4299</v>
      </c>
      <c r="C3678" s="223" t="s">
        <v>40</v>
      </c>
      <c r="D3678" s="416">
        <v>66.44</v>
      </c>
    </row>
    <row r="3679" spans="1:4" ht="13.5">
      <c r="A3679" s="223">
        <v>103872</v>
      </c>
      <c r="B3679" s="223" t="s">
        <v>4300</v>
      </c>
      <c r="C3679" s="223" t="s">
        <v>40</v>
      </c>
      <c r="D3679" s="416">
        <v>166.73</v>
      </c>
    </row>
    <row r="3680" spans="1:4" ht="13.5">
      <c r="A3680" s="223">
        <v>103873</v>
      </c>
      <c r="B3680" s="223" t="s">
        <v>4301</v>
      </c>
      <c r="C3680" s="223" t="s">
        <v>40</v>
      </c>
      <c r="D3680" s="416">
        <v>187.01</v>
      </c>
    </row>
    <row r="3681" spans="1:4" ht="13.5">
      <c r="A3681" s="223">
        <v>103978</v>
      </c>
      <c r="B3681" s="223" t="s">
        <v>4302</v>
      </c>
      <c r="C3681" s="223" t="s">
        <v>40</v>
      </c>
      <c r="D3681" s="416">
        <v>25.19</v>
      </c>
    </row>
    <row r="3682" spans="1:4" ht="13.5">
      <c r="A3682" s="223">
        <v>103979</v>
      </c>
      <c r="B3682" s="223" t="s">
        <v>4303</v>
      </c>
      <c r="C3682" s="223" t="s">
        <v>40</v>
      </c>
      <c r="D3682" s="416">
        <v>28.61</v>
      </c>
    </row>
    <row r="3683" spans="1:4" ht="13.5">
      <c r="A3683" s="223">
        <v>104021</v>
      </c>
      <c r="B3683" s="223" t="s">
        <v>4304</v>
      </c>
      <c r="C3683" s="223" t="s">
        <v>40</v>
      </c>
      <c r="D3683" s="416">
        <v>60.59</v>
      </c>
    </row>
    <row r="3684" spans="1:4" ht="13.5">
      <c r="A3684" s="223">
        <v>104166</v>
      </c>
      <c r="B3684" s="223" t="s">
        <v>4305</v>
      </c>
      <c r="C3684" s="223" t="s">
        <v>40</v>
      </c>
      <c r="D3684" s="416">
        <v>75.61</v>
      </c>
    </row>
    <row r="3685" spans="1:4" ht="13.5">
      <c r="A3685" s="223">
        <v>104194</v>
      </c>
      <c r="B3685" s="223" t="s">
        <v>4306</v>
      </c>
      <c r="C3685" s="223" t="s">
        <v>40</v>
      </c>
      <c r="D3685" s="416">
        <v>19.54</v>
      </c>
    </row>
    <row r="3686" spans="1:4" ht="13.5">
      <c r="A3686" s="223">
        <v>104195</v>
      </c>
      <c r="B3686" s="223" t="s">
        <v>4307</v>
      </c>
      <c r="C3686" s="223" t="s">
        <v>40</v>
      </c>
      <c r="D3686" s="416">
        <v>20.79</v>
      </c>
    </row>
    <row r="3687" spans="1:4" ht="13.5">
      <c r="A3687" s="223">
        <v>104315</v>
      </c>
      <c r="B3687" s="223" t="s">
        <v>4308</v>
      </c>
      <c r="C3687" s="223" t="s">
        <v>40</v>
      </c>
      <c r="D3687" s="416">
        <v>14.66</v>
      </c>
    </row>
    <row r="3688" spans="1:4" ht="13.5">
      <c r="A3688" s="223">
        <v>104316</v>
      </c>
      <c r="B3688" s="223" t="s">
        <v>4309</v>
      </c>
      <c r="C3688" s="223" t="s">
        <v>40</v>
      </c>
      <c r="D3688" s="416">
        <v>21.78</v>
      </c>
    </row>
    <row r="3689" spans="1:4" ht="13.5">
      <c r="A3689" s="223">
        <v>105138</v>
      </c>
      <c r="B3689" s="223" t="s">
        <v>14011</v>
      </c>
      <c r="C3689" s="223" t="s">
        <v>47</v>
      </c>
      <c r="D3689" s="416">
        <v>16.53</v>
      </c>
    </row>
    <row r="3690" spans="1:4" ht="13.5">
      <c r="A3690" s="223">
        <v>105139</v>
      </c>
      <c r="B3690" s="223" t="s">
        <v>14012</v>
      </c>
      <c r="C3690" s="223" t="s">
        <v>47</v>
      </c>
      <c r="D3690" s="416">
        <v>19.55</v>
      </c>
    </row>
    <row r="3691" spans="1:4" ht="13.5">
      <c r="A3691" s="223">
        <v>105140</v>
      </c>
      <c r="B3691" s="223" t="s">
        <v>14013</v>
      </c>
      <c r="C3691" s="223" t="s">
        <v>47</v>
      </c>
      <c r="D3691" s="416">
        <v>25.16</v>
      </c>
    </row>
    <row r="3692" spans="1:4" ht="13.5">
      <c r="A3692" s="223">
        <v>105141</v>
      </c>
      <c r="B3692" s="223" t="s">
        <v>14014</v>
      </c>
      <c r="C3692" s="223" t="s">
        <v>47</v>
      </c>
      <c r="D3692" s="416">
        <v>29.84</v>
      </c>
    </row>
    <row r="3693" spans="1:4" ht="13.5">
      <c r="A3693" s="223">
        <v>105142</v>
      </c>
      <c r="B3693" s="223" t="s">
        <v>14015</v>
      </c>
      <c r="C3693" s="223" t="s">
        <v>47</v>
      </c>
      <c r="D3693" s="416">
        <v>6.42</v>
      </c>
    </row>
    <row r="3694" spans="1:4" ht="13.5">
      <c r="A3694" s="223">
        <v>105143</v>
      </c>
      <c r="B3694" s="223" t="s">
        <v>14016</v>
      </c>
      <c r="C3694" s="223" t="s">
        <v>47</v>
      </c>
      <c r="D3694" s="416">
        <v>9.7100000000000009</v>
      </c>
    </row>
    <row r="3695" spans="1:4" ht="13.5">
      <c r="A3695" s="223">
        <v>105144</v>
      </c>
      <c r="B3695" s="223" t="s">
        <v>14017</v>
      </c>
      <c r="C3695" s="223" t="s">
        <v>47</v>
      </c>
      <c r="D3695" s="416">
        <v>20.72</v>
      </c>
    </row>
    <row r="3696" spans="1:4" ht="13.5">
      <c r="A3696" s="223">
        <v>105145</v>
      </c>
      <c r="B3696" s="223" t="s">
        <v>14018</v>
      </c>
      <c r="C3696" s="223" t="s">
        <v>47</v>
      </c>
      <c r="D3696" s="416">
        <v>11.26</v>
      </c>
    </row>
    <row r="3697" spans="1:4" ht="13.5">
      <c r="A3697" s="223">
        <v>105153</v>
      </c>
      <c r="B3697" s="223" t="s">
        <v>14019</v>
      </c>
      <c r="C3697" s="223" t="s">
        <v>47</v>
      </c>
      <c r="D3697" s="416">
        <v>47.01</v>
      </c>
    </row>
    <row r="3698" spans="1:4" ht="13.5">
      <c r="A3698" s="223">
        <v>89358</v>
      </c>
      <c r="B3698" s="223" t="s">
        <v>4310</v>
      </c>
      <c r="C3698" s="223" t="s">
        <v>47</v>
      </c>
      <c r="D3698" s="416">
        <v>7.16</v>
      </c>
    </row>
    <row r="3699" spans="1:4" ht="13.5">
      <c r="A3699" s="223">
        <v>89359</v>
      </c>
      <c r="B3699" s="223" t="s">
        <v>4311</v>
      </c>
      <c r="C3699" s="223" t="s">
        <v>47</v>
      </c>
      <c r="D3699" s="416">
        <v>7.72</v>
      </c>
    </row>
    <row r="3700" spans="1:4" ht="13.5">
      <c r="A3700" s="223">
        <v>89360</v>
      </c>
      <c r="B3700" s="223" t="s">
        <v>4312</v>
      </c>
      <c r="C3700" s="223" t="s">
        <v>47</v>
      </c>
      <c r="D3700" s="416">
        <v>8.74</v>
      </c>
    </row>
    <row r="3701" spans="1:4" ht="13.5">
      <c r="A3701" s="223">
        <v>89361</v>
      </c>
      <c r="B3701" s="223" t="s">
        <v>4313</v>
      </c>
      <c r="C3701" s="223" t="s">
        <v>47</v>
      </c>
      <c r="D3701" s="416">
        <v>8.81</v>
      </c>
    </row>
    <row r="3702" spans="1:4" ht="13.5">
      <c r="A3702" s="223">
        <v>89362</v>
      </c>
      <c r="B3702" s="223" t="s">
        <v>4314</v>
      </c>
      <c r="C3702" s="223" t="s">
        <v>47</v>
      </c>
      <c r="D3702" s="416">
        <v>8.52</v>
      </c>
    </row>
    <row r="3703" spans="1:4" ht="13.5">
      <c r="A3703" s="223">
        <v>89363</v>
      </c>
      <c r="B3703" s="223" t="s">
        <v>4315</v>
      </c>
      <c r="C3703" s="223" t="s">
        <v>47</v>
      </c>
      <c r="D3703" s="416">
        <v>9.32</v>
      </c>
    </row>
    <row r="3704" spans="1:4" ht="13.5">
      <c r="A3704" s="223">
        <v>89364</v>
      </c>
      <c r="B3704" s="223" t="s">
        <v>4316</v>
      </c>
      <c r="C3704" s="223" t="s">
        <v>47</v>
      </c>
      <c r="D3704" s="416">
        <v>10.86</v>
      </c>
    </row>
    <row r="3705" spans="1:4" ht="13.5">
      <c r="A3705" s="223">
        <v>89365</v>
      </c>
      <c r="B3705" s="223" t="s">
        <v>4317</v>
      </c>
      <c r="C3705" s="223" t="s">
        <v>47</v>
      </c>
      <c r="D3705" s="416">
        <v>10.31</v>
      </c>
    </row>
    <row r="3706" spans="1:4" ht="13.5">
      <c r="A3706" s="223">
        <v>89366</v>
      </c>
      <c r="B3706" s="223" t="s">
        <v>4318</v>
      </c>
      <c r="C3706" s="223" t="s">
        <v>47</v>
      </c>
      <c r="D3706" s="416">
        <v>15.54</v>
      </c>
    </row>
    <row r="3707" spans="1:4" ht="13.5">
      <c r="A3707" s="223">
        <v>89367</v>
      </c>
      <c r="B3707" s="223" t="s">
        <v>4319</v>
      </c>
      <c r="C3707" s="223" t="s">
        <v>47</v>
      </c>
      <c r="D3707" s="416">
        <v>11.96</v>
      </c>
    </row>
    <row r="3708" spans="1:4" ht="13.5">
      <c r="A3708" s="223">
        <v>89368</v>
      </c>
      <c r="B3708" s="223" t="s">
        <v>4320</v>
      </c>
      <c r="C3708" s="223" t="s">
        <v>47</v>
      </c>
      <c r="D3708" s="416">
        <v>13.75</v>
      </c>
    </row>
    <row r="3709" spans="1:4" ht="13.5">
      <c r="A3709" s="223">
        <v>89369</v>
      </c>
      <c r="B3709" s="223" t="s">
        <v>4321</v>
      </c>
      <c r="C3709" s="223" t="s">
        <v>47</v>
      </c>
      <c r="D3709" s="416">
        <v>16.16</v>
      </c>
    </row>
    <row r="3710" spans="1:4" ht="13.5">
      <c r="A3710" s="223">
        <v>89370</v>
      </c>
      <c r="B3710" s="223" t="s">
        <v>4322</v>
      </c>
      <c r="C3710" s="223" t="s">
        <v>47</v>
      </c>
      <c r="D3710" s="416">
        <v>14.09</v>
      </c>
    </row>
    <row r="3711" spans="1:4" ht="13.5">
      <c r="A3711" s="223">
        <v>89371</v>
      </c>
      <c r="B3711" s="223" t="s">
        <v>4323</v>
      </c>
      <c r="C3711" s="223" t="s">
        <v>47</v>
      </c>
      <c r="D3711" s="416">
        <v>5.42</v>
      </c>
    </row>
    <row r="3712" spans="1:4" ht="13.5">
      <c r="A3712" s="223">
        <v>89372</v>
      </c>
      <c r="B3712" s="223" t="s">
        <v>4324</v>
      </c>
      <c r="C3712" s="223" t="s">
        <v>47</v>
      </c>
      <c r="D3712" s="416">
        <v>15.65</v>
      </c>
    </row>
    <row r="3713" spans="1:4" ht="13.5">
      <c r="A3713" s="223">
        <v>89373</v>
      </c>
      <c r="B3713" s="223" t="s">
        <v>4325</v>
      </c>
      <c r="C3713" s="223" t="s">
        <v>47</v>
      </c>
      <c r="D3713" s="416">
        <v>6.55</v>
      </c>
    </row>
    <row r="3714" spans="1:4" ht="13.5">
      <c r="A3714" s="223">
        <v>89374</v>
      </c>
      <c r="B3714" s="223" t="s">
        <v>4326</v>
      </c>
      <c r="C3714" s="223" t="s">
        <v>47</v>
      </c>
      <c r="D3714" s="416">
        <v>9.69</v>
      </c>
    </row>
    <row r="3715" spans="1:4" ht="13.5">
      <c r="A3715" s="223">
        <v>89375</v>
      </c>
      <c r="B3715" s="223" t="s">
        <v>4327</v>
      </c>
      <c r="C3715" s="223" t="s">
        <v>47</v>
      </c>
      <c r="D3715" s="416">
        <v>11.51</v>
      </c>
    </row>
    <row r="3716" spans="1:4" ht="13.5">
      <c r="A3716" s="223">
        <v>89376</v>
      </c>
      <c r="B3716" s="223" t="s">
        <v>4328</v>
      </c>
      <c r="C3716" s="223" t="s">
        <v>47</v>
      </c>
      <c r="D3716" s="416">
        <v>5.16</v>
      </c>
    </row>
    <row r="3717" spans="1:4" ht="13.5">
      <c r="A3717" s="223">
        <v>89377</v>
      </c>
      <c r="B3717" s="223" t="s">
        <v>4329</v>
      </c>
      <c r="C3717" s="223" t="s">
        <v>47</v>
      </c>
      <c r="D3717" s="416">
        <v>9.74</v>
      </c>
    </row>
    <row r="3718" spans="1:4" ht="13.5">
      <c r="A3718" s="223">
        <v>89378</v>
      </c>
      <c r="B3718" s="223" t="s">
        <v>4330</v>
      </c>
      <c r="C3718" s="223" t="s">
        <v>47</v>
      </c>
      <c r="D3718" s="416">
        <v>6.39</v>
      </c>
    </row>
    <row r="3719" spans="1:4" ht="13.5">
      <c r="A3719" s="223">
        <v>89379</v>
      </c>
      <c r="B3719" s="223" t="s">
        <v>1314</v>
      </c>
      <c r="C3719" s="223" t="s">
        <v>47</v>
      </c>
      <c r="D3719" s="416">
        <v>18.38</v>
      </c>
    </row>
    <row r="3720" spans="1:4" ht="13.5">
      <c r="A3720" s="223">
        <v>89380</v>
      </c>
      <c r="B3720" s="223" t="s">
        <v>4331</v>
      </c>
      <c r="C3720" s="223" t="s">
        <v>47</v>
      </c>
      <c r="D3720" s="416">
        <v>9.4</v>
      </c>
    </row>
    <row r="3721" spans="1:4" ht="13.5">
      <c r="A3721" s="223">
        <v>89381</v>
      </c>
      <c r="B3721" s="223" t="s">
        <v>4332</v>
      </c>
      <c r="C3721" s="223" t="s">
        <v>47</v>
      </c>
      <c r="D3721" s="416">
        <v>11.92</v>
      </c>
    </row>
    <row r="3722" spans="1:4" ht="13.5">
      <c r="A3722" s="223">
        <v>89382</v>
      </c>
      <c r="B3722" s="223" t="s">
        <v>4333</v>
      </c>
      <c r="C3722" s="223" t="s">
        <v>47</v>
      </c>
      <c r="D3722" s="416">
        <v>13.85</v>
      </c>
    </row>
    <row r="3723" spans="1:4" ht="13.5">
      <c r="A3723" s="223">
        <v>89383</v>
      </c>
      <c r="B3723" s="223" t="s">
        <v>4334</v>
      </c>
      <c r="C3723" s="223" t="s">
        <v>47</v>
      </c>
      <c r="D3723" s="416">
        <v>6.02</v>
      </c>
    </row>
    <row r="3724" spans="1:4" ht="13.5">
      <c r="A3724" s="223">
        <v>89384</v>
      </c>
      <c r="B3724" s="223" t="s">
        <v>4335</v>
      </c>
      <c r="C3724" s="223" t="s">
        <v>47</v>
      </c>
      <c r="D3724" s="416">
        <v>12.49</v>
      </c>
    </row>
    <row r="3725" spans="1:4" ht="13.5">
      <c r="A3725" s="223">
        <v>89385</v>
      </c>
      <c r="B3725" s="223" t="s">
        <v>4336</v>
      </c>
      <c r="C3725" s="223" t="s">
        <v>47</v>
      </c>
      <c r="D3725" s="416">
        <v>6.67</v>
      </c>
    </row>
    <row r="3726" spans="1:4" ht="13.5">
      <c r="A3726" s="223">
        <v>89386</v>
      </c>
      <c r="B3726" s="223" t="s">
        <v>4337</v>
      </c>
      <c r="C3726" s="223" t="s">
        <v>47</v>
      </c>
      <c r="D3726" s="416">
        <v>8.8699999999999992</v>
      </c>
    </row>
    <row r="3727" spans="1:4" ht="13.5">
      <c r="A3727" s="223">
        <v>89387</v>
      </c>
      <c r="B3727" s="223" t="s">
        <v>4338</v>
      </c>
      <c r="C3727" s="223" t="s">
        <v>47</v>
      </c>
      <c r="D3727" s="416">
        <v>29.58</v>
      </c>
    </row>
    <row r="3728" spans="1:4" ht="13.5">
      <c r="A3728" s="223">
        <v>89389</v>
      </c>
      <c r="B3728" s="223" t="s">
        <v>4339</v>
      </c>
      <c r="C3728" s="223" t="s">
        <v>47</v>
      </c>
      <c r="D3728" s="416">
        <v>10.85</v>
      </c>
    </row>
    <row r="3729" spans="1:4" ht="13.5">
      <c r="A3729" s="223">
        <v>89390</v>
      </c>
      <c r="B3729" s="223" t="s">
        <v>4340</v>
      </c>
      <c r="C3729" s="223" t="s">
        <v>47</v>
      </c>
      <c r="D3729" s="416">
        <v>20.79</v>
      </c>
    </row>
    <row r="3730" spans="1:4" ht="13.5">
      <c r="A3730" s="223">
        <v>89391</v>
      </c>
      <c r="B3730" s="223" t="s">
        <v>4341</v>
      </c>
      <c r="C3730" s="223" t="s">
        <v>47</v>
      </c>
      <c r="D3730" s="416">
        <v>8.0299999999999994</v>
      </c>
    </row>
    <row r="3731" spans="1:4" ht="13.5">
      <c r="A3731" s="223">
        <v>89392</v>
      </c>
      <c r="B3731" s="223" t="s">
        <v>4342</v>
      </c>
      <c r="C3731" s="223" t="s">
        <v>47</v>
      </c>
      <c r="D3731" s="416">
        <v>23.95</v>
      </c>
    </row>
    <row r="3732" spans="1:4" ht="13.5">
      <c r="A3732" s="223">
        <v>89393</v>
      </c>
      <c r="B3732" s="223" t="s">
        <v>4343</v>
      </c>
      <c r="C3732" s="223" t="s">
        <v>47</v>
      </c>
      <c r="D3732" s="416">
        <v>9.9499999999999993</v>
      </c>
    </row>
    <row r="3733" spans="1:4" ht="13.5">
      <c r="A3733" s="223">
        <v>89394</v>
      </c>
      <c r="B3733" s="223" t="s">
        <v>4344</v>
      </c>
      <c r="C3733" s="223" t="s">
        <v>47</v>
      </c>
      <c r="D3733" s="416">
        <v>17.78</v>
      </c>
    </row>
    <row r="3734" spans="1:4" ht="13.5">
      <c r="A3734" s="223">
        <v>89395</v>
      </c>
      <c r="B3734" s="223" t="s">
        <v>4345</v>
      </c>
      <c r="C3734" s="223" t="s">
        <v>47</v>
      </c>
      <c r="D3734" s="416">
        <v>11.79</v>
      </c>
    </row>
    <row r="3735" spans="1:4" ht="13.5">
      <c r="A3735" s="223">
        <v>89396</v>
      </c>
      <c r="B3735" s="223" t="s">
        <v>4346</v>
      </c>
      <c r="C3735" s="223" t="s">
        <v>47</v>
      </c>
      <c r="D3735" s="416">
        <v>19.5</v>
      </c>
    </row>
    <row r="3736" spans="1:4" ht="13.5">
      <c r="A3736" s="223">
        <v>89397</v>
      </c>
      <c r="B3736" s="223" t="s">
        <v>4347</v>
      </c>
      <c r="C3736" s="223" t="s">
        <v>47</v>
      </c>
      <c r="D3736" s="416">
        <v>13.7</v>
      </c>
    </row>
    <row r="3737" spans="1:4" ht="13.5">
      <c r="A3737" s="223">
        <v>89398</v>
      </c>
      <c r="B3737" s="223" t="s">
        <v>4348</v>
      </c>
      <c r="C3737" s="223" t="s">
        <v>47</v>
      </c>
      <c r="D3737" s="416">
        <v>16.75</v>
      </c>
    </row>
    <row r="3738" spans="1:4" ht="13.5">
      <c r="A3738" s="223">
        <v>89399</v>
      </c>
      <c r="B3738" s="223" t="s">
        <v>4349</v>
      </c>
      <c r="C3738" s="223" t="s">
        <v>47</v>
      </c>
      <c r="D3738" s="416">
        <v>23.75</v>
      </c>
    </row>
    <row r="3739" spans="1:4" ht="13.5">
      <c r="A3739" s="223">
        <v>89400</v>
      </c>
      <c r="B3739" s="223" t="s">
        <v>4350</v>
      </c>
      <c r="C3739" s="223" t="s">
        <v>47</v>
      </c>
      <c r="D3739" s="416">
        <v>18.66</v>
      </c>
    </row>
    <row r="3740" spans="1:4" ht="13.5">
      <c r="A3740" s="223">
        <v>89404</v>
      </c>
      <c r="B3740" s="223" t="s">
        <v>4351</v>
      </c>
      <c r="C3740" s="223" t="s">
        <v>47</v>
      </c>
      <c r="D3740" s="416">
        <v>6.53</v>
      </c>
    </row>
    <row r="3741" spans="1:4" ht="13.5">
      <c r="A3741" s="223">
        <v>89405</v>
      </c>
      <c r="B3741" s="223" t="s">
        <v>4352</v>
      </c>
      <c r="C3741" s="223" t="s">
        <v>47</v>
      </c>
      <c r="D3741" s="416">
        <v>7.09</v>
      </c>
    </row>
    <row r="3742" spans="1:4" ht="13.5">
      <c r="A3742" s="223">
        <v>89406</v>
      </c>
      <c r="B3742" s="223" t="s">
        <v>4353</v>
      </c>
      <c r="C3742" s="223" t="s">
        <v>47</v>
      </c>
      <c r="D3742" s="416">
        <v>8.11</v>
      </c>
    </row>
    <row r="3743" spans="1:4" ht="13.5">
      <c r="A3743" s="223">
        <v>89407</v>
      </c>
      <c r="B3743" s="223" t="s">
        <v>4354</v>
      </c>
      <c r="C3743" s="223" t="s">
        <v>47</v>
      </c>
      <c r="D3743" s="416">
        <v>8.18</v>
      </c>
    </row>
    <row r="3744" spans="1:4" ht="13.5">
      <c r="A3744" s="223">
        <v>89408</v>
      </c>
      <c r="B3744" s="223" t="s">
        <v>4355</v>
      </c>
      <c r="C3744" s="223" t="s">
        <v>47</v>
      </c>
      <c r="D3744" s="416">
        <v>7.8</v>
      </c>
    </row>
    <row r="3745" spans="1:4" ht="13.5">
      <c r="A3745" s="223">
        <v>89409</v>
      </c>
      <c r="B3745" s="223" t="s">
        <v>4356</v>
      </c>
      <c r="C3745" s="223" t="s">
        <v>47</v>
      </c>
      <c r="D3745" s="416">
        <v>8.6</v>
      </c>
    </row>
    <row r="3746" spans="1:4" ht="13.5">
      <c r="A3746" s="223">
        <v>89410</v>
      </c>
      <c r="B3746" s="223" t="s">
        <v>4357</v>
      </c>
      <c r="C3746" s="223" t="s">
        <v>47</v>
      </c>
      <c r="D3746" s="416">
        <v>10.14</v>
      </c>
    </row>
    <row r="3747" spans="1:4" ht="13.5">
      <c r="A3747" s="223">
        <v>89411</v>
      </c>
      <c r="B3747" s="223" t="s">
        <v>4358</v>
      </c>
      <c r="C3747" s="223" t="s">
        <v>47</v>
      </c>
      <c r="D3747" s="416">
        <v>9.59</v>
      </c>
    </row>
    <row r="3748" spans="1:4" ht="13.5">
      <c r="A3748" s="223">
        <v>89412</v>
      </c>
      <c r="B3748" s="223" t="s">
        <v>4359</v>
      </c>
      <c r="C3748" s="223" t="s">
        <v>47</v>
      </c>
      <c r="D3748" s="416">
        <v>9.01</v>
      </c>
    </row>
    <row r="3749" spans="1:4" ht="13.5">
      <c r="A3749" s="223">
        <v>89413</v>
      </c>
      <c r="B3749" s="223" t="s">
        <v>4360</v>
      </c>
      <c r="C3749" s="223" t="s">
        <v>47</v>
      </c>
      <c r="D3749" s="416">
        <v>11.11</v>
      </c>
    </row>
    <row r="3750" spans="1:4" ht="13.5">
      <c r="A3750" s="223">
        <v>89414</v>
      </c>
      <c r="B3750" s="223" t="s">
        <v>4361</v>
      </c>
      <c r="C3750" s="223" t="s">
        <v>47</v>
      </c>
      <c r="D3750" s="416">
        <v>12.9</v>
      </c>
    </row>
    <row r="3751" spans="1:4" ht="13.5">
      <c r="A3751" s="223">
        <v>89415</v>
      </c>
      <c r="B3751" s="223" t="s">
        <v>4362</v>
      </c>
      <c r="C3751" s="223" t="s">
        <v>47</v>
      </c>
      <c r="D3751" s="416">
        <v>15.31</v>
      </c>
    </row>
    <row r="3752" spans="1:4" ht="13.5">
      <c r="A3752" s="223">
        <v>89416</v>
      </c>
      <c r="B3752" s="223" t="s">
        <v>4363</v>
      </c>
      <c r="C3752" s="223" t="s">
        <v>47</v>
      </c>
      <c r="D3752" s="416">
        <v>13.24</v>
      </c>
    </row>
    <row r="3753" spans="1:4" ht="13.5">
      <c r="A3753" s="223">
        <v>89417</v>
      </c>
      <c r="B3753" s="223" t="s">
        <v>4364</v>
      </c>
      <c r="C3753" s="223" t="s">
        <v>47</v>
      </c>
      <c r="D3753" s="416">
        <v>5.01</v>
      </c>
    </row>
    <row r="3754" spans="1:4" ht="13.5">
      <c r="A3754" s="223">
        <v>89418</v>
      </c>
      <c r="B3754" s="223" t="s">
        <v>4365</v>
      </c>
      <c r="C3754" s="223" t="s">
        <v>47</v>
      </c>
      <c r="D3754" s="416">
        <v>15.24</v>
      </c>
    </row>
    <row r="3755" spans="1:4" ht="13.5">
      <c r="A3755" s="223">
        <v>89419</v>
      </c>
      <c r="B3755" s="223" t="s">
        <v>4366</v>
      </c>
      <c r="C3755" s="223" t="s">
        <v>47</v>
      </c>
      <c r="D3755" s="416">
        <v>6.1</v>
      </c>
    </row>
    <row r="3756" spans="1:4" ht="13.5">
      <c r="A3756" s="223">
        <v>89421</v>
      </c>
      <c r="B3756" s="223" t="s">
        <v>4367</v>
      </c>
      <c r="C3756" s="223" t="s">
        <v>47</v>
      </c>
      <c r="D3756" s="416">
        <v>11.1</v>
      </c>
    </row>
    <row r="3757" spans="1:4" ht="13.5">
      <c r="A3757" s="223">
        <v>89423</v>
      </c>
      <c r="B3757" s="223" t="s">
        <v>4368</v>
      </c>
      <c r="C3757" s="223" t="s">
        <v>47</v>
      </c>
      <c r="D3757" s="416">
        <v>9.33</v>
      </c>
    </row>
    <row r="3758" spans="1:4" ht="13.5">
      <c r="A3758" s="223">
        <v>89424</v>
      </c>
      <c r="B3758" s="223" t="s">
        <v>4369</v>
      </c>
      <c r="C3758" s="223" t="s">
        <v>47</v>
      </c>
      <c r="D3758" s="416">
        <v>5.92</v>
      </c>
    </row>
    <row r="3759" spans="1:4" ht="13.5">
      <c r="A3759" s="223">
        <v>89425</v>
      </c>
      <c r="B3759" s="223" t="s">
        <v>4370</v>
      </c>
      <c r="C3759" s="223" t="s">
        <v>47</v>
      </c>
      <c r="D3759" s="416">
        <v>17.91</v>
      </c>
    </row>
    <row r="3760" spans="1:4" ht="13.5">
      <c r="A3760" s="223">
        <v>89426</v>
      </c>
      <c r="B3760" s="223" t="s">
        <v>4371</v>
      </c>
      <c r="C3760" s="223" t="s">
        <v>47</v>
      </c>
      <c r="D3760" s="416">
        <v>8.8800000000000008</v>
      </c>
    </row>
    <row r="3761" spans="1:4" ht="13.5">
      <c r="A3761" s="223">
        <v>89427</v>
      </c>
      <c r="B3761" s="223" t="s">
        <v>4372</v>
      </c>
      <c r="C3761" s="223" t="s">
        <v>47</v>
      </c>
      <c r="D3761" s="416">
        <v>11.47</v>
      </c>
    </row>
    <row r="3762" spans="1:4" ht="13.5">
      <c r="A3762" s="223">
        <v>89428</v>
      </c>
      <c r="B3762" s="223" t="s">
        <v>4373</v>
      </c>
      <c r="C3762" s="223" t="s">
        <v>47</v>
      </c>
      <c r="D3762" s="416">
        <v>13.38</v>
      </c>
    </row>
    <row r="3763" spans="1:4" ht="13.5">
      <c r="A3763" s="223">
        <v>89429</v>
      </c>
      <c r="B3763" s="223" t="s">
        <v>4374</v>
      </c>
      <c r="C3763" s="223" t="s">
        <v>47</v>
      </c>
      <c r="D3763" s="416">
        <v>5.57</v>
      </c>
    </row>
    <row r="3764" spans="1:4" ht="13.5">
      <c r="A3764" s="223">
        <v>89430</v>
      </c>
      <c r="B3764" s="223" t="s">
        <v>4375</v>
      </c>
      <c r="C3764" s="223" t="s">
        <v>47</v>
      </c>
      <c r="D3764" s="416">
        <v>12.02</v>
      </c>
    </row>
    <row r="3765" spans="1:4" ht="13.5">
      <c r="A3765" s="223">
        <v>89431</v>
      </c>
      <c r="B3765" s="223" t="s">
        <v>4376</v>
      </c>
      <c r="C3765" s="223" t="s">
        <v>47</v>
      </c>
      <c r="D3765" s="416">
        <v>8.31</v>
      </c>
    </row>
    <row r="3766" spans="1:4" ht="13.5">
      <c r="A3766" s="223">
        <v>89432</v>
      </c>
      <c r="B3766" s="223" t="s">
        <v>4377</v>
      </c>
      <c r="C3766" s="223" t="s">
        <v>47</v>
      </c>
      <c r="D3766" s="416">
        <v>29.02</v>
      </c>
    </row>
    <row r="3767" spans="1:4" ht="13.5">
      <c r="A3767" s="223">
        <v>89433</v>
      </c>
      <c r="B3767" s="223" t="s">
        <v>4378</v>
      </c>
      <c r="C3767" s="223" t="s">
        <v>47</v>
      </c>
      <c r="D3767" s="416">
        <v>12.37</v>
      </c>
    </row>
    <row r="3768" spans="1:4" ht="13.5">
      <c r="A3768" s="223">
        <v>89434</v>
      </c>
      <c r="B3768" s="223" t="s">
        <v>4379</v>
      </c>
      <c r="C3768" s="223" t="s">
        <v>47</v>
      </c>
      <c r="D3768" s="416">
        <v>10.33</v>
      </c>
    </row>
    <row r="3769" spans="1:4" ht="13.5">
      <c r="A3769" s="223">
        <v>89435</v>
      </c>
      <c r="B3769" s="223" t="s">
        <v>4380</v>
      </c>
      <c r="C3769" s="223" t="s">
        <v>47</v>
      </c>
      <c r="D3769" s="416">
        <v>20.23</v>
      </c>
    </row>
    <row r="3770" spans="1:4" ht="13.5">
      <c r="A3770" s="223">
        <v>89436</v>
      </c>
      <c r="B3770" s="223" t="s">
        <v>4381</v>
      </c>
      <c r="C3770" s="223" t="s">
        <v>47</v>
      </c>
      <c r="D3770" s="416">
        <v>7.51</v>
      </c>
    </row>
    <row r="3771" spans="1:4" ht="13.5">
      <c r="A3771" s="223">
        <v>89437</v>
      </c>
      <c r="B3771" s="223" t="s">
        <v>4382</v>
      </c>
      <c r="C3771" s="223" t="s">
        <v>47</v>
      </c>
      <c r="D3771" s="416">
        <v>23.39</v>
      </c>
    </row>
    <row r="3772" spans="1:4" ht="13.5">
      <c r="A3772" s="223">
        <v>89438</v>
      </c>
      <c r="B3772" s="223" t="s">
        <v>4383</v>
      </c>
      <c r="C3772" s="223" t="s">
        <v>47</v>
      </c>
      <c r="D3772" s="416">
        <v>9.14</v>
      </c>
    </row>
    <row r="3773" spans="1:4" ht="13.5">
      <c r="A3773" s="223">
        <v>89439</v>
      </c>
      <c r="B3773" s="223" t="s">
        <v>4384</v>
      </c>
      <c r="C3773" s="223" t="s">
        <v>47</v>
      </c>
      <c r="D3773" s="416">
        <v>10.68</v>
      </c>
    </row>
    <row r="3774" spans="1:4" ht="13.5">
      <c r="A3774" s="223">
        <v>89440</v>
      </c>
      <c r="B3774" s="223" t="s">
        <v>4385</v>
      </c>
      <c r="C3774" s="223" t="s">
        <v>47</v>
      </c>
      <c r="D3774" s="416">
        <v>10.85</v>
      </c>
    </row>
    <row r="3775" spans="1:4" ht="13.5">
      <c r="A3775" s="223">
        <v>89442</v>
      </c>
      <c r="B3775" s="223" t="s">
        <v>4386</v>
      </c>
      <c r="C3775" s="223" t="s">
        <v>47</v>
      </c>
      <c r="D3775" s="416">
        <v>12.81</v>
      </c>
    </row>
    <row r="3776" spans="1:4" ht="13.5">
      <c r="A3776" s="223">
        <v>89443</v>
      </c>
      <c r="B3776" s="223" t="s">
        <v>4387</v>
      </c>
      <c r="C3776" s="223" t="s">
        <v>47</v>
      </c>
      <c r="D3776" s="416">
        <v>15.63</v>
      </c>
    </row>
    <row r="3777" spans="1:4" ht="13.5">
      <c r="A3777" s="223">
        <v>89444</v>
      </c>
      <c r="B3777" s="223" t="s">
        <v>4388</v>
      </c>
      <c r="C3777" s="223" t="s">
        <v>47</v>
      </c>
      <c r="D3777" s="416">
        <v>23.21</v>
      </c>
    </row>
    <row r="3778" spans="1:4" ht="13.5">
      <c r="A3778" s="223">
        <v>89445</v>
      </c>
      <c r="B3778" s="223" t="s">
        <v>4389</v>
      </c>
      <c r="C3778" s="223" t="s">
        <v>47</v>
      </c>
      <c r="D3778" s="416">
        <v>17.62</v>
      </c>
    </row>
    <row r="3779" spans="1:4" ht="13.5">
      <c r="A3779" s="223">
        <v>89481</v>
      </c>
      <c r="B3779" s="223" t="s">
        <v>4390</v>
      </c>
      <c r="C3779" s="223" t="s">
        <v>47</v>
      </c>
      <c r="D3779" s="416">
        <v>4.91</v>
      </c>
    </row>
    <row r="3780" spans="1:4" ht="13.5">
      <c r="A3780" s="223">
        <v>89485</v>
      </c>
      <c r="B3780" s="223" t="s">
        <v>4391</v>
      </c>
      <c r="C3780" s="223" t="s">
        <v>47</v>
      </c>
      <c r="D3780" s="416">
        <v>5.71</v>
      </c>
    </row>
    <row r="3781" spans="1:4" ht="13.5">
      <c r="A3781" s="223">
        <v>89489</v>
      </c>
      <c r="B3781" s="223" t="s">
        <v>4392</v>
      </c>
      <c r="C3781" s="223" t="s">
        <v>47</v>
      </c>
      <c r="D3781" s="416">
        <v>7.25</v>
      </c>
    </row>
    <row r="3782" spans="1:4" ht="13.5">
      <c r="A3782" s="223">
        <v>89490</v>
      </c>
      <c r="B3782" s="223" t="s">
        <v>4393</v>
      </c>
      <c r="C3782" s="223" t="s">
        <v>47</v>
      </c>
      <c r="D3782" s="416">
        <v>6.7</v>
      </c>
    </row>
    <row r="3783" spans="1:4" ht="13.5">
      <c r="A3783" s="223">
        <v>89492</v>
      </c>
      <c r="B3783" s="223" t="s">
        <v>4394</v>
      </c>
      <c r="C3783" s="223" t="s">
        <v>47</v>
      </c>
      <c r="D3783" s="416">
        <v>7.72</v>
      </c>
    </row>
    <row r="3784" spans="1:4" ht="13.5">
      <c r="A3784" s="223">
        <v>89493</v>
      </c>
      <c r="B3784" s="223" t="s">
        <v>4395</v>
      </c>
      <c r="C3784" s="223" t="s">
        <v>47</v>
      </c>
      <c r="D3784" s="416">
        <v>9.51</v>
      </c>
    </row>
    <row r="3785" spans="1:4" ht="13.5">
      <c r="A3785" s="223">
        <v>89494</v>
      </c>
      <c r="B3785" s="223" t="s">
        <v>4396</v>
      </c>
      <c r="C3785" s="223" t="s">
        <v>47</v>
      </c>
      <c r="D3785" s="416">
        <v>11.92</v>
      </c>
    </row>
    <row r="3786" spans="1:4" ht="13.5">
      <c r="A3786" s="223">
        <v>89496</v>
      </c>
      <c r="B3786" s="223" t="s">
        <v>4397</v>
      </c>
      <c r="C3786" s="223" t="s">
        <v>47</v>
      </c>
      <c r="D3786" s="416">
        <v>9.85</v>
      </c>
    </row>
    <row r="3787" spans="1:4" ht="13.5">
      <c r="A3787" s="223">
        <v>89497</v>
      </c>
      <c r="B3787" s="223" t="s">
        <v>4398</v>
      </c>
      <c r="C3787" s="223" t="s">
        <v>47</v>
      </c>
      <c r="D3787" s="416">
        <v>12.55</v>
      </c>
    </row>
    <row r="3788" spans="1:4" ht="13.5">
      <c r="A3788" s="223">
        <v>89498</v>
      </c>
      <c r="B3788" s="223" t="s">
        <v>4399</v>
      </c>
      <c r="C3788" s="223" t="s">
        <v>47</v>
      </c>
      <c r="D3788" s="416">
        <v>12.61</v>
      </c>
    </row>
    <row r="3789" spans="1:4" ht="13.5">
      <c r="A3789" s="223">
        <v>89499</v>
      </c>
      <c r="B3789" s="223" t="s">
        <v>4400</v>
      </c>
      <c r="C3789" s="223" t="s">
        <v>47</v>
      </c>
      <c r="D3789" s="416">
        <v>18.91</v>
      </c>
    </row>
    <row r="3790" spans="1:4" ht="13.5">
      <c r="A3790" s="223">
        <v>89500</v>
      </c>
      <c r="B3790" s="223" t="s">
        <v>4401</v>
      </c>
      <c r="C3790" s="223" t="s">
        <v>47</v>
      </c>
      <c r="D3790" s="416">
        <v>12.05</v>
      </c>
    </row>
    <row r="3791" spans="1:4" ht="13.5">
      <c r="A3791" s="223">
        <v>89501</v>
      </c>
      <c r="B3791" s="223" t="s">
        <v>4402</v>
      </c>
      <c r="C3791" s="223" t="s">
        <v>47</v>
      </c>
      <c r="D3791" s="416">
        <v>13.5</v>
      </c>
    </row>
    <row r="3792" spans="1:4" ht="13.5">
      <c r="A3792" s="223">
        <v>89502</v>
      </c>
      <c r="B3792" s="223" t="s">
        <v>4403</v>
      </c>
      <c r="C3792" s="223" t="s">
        <v>47</v>
      </c>
      <c r="D3792" s="416">
        <v>16.100000000000001</v>
      </c>
    </row>
    <row r="3793" spans="1:4" ht="13.5">
      <c r="A3793" s="223">
        <v>89503</v>
      </c>
      <c r="B3793" s="223" t="s">
        <v>4404</v>
      </c>
      <c r="C3793" s="223" t="s">
        <v>47</v>
      </c>
      <c r="D3793" s="416">
        <v>21.88</v>
      </c>
    </row>
    <row r="3794" spans="1:4" ht="13.5">
      <c r="A3794" s="223">
        <v>89504</v>
      </c>
      <c r="B3794" s="223" t="s">
        <v>4405</v>
      </c>
      <c r="C3794" s="223" t="s">
        <v>47</v>
      </c>
      <c r="D3794" s="416">
        <v>17.96</v>
      </c>
    </row>
    <row r="3795" spans="1:4" ht="13.5">
      <c r="A3795" s="223">
        <v>89505</v>
      </c>
      <c r="B3795" s="223" t="s">
        <v>4406</v>
      </c>
      <c r="C3795" s="223" t="s">
        <v>47</v>
      </c>
      <c r="D3795" s="416">
        <v>40.36</v>
      </c>
    </row>
    <row r="3796" spans="1:4" ht="13.5">
      <c r="A3796" s="223">
        <v>89506</v>
      </c>
      <c r="B3796" s="223" t="s">
        <v>4407</v>
      </c>
      <c r="C3796" s="223" t="s">
        <v>47</v>
      </c>
      <c r="D3796" s="416">
        <v>38.54</v>
      </c>
    </row>
    <row r="3797" spans="1:4" ht="13.5">
      <c r="A3797" s="223">
        <v>89507</v>
      </c>
      <c r="B3797" s="223" t="s">
        <v>4408</v>
      </c>
      <c r="C3797" s="223" t="s">
        <v>47</v>
      </c>
      <c r="D3797" s="416">
        <v>45.71</v>
      </c>
    </row>
    <row r="3798" spans="1:4" ht="13.5">
      <c r="A3798" s="223">
        <v>89510</v>
      </c>
      <c r="B3798" s="223" t="s">
        <v>4409</v>
      </c>
      <c r="C3798" s="223" t="s">
        <v>47</v>
      </c>
      <c r="D3798" s="416">
        <v>25.82</v>
      </c>
    </row>
    <row r="3799" spans="1:4" ht="13.5">
      <c r="A3799" s="223">
        <v>89513</v>
      </c>
      <c r="B3799" s="223" t="s">
        <v>4410</v>
      </c>
      <c r="C3799" s="223" t="s">
        <v>47</v>
      </c>
      <c r="D3799" s="416">
        <v>102.37</v>
      </c>
    </row>
    <row r="3800" spans="1:4" ht="13.5">
      <c r="A3800" s="223">
        <v>89514</v>
      </c>
      <c r="B3800" s="223" t="s">
        <v>4411</v>
      </c>
      <c r="C3800" s="223" t="s">
        <v>47</v>
      </c>
      <c r="D3800" s="416">
        <v>8.01</v>
      </c>
    </row>
    <row r="3801" spans="1:4" ht="13.5">
      <c r="A3801" s="223">
        <v>89515</v>
      </c>
      <c r="B3801" s="223" t="s">
        <v>4412</v>
      </c>
      <c r="C3801" s="223" t="s">
        <v>47</v>
      </c>
      <c r="D3801" s="416">
        <v>81.41</v>
      </c>
    </row>
    <row r="3802" spans="1:4" ht="13.5">
      <c r="A3802" s="223">
        <v>89516</v>
      </c>
      <c r="B3802" s="223" t="s">
        <v>4413</v>
      </c>
      <c r="C3802" s="223" t="s">
        <v>47</v>
      </c>
      <c r="D3802" s="416">
        <v>8.1</v>
      </c>
    </row>
    <row r="3803" spans="1:4" ht="13.5">
      <c r="A3803" s="223">
        <v>89517</v>
      </c>
      <c r="B3803" s="223" t="s">
        <v>4414</v>
      </c>
      <c r="C3803" s="223" t="s">
        <v>47</v>
      </c>
      <c r="D3803" s="416">
        <v>68.03</v>
      </c>
    </row>
    <row r="3804" spans="1:4" ht="13.5">
      <c r="A3804" s="223">
        <v>89518</v>
      </c>
      <c r="B3804" s="223" t="s">
        <v>4415</v>
      </c>
      <c r="C3804" s="223" t="s">
        <v>47</v>
      </c>
      <c r="D3804" s="416">
        <v>17.350000000000001</v>
      </c>
    </row>
    <row r="3805" spans="1:4" ht="13.5">
      <c r="A3805" s="223">
        <v>89519</v>
      </c>
      <c r="B3805" s="223" t="s">
        <v>4416</v>
      </c>
      <c r="C3805" s="223" t="s">
        <v>47</v>
      </c>
      <c r="D3805" s="416">
        <v>45.77</v>
      </c>
    </row>
    <row r="3806" spans="1:4" ht="13.5">
      <c r="A3806" s="223">
        <v>89520</v>
      </c>
      <c r="B3806" s="223" t="s">
        <v>4417</v>
      </c>
      <c r="C3806" s="223" t="s">
        <v>47</v>
      </c>
      <c r="D3806" s="416">
        <v>18.100000000000001</v>
      </c>
    </row>
    <row r="3807" spans="1:4" ht="13.5">
      <c r="A3807" s="223">
        <v>89521</v>
      </c>
      <c r="B3807" s="223" t="s">
        <v>4418</v>
      </c>
      <c r="C3807" s="223" t="s">
        <v>47</v>
      </c>
      <c r="D3807" s="416">
        <v>122.1</v>
      </c>
    </row>
    <row r="3808" spans="1:4" ht="13.5">
      <c r="A3808" s="223">
        <v>89522</v>
      </c>
      <c r="B3808" s="223" t="s">
        <v>4419</v>
      </c>
      <c r="C3808" s="223" t="s">
        <v>47</v>
      </c>
      <c r="D3808" s="416">
        <v>32.409999999999997</v>
      </c>
    </row>
    <row r="3809" spans="1:4" ht="13.5">
      <c r="A3809" s="223">
        <v>89523</v>
      </c>
      <c r="B3809" s="223" t="s">
        <v>4420</v>
      </c>
      <c r="C3809" s="223" t="s">
        <v>47</v>
      </c>
      <c r="D3809" s="416">
        <v>99.65</v>
      </c>
    </row>
    <row r="3810" spans="1:4" ht="13.5">
      <c r="A3810" s="223">
        <v>89524</v>
      </c>
      <c r="B3810" s="223" t="s">
        <v>4421</v>
      </c>
      <c r="C3810" s="223" t="s">
        <v>47</v>
      </c>
      <c r="D3810" s="416">
        <v>32.89</v>
      </c>
    </row>
    <row r="3811" spans="1:4" ht="13.5">
      <c r="A3811" s="223">
        <v>89525</v>
      </c>
      <c r="B3811" s="223" t="s">
        <v>4422</v>
      </c>
      <c r="C3811" s="223" t="s">
        <v>47</v>
      </c>
      <c r="D3811" s="416">
        <v>85.69</v>
      </c>
    </row>
    <row r="3812" spans="1:4" ht="13.5">
      <c r="A3812" s="223">
        <v>89526</v>
      </c>
      <c r="B3812" s="223" t="s">
        <v>4423</v>
      </c>
      <c r="C3812" s="223" t="s">
        <v>47</v>
      </c>
      <c r="D3812" s="416">
        <v>41.74</v>
      </c>
    </row>
    <row r="3813" spans="1:4" ht="13.5">
      <c r="A3813" s="223">
        <v>89527</v>
      </c>
      <c r="B3813" s="223" t="s">
        <v>4424</v>
      </c>
      <c r="C3813" s="223" t="s">
        <v>47</v>
      </c>
      <c r="D3813" s="416">
        <v>55.24</v>
      </c>
    </row>
    <row r="3814" spans="1:4" ht="13.5">
      <c r="A3814" s="223">
        <v>89528</v>
      </c>
      <c r="B3814" s="223" t="s">
        <v>4425</v>
      </c>
      <c r="C3814" s="223" t="s">
        <v>47</v>
      </c>
      <c r="D3814" s="416">
        <v>3.97</v>
      </c>
    </row>
    <row r="3815" spans="1:4" ht="13.5">
      <c r="A3815" s="223">
        <v>89529</v>
      </c>
      <c r="B3815" s="223" t="s">
        <v>4426</v>
      </c>
      <c r="C3815" s="223" t="s">
        <v>47</v>
      </c>
      <c r="D3815" s="416">
        <v>40.299999999999997</v>
      </c>
    </row>
    <row r="3816" spans="1:4" ht="13.5">
      <c r="A3816" s="223">
        <v>89530</v>
      </c>
      <c r="B3816" s="223" t="s">
        <v>4427</v>
      </c>
      <c r="C3816" s="223" t="s">
        <v>47</v>
      </c>
      <c r="D3816" s="416">
        <v>15.96</v>
      </c>
    </row>
    <row r="3817" spans="1:4" ht="13.5">
      <c r="A3817" s="223">
        <v>89531</v>
      </c>
      <c r="B3817" s="223" t="s">
        <v>4428</v>
      </c>
      <c r="C3817" s="223" t="s">
        <v>47</v>
      </c>
      <c r="D3817" s="416">
        <v>41.38</v>
      </c>
    </row>
    <row r="3818" spans="1:4" ht="13.5">
      <c r="A3818" s="223">
        <v>89532</v>
      </c>
      <c r="B3818" s="223" t="s">
        <v>4429</v>
      </c>
      <c r="C3818" s="223" t="s">
        <v>47</v>
      </c>
      <c r="D3818" s="416">
        <v>6.78</v>
      </c>
    </row>
    <row r="3819" spans="1:4" ht="13.5">
      <c r="A3819" s="223">
        <v>89535</v>
      </c>
      <c r="B3819" s="223" t="s">
        <v>4430</v>
      </c>
      <c r="C3819" s="223" t="s">
        <v>47</v>
      </c>
      <c r="D3819" s="416">
        <v>46.01</v>
      </c>
    </row>
    <row r="3820" spans="1:4" ht="13.5">
      <c r="A3820" s="223">
        <v>89536</v>
      </c>
      <c r="B3820" s="223" t="s">
        <v>4431</v>
      </c>
      <c r="C3820" s="223" t="s">
        <v>47</v>
      </c>
      <c r="D3820" s="416">
        <v>11.43</v>
      </c>
    </row>
    <row r="3821" spans="1:4" ht="13.5">
      <c r="A3821" s="223">
        <v>89540</v>
      </c>
      <c r="B3821" s="223" t="s">
        <v>4432</v>
      </c>
      <c r="C3821" s="223" t="s">
        <v>47</v>
      </c>
      <c r="D3821" s="416">
        <v>10.07</v>
      </c>
    </row>
    <row r="3822" spans="1:4" ht="13.5">
      <c r="A3822" s="223">
        <v>89541</v>
      </c>
      <c r="B3822" s="223" t="s">
        <v>4433</v>
      </c>
      <c r="C3822" s="223" t="s">
        <v>47</v>
      </c>
      <c r="D3822" s="416">
        <v>6.06</v>
      </c>
    </row>
    <row r="3823" spans="1:4" ht="13.5">
      <c r="A3823" s="223">
        <v>89542</v>
      </c>
      <c r="B3823" s="223" t="s">
        <v>4434</v>
      </c>
      <c r="C3823" s="223" t="s">
        <v>47</v>
      </c>
      <c r="D3823" s="416">
        <v>26.77</v>
      </c>
    </row>
    <row r="3824" spans="1:4" ht="13.5">
      <c r="A3824" s="223">
        <v>89544</v>
      </c>
      <c r="B3824" s="223" t="s">
        <v>4435</v>
      </c>
      <c r="C3824" s="223" t="s">
        <v>47</v>
      </c>
      <c r="D3824" s="416">
        <v>8.3699999999999992</v>
      </c>
    </row>
    <row r="3825" spans="1:4" ht="13.5">
      <c r="A3825" s="223">
        <v>89545</v>
      </c>
      <c r="B3825" s="223" t="s">
        <v>4436</v>
      </c>
      <c r="C3825" s="223" t="s">
        <v>47</v>
      </c>
      <c r="D3825" s="416">
        <v>17.95</v>
      </c>
    </row>
    <row r="3826" spans="1:4" ht="13.5">
      <c r="A3826" s="223">
        <v>89546</v>
      </c>
      <c r="B3826" s="223" t="s">
        <v>4437</v>
      </c>
      <c r="C3826" s="223" t="s">
        <v>47</v>
      </c>
      <c r="D3826" s="416">
        <v>12.25</v>
      </c>
    </row>
    <row r="3827" spans="1:4" ht="13.5">
      <c r="A3827" s="223">
        <v>89547</v>
      </c>
      <c r="B3827" s="223" t="s">
        <v>4438</v>
      </c>
      <c r="C3827" s="223" t="s">
        <v>47</v>
      </c>
      <c r="D3827" s="416">
        <v>23.55</v>
      </c>
    </row>
    <row r="3828" spans="1:4" ht="13.5">
      <c r="A3828" s="223">
        <v>89548</v>
      </c>
      <c r="B3828" s="223" t="s">
        <v>4439</v>
      </c>
      <c r="C3828" s="223" t="s">
        <v>47</v>
      </c>
      <c r="D3828" s="416">
        <v>25.71</v>
      </c>
    </row>
    <row r="3829" spans="1:4" ht="13.5">
      <c r="A3829" s="223">
        <v>89549</v>
      </c>
      <c r="B3829" s="223" t="s">
        <v>4440</v>
      </c>
      <c r="C3829" s="223" t="s">
        <v>47</v>
      </c>
      <c r="D3829" s="416">
        <v>21.55</v>
      </c>
    </row>
    <row r="3830" spans="1:4" ht="13.5">
      <c r="A3830" s="223">
        <v>89550</v>
      </c>
      <c r="B3830" s="223" t="s">
        <v>4441</v>
      </c>
      <c r="C3830" s="223" t="s">
        <v>47</v>
      </c>
      <c r="D3830" s="416">
        <v>44.24</v>
      </c>
    </row>
    <row r="3831" spans="1:4" ht="13.5">
      <c r="A3831" s="223">
        <v>89551</v>
      </c>
      <c r="B3831" s="223" t="s">
        <v>4442</v>
      </c>
      <c r="C3831" s="223" t="s">
        <v>47</v>
      </c>
      <c r="D3831" s="416">
        <v>8.23</v>
      </c>
    </row>
    <row r="3832" spans="1:4" ht="13.5">
      <c r="A3832" s="223">
        <v>89552</v>
      </c>
      <c r="B3832" s="223" t="s">
        <v>4443</v>
      </c>
      <c r="C3832" s="223" t="s">
        <v>47</v>
      </c>
      <c r="D3832" s="416">
        <v>17.98</v>
      </c>
    </row>
    <row r="3833" spans="1:4" ht="13.5">
      <c r="A3833" s="223">
        <v>89553</v>
      </c>
      <c r="B3833" s="223" t="s">
        <v>4444</v>
      </c>
      <c r="C3833" s="223" t="s">
        <v>47</v>
      </c>
      <c r="D3833" s="416">
        <v>5.41</v>
      </c>
    </row>
    <row r="3834" spans="1:4" ht="13.5">
      <c r="A3834" s="223">
        <v>89554</v>
      </c>
      <c r="B3834" s="223" t="s">
        <v>4445</v>
      </c>
      <c r="C3834" s="223" t="s">
        <v>47</v>
      </c>
      <c r="D3834" s="416">
        <v>29.83</v>
      </c>
    </row>
    <row r="3835" spans="1:4" ht="13.5">
      <c r="A3835" s="223">
        <v>89555</v>
      </c>
      <c r="B3835" s="223" t="s">
        <v>4446</v>
      </c>
      <c r="C3835" s="223" t="s">
        <v>47</v>
      </c>
      <c r="D3835" s="416">
        <v>21.14</v>
      </c>
    </row>
    <row r="3836" spans="1:4" ht="13.5">
      <c r="A3836" s="223">
        <v>89556</v>
      </c>
      <c r="B3836" s="223" t="s">
        <v>4447</v>
      </c>
      <c r="C3836" s="223" t="s">
        <v>47</v>
      </c>
      <c r="D3836" s="416">
        <v>43.78</v>
      </c>
    </row>
    <row r="3837" spans="1:4" ht="13.5">
      <c r="A3837" s="223">
        <v>89557</v>
      </c>
      <c r="B3837" s="223" t="s">
        <v>4448</v>
      </c>
      <c r="C3837" s="223" t="s">
        <v>47</v>
      </c>
      <c r="D3837" s="416">
        <v>35.049999999999997</v>
      </c>
    </row>
    <row r="3838" spans="1:4" ht="13.5">
      <c r="A3838" s="223">
        <v>89558</v>
      </c>
      <c r="B3838" s="223" t="s">
        <v>4449</v>
      </c>
      <c r="C3838" s="223" t="s">
        <v>47</v>
      </c>
      <c r="D3838" s="416">
        <v>9.31</v>
      </c>
    </row>
    <row r="3839" spans="1:4" ht="13.5">
      <c r="A3839" s="223">
        <v>89559</v>
      </c>
      <c r="B3839" s="223" t="s">
        <v>4450</v>
      </c>
      <c r="C3839" s="223" t="s">
        <v>47</v>
      </c>
      <c r="D3839" s="416">
        <v>71.180000000000007</v>
      </c>
    </row>
    <row r="3840" spans="1:4" ht="13.5">
      <c r="A3840" s="223">
        <v>89560</v>
      </c>
      <c r="B3840" s="223" t="s">
        <v>5835</v>
      </c>
      <c r="C3840" s="223" t="s">
        <v>47</v>
      </c>
      <c r="D3840" s="416">
        <v>34.340000000000003</v>
      </c>
    </row>
    <row r="3841" spans="1:4" ht="13.5">
      <c r="A3841" s="223">
        <v>89561</v>
      </c>
      <c r="B3841" s="223" t="s">
        <v>4451</v>
      </c>
      <c r="C3841" s="223" t="s">
        <v>47</v>
      </c>
      <c r="D3841" s="416">
        <v>14.5</v>
      </c>
    </row>
    <row r="3842" spans="1:4" ht="13.5">
      <c r="A3842" s="223">
        <v>89562</v>
      </c>
      <c r="B3842" s="223" t="s">
        <v>4452</v>
      </c>
      <c r="C3842" s="223" t="s">
        <v>47</v>
      </c>
      <c r="D3842" s="416">
        <v>9.94</v>
      </c>
    </row>
    <row r="3843" spans="1:4" ht="13.5">
      <c r="A3843" s="223">
        <v>89563</v>
      </c>
      <c r="B3843" s="223" t="s">
        <v>4453</v>
      </c>
      <c r="C3843" s="223" t="s">
        <v>47</v>
      </c>
      <c r="D3843" s="416">
        <v>38.200000000000003</v>
      </c>
    </row>
    <row r="3844" spans="1:4" ht="13.5">
      <c r="A3844" s="223">
        <v>89564</v>
      </c>
      <c r="B3844" s="223" t="s">
        <v>4454</v>
      </c>
      <c r="C3844" s="223" t="s">
        <v>47</v>
      </c>
      <c r="D3844" s="416">
        <v>15.17</v>
      </c>
    </row>
    <row r="3845" spans="1:4" ht="13.5">
      <c r="A3845" s="223">
        <v>89565</v>
      </c>
      <c r="B3845" s="223" t="s">
        <v>4455</v>
      </c>
      <c r="C3845" s="223" t="s">
        <v>47</v>
      </c>
      <c r="D3845" s="416">
        <v>60.22</v>
      </c>
    </row>
    <row r="3846" spans="1:4" ht="13.5">
      <c r="A3846" s="223">
        <v>89566</v>
      </c>
      <c r="B3846" s="223" t="s">
        <v>4456</v>
      </c>
      <c r="C3846" s="223" t="s">
        <v>47</v>
      </c>
      <c r="D3846" s="416">
        <v>51.53</v>
      </c>
    </row>
    <row r="3847" spans="1:4" ht="13.5">
      <c r="A3847" s="223">
        <v>89567</v>
      </c>
      <c r="B3847" s="223" t="s">
        <v>4457</v>
      </c>
      <c r="C3847" s="223" t="s">
        <v>47</v>
      </c>
      <c r="D3847" s="416">
        <v>85.88</v>
      </c>
    </row>
    <row r="3848" spans="1:4" ht="13.5">
      <c r="A3848" s="223">
        <v>89568</v>
      </c>
      <c r="B3848" s="223" t="s">
        <v>4458</v>
      </c>
      <c r="C3848" s="223" t="s">
        <v>47</v>
      </c>
      <c r="D3848" s="416">
        <v>31.8</v>
      </c>
    </row>
    <row r="3849" spans="1:4" ht="13.5">
      <c r="A3849" s="223">
        <v>89569</v>
      </c>
      <c r="B3849" s="223" t="s">
        <v>4459</v>
      </c>
      <c r="C3849" s="223" t="s">
        <v>47</v>
      </c>
      <c r="D3849" s="416">
        <v>99.29</v>
      </c>
    </row>
    <row r="3850" spans="1:4" ht="13.5">
      <c r="A3850" s="223">
        <v>89570</v>
      </c>
      <c r="B3850" s="223" t="s">
        <v>4460</v>
      </c>
      <c r="C3850" s="223" t="s">
        <v>47</v>
      </c>
      <c r="D3850" s="416">
        <v>11</v>
      </c>
    </row>
    <row r="3851" spans="1:4" ht="13.5">
      <c r="A3851" s="223">
        <v>89571</v>
      </c>
      <c r="B3851" s="223" t="s">
        <v>4461</v>
      </c>
      <c r="C3851" s="223" t="s">
        <v>47</v>
      </c>
      <c r="D3851" s="416">
        <v>74.94</v>
      </c>
    </row>
    <row r="3852" spans="1:4" ht="13.5">
      <c r="A3852" s="223">
        <v>89572</v>
      </c>
      <c r="B3852" s="223" t="s">
        <v>4462</v>
      </c>
      <c r="C3852" s="223" t="s">
        <v>47</v>
      </c>
      <c r="D3852" s="416">
        <v>8.2799999999999994</v>
      </c>
    </row>
    <row r="3853" spans="1:4" ht="13.5">
      <c r="A3853" s="223">
        <v>89573</v>
      </c>
      <c r="B3853" s="223" t="s">
        <v>4463</v>
      </c>
      <c r="C3853" s="223" t="s">
        <v>47</v>
      </c>
      <c r="D3853" s="416">
        <v>81.569999999999993</v>
      </c>
    </row>
    <row r="3854" spans="1:4" ht="13.5">
      <c r="A3854" s="223">
        <v>89574</v>
      </c>
      <c r="B3854" s="223" t="s">
        <v>4464</v>
      </c>
      <c r="C3854" s="223" t="s">
        <v>47</v>
      </c>
      <c r="D3854" s="416">
        <v>163.09</v>
      </c>
    </row>
    <row r="3855" spans="1:4" ht="13.5">
      <c r="A3855" s="223">
        <v>89575</v>
      </c>
      <c r="B3855" s="223" t="s">
        <v>4465</v>
      </c>
      <c r="C3855" s="223" t="s">
        <v>47</v>
      </c>
      <c r="D3855" s="416">
        <v>10.99</v>
      </c>
    </row>
    <row r="3856" spans="1:4" ht="13.5">
      <c r="A3856" s="223">
        <v>89577</v>
      </c>
      <c r="B3856" s="223" t="s">
        <v>4466</v>
      </c>
      <c r="C3856" s="223" t="s">
        <v>47</v>
      </c>
      <c r="D3856" s="416">
        <v>36.159999999999997</v>
      </c>
    </row>
    <row r="3857" spans="1:4" ht="13.5">
      <c r="A3857" s="223">
        <v>89579</v>
      </c>
      <c r="B3857" s="223" t="s">
        <v>4467</v>
      </c>
      <c r="C3857" s="223" t="s">
        <v>47</v>
      </c>
      <c r="D3857" s="416">
        <v>11.27</v>
      </c>
    </row>
    <row r="3858" spans="1:4" ht="13.5">
      <c r="A3858" s="223">
        <v>89581</v>
      </c>
      <c r="B3858" s="223" t="s">
        <v>4468</v>
      </c>
      <c r="C3858" s="223" t="s">
        <v>47</v>
      </c>
      <c r="D3858" s="416">
        <v>35.89</v>
      </c>
    </row>
    <row r="3859" spans="1:4" ht="13.5">
      <c r="A3859" s="223">
        <v>89582</v>
      </c>
      <c r="B3859" s="223" t="s">
        <v>4469</v>
      </c>
      <c r="C3859" s="223" t="s">
        <v>47</v>
      </c>
      <c r="D3859" s="416">
        <v>36.369999999999997</v>
      </c>
    </row>
    <row r="3860" spans="1:4" ht="13.5">
      <c r="A3860" s="223">
        <v>89583</v>
      </c>
      <c r="B3860" s="223" t="s">
        <v>4470</v>
      </c>
      <c r="C3860" s="223" t="s">
        <v>47</v>
      </c>
      <c r="D3860" s="416">
        <v>45.22</v>
      </c>
    </row>
    <row r="3861" spans="1:4" ht="13.5">
      <c r="A3861" s="223">
        <v>89584</v>
      </c>
      <c r="B3861" s="223" t="s">
        <v>4471</v>
      </c>
      <c r="C3861" s="223" t="s">
        <v>47</v>
      </c>
      <c r="D3861" s="416">
        <v>46.6</v>
      </c>
    </row>
    <row r="3862" spans="1:4" ht="13.5">
      <c r="A3862" s="223">
        <v>89585</v>
      </c>
      <c r="B3862" s="223" t="s">
        <v>4472</v>
      </c>
      <c r="C3862" s="223" t="s">
        <v>47</v>
      </c>
      <c r="D3862" s="416">
        <v>47.68</v>
      </c>
    </row>
    <row r="3863" spans="1:4" ht="13.5">
      <c r="A3863" s="223">
        <v>89587</v>
      </c>
      <c r="B3863" s="223" t="s">
        <v>4473</v>
      </c>
      <c r="C3863" s="223" t="s">
        <v>47</v>
      </c>
      <c r="D3863" s="416">
        <v>52.31</v>
      </c>
    </row>
    <row r="3864" spans="1:4" ht="13.5">
      <c r="A3864" s="223">
        <v>89590</v>
      </c>
      <c r="B3864" s="223" t="s">
        <v>4474</v>
      </c>
      <c r="C3864" s="223" t="s">
        <v>47</v>
      </c>
      <c r="D3864" s="416">
        <v>144.96</v>
      </c>
    </row>
    <row r="3865" spans="1:4" ht="13.5">
      <c r="A3865" s="223">
        <v>89591</v>
      </c>
      <c r="B3865" s="223" t="s">
        <v>4475</v>
      </c>
      <c r="C3865" s="223" t="s">
        <v>47</v>
      </c>
      <c r="D3865" s="416">
        <v>141.66999999999999</v>
      </c>
    </row>
    <row r="3866" spans="1:4" ht="13.5">
      <c r="A3866" s="223">
        <v>89592</v>
      </c>
      <c r="B3866" s="223" t="s">
        <v>4476</v>
      </c>
      <c r="C3866" s="223" t="s">
        <v>47</v>
      </c>
      <c r="D3866" s="416">
        <v>170.65</v>
      </c>
    </row>
    <row r="3867" spans="1:4" ht="13.5">
      <c r="A3867" s="223">
        <v>89593</v>
      </c>
      <c r="B3867" s="223" t="s">
        <v>4477</v>
      </c>
      <c r="C3867" s="223" t="s">
        <v>47</v>
      </c>
      <c r="D3867" s="416">
        <v>24.32</v>
      </c>
    </row>
    <row r="3868" spans="1:4" ht="13.5">
      <c r="A3868" s="223">
        <v>89594</v>
      </c>
      <c r="B3868" s="223" t="s">
        <v>4478</v>
      </c>
      <c r="C3868" s="223" t="s">
        <v>47</v>
      </c>
      <c r="D3868" s="416">
        <v>35.19</v>
      </c>
    </row>
    <row r="3869" spans="1:4" ht="13.5">
      <c r="A3869" s="223">
        <v>89595</v>
      </c>
      <c r="B3869" s="223" t="s">
        <v>4479</v>
      </c>
      <c r="C3869" s="223" t="s">
        <v>47</v>
      </c>
      <c r="D3869" s="416">
        <v>13.97</v>
      </c>
    </row>
    <row r="3870" spans="1:4" ht="13.5">
      <c r="A3870" s="223">
        <v>89596</v>
      </c>
      <c r="B3870" s="223" t="s">
        <v>4480</v>
      </c>
      <c r="C3870" s="223" t="s">
        <v>47</v>
      </c>
      <c r="D3870" s="416">
        <v>9.9600000000000009</v>
      </c>
    </row>
    <row r="3871" spans="1:4" ht="13.5">
      <c r="A3871" s="223">
        <v>89597</v>
      </c>
      <c r="B3871" s="223" t="s">
        <v>4481</v>
      </c>
      <c r="C3871" s="223" t="s">
        <v>47</v>
      </c>
      <c r="D3871" s="416">
        <v>21.93</v>
      </c>
    </row>
    <row r="3872" spans="1:4" ht="13.5">
      <c r="A3872" s="223">
        <v>89598</v>
      </c>
      <c r="B3872" s="223" t="s">
        <v>4482</v>
      </c>
      <c r="C3872" s="223" t="s">
        <v>47</v>
      </c>
      <c r="D3872" s="416">
        <v>48.87</v>
      </c>
    </row>
    <row r="3873" spans="1:4" ht="13.5">
      <c r="A3873" s="223">
        <v>89599</v>
      </c>
      <c r="B3873" s="223" t="s">
        <v>4483</v>
      </c>
      <c r="C3873" s="223" t="s">
        <v>47</v>
      </c>
      <c r="D3873" s="416">
        <v>25.88</v>
      </c>
    </row>
    <row r="3874" spans="1:4" ht="13.5">
      <c r="A3874" s="223">
        <v>89600</v>
      </c>
      <c r="B3874" s="223" t="s">
        <v>4484</v>
      </c>
      <c r="C3874" s="223" t="s">
        <v>47</v>
      </c>
      <c r="D3874" s="416">
        <v>28.03</v>
      </c>
    </row>
    <row r="3875" spans="1:4" ht="13.5">
      <c r="A3875" s="223">
        <v>89605</v>
      </c>
      <c r="B3875" s="223" t="s">
        <v>4485</v>
      </c>
      <c r="C3875" s="223" t="s">
        <v>47</v>
      </c>
      <c r="D3875" s="416">
        <v>19.97</v>
      </c>
    </row>
    <row r="3876" spans="1:4" ht="13.5">
      <c r="A3876" s="223">
        <v>89609</v>
      </c>
      <c r="B3876" s="223" t="s">
        <v>4486</v>
      </c>
      <c r="C3876" s="223" t="s">
        <v>47</v>
      </c>
      <c r="D3876" s="416">
        <v>82.83</v>
      </c>
    </row>
    <row r="3877" spans="1:4" ht="13.5">
      <c r="A3877" s="223">
        <v>89610</v>
      </c>
      <c r="B3877" s="223" t="s">
        <v>4487</v>
      </c>
      <c r="C3877" s="223" t="s">
        <v>47</v>
      </c>
      <c r="D3877" s="416">
        <v>18.87</v>
      </c>
    </row>
    <row r="3878" spans="1:4" ht="13.5">
      <c r="A3878" s="223">
        <v>89611</v>
      </c>
      <c r="B3878" s="223" t="s">
        <v>4488</v>
      </c>
      <c r="C3878" s="223" t="s">
        <v>47</v>
      </c>
      <c r="D3878" s="416">
        <v>31.16</v>
      </c>
    </row>
    <row r="3879" spans="1:4" ht="13.5">
      <c r="A3879" s="223">
        <v>89612</v>
      </c>
      <c r="B3879" s="223" t="s">
        <v>4489</v>
      </c>
      <c r="C3879" s="223" t="s">
        <v>47</v>
      </c>
      <c r="D3879" s="416">
        <v>163.15</v>
      </c>
    </row>
    <row r="3880" spans="1:4" ht="13.5">
      <c r="A3880" s="223">
        <v>89613</v>
      </c>
      <c r="B3880" s="223" t="s">
        <v>13430</v>
      </c>
      <c r="C3880" s="223" t="s">
        <v>47</v>
      </c>
      <c r="D3880" s="416">
        <v>29.66</v>
      </c>
    </row>
    <row r="3881" spans="1:4" ht="13.5">
      <c r="A3881" s="223">
        <v>89614</v>
      </c>
      <c r="B3881" s="223" t="s">
        <v>4490</v>
      </c>
      <c r="C3881" s="223" t="s">
        <v>47</v>
      </c>
      <c r="D3881" s="416">
        <v>58.51</v>
      </c>
    </row>
    <row r="3882" spans="1:4" ht="13.5">
      <c r="A3882" s="223">
        <v>89615</v>
      </c>
      <c r="B3882" s="223" t="s">
        <v>4491</v>
      </c>
      <c r="C3882" s="223" t="s">
        <v>47</v>
      </c>
      <c r="D3882" s="416">
        <v>192.72</v>
      </c>
    </row>
    <row r="3883" spans="1:4" ht="13.5">
      <c r="A3883" s="223">
        <v>89616</v>
      </c>
      <c r="B3883" s="223" t="s">
        <v>4492</v>
      </c>
      <c r="C3883" s="223" t="s">
        <v>47</v>
      </c>
      <c r="D3883" s="416">
        <v>39.76</v>
      </c>
    </row>
    <row r="3884" spans="1:4" ht="13.5">
      <c r="A3884" s="223">
        <v>89617</v>
      </c>
      <c r="B3884" s="223" t="s">
        <v>4493</v>
      </c>
      <c r="C3884" s="223" t="s">
        <v>47</v>
      </c>
      <c r="D3884" s="416">
        <v>6.98</v>
      </c>
    </row>
    <row r="3885" spans="1:4" ht="13.5">
      <c r="A3885" s="223">
        <v>89620</v>
      </c>
      <c r="B3885" s="223" t="s">
        <v>4494</v>
      </c>
      <c r="C3885" s="223" t="s">
        <v>47</v>
      </c>
      <c r="D3885" s="416">
        <v>11.15</v>
      </c>
    </row>
    <row r="3886" spans="1:4" ht="13.5">
      <c r="A3886" s="223">
        <v>89622</v>
      </c>
      <c r="B3886" s="223" t="s">
        <v>4495</v>
      </c>
      <c r="C3886" s="223" t="s">
        <v>47</v>
      </c>
      <c r="D3886" s="416">
        <v>13.43</v>
      </c>
    </row>
    <row r="3887" spans="1:4" ht="13.5">
      <c r="A3887" s="223">
        <v>89623</v>
      </c>
      <c r="B3887" s="223" t="s">
        <v>4496</v>
      </c>
      <c r="C3887" s="223" t="s">
        <v>47</v>
      </c>
      <c r="D3887" s="416">
        <v>18.47</v>
      </c>
    </row>
    <row r="3888" spans="1:4" ht="13.5">
      <c r="A3888" s="223">
        <v>89624</v>
      </c>
      <c r="B3888" s="223" t="s">
        <v>4497</v>
      </c>
      <c r="C3888" s="223" t="s">
        <v>47</v>
      </c>
      <c r="D3888" s="416">
        <v>17.079999999999998</v>
      </c>
    </row>
    <row r="3889" spans="1:4" ht="13.5">
      <c r="A3889" s="223">
        <v>89625</v>
      </c>
      <c r="B3889" s="223" t="s">
        <v>4498</v>
      </c>
      <c r="C3889" s="223" t="s">
        <v>47</v>
      </c>
      <c r="D3889" s="416">
        <v>21.57</v>
      </c>
    </row>
    <row r="3890" spans="1:4" ht="13.5">
      <c r="A3890" s="223">
        <v>89626</v>
      </c>
      <c r="B3890" s="223" t="s">
        <v>4499</v>
      </c>
      <c r="C3890" s="223" t="s">
        <v>47</v>
      </c>
      <c r="D3890" s="416">
        <v>29.03</v>
      </c>
    </row>
    <row r="3891" spans="1:4" ht="13.5">
      <c r="A3891" s="223">
        <v>89627</v>
      </c>
      <c r="B3891" s="223" t="s">
        <v>4500</v>
      </c>
      <c r="C3891" s="223" t="s">
        <v>47</v>
      </c>
      <c r="D3891" s="416">
        <v>19.23</v>
      </c>
    </row>
    <row r="3892" spans="1:4" ht="13.5">
      <c r="A3892" s="223">
        <v>89628</v>
      </c>
      <c r="B3892" s="223" t="s">
        <v>4501</v>
      </c>
      <c r="C3892" s="223" t="s">
        <v>47</v>
      </c>
      <c r="D3892" s="416">
        <v>46.47</v>
      </c>
    </row>
    <row r="3893" spans="1:4" ht="13.5">
      <c r="A3893" s="223">
        <v>89629</v>
      </c>
      <c r="B3893" s="223" t="s">
        <v>4502</v>
      </c>
      <c r="C3893" s="223" t="s">
        <v>47</v>
      </c>
      <c r="D3893" s="416">
        <v>78.75</v>
      </c>
    </row>
    <row r="3894" spans="1:4" ht="13.5">
      <c r="A3894" s="223">
        <v>89630</v>
      </c>
      <c r="B3894" s="223" t="s">
        <v>4503</v>
      </c>
      <c r="C3894" s="223" t="s">
        <v>47</v>
      </c>
      <c r="D3894" s="416">
        <v>59.58</v>
      </c>
    </row>
    <row r="3895" spans="1:4" ht="13.5">
      <c r="A3895" s="223">
        <v>89631</v>
      </c>
      <c r="B3895" s="223" t="s">
        <v>4504</v>
      </c>
      <c r="C3895" s="223" t="s">
        <v>47</v>
      </c>
      <c r="D3895" s="416">
        <v>103.64</v>
      </c>
    </row>
    <row r="3896" spans="1:4" ht="13.5">
      <c r="A3896" s="223">
        <v>89632</v>
      </c>
      <c r="B3896" s="223" t="s">
        <v>4505</v>
      </c>
      <c r="C3896" s="223" t="s">
        <v>47</v>
      </c>
      <c r="D3896" s="416">
        <v>120.73</v>
      </c>
    </row>
    <row r="3897" spans="1:4" ht="13.5">
      <c r="A3897" s="223">
        <v>89637</v>
      </c>
      <c r="B3897" s="223" t="s">
        <v>4506</v>
      </c>
      <c r="C3897" s="223" t="s">
        <v>47</v>
      </c>
      <c r="D3897" s="416">
        <v>9.59</v>
      </c>
    </row>
    <row r="3898" spans="1:4" ht="13.5">
      <c r="A3898" s="223">
        <v>89638</v>
      </c>
      <c r="B3898" s="223" t="s">
        <v>4507</v>
      </c>
      <c r="C3898" s="223" t="s">
        <v>47</v>
      </c>
      <c r="D3898" s="416">
        <v>10.36</v>
      </c>
    </row>
    <row r="3899" spans="1:4" ht="13.5">
      <c r="A3899" s="223">
        <v>89639</v>
      </c>
      <c r="B3899" s="223" t="s">
        <v>4508</v>
      </c>
      <c r="C3899" s="223" t="s">
        <v>47</v>
      </c>
      <c r="D3899" s="416">
        <v>10.9</v>
      </c>
    </row>
    <row r="3900" spans="1:4" ht="13.5">
      <c r="A3900" s="223">
        <v>89640</v>
      </c>
      <c r="B3900" s="223" t="s">
        <v>13431</v>
      </c>
      <c r="C3900" s="223" t="s">
        <v>47</v>
      </c>
      <c r="D3900" s="416">
        <v>16.73</v>
      </c>
    </row>
    <row r="3901" spans="1:4" ht="13.5">
      <c r="A3901" s="223">
        <v>89641</v>
      </c>
      <c r="B3901" s="223" t="s">
        <v>4509</v>
      </c>
      <c r="C3901" s="223" t="s">
        <v>47</v>
      </c>
      <c r="D3901" s="416">
        <v>12.45</v>
      </c>
    </row>
    <row r="3902" spans="1:4" ht="13.5">
      <c r="A3902" s="223">
        <v>89642</v>
      </c>
      <c r="B3902" s="223" t="s">
        <v>4510</v>
      </c>
      <c r="C3902" s="223" t="s">
        <v>47</v>
      </c>
      <c r="D3902" s="416">
        <v>13.8</v>
      </c>
    </row>
    <row r="3903" spans="1:4" ht="13.5">
      <c r="A3903" s="223">
        <v>89643</v>
      </c>
      <c r="B3903" s="223" t="s">
        <v>4511</v>
      </c>
      <c r="C3903" s="223" t="s">
        <v>47</v>
      </c>
      <c r="D3903" s="416">
        <v>14.88</v>
      </c>
    </row>
    <row r="3904" spans="1:4" ht="13.5">
      <c r="A3904" s="223">
        <v>89644</v>
      </c>
      <c r="B3904" s="223" t="s">
        <v>13432</v>
      </c>
      <c r="C3904" s="223" t="s">
        <v>47</v>
      </c>
      <c r="D3904" s="416">
        <v>20.39</v>
      </c>
    </row>
    <row r="3905" spans="1:4" ht="13.5">
      <c r="A3905" s="223">
        <v>89645</v>
      </c>
      <c r="B3905" s="223" t="s">
        <v>13433</v>
      </c>
      <c r="C3905" s="223" t="s">
        <v>47</v>
      </c>
      <c r="D3905" s="416">
        <v>28.29</v>
      </c>
    </row>
    <row r="3906" spans="1:4" ht="13.5">
      <c r="A3906" s="223">
        <v>89646</v>
      </c>
      <c r="B3906" s="223" t="s">
        <v>4512</v>
      </c>
      <c r="C3906" s="223" t="s">
        <v>47</v>
      </c>
      <c r="D3906" s="416">
        <v>18.579999999999998</v>
      </c>
    </row>
    <row r="3907" spans="1:4" ht="13.5">
      <c r="A3907" s="223">
        <v>89647</v>
      </c>
      <c r="B3907" s="223" t="s">
        <v>4513</v>
      </c>
      <c r="C3907" s="223" t="s">
        <v>47</v>
      </c>
      <c r="D3907" s="416">
        <v>18.02</v>
      </c>
    </row>
    <row r="3908" spans="1:4" ht="13.5">
      <c r="A3908" s="223">
        <v>89648</v>
      </c>
      <c r="B3908" s="223" t="s">
        <v>4514</v>
      </c>
      <c r="C3908" s="223" t="s">
        <v>47</v>
      </c>
      <c r="D3908" s="416">
        <v>22.23</v>
      </c>
    </row>
    <row r="3909" spans="1:4" ht="13.5">
      <c r="A3909" s="223">
        <v>89649</v>
      </c>
      <c r="B3909" s="223" t="s">
        <v>4515</v>
      </c>
      <c r="C3909" s="223" t="s">
        <v>47</v>
      </c>
      <c r="D3909" s="416">
        <v>27.03</v>
      </c>
    </row>
    <row r="3910" spans="1:4" ht="13.5">
      <c r="A3910" s="223">
        <v>89650</v>
      </c>
      <c r="B3910" s="223" t="s">
        <v>4516</v>
      </c>
      <c r="C3910" s="223" t="s">
        <v>47</v>
      </c>
      <c r="D3910" s="416">
        <v>25.65</v>
      </c>
    </row>
    <row r="3911" spans="1:4" ht="13.5">
      <c r="A3911" s="223">
        <v>89651</v>
      </c>
      <c r="B3911" s="223" t="s">
        <v>4517</v>
      </c>
      <c r="C3911" s="223" t="s">
        <v>47</v>
      </c>
      <c r="D3911" s="416">
        <v>6.58</v>
      </c>
    </row>
    <row r="3912" spans="1:4" ht="13.5">
      <c r="A3912" s="223">
        <v>89652</v>
      </c>
      <c r="B3912" s="223" t="s">
        <v>4518</v>
      </c>
      <c r="C3912" s="223" t="s">
        <v>47</v>
      </c>
      <c r="D3912" s="416">
        <v>10.86</v>
      </c>
    </row>
    <row r="3913" spans="1:4" ht="13.5">
      <c r="A3913" s="223">
        <v>89653</v>
      </c>
      <c r="B3913" s="223" t="s">
        <v>13434</v>
      </c>
      <c r="C3913" s="223" t="s">
        <v>47</v>
      </c>
      <c r="D3913" s="416">
        <v>15.2</v>
      </c>
    </row>
    <row r="3914" spans="1:4" ht="13.5">
      <c r="A3914" s="223">
        <v>89654</v>
      </c>
      <c r="B3914" s="223" t="s">
        <v>4519</v>
      </c>
      <c r="C3914" s="223" t="s">
        <v>47</v>
      </c>
      <c r="D3914" s="416">
        <v>17.52</v>
      </c>
    </row>
    <row r="3915" spans="1:4" ht="13.5">
      <c r="A3915" s="223">
        <v>89655</v>
      </c>
      <c r="B3915" s="223" t="s">
        <v>4520</v>
      </c>
      <c r="C3915" s="223" t="s">
        <v>47</v>
      </c>
      <c r="D3915" s="416">
        <v>20.77</v>
      </c>
    </row>
    <row r="3916" spans="1:4" ht="13.5">
      <c r="A3916" s="223">
        <v>89656</v>
      </c>
      <c r="B3916" s="223" t="s">
        <v>4521</v>
      </c>
      <c r="C3916" s="223" t="s">
        <v>47</v>
      </c>
      <c r="D3916" s="416">
        <v>19.39</v>
      </c>
    </row>
    <row r="3917" spans="1:4" ht="13.5">
      <c r="A3917" s="223">
        <v>89657</v>
      </c>
      <c r="B3917" s="223" t="s">
        <v>4522</v>
      </c>
      <c r="C3917" s="223" t="s">
        <v>47</v>
      </c>
      <c r="D3917" s="416">
        <v>12.23</v>
      </c>
    </row>
    <row r="3918" spans="1:4" ht="13.5">
      <c r="A3918" s="223">
        <v>89658</v>
      </c>
      <c r="B3918" s="223" t="s">
        <v>4523</v>
      </c>
      <c r="C3918" s="223" t="s">
        <v>47</v>
      </c>
      <c r="D3918" s="416">
        <v>8.7899999999999991</v>
      </c>
    </row>
    <row r="3919" spans="1:4" ht="13.5">
      <c r="A3919" s="223">
        <v>89659</v>
      </c>
      <c r="B3919" s="223" t="s">
        <v>4524</v>
      </c>
      <c r="C3919" s="223" t="s">
        <v>47</v>
      </c>
      <c r="D3919" s="416">
        <v>15.25</v>
      </c>
    </row>
    <row r="3920" spans="1:4" ht="13.5">
      <c r="A3920" s="223">
        <v>89660</v>
      </c>
      <c r="B3920" s="223" t="s">
        <v>4525</v>
      </c>
      <c r="C3920" s="223" t="s">
        <v>47</v>
      </c>
      <c r="D3920" s="416">
        <v>8.9499999999999993</v>
      </c>
    </row>
    <row r="3921" spans="1:4" ht="13.5">
      <c r="A3921" s="223">
        <v>89661</v>
      </c>
      <c r="B3921" s="223" t="s">
        <v>4526</v>
      </c>
      <c r="C3921" s="223" t="s">
        <v>47</v>
      </c>
      <c r="D3921" s="416">
        <v>20.56</v>
      </c>
    </row>
    <row r="3922" spans="1:4" ht="13.5">
      <c r="A3922" s="223">
        <v>89662</v>
      </c>
      <c r="B3922" s="223" t="s">
        <v>4527</v>
      </c>
      <c r="C3922" s="223" t="s">
        <v>47</v>
      </c>
      <c r="D3922" s="416">
        <v>26.84</v>
      </c>
    </row>
    <row r="3923" spans="1:4" ht="13.5">
      <c r="A3923" s="223">
        <v>89663</v>
      </c>
      <c r="B3923" s="223" t="s">
        <v>4528</v>
      </c>
      <c r="C3923" s="223" t="s">
        <v>47</v>
      </c>
      <c r="D3923" s="416">
        <v>26.01</v>
      </c>
    </row>
    <row r="3924" spans="1:4" ht="13.5">
      <c r="A3924" s="223">
        <v>89664</v>
      </c>
      <c r="B3924" s="223" t="s">
        <v>4529</v>
      </c>
      <c r="C3924" s="223" t="s">
        <v>47</v>
      </c>
      <c r="D3924" s="416">
        <v>15.19</v>
      </c>
    </row>
    <row r="3925" spans="1:4" ht="13.5">
      <c r="A3925" s="223">
        <v>89666</v>
      </c>
      <c r="B3925" s="223" t="s">
        <v>4530</v>
      </c>
      <c r="C3925" s="223" t="s">
        <v>47</v>
      </c>
      <c r="D3925" s="416">
        <v>6.88</v>
      </c>
    </row>
    <row r="3926" spans="1:4" ht="13.5">
      <c r="A3926" s="223">
        <v>89667</v>
      </c>
      <c r="B3926" s="223" t="s">
        <v>4531</v>
      </c>
      <c r="C3926" s="223" t="s">
        <v>47</v>
      </c>
      <c r="D3926" s="416">
        <v>46.56</v>
      </c>
    </row>
    <row r="3927" spans="1:4" ht="13.5">
      <c r="A3927" s="223">
        <v>89668</v>
      </c>
      <c r="B3927" s="223" t="s">
        <v>13435</v>
      </c>
      <c r="C3927" s="223" t="s">
        <v>47</v>
      </c>
      <c r="D3927" s="416">
        <v>25.41</v>
      </c>
    </row>
    <row r="3928" spans="1:4" ht="13.5">
      <c r="A3928" s="223">
        <v>89669</v>
      </c>
      <c r="B3928" s="223" t="s">
        <v>4532</v>
      </c>
      <c r="C3928" s="223" t="s">
        <v>47</v>
      </c>
      <c r="D3928" s="416">
        <v>34.06</v>
      </c>
    </row>
    <row r="3929" spans="1:4" ht="13.5">
      <c r="A3929" s="223">
        <v>89670</v>
      </c>
      <c r="B3929" s="223" t="s">
        <v>4533</v>
      </c>
      <c r="C3929" s="223" t="s">
        <v>47</v>
      </c>
      <c r="D3929" s="416">
        <v>12.91</v>
      </c>
    </row>
    <row r="3930" spans="1:4" ht="13.5">
      <c r="A3930" s="223">
        <v>89671</v>
      </c>
      <c r="B3930" s="223" t="s">
        <v>4534</v>
      </c>
      <c r="C3930" s="223" t="s">
        <v>47</v>
      </c>
      <c r="D3930" s="416">
        <v>47.98</v>
      </c>
    </row>
    <row r="3931" spans="1:4" ht="13.5">
      <c r="A3931" s="223">
        <v>89672</v>
      </c>
      <c r="B3931" s="223" t="s">
        <v>4535</v>
      </c>
      <c r="C3931" s="223" t="s">
        <v>47</v>
      </c>
      <c r="D3931" s="416">
        <v>20.95</v>
      </c>
    </row>
    <row r="3932" spans="1:4" ht="13.5">
      <c r="A3932" s="223">
        <v>89673</v>
      </c>
      <c r="B3932" s="223" t="s">
        <v>4536</v>
      </c>
      <c r="C3932" s="223" t="s">
        <v>47</v>
      </c>
      <c r="D3932" s="416">
        <v>38.31</v>
      </c>
    </row>
    <row r="3933" spans="1:4" ht="13.5">
      <c r="A3933" s="223">
        <v>89674</v>
      </c>
      <c r="B3933" s="223" t="s">
        <v>4537</v>
      </c>
      <c r="C3933" s="223" t="s">
        <v>47</v>
      </c>
      <c r="D3933" s="416">
        <v>26.77</v>
      </c>
    </row>
    <row r="3934" spans="1:4" ht="13.5">
      <c r="A3934" s="223">
        <v>89675</v>
      </c>
      <c r="B3934" s="223" t="s">
        <v>4538</v>
      </c>
      <c r="C3934" s="223" t="s">
        <v>47</v>
      </c>
      <c r="D3934" s="416">
        <v>75.38</v>
      </c>
    </row>
    <row r="3935" spans="1:4" ht="13.5">
      <c r="A3935" s="223">
        <v>89676</v>
      </c>
      <c r="B3935" s="223" t="s">
        <v>4539</v>
      </c>
      <c r="C3935" s="223" t="s">
        <v>47</v>
      </c>
      <c r="D3935" s="416">
        <v>31.93</v>
      </c>
    </row>
    <row r="3936" spans="1:4" ht="13.5">
      <c r="A3936" s="223">
        <v>89677</v>
      </c>
      <c r="B3936" s="223" t="s">
        <v>4540</v>
      </c>
      <c r="C3936" s="223" t="s">
        <v>47</v>
      </c>
      <c r="D3936" s="416">
        <v>82.48</v>
      </c>
    </row>
    <row r="3937" spans="1:4" ht="13.5">
      <c r="A3937" s="223">
        <v>89678</v>
      </c>
      <c r="B3937" s="223" t="s">
        <v>4541</v>
      </c>
      <c r="C3937" s="223" t="s">
        <v>47</v>
      </c>
      <c r="D3937" s="416">
        <v>11.02</v>
      </c>
    </row>
    <row r="3938" spans="1:4" ht="13.5">
      <c r="A3938" s="223">
        <v>89679</v>
      </c>
      <c r="B3938" s="223" t="s">
        <v>4542</v>
      </c>
      <c r="C3938" s="223" t="s">
        <v>47</v>
      </c>
      <c r="D3938" s="416">
        <v>135.75</v>
      </c>
    </row>
    <row r="3939" spans="1:4" ht="13.5">
      <c r="A3939" s="223">
        <v>89680</v>
      </c>
      <c r="B3939" s="223" t="s">
        <v>4543</v>
      </c>
      <c r="C3939" s="223" t="s">
        <v>47</v>
      </c>
      <c r="D3939" s="416">
        <v>20.2</v>
      </c>
    </row>
    <row r="3940" spans="1:4" ht="13.5">
      <c r="A3940" s="223">
        <v>89681</v>
      </c>
      <c r="B3940" s="223" t="s">
        <v>4544</v>
      </c>
      <c r="C3940" s="223" t="s">
        <v>47</v>
      </c>
      <c r="D3940" s="416">
        <v>97.73</v>
      </c>
    </row>
    <row r="3941" spans="1:4" ht="13.5">
      <c r="A3941" s="223">
        <v>89682</v>
      </c>
      <c r="B3941" s="223" t="s">
        <v>4545</v>
      </c>
      <c r="C3941" s="223" t="s">
        <v>47</v>
      </c>
      <c r="D3941" s="416">
        <v>27.79</v>
      </c>
    </row>
    <row r="3942" spans="1:4" ht="13.5">
      <c r="A3942" s="223">
        <v>89683</v>
      </c>
      <c r="B3942" s="223" t="s">
        <v>4546</v>
      </c>
      <c r="C3942" s="223" t="s">
        <v>47</v>
      </c>
      <c r="D3942" s="416">
        <v>298.29000000000002</v>
      </c>
    </row>
    <row r="3943" spans="1:4" ht="13.5">
      <c r="A3943" s="223">
        <v>89684</v>
      </c>
      <c r="B3943" s="223" t="s">
        <v>4547</v>
      </c>
      <c r="C3943" s="223" t="s">
        <v>47</v>
      </c>
      <c r="D3943" s="416">
        <v>38.659999999999997</v>
      </c>
    </row>
    <row r="3944" spans="1:4" ht="13.5">
      <c r="A3944" s="223">
        <v>89685</v>
      </c>
      <c r="B3944" s="223" t="s">
        <v>4548</v>
      </c>
      <c r="C3944" s="223" t="s">
        <v>47</v>
      </c>
      <c r="D3944" s="416">
        <v>64.86</v>
      </c>
    </row>
    <row r="3945" spans="1:4" ht="13.5">
      <c r="A3945" s="223">
        <v>89686</v>
      </c>
      <c r="B3945" s="223" t="s">
        <v>4549</v>
      </c>
      <c r="C3945" s="223" t="s">
        <v>47</v>
      </c>
      <c r="D3945" s="416">
        <v>48.66</v>
      </c>
    </row>
    <row r="3946" spans="1:4" ht="13.5">
      <c r="A3946" s="223">
        <v>89687</v>
      </c>
      <c r="B3946" s="223" t="s">
        <v>4550</v>
      </c>
      <c r="C3946" s="223" t="s">
        <v>47</v>
      </c>
      <c r="D3946" s="416">
        <v>56.17</v>
      </c>
    </row>
    <row r="3947" spans="1:4" ht="13.5">
      <c r="A3947" s="223">
        <v>89689</v>
      </c>
      <c r="B3947" s="223" t="s">
        <v>4551</v>
      </c>
      <c r="C3947" s="223" t="s">
        <v>47</v>
      </c>
      <c r="D3947" s="416">
        <v>32.799999999999997</v>
      </c>
    </row>
    <row r="3948" spans="1:4" ht="13.5">
      <c r="A3948" s="223">
        <v>89690</v>
      </c>
      <c r="B3948" s="223" t="s">
        <v>4552</v>
      </c>
      <c r="C3948" s="223" t="s">
        <v>47</v>
      </c>
      <c r="D3948" s="416">
        <v>94.28</v>
      </c>
    </row>
    <row r="3949" spans="1:4" ht="13.5">
      <c r="A3949" s="223">
        <v>89691</v>
      </c>
      <c r="B3949" s="223" t="s">
        <v>4553</v>
      </c>
      <c r="C3949" s="223" t="s">
        <v>47</v>
      </c>
      <c r="D3949" s="416">
        <v>12.44</v>
      </c>
    </row>
    <row r="3950" spans="1:4" ht="13.5">
      <c r="A3950" s="223">
        <v>89692</v>
      </c>
      <c r="B3950" s="223" t="s">
        <v>4554</v>
      </c>
      <c r="C3950" s="223" t="s">
        <v>47</v>
      </c>
      <c r="D3950" s="416">
        <v>106.44</v>
      </c>
    </row>
    <row r="3951" spans="1:4" ht="13.5">
      <c r="A3951" s="223">
        <v>89693</v>
      </c>
      <c r="B3951" s="223" t="s">
        <v>4555</v>
      </c>
      <c r="C3951" s="223" t="s">
        <v>47</v>
      </c>
      <c r="D3951" s="416">
        <v>83.34</v>
      </c>
    </row>
    <row r="3952" spans="1:4" ht="13.5">
      <c r="A3952" s="223">
        <v>89694</v>
      </c>
      <c r="B3952" s="223" t="s">
        <v>4556</v>
      </c>
      <c r="C3952" s="223" t="s">
        <v>47</v>
      </c>
      <c r="D3952" s="416">
        <v>17.940000000000001</v>
      </c>
    </row>
    <row r="3953" spans="1:4" ht="13.5">
      <c r="A3953" s="223">
        <v>89695</v>
      </c>
      <c r="B3953" s="223" t="s">
        <v>4557</v>
      </c>
      <c r="C3953" s="223" t="s">
        <v>47</v>
      </c>
      <c r="D3953" s="416">
        <v>15.4</v>
      </c>
    </row>
    <row r="3954" spans="1:4" ht="13.5">
      <c r="A3954" s="223">
        <v>89696</v>
      </c>
      <c r="B3954" s="223" t="s">
        <v>4558</v>
      </c>
      <c r="C3954" s="223" t="s">
        <v>47</v>
      </c>
      <c r="D3954" s="416">
        <v>88.72</v>
      </c>
    </row>
    <row r="3955" spans="1:4" ht="13.5">
      <c r="A3955" s="223">
        <v>89697</v>
      </c>
      <c r="B3955" s="223" t="s">
        <v>4559</v>
      </c>
      <c r="C3955" s="223" t="s">
        <v>47</v>
      </c>
      <c r="D3955" s="416">
        <v>16.309999999999999</v>
      </c>
    </row>
    <row r="3956" spans="1:4" ht="13.5">
      <c r="A3956" s="223">
        <v>89698</v>
      </c>
      <c r="B3956" s="223" t="s">
        <v>4560</v>
      </c>
      <c r="C3956" s="223" t="s">
        <v>47</v>
      </c>
      <c r="D3956" s="416">
        <v>284.63</v>
      </c>
    </row>
    <row r="3957" spans="1:4" ht="13.5">
      <c r="A3957" s="223">
        <v>89699</v>
      </c>
      <c r="B3957" s="223" t="s">
        <v>4561</v>
      </c>
      <c r="C3957" s="223" t="s">
        <v>47</v>
      </c>
      <c r="D3957" s="416">
        <v>214.66</v>
      </c>
    </row>
    <row r="3958" spans="1:4" ht="13.5">
      <c r="A3958" s="223">
        <v>89700</v>
      </c>
      <c r="B3958" s="223" t="s">
        <v>4562</v>
      </c>
      <c r="C3958" s="223" t="s">
        <v>47</v>
      </c>
      <c r="D3958" s="416">
        <v>20.56</v>
      </c>
    </row>
    <row r="3959" spans="1:4" ht="13.5">
      <c r="A3959" s="223">
        <v>89701</v>
      </c>
      <c r="B3959" s="223" t="s">
        <v>4563</v>
      </c>
      <c r="C3959" s="223" t="s">
        <v>47</v>
      </c>
      <c r="D3959" s="416">
        <v>214.37</v>
      </c>
    </row>
    <row r="3960" spans="1:4" ht="13.5">
      <c r="A3960" s="223">
        <v>89702</v>
      </c>
      <c r="B3960" s="223" t="s">
        <v>4564</v>
      </c>
      <c r="C3960" s="223" t="s">
        <v>47</v>
      </c>
      <c r="D3960" s="416">
        <v>19.91</v>
      </c>
    </row>
    <row r="3961" spans="1:4" ht="13.5">
      <c r="A3961" s="223">
        <v>89703</v>
      </c>
      <c r="B3961" s="223" t="s">
        <v>13436</v>
      </c>
      <c r="C3961" s="223" t="s">
        <v>47</v>
      </c>
      <c r="D3961" s="416">
        <v>41.59</v>
      </c>
    </row>
    <row r="3962" spans="1:4" ht="13.5">
      <c r="A3962" s="223">
        <v>89704</v>
      </c>
      <c r="B3962" s="223" t="s">
        <v>4565</v>
      </c>
      <c r="C3962" s="223" t="s">
        <v>47</v>
      </c>
      <c r="D3962" s="416">
        <v>165.12</v>
      </c>
    </row>
    <row r="3963" spans="1:4" ht="13.5">
      <c r="A3963" s="223">
        <v>89705</v>
      </c>
      <c r="B3963" s="223" t="s">
        <v>4566</v>
      </c>
      <c r="C3963" s="223" t="s">
        <v>47</v>
      </c>
      <c r="D3963" s="416">
        <v>23.26</v>
      </c>
    </row>
    <row r="3964" spans="1:4" ht="13.5">
      <c r="A3964" s="223">
        <v>89706</v>
      </c>
      <c r="B3964" s="223" t="s">
        <v>4567</v>
      </c>
      <c r="C3964" s="223" t="s">
        <v>47</v>
      </c>
      <c r="D3964" s="416">
        <v>49.56</v>
      </c>
    </row>
    <row r="3965" spans="1:4" ht="13.5">
      <c r="A3965" s="223">
        <v>89718</v>
      </c>
      <c r="B3965" s="223" t="s">
        <v>4568</v>
      </c>
      <c r="C3965" s="223" t="s">
        <v>40</v>
      </c>
      <c r="D3965" s="416">
        <v>46.49</v>
      </c>
    </row>
    <row r="3966" spans="1:4" ht="13.5">
      <c r="A3966" s="223">
        <v>89719</v>
      </c>
      <c r="B3966" s="223" t="s">
        <v>4569</v>
      </c>
      <c r="C3966" s="223" t="s">
        <v>47</v>
      </c>
      <c r="D3966" s="416">
        <v>11.8</v>
      </c>
    </row>
    <row r="3967" spans="1:4" ht="13.5">
      <c r="A3967" s="223">
        <v>89720</v>
      </c>
      <c r="B3967" s="223" t="s">
        <v>4570</v>
      </c>
      <c r="C3967" s="223" t="s">
        <v>47</v>
      </c>
      <c r="D3967" s="416">
        <v>13.15</v>
      </c>
    </row>
    <row r="3968" spans="1:4" ht="13.5">
      <c r="A3968" s="223">
        <v>89721</v>
      </c>
      <c r="B3968" s="223" t="s">
        <v>4571</v>
      </c>
      <c r="C3968" s="223" t="s">
        <v>47</v>
      </c>
      <c r="D3968" s="416">
        <v>14.23</v>
      </c>
    </row>
    <row r="3969" spans="1:4" ht="13.5">
      <c r="A3969" s="223">
        <v>89723</v>
      </c>
      <c r="B3969" s="223" t="s">
        <v>4572</v>
      </c>
      <c r="C3969" s="223" t="s">
        <v>47</v>
      </c>
      <c r="D3969" s="416">
        <v>17.809999999999999</v>
      </c>
    </row>
    <row r="3970" spans="1:4" ht="13.5">
      <c r="A3970" s="223">
        <v>89724</v>
      </c>
      <c r="B3970" s="223" t="s">
        <v>4573</v>
      </c>
      <c r="C3970" s="223" t="s">
        <v>47</v>
      </c>
      <c r="D3970" s="416">
        <v>9.5500000000000007</v>
      </c>
    </row>
    <row r="3971" spans="1:4" ht="13.5">
      <c r="A3971" s="223">
        <v>89725</v>
      </c>
      <c r="B3971" s="223" t="s">
        <v>4574</v>
      </c>
      <c r="C3971" s="223" t="s">
        <v>47</v>
      </c>
      <c r="D3971" s="416">
        <v>17.25</v>
      </c>
    </row>
    <row r="3972" spans="1:4" ht="13.5">
      <c r="A3972" s="223">
        <v>89726</v>
      </c>
      <c r="B3972" s="223" t="s">
        <v>4575</v>
      </c>
      <c r="C3972" s="223" t="s">
        <v>47</v>
      </c>
      <c r="D3972" s="416">
        <v>9.7899999999999991</v>
      </c>
    </row>
    <row r="3973" spans="1:4" ht="13.5">
      <c r="A3973" s="223">
        <v>89727</v>
      </c>
      <c r="B3973" s="223" t="s">
        <v>4576</v>
      </c>
      <c r="C3973" s="223" t="s">
        <v>47</v>
      </c>
      <c r="D3973" s="416">
        <v>21.46</v>
      </c>
    </row>
    <row r="3974" spans="1:4" ht="13.5">
      <c r="A3974" s="223">
        <v>89728</v>
      </c>
      <c r="B3974" s="223" t="s">
        <v>4577</v>
      </c>
      <c r="C3974" s="223" t="s">
        <v>47</v>
      </c>
      <c r="D3974" s="416">
        <v>12.61</v>
      </c>
    </row>
    <row r="3975" spans="1:4" ht="13.5">
      <c r="A3975" s="223">
        <v>89729</v>
      </c>
      <c r="B3975" s="223" t="s">
        <v>4578</v>
      </c>
      <c r="C3975" s="223" t="s">
        <v>47</v>
      </c>
      <c r="D3975" s="416">
        <v>26.14</v>
      </c>
    </row>
    <row r="3976" spans="1:4" ht="13.5">
      <c r="A3976" s="223">
        <v>89730</v>
      </c>
      <c r="B3976" s="223" t="s">
        <v>4579</v>
      </c>
      <c r="C3976" s="223" t="s">
        <v>47</v>
      </c>
      <c r="D3976" s="416">
        <v>14.61</v>
      </c>
    </row>
    <row r="3977" spans="1:4" ht="13.5">
      <c r="A3977" s="223">
        <v>89731</v>
      </c>
      <c r="B3977" s="223" t="s">
        <v>4580</v>
      </c>
      <c r="C3977" s="223" t="s">
        <v>47</v>
      </c>
      <c r="D3977" s="416">
        <v>15.96</v>
      </c>
    </row>
    <row r="3978" spans="1:4" ht="13.5">
      <c r="A3978" s="223">
        <v>89732</v>
      </c>
      <c r="B3978" s="223" t="s">
        <v>4581</v>
      </c>
      <c r="C3978" s="223" t="s">
        <v>47</v>
      </c>
      <c r="D3978" s="416">
        <v>16.72</v>
      </c>
    </row>
    <row r="3979" spans="1:4" ht="13.5">
      <c r="A3979" s="223">
        <v>89733</v>
      </c>
      <c r="B3979" s="223" t="s">
        <v>4582</v>
      </c>
      <c r="C3979" s="223" t="s">
        <v>47</v>
      </c>
      <c r="D3979" s="416">
        <v>24.83</v>
      </c>
    </row>
    <row r="3980" spans="1:4" ht="13.5">
      <c r="A3980" s="223">
        <v>89734</v>
      </c>
      <c r="B3980" s="223" t="s">
        <v>4583</v>
      </c>
      <c r="C3980" s="223" t="s">
        <v>47</v>
      </c>
      <c r="D3980" s="416">
        <v>24.76</v>
      </c>
    </row>
    <row r="3981" spans="1:4" ht="13.5">
      <c r="A3981" s="223">
        <v>89735</v>
      </c>
      <c r="B3981" s="223" t="s">
        <v>4584</v>
      </c>
      <c r="C3981" s="223" t="s">
        <v>47</v>
      </c>
      <c r="D3981" s="416">
        <v>27.12</v>
      </c>
    </row>
    <row r="3982" spans="1:4" ht="13.5">
      <c r="A3982" s="223">
        <v>89736</v>
      </c>
      <c r="B3982" s="223" t="s">
        <v>4585</v>
      </c>
      <c r="C3982" s="223" t="s">
        <v>47</v>
      </c>
      <c r="D3982" s="416">
        <v>8.3699999999999992</v>
      </c>
    </row>
    <row r="3983" spans="1:4" ht="13.5">
      <c r="A3983" s="223">
        <v>89737</v>
      </c>
      <c r="B3983" s="223" t="s">
        <v>4586</v>
      </c>
      <c r="C3983" s="223" t="s">
        <v>47</v>
      </c>
      <c r="D3983" s="416">
        <v>24.44</v>
      </c>
    </row>
    <row r="3984" spans="1:4" ht="13.5">
      <c r="A3984" s="223">
        <v>89738</v>
      </c>
      <c r="B3984" s="223" t="s">
        <v>1315</v>
      </c>
      <c r="C3984" s="223" t="s">
        <v>47</v>
      </c>
      <c r="D3984" s="416">
        <v>14.83</v>
      </c>
    </row>
    <row r="3985" spans="1:4" ht="13.5">
      <c r="A3985" s="223">
        <v>89739</v>
      </c>
      <c r="B3985" s="223" t="s">
        <v>4587</v>
      </c>
      <c r="C3985" s="223" t="s">
        <v>47</v>
      </c>
      <c r="D3985" s="416">
        <v>25.47</v>
      </c>
    </row>
    <row r="3986" spans="1:4" ht="13.5">
      <c r="A3986" s="223">
        <v>89740</v>
      </c>
      <c r="B3986" s="223" t="s">
        <v>4588</v>
      </c>
      <c r="C3986" s="223" t="s">
        <v>47</v>
      </c>
      <c r="D3986" s="416">
        <v>8.5</v>
      </c>
    </row>
    <row r="3987" spans="1:4" ht="13.5">
      <c r="A3987" s="223">
        <v>89741</v>
      </c>
      <c r="B3987" s="223" t="s">
        <v>4589</v>
      </c>
      <c r="C3987" s="223" t="s">
        <v>47</v>
      </c>
      <c r="D3987" s="416">
        <v>20.14</v>
      </c>
    </row>
    <row r="3988" spans="1:4" ht="13.5">
      <c r="A3988" s="223">
        <v>89742</v>
      </c>
      <c r="B3988" s="223" t="s">
        <v>4590</v>
      </c>
      <c r="C3988" s="223" t="s">
        <v>47</v>
      </c>
      <c r="D3988" s="416">
        <v>42.35</v>
      </c>
    </row>
    <row r="3989" spans="1:4" ht="13.5">
      <c r="A3989" s="223">
        <v>89743</v>
      </c>
      <c r="B3989" s="223" t="s">
        <v>4591</v>
      </c>
      <c r="C3989" s="223" t="s">
        <v>47</v>
      </c>
      <c r="D3989" s="416">
        <v>63.95</v>
      </c>
    </row>
    <row r="3990" spans="1:4" ht="13.5">
      <c r="A3990" s="223">
        <v>89744</v>
      </c>
      <c r="B3990" s="223" t="s">
        <v>4592</v>
      </c>
      <c r="C3990" s="223" t="s">
        <v>47</v>
      </c>
      <c r="D3990" s="416">
        <v>29.79</v>
      </c>
    </row>
    <row r="3991" spans="1:4" ht="13.5">
      <c r="A3991" s="223">
        <v>89746</v>
      </c>
      <c r="B3991" s="223" t="s">
        <v>4593</v>
      </c>
      <c r="C3991" s="223" t="s">
        <v>47</v>
      </c>
      <c r="D3991" s="416">
        <v>30.66</v>
      </c>
    </row>
    <row r="3992" spans="1:4" ht="13.5">
      <c r="A3992" s="223">
        <v>89747</v>
      </c>
      <c r="B3992" s="223" t="s">
        <v>4594</v>
      </c>
      <c r="C3992" s="223" t="s">
        <v>47</v>
      </c>
      <c r="D3992" s="416">
        <v>25.59</v>
      </c>
    </row>
    <row r="3993" spans="1:4" ht="13.5">
      <c r="A3993" s="223">
        <v>89748</v>
      </c>
      <c r="B3993" s="223" t="s">
        <v>4595</v>
      </c>
      <c r="C3993" s="223" t="s">
        <v>47</v>
      </c>
      <c r="D3993" s="416">
        <v>45.57</v>
      </c>
    </row>
    <row r="3994" spans="1:4" ht="13.5">
      <c r="A3994" s="223">
        <v>89749</v>
      </c>
      <c r="B3994" s="223" t="s">
        <v>4596</v>
      </c>
      <c r="C3994" s="223" t="s">
        <v>47</v>
      </c>
      <c r="D3994" s="416">
        <v>14.77</v>
      </c>
    </row>
    <row r="3995" spans="1:4" ht="13.5">
      <c r="A3995" s="223">
        <v>89750</v>
      </c>
      <c r="B3995" s="223" t="s">
        <v>4597</v>
      </c>
      <c r="C3995" s="223" t="s">
        <v>47</v>
      </c>
      <c r="D3995" s="416">
        <v>82.34</v>
      </c>
    </row>
    <row r="3996" spans="1:4" ht="13.5">
      <c r="A3996" s="223">
        <v>89752</v>
      </c>
      <c r="B3996" s="223" t="s">
        <v>4598</v>
      </c>
      <c r="C3996" s="223" t="s">
        <v>47</v>
      </c>
      <c r="D3996" s="416">
        <v>7.15</v>
      </c>
    </row>
    <row r="3997" spans="1:4" ht="13.5">
      <c r="A3997" s="223">
        <v>89753</v>
      </c>
      <c r="B3997" s="223" t="s">
        <v>4599</v>
      </c>
      <c r="C3997" s="223" t="s">
        <v>47</v>
      </c>
      <c r="D3997" s="416">
        <v>8.8699999999999992</v>
      </c>
    </row>
    <row r="3998" spans="1:4" ht="13.5">
      <c r="A3998" s="223">
        <v>89754</v>
      </c>
      <c r="B3998" s="223" t="s">
        <v>4600</v>
      </c>
      <c r="C3998" s="223" t="s">
        <v>47</v>
      </c>
      <c r="D3998" s="416">
        <v>22.56</v>
      </c>
    </row>
    <row r="3999" spans="1:4" ht="13.5">
      <c r="A3999" s="223">
        <v>89755</v>
      </c>
      <c r="B3999" s="223" t="s">
        <v>4601</v>
      </c>
      <c r="C3999" s="223" t="s">
        <v>47</v>
      </c>
      <c r="D3999" s="416">
        <v>12.41</v>
      </c>
    </row>
    <row r="4000" spans="1:4" ht="13.5">
      <c r="A4000" s="223">
        <v>89756</v>
      </c>
      <c r="B4000" s="223" t="s">
        <v>4602</v>
      </c>
      <c r="C4000" s="223" t="s">
        <v>47</v>
      </c>
      <c r="D4000" s="416">
        <v>20.45</v>
      </c>
    </row>
    <row r="4001" spans="1:4" ht="13.5">
      <c r="A4001" s="223">
        <v>89757</v>
      </c>
      <c r="B4001" s="223" t="s">
        <v>4603</v>
      </c>
      <c r="C4001" s="223" t="s">
        <v>47</v>
      </c>
      <c r="D4001" s="416">
        <v>26.27</v>
      </c>
    </row>
    <row r="4002" spans="1:4" ht="13.5">
      <c r="A4002" s="223">
        <v>89758</v>
      </c>
      <c r="B4002" s="223" t="s">
        <v>4604</v>
      </c>
      <c r="C4002" s="223" t="s">
        <v>47</v>
      </c>
      <c r="D4002" s="416">
        <v>31.91</v>
      </c>
    </row>
    <row r="4003" spans="1:4" ht="13.5">
      <c r="A4003" s="223">
        <v>89759</v>
      </c>
      <c r="B4003" s="223" t="s">
        <v>4605</v>
      </c>
      <c r="C4003" s="223" t="s">
        <v>47</v>
      </c>
      <c r="D4003" s="416">
        <v>10.56</v>
      </c>
    </row>
    <row r="4004" spans="1:4" ht="13.5">
      <c r="A4004" s="223">
        <v>89760</v>
      </c>
      <c r="B4004" s="223" t="s">
        <v>4606</v>
      </c>
      <c r="C4004" s="223" t="s">
        <v>47</v>
      </c>
      <c r="D4004" s="416">
        <v>19.600000000000001</v>
      </c>
    </row>
    <row r="4005" spans="1:4" ht="13.5">
      <c r="A4005" s="223">
        <v>89761</v>
      </c>
      <c r="B4005" s="223" t="s">
        <v>4607</v>
      </c>
      <c r="C4005" s="223" t="s">
        <v>47</v>
      </c>
      <c r="D4005" s="416">
        <v>27.19</v>
      </c>
    </row>
    <row r="4006" spans="1:4" ht="13.5">
      <c r="A4006" s="223">
        <v>89762</v>
      </c>
      <c r="B4006" s="223" t="s">
        <v>4608</v>
      </c>
      <c r="C4006" s="223" t="s">
        <v>47</v>
      </c>
      <c r="D4006" s="416">
        <v>38.06</v>
      </c>
    </row>
    <row r="4007" spans="1:4" ht="13.5">
      <c r="A4007" s="223">
        <v>89763</v>
      </c>
      <c r="B4007" s="223" t="s">
        <v>4609</v>
      </c>
      <c r="C4007" s="223" t="s">
        <v>47</v>
      </c>
      <c r="D4007" s="416">
        <v>48.08</v>
      </c>
    </row>
    <row r="4008" spans="1:4" ht="13.5">
      <c r="A4008" s="223">
        <v>89764</v>
      </c>
      <c r="B4008" s="223" t="s">
        <v>4610</v>
      </c>
      <c r="C4008" s="223" t="s">
        <v>47</v>
      </c>
      <c r="D4008" s="416">
        <v>32.24</v>
      </c>
    </row>
    <row r="4009" spans="1:4" ht="13.5">
      <c r="A4009" s="223">
        <v>89765</v>
      </c>
      <c r="B4009" s="223" t="s">
        <v>4611</v>
      </c>
      <c r="C4009" s="223" t="s">
        <v>47</v>
      </c>
      <c r="D4009" s="416">
        <v>15.45</v>
      </c>
    </row>
    <row r="4010" spans="1:4" ht="13.5">
      <c r="A4010" s="223">
        <v>89767</v>
      </c>
      <c r="B4010" s="223" t="s">
        <v>4612</v>
      </c>
      <c r="C4010" s="223" t="s">
        <v>47</v>
      </c>
      <c r="D4010" s="416">
        <v>19.05</v>
      </c>
    </row>
    <row r="4011" spans="1:4" ht="13.5">
      <c r="A4011" s="223">
        <v>89768</v>
      </c>
      <c r="B4011" s="223" t="s">
        <v>4613</v>
      </c>
      <c r="C4011" s="223" t="s">
        <v>47</v>
      </c>
      <c r="D4011" s="416">
        <v>22.25</v>
      </c>
    </row>
    <row r="4012" spans="1:4" ht="13.5">
      <c r="A4012" s="223">
        <v>89769</v>
      </c>
      <c r="B4012" s="223" t="s">
        <v>4614</v>
      </c>
      <c r="C4012" s="223" t="s">
        <v>47</v>
      </c>
      <c r="D4012" s="416">
        <v>48.37</v>
      </c>
    </row>
    <row r="4013" spans="1:4" ht="13.5">
      <c r="A4013" s="223">
        <v>89772</v>
      </c>
      <c r="B4013" s="223" t="s">
        <v>4615</v>
      </c>
      <c r="C4013" s="223" t="s">
        <v>40</v>
      </c>
      <c r="D4013" s="416">
        <v>75.39</v>
      </c>
    </row>
    <row r="4014" spans="1:4" ht="13.5">
      <c r="A4014" s="223">
        <v>89774</v>
      </c>
      <c r="B4014" s="223" t="s">
        <v>4616</v>
      </c>
      <c r="C4014" s="223" t="s">
        <v>47</v>
      </c>
      <c r="D4014" s="416">
        <v>14.99</v>
      </c>
    </row>
    <row r="4015" spans="1:4" ht="13.5">
      <c r="A4015" s="223">
        <v>89776</v>
      </c>
      <c r="B4015" s="223" t="s">
        <v>4617</v>
      </c>
      <c r="C4015" s="223" t="s">
        <v>47</v>
      </c>
      <c r="D4015" s="416">
        <v>27.87</v>
      </c>
    </row>
    <row r="4016" spans="1:4" ht="13.5">
      <c r="A4016" s="223">
        <v>89777</v>
      </c>
      <c r="B4016" s="223" t="s">
        <v>4618</v>
      </c>
      <c r="C4016" s="223" t="s">
        <v>47</v>
      </c>
      <c r="D4016" s="416">
        <v>22.62</v>
      </c>
    </row>
    <row r="4017" spans="1:4" ht="13.5">
      <c r="A4017" s="223">
        <v>89778</v>
      </c>
      <c r="B4017" s="223" t="s">
        <v>4619</v>
      </c>
      <c r="C4017" s="223" t="s">
        <v>47</v>
      </c>
      <c r="D4017" s="416">
        <v>17.11</v>
      </c>
    </row>
    <row r="4018" spans="1:4" ht="13.5">
      <c r="A4018" s="223">
        <v>89779</v>
      </c>
      <c r="B4018" s="223" t="s">
        <v>4620</v>
      </c>
      <c r="C4018" s="223" t="s">
        <v>47</v>
      </c>
      <c r="D4018" s="416">
        <v>37.64</v>
      </c>
    </row>
    <row r="4019" spans="1:4" ht="13.5">
      <c r="A4019" s="223">
        <v>89780</v>
      </c>
      <c r="B4019" s="223" t="s">
        <v>4621</v>
      </c>
      <c r="C4019" s="223" t="s">
        <v>47</v>
      </c>
      <c r="D4019" s="416">
        <v>21.24</v>
      </c>
    </row>
    <row r="4020" spans="1:4" ht="13.5">
      <c r="A4020" s="223">
        <v>89781</v>
      </c>
      <c r="B4020" s="223" t="s">
        <v>4622</v>
      </c>
      <c r="C4020" s="223" t="s">
        <v>47</v>
      </c>
      <c r="D4020" s="416">
        <v>31.83</v>
      </c>
    </row>
    <row r="4021" spans="1:4" ht="13.5">
      <c r="A4021" s="223">
        <v>89782</v>
      </c>
      <c r="B4021" s="223" t="s">
        <v>4623</v>
      </c>
      <c r="C4021" s="223" t="s">
        <v>47</v>
      </c>
      <c r="D4021" s="416">
        <v>13.93</v>
      </c>
    </row>
    <row r="4022" spans="1:4" ht="13.5">
      <c r="A4022" s="223">
        <v>89783</v>
      </c>
      <c r="B4022" s="223" t="s">
        <v>4624</v>
      </c>
      <c r="C4022" s="223" t="s">
        <v>47</v>
      </c>
      <c r="D4022" s="416">
        <v>14.03</v>
      </c>
    </row>
    <row r="4023" spans="1:4" ht="13.5">
      <c r="A4023" s="223">
        <v>89784</v>
      </c>
      <c r="B4023" s="223" t="s">
        <v>4625</v>
      </c>
      <c r="C4023" s="223" t="s">
        <v>47</v>
      </c>
      <c r="D4023" s="416">
        <v>26.01</v>
      </c>
    </row>
    <row r="4024" spans="1:4" ht="13.5">
      <c r="A4024" s="223">
        <v>89785</v>
      </c>
      <c r="B4024" s="223" t="s">
        <v>4626</v>
      </c>
      <c r="C4024" s="223" t="s">
        <v>47</v>
      </c>
      <c r="D4024" s="416">
        <v>28.47</v>
      </c>
    </row>
    <row r="4025" spans="1:4" ht="13.5">
      <c r="A4025" s="223">
        <v>89786</v>
      </c>
      <c r="B4025" s="223" t="s">
        <v>4627</v>
      </c>
      <c r="C4025" s="223" t="s">
        <v>47</v>
      </c>
      <c r="D4025" s="416">
        <v>41.97</v>
      </c>
    </row>
    <row r="4026" spans="1:4" ht="13.5">
      <c r="A4026" s="223">
        <v>89787</v>
      </c>
      <c r="B4026" s="223" t="s">
        <v>4628</v>
      </c>
      <c r="C4026" s="223" t="s">
        <v>47</v>
      </c>
      <c r="D4026" s="416">
        <v>31.49</v>
      </c>
    </row>
    <row r="4027" spans="1:4" ht="13.5">
      <c r="A4027" s="223">
        <v>89788</v>
      </c>
      <c r="B4027" s="223" t="s">
        <v>4629</v>
      </c>
      <c r="C4027" s="223" t="s">
        <v>47</v>
      </c>
      <c r="D4027" s="416">
        <v>68</v>
      </c>
    </row>
    <row r="4028" spans="1:4" ht="13.5">
      <c r="A4028" s="223">
        <v>89789</v>
      </c>
      <c r="B4028" s="223" t="s">
        <v>4630</v>
      </c>
      <c r="C4028" s="223" t="s">
        <v>47</v>
      </c>
      <c r="D4028" s="416">
        <v>57.94</v>
      </c>
    </row>
    <row r="4029" spans="1:4" ht="13.5">
      <c r="A4029" s="223">
        <v>89790</v>
      </c>
      <c r="B4029" s="223" t="s">
        <v>4631</v>
      </c>
      <c r="C4029" s="223" t="s">
        <v>47</v>
      </c>
      <c r="D4029" s="416">
        <v>134.77000000000001</v>
      </c>
    </row>
    <row r="4030" spans="1:4" ht="13.5">
      <c r="A4030" s="223">
        <v>89791</v>
      </c>
      <c r="B4030" s="223" t="s">
        <v>4632</v>
      </c>
      <c r="C4030" s="223" t="s">
        <v>47</v>
      </c>
      <c r="D4030" s="416">
        <v>130.22</v>
      </c>
    </row>
    <row r="4031" spans="1:4" ht="13.5">
      <c r="A4031" s="223">
        <v>89792</v>
      </c>
      <c r="B4031" s="223" t="s">
        <v>4633</v>
      </c>
      <c r="C4031" s="223" t="s">
        <v>47</v>
      </c>
      <c r="D4031" s="416">
        <v>159.96</v>
      </c>
    </row>
    <row r="4032" spans="1:4" ht="13.5">
      <c r="A4032" s="223">
        <v>89793</v>
      </c>
      <c r="B4032" s="223" t="s">
        <v>4634</v>
      </c>
      <c r="C4032" s="223" t="s">
        <v>47</v>
      </c>
      <c r="D4032" s="416">
        <v>188.28</v>
      </c>
    </row>
    <row r="4033" spans="1:4" ht="13.5">
      <c r="A4033" s="223">
        <v>89794</v>
      </c>
      <c r="B4033" s="223" t="s">
        <v>4635</v>
      </c>
      <c r="C4033" s="223" t="s">
        <v>47</v>
      </c>
      <c r="D4033" s="416">
        <v>17.28</v>
      </c>
    </row>
    <row r="4034" spans="1:4" ht="13.5">
      <c r="A4034" s="223">
        <v>89795</v>
      </c>
      <c r="B4034" s="223" t="s">
        <v>4636</v>
      </c>
      <c r="C4034" s="223" t="s">
        <v>47</v>
      </c>
      <c r="D4034" s="416">
        <v>44.14</v>
      </c>
    </row>
    <row r="4035" spans="1:4" ht="13.5">
      <c r="A4035" s="223">
        <v>89796</v>
      </c>
      <c r="B4035" s="223" t="s">
        <v>4637</v>
      </c>
      <c r="C4035" s="223" t="s">
        <v>47</v>
      </c>
      <c r="D4035" s="416">
        <v>47</v>
      </c>
    </row>
    <row r="4036" spans="1:4" ht="13.5">
      <c r="A4036" s="223">
        <v>89797</v>
      </c>
      <c r="B4036" s="223" t="s">
        <v>4638</v>
      </c>
      <c r="C4036" s="223" t="s">
        <v>47</v>
      </c>
      <c r="D4036" s="416">
        <v>55.44</v>
      </c>
    </row>
    <row r="4037" spans="1:4" ht="13.5">
      <c r="A4037" s="223">
        <v>89801</v>
      </c>
      <c r="B4037" s="223" t="s">
        <v>4639</v>
      </c>
      <c r="C4037" s="223" t="s">
        <v>47</v>
      </c>
      <c r="D4037" s="416">
        <v>11.43</v>
      </c>
    </row>
    <row r="4038" spans="1:4" ht="13.5">
      <c r="A4038" s="223">
        <v>89802</v>
      </c>
      <c r="B4038" s="223" t="s">
        <v>4640</v>
      </c>
      <c r="C4038" s="223" t="s">
        <v>47</v>
      </c>
      <c r="D4038" s="416">
        <v>12.19</v>
      </c>
    </row>
    <row r="4039" spans="1:4" ht="13.5">
      <c r="A4039" s="223">
        <v>89803</v>
      </c>
      <c r="B4039" s="223" t="s">
        <v>4641</v>
      </c>
      <c r="C4039" s="223" t="s">
        <v>47</v>
      </c>
      <c r="D4039" s="416">
        <v>20.3</v>
      </c>
    </row>
    <row r="4040" spans="1:4" ht="13.5">
      <c r="A4040" s="223">
        <v>89804</v>
      </c>
      <c r="B4040" s="223" t="s">
        <v>4642</v>
      </c>
      <c r="C4040" s="223" t="s">
        <v>47</v>
      </c>
      <c r="D4040" s="416">
        <v>22.59</v>
      </c>
    </row>
    <row r="4041" spans="1:4" ht="13.5">
      <c r="A4041" s="223">
        <v>89805</v>
      </c>
      <c r="B4041" s="223" t="s">
        <v>4643</v>
      </c>
      <c r="C4041" s="223" t="s">
        <v>47</v>
      </c>
      <c r="D4041" s="416">
        <v>22.72</v>
      </c>
    </row>
    <row r="4042" spans="1:4" ht="13.5">
      <c r="A4042" s="223">
        <v>89806</v>
      </c>
      <c r="B4042" s="223" t="s">
        <v>4644</v>
      </c>
      <c r="C4042" s="223" t="s">
        <v>47</v>
      </c>
      <c r="D4042" s="416">
        <v>23.75</v>
      </c>
    </row>
    <row r="4043" spans="1:4" ht="13.5">
      <c r="A4043" s="223">
        <v>89807</v>
      </c>
      <c r="B4043" s="223" t="s">
        <v>4645</v>
      </c>
      <c r="C4043" s="223" t="s">
        <v>47</v>
      </c>
      <c r="D4043" s="416">
        <v>40.630000000000003</v>
      </c>
    </row>
    <row r="4044" spans="1:4" ht="13.5">
      <c r="A4044" s="223">
        <v>89808</v>
      </c>
      <c r="B4044" s="223" t="s">
        <v>4646</v>
      </c>
      <c r="C4044" s="223" t="s">
        <v>47</v>
      </c>
      <c r="D4044" s="416">
        <v>62.23</v>
      </c>
    </row>
    <row r="4045" spans="1:4" ht="13.5">
      <c r="A4045" s="223">
        <v>89809</v>
      </c>
      <c r="B4045" s="223" t="s">
        <v>4647</v>
      </c>
      <c r="C4045" s="223" t="s">
        <v>47</v>
      </c>
      <c r="D4045" s="416">
        <v>30.87</v>
      </c>
    </row>
    <row r="4046" spans="1:4" ht="13.5">
      <c r="A4046" s="223">
        <v>89810</v>
      </c>
      <c r="B4046" s="223" t="s">
        <v>4648</v>
      </c>
      <c r="C4046" s="223" t="s">
        <v>47</v>
      </c>
      <c r="D4046" s="416">
        <v>31.74</v>
      </c>
    </row>
    <row r="4047" spans="1:4" ht="13.5">
      <c r="A4047" s="223">
        <v>89811</v>
      </c>
      <c r="B4047" s="223" t="s">
        <v>4649</v>
      </c>
      <c r="C4047" s="223" t="s">
        <v>47</v>
      </c>
      <c r="D4047" s="416">
        <v>46.65</v>
      </c>
    </row>
    <row r="4048" spans="1:4" ht="13.5">
      <c r="A4048" s="223">
        <v>89812</v>
      </c>
      <c r="B4048" s="223" t="s">
        <v>4650</v>
      </c>
      <c r="C4048" s="223" t="s">
        <v>47</v>
      </c>
      <c r="D4048" s="416">
        <v>83.42</v>
      </c>
    </row>
    <row r="4049" spans="1:4" ht="13.5">
      <c r="A4049" s="223">
        <v>89813</v>
      </c>
      <c r="B4049" s="223" t="s">
        <v>4651</v>
      </c>
      <c r="C4049" s="223" t="s">
        <v>47</v>
      </c>
      <c r="D4049" s="416">
        <v>5.78</v>
      </c>
    </row>
    <row r="4050" spans="1:4" ht="13.5">
      <c r="A4050" s="223">
        <v>89814</v>
      </c>
      <c r="B4050" s="223" t="s">
        <v>4652</v>
      </c>
      <c r="C4050" s="223" t="s">
        <v>47</v>
      </c>
      <c r="D4050" s="416">
        <v>19.54</v>
      </c>
    </row>
    <row r="4051" spans="1:4" ht="13.5">
      <c r="A4051" s="223">
        <v>89815</v>
      </c>
      <c r="B4051" s="223" t="s">
        <v>4653</v>
      </c>
      <c r="C4051" s="223" t="s">
        <v>47</v>
      </c>
      <c r="D4051" s="416">
        <v>24.87</v>
      </c>
    </row>
    <row r="4052" spans="1:4" ht="13.5">
      <c r="A4052" s="223">
        <v>89816</v>
      </c>
      <c r="B4052" s="223" t="s">
        <v>4654</v>
      </c>
      <c r="C4052" s="223" t="s">
        <v>47</v>
      </c>
      <c r="D4052" s="416">
        <v>35.74</v>
      </c>
    </row>
    <row r="4053" spans="1:4" ht="13.5">
      <c r="A4053" s="223">
        <v>89817</v>
      </c>
      <c r="B4053" s="223" t="s">
        <v>4655</v>
      </c>
      <c r="C4053" s="223" t="s">
        <v>47</v>
      </c>
      <c r="D4053" s="416">
        <v>13.8</v>
      </c>
    </row>
    <row r="4054" spans="1:4" ht="13.5">
      <c r="A4054" s="223">
        <v>89818</v>
      </c>
      <c r="B4054" s="223" t="s">
        <v>4656</v>
      </c>
      <c r="C4054" s="223" t="s">
        <v>47</v>
      </c>
      <c r="D4054" s="416">
        <v>45.81</v>
      </c>
    </row>
    <row r="4055" spans="1:4" ht="13.5">
      <c r="A4055" s="223">
        <v>89819</v>
      </c>
      <c r="B4055" s="223" t="s">
        <v>4657</v>
      </c>
      <c r="C4055" s="223" t="s">
        <v>47</v>
      </c>
      <c r="D4055" s="416">
        <v>26.71</v>
      </c>
    </row>
    <row r="4056" spans="1:4" ht="13.5">
      <c r="A4056" s="223">
        <v>89821</v>
      </c>
      <c r="B4056" s="223" t="s">
        <v>4658</v>
      </c>
      <c r="C4056" s="223" t="s">
        <v>47</v>
      </c>
      <c r="D4056" s="416">
        <v>17.829999999999998</v>
      </c>
    </row>
    <row r="4057" spans="1:4" ht="13.5">
      <c r="A4057" s="223">
        <v>89822</v>
      </c>
      <c r="B4057" s="223" t="s">
        <v>4659</v>
      </c>
      <c r="C4057" s="223" t="s">
        <v>47</v>
      </c>
      <c r="D4057" s="416">
        <v>22.5</v>
      </c>
    </row>
    <row r="4058" spans="1:4" ht="13.5">
      <c r="A4058" s="223">
        <v>89823</v>
      </c>
      <c r="B4058" s="223" t="s">
        <v>4660</v>
      </c>
      <c r="C4058" s="223" t="s">
        <v>47</v>
      </c>
      <c r="D4058" s="416">
        <v>38.36</v>
      </c>
    </row>
    <row r="4059" spans="1:4" ht="13.5">
      <c r="A4059" s="223">
        <v>89824</v>
      </c>
      <c r="B4059" s="223" t="s">
        <v>4661</v>
      </c>
      <c r="C4059" s="223" t="s">
        <v>47</v>
      </c>
      <c r="D4059" s="416">
        <v>33.65</v>
      </c>
    </row>
    <row r="4060" spans="1:4" ht="13.5">
      <c r="A4060" s="223">
        <v>89825</v>
      </c>
      <c r="B4060" s="223" t="s">
        <v>4662</v>
      </c>
      <c r="C4060" s="223" t="s">
        <v>47</v>
      </c>
      <c r="D4060" s="416">
        <v>19.97</v>
      </c>
    </row>
    <row r="4061" spans="1:4" ht="13.5">
      <c r="A4061" s="223">
        <v>89826</v>
      </c>
      <c r="B4061" s="223" t="s">
        <v>4663</v>
      </c>
      <c r="C4061" s="223" t="s">
        <v>47</v>
      </c>
      <c r="D4061" s="416">
        <v>107.57</v>
      </c>
    </row>
    <row r="4062" spans="1:4" ht="13.5">
      <c r="A4062" s="223">
        <v>89827</v>
      </c>
      <c r="B4062" s="223" t="s">
        <v>4664</v>
      </c>
      <c r="C4062" s="223" t="s">
        <v>47</v>
      </c>
      <c r="D4062" s="416">
        <v>22.43</v>
      </c>
    </row>
    <row r="4063" spans="1:4" ht="13.5">
      <c r="A4063" s="223">
        <v>89828</v>
      </c>
      <c r="B4063" s="223" t="s">
        <v>4665</v>
      </c>
      <c r="C4063" s="223" t="s">
        <v>47</v>
      </c>
      <c r="D4063" s="416">
        <v>51.84</v>
      </c>
    </row>
    <row r="4064" spans="1:4" ht="13.5">
      <c r="A4064" s="223">
        <v>89829</v>
      </c>
      <c r="B4064" s="223" t="s">
        <v>4666</v>
      </c>
      <c r="C4064" s="223" t="s">
        <v>47</v>
      </c>
      <c r="D4064" s="416">
        <v>39.67</v>
      </c>
    </row>
    <row r="4065" spans="1:4" ht="13.5">
      <c r="A4065" s="223">
        <v>89830</v>
      </c>
      <c r="B4065" s="223" t="s">
        <v>4667</v>
      </c>
      <c r="C4065" s="223" t="s">
        <v>47</v>
      </c>
      <c r="D4065" s="416">
        <v>41.84</v>
      </c>
    </row>
    <row r="4066" spans="1:4" ht="13.5">
      <c r="A4066" s="223">
        <v>89831</v>
      </c>
      <c r="B4066" s="223" t="s">
        <v>4668</v>
      </c>
      <c r="C4066" s="223" t="s">
        <v>47</v>
      </c>
      <c r="D4066" s="416">
        <v>55.27</v>
      </c>
    </row>
    <row r="4067" spans="1:4" ht="13.5">
      <c r="A4067" s="223">
        <v>89832</v>
      </c>
      <c r="B4067" s="223" t="s">
        <v>4669</v>
      </c>
      <c r="C4067" s="223" t="s">
        <v>47</v>
      </c>
      <c r="D4067" s="416">
        <v>35.82</v>
      </c>
    </row>
    <row r="4068" spans="1:4" ht="13.5">
      <c r="A4068" s="223">
        <v>89833</v>
      </c>
      <c r="B4068" s="223" t="s">
        <v>4670</v>
      </c>
      <c r="C4068" s="223" t="s">
        <v>47</v>
      </c>
      <c r="D4068" s="416">
        <v>48.43</v>
      </c>
    </row>
    <row r="4069" spans="1:4" ht="13.5">
      <c r="A4069" s="223">
        <v>89834</v>
      </c>
      <c r="B4069" s="223" t="s">
        <v>4671</v>
      </c>
      <c r="C4069" s="223" t="s">
        <v>47</v>
      </c>
      <c r="D4069" s="416">
        <v>56.87</v>
      </c>
    </row>
    <row r="4070" spans="1:4" ht="13.5">
      <c r="A4070" s="223">
        <v>89835</v>
      </c>
      <c r="B4070" s="223" t="s">
        <v>4672</v>
      </c>
      <c r="C4070" s="223" t="s">
        <v>47</v>
      </c>
      <c r="D4070" s="416">
        <v>38.299999999999997</v>
      </c>
    </row>
    <row r="4071" spans="1:4" ht="13.5">
      <c r="A4071" s="223">
        <v>89836</v>
      </c>
      <c r="B4071" s="223" t="s">
        <v>4673</v>
      </c>
      <c r="C4071" s="223" t="s">
        <v>47</v>
      </c>
      <c r="D4071" s="416">
        <v>168.96</v>
      </c>
    </row>
    <row r="4072" spans="1:4" ht="13.5">
      <c r="A4072" s="223">
        <v>89837</v>
      </c>
      <c r="B4072" s="223" t="s">
        <v>4674</v>
      </c>
      <c r="C4072" s="223" t="s">
        <v>47</v>
      </c>
      <c r="D4072" s="416">
        <v>113.7</v>
      </c>
    </row>
    <row r="4073" spans="1:4" ht="13.5">
      <c r="A4073" s="223">
        <v>89838</v>
      </c>
      <c r="B4073" s="223" t="s">
        <v>4675</v>
      </c>
      <c r="C4073" s="223" t="s">
        <v>47</v>
      </c>
      <c r="D4073" s="416">
        <v>130.33000000000001</v>
      </c>
    </row>
    <row r="4074" spans="1:4" ht="13.5">
      <c r="A4074" s="223">
        <v>89839</v>
      </c>
      <c r="B4074" s="223" t="s">
        <v>4676</v>
      </c>
      <c r="C4074" s="223" t="s">
        <v>47</v>
      </c>
      <c r="D4074" s="416">
        <v>147.59</v>
      </c>
    </row>
    <row r="4075" spans="1:4" ht="13.5">
      <c r="A4075" s="223">
        <v>89840</v>
      </c>
      <c r="B4075" s="223" t="s">
        <v>4677</v>
      </c>
      <c r="C4075" s="223" t="s">
        <v>47</v>
      </c>
      <c r="D4075" s="416">
        <v>154.22999999999999</v>
      </c>
    </row>
    <row r="4076" spans="1:4" ht="13.5">
      <c r="A4076" s="223">
        <v>89841</v>
      </c>
      <c r="B4076" s="223" t="s">
        <v>4678</v>
      </c>
      <c r="C4076" s="223" t="s">
        <v>47</v>
      </c>
      <c r="D4076" s="416">
        <v>224.26</v>
      </c>
    </row>
    <row r="4077" spans="1:4" ht="13.5">
      <c r="A4077" s="223">
        <v>89842</v>
      </c>
      <c r="B4077" s="223" t="s">
        <v>4679</v>
      </c>
      <c r="C4077" s="223" t="s">
        <v>47</v>
      </c>
      <c r="D4077" s="416">
        <v>43.72</v>
      </c>
    </row>
    <row r="4078" spans="1:4" ht="13.5">
      <c r="A4078" s="223">
        <v>89844</v>
      </c>
      <c r="B4078" s="223" t="s">
        <v>4680</v>
      </c>
      <c r="C4078" s="223" t="s">
        <v>47</v>
      </c>
      <c r="D4078" s="416">
        <v>54.98</v>
      </c>
    </row>
    <row r="4079" spans="1:4" ht="13.5">
      <c r="A4079" s="223">
        <v>89845</v>
      </c>
      <c r="B4079" s="223" t="s">
        <v>4681</v>
      </c>
      <c r="C4079" s="223" t="s">
        <v>47</v>
      </c>
      <c r="D4079" s="416">
        <v>85.72</v>
      </c>
    </row>
    <row r="4080" spans="1:4" ht="13.5">
      <c r="A4080" s="223">
        <v>89846</v>
      </c>
      <c r="B4080" s="223" t="s">
        <v>4682</v>
      </c>
      <c r="C4080" s="223" t="s">
        <v>47</v>
      </c>
      <c r="D4080" s="416">
        <v>181.57</v>
      </c>
    </row>
    <row r="4081" spans="1:4" ht="13.5">
      <c r="A4081" s="223">
        <v>89847</v>
      </c>
      <c r="B4081" s="223" t="s">
        <v>4683</v>
      </c>
      <c r="C4081" s="223" t="s">
        <v>47</v>
      </c>
      <c r="D4081" s="416">
        <v>217.69</v>
      </c>
    </row>
    <row r="4082" spans="1:4" ht="13.5">
      <c r="A4082" s="223">
        <v>89850</v>
      </c>
      <c r="B4082" s="223" t="s">
        <v>4684</v>
      </c>
      <c r="C4082" s="223" t="s">
        <v>47</v>
      </c>
      <c r="D4082" s="416">
        <v>33.5</v>
      </c>
    </row>
    <row r="4083" spans="1:4" ht="13.5">
      <c r="A4083" s="223">
        <v>89851</v>
      </c>
      <c r="B4083" s="223" t="s">
        <v>4685</v>
      </c>
      <c r="C4083" s="223" t="s">
        <v>47</v>
      </c>
      <c r="D4083" s="416">
        <v>34.369999999999997</v>
      </c>
    </row>
    <row r="4084" spans="1:4" ht="13.5">
      <c r="A4084" s="223">
        <v>89852</v>
      </c>
      <c r="B4084" s="223" t="s">
        <v>4686</v>
      </c>
      <c r="C4084" s="223" t="s">
        <v>47</v>
      </c>
      <c r="D4084" s="416">
        <v>49.28</v>
      </c>
    </row>
    <row r="4085" spans="1:4" ht="13.5">
      <c r="A4085" s="223">
        <v>89853</v>
      </c>
      <c r="B4085" s="223" t="s">
        <v>4687</v>
      </c>
      <c r="C4085" s="223" t="s">
        <v>47</v>
      </c>
      <c r="D4085" s="416">
        <v>86.05</v>
      </c>
    </row>
    <row r="4086" spans="1:4" ht="13.5">
      <c r="A4086" s="223">
        <v>89854</v>
      </c>
      <c r="B4086" s="223" t="s">
        <v>4688</v>
      </c>
      <c r="C4086" s="223" t="s">
        <v>47</v>
      </c>
      <c r="D4086" s="416">
        <v>117.04</v>
      </c>
    </row>
    <row r="4087" spans="1:4" ht="13.5">
      <c r="A4087" s="223">
        <v>89855</v>
      </c>
      <c r="B4087" s="223" t="s">
        <v>4689</v>
      </c>
      <c r="C4087" s="223" t="s">
        <v>47</v>
      </c>
      <c r="D4087" s="416">
        <v>122.51</v>
      </c>
    </row>
    <row r="4088" spans="1:4" ht="13.5">
      <c r="A4088" s="223">
        <v>89856</v>
      </c>
      <c r="B4088" s="223" t="s">
        <v>4690</v>
      </c>
      <c r="C4088" s="223" t="s">
        <v>47</v>
      </c>
      <c r="D4088" s="416">
        <v>19.59</v>
      </c>
    </row>
    <row r="4089" spans="1:4" ht="13.5">
      <c r="A4089" s="223">
        <v>89857</v>
      </c>
      <c r="B4089" s="223" t="s">
        <v>4691</v>
      </c>
      <c r="C4089" s="223" t="s">
        <v>47</v>
      </c>
      <c r="D4089" s="416">
        <v>40.119999999999997</v>
      </c>
    </row>
    <row r="4090" spans="1:4" ht="13.5">
      <c r="A4090" s="223">
        <v>89860</v>
      </c>
      <c r="B4090" s="223" t="s">
        <v>4692</v>
      </c>
      <c r="C4090" s="223" t="s">
        <v>47</v>
      </c>
      <c r="D4090" s="416">
        <v>51.95</v>
      </c>
    </row>
    <row r="4091" spans="1:4" ht="13.5">
      <c r="A4091" s="223">
        <v>89861</v>
      </c>
      <c r="B4091" s="223" t="s">
        <v>4693</v>
      </c>
      <c r="C4091" s="223" t="s">
        <v>47</v>
      </c>
      <c r="D4091" s="416">
        <v>60.39</v>
      </c>
    </row>
    <row r="4092" spans="1:4" ht="13.5">
      <c r="A4092" s="223">
        <v>89866</v>
      </c>
      <c r="B4092" s="223" t="s">
        <v>4694</v>
      </c>
      <c r="C4092" s="223" t="s">
        <v>47</v>
      </c>
      <c r="D4092" s="416">
        <v>6.64</v>
      </c>
    </row>
    <row r="4093" spans="1:4" ht="13.5">
      <c r="A4093" s="223">
        <v>89867</v>
      </c>
      <c r="B4093" s="223" t="s">
        <v>4695</v>
      </c>
      <c r="C4093" s="223" t="s">
        <v>47</v>
      </c>
      <c r="D4093" s="416">
        <v>7.44</v>
      </c>
    </row>
    <row r="4094" spans="1:4" ht="13.5">
      <c r="A4094" s="223">
        <v>89868</v>
      </c>
      <c r="B4094" s="223" t="s">
        <v>4696</v>
      </c>
      <c r="C4094" s="223" t="s">
        <v>47</v>
      </c>
      <c r="D4094" s="416">
        <v>5.12</v>
      </c>
    </row>
    <row r="4095" spans="1:4" ht="13.5">
      <c r="A4095" s="223">
        <v>89869</v>
      </c>
      <c r="B4095" s="223" t="s">
        <v>4697</v>
      </c>
      <c r="C4095" s="223" t="s">
        <v>47</v>
      </c>
      <c r="D4095" s="416">
        <v>9.2899999999999991</v>
      </c>
    </row>
    <row r="4096" spans="1:4" ht="13.5">
      <c r="A4096" s="223">
        <v>89979</v>
      </c>
      <c r="B4096" s="223" t="s">
        <v>4698</v>
      </c>
      <c r="C4096" s="223" t="s">
        <v>47</v>
      </c>
      <c r="D4096" s="416">
        <v>24.24</v>
      </c>
    </row>
    <row r="4097" spans="1:4" ht="13.5">
      <c r="A4097" s="223">
        <v>89981</v>
      </c>
      <c r="B4097" s="223" t="s">
        <v>4699</v>
      </c>
      <c r="C4097" s="223" t="s">
        <v>47</v>
      </c>
      <c r="D4097" s="416">
        <v>21.62</v>
      </c>
    </row>
    <row r="4098" spans="1:4" ht="13.5">
      <c r="A4098" s="223">
        <v>90373</v>
      </c>
      <c r="B4098" s="223" t="s">
        <v>4700</v>
      </c>
      <c r="C4098" s="223" t="s">
        <v>47</v>
      </c>
      <c r="D4098" s="416">
        <v>12.27</v>
      </c>
    </row>
    <row r="4099" spans="1:4" ht="13.5">
      <c r="A4099" s="223">
        <v>90374</v>
      </c>
      <c r="B4099" s="223" t="s">
        <v>4701</v>
      </c>
      <c r="C4099" s="223" t="s">
        <v>47</v>
      </c>
      <c r="D4099" s="416">
        <v>21.17</v>
      </c>
    </row>
    <row r="4100" spans="1:4" ht="13.5">
      <c r="A4100" s="223">
        <v>92287</v>
      </c>
      <c r="B4100" s="223" t="s">
        <v>4702</v>
      </c>
      <c r="C4100" s="223" t="s">
        <v>47</v>
      </c>
      <c r="D4100" s="416">
        <v>16.350000000000001</v>
      </c>
    </row>
    <row r="4101" spans="1:4" ht="13.5">
      <c r="A4101" s="223">
        <v>92288</v>
      </c>
      <c r="B4101" s="223" t="s">
        <v>4703</v>
      </c>
      <c r="C4101" s="223" t="s">
        <v>47</v>
      </c>
      <c r="D4101" s="416">
        <v>25.88</v>
      </c>
    </row>
    <row r="4102" spans="1:4" ht="13.5">
      <c r="A4102" s="223">
        <v>92289</v>
      </c>
      <c r="B4102" s="223" t="s">
        <v>4704</v>
      </c>
      <c r="C4102" s="223" t="s">
        <v>47</v>
      </c>
      <c r="D4102" s="416">
        <v>46.07</v>
      </c>
    </row>
    <row r="4103" spans="1:4" ht="13.5">
      <c r="A4103" s="223">
        <v>92290</v>
      </c>
      <c r="B4103" s="223" t="s">
        <v>4705</v>
      </c>
      <c r="C4103" s="223" t="s">
        <v>47</v>
      </c>
      <c r="D4103" s="416">
        <v>69.97</v>
      </c>
    </row>
    <row r="4104" spans="1:4" ht="13.5">
      <c r="A4104" s="223">
        <v>92291</v>
      </c>
      <c r="B4104" s="223" t="s">
        <v>4706</v>
      </c>
      <c r="C4104" s="223" t="s">
        <v>47</v>
      </c>
      <c r="D4104" s="416">
        <v>108.57</v>
      </c>
    </row>
    <row r="4105" spans="1:4" ht="13.5">
      <c r="A4105" s="223">
        <v>92292</v>
      </c>
      <c r="B4105" s="223" t="s">
        <v>4707</v>
      </c>
      <c r="C4105" s="223" t="s">
        <v>47</v>
      </c>
      <c r="D4105" s="416">
        <v>337.9</v>
      </c>
    </row>
    <row r="4106" spans="1:4" ht="13.5">
      <c r="A4106" s="223">
        <v>92293</v>
      </c>
      <c r="B4106" s="223" t="s">
        <v>4708</v>
      </c>
      <c r="C4106" s="223" t="s">
        <v>47</v>
      </c>
      <c r="D4106" s="416">
        <v>9.26</v>
      </c>
    </row>
    <row r="4107" spans="1:4" ht="13.5">
      <c r="A4107" s="223">
        <v>92294</v>
      </c>
      <c r="B4107" s="223" t="s">
        <v>4709</v>
      </c>
      <c r="C4107" s="223" t="s">
        <v>47</v>
      </c>
      <c r="D4107" s="416">
        <v>15.74</v>
      </c>
    </row>
    <row r="4108" spans="1:4" ht="13.5">
      <c r="A4108" s="223">
        <v>92295</v>
      </c>
      <c r="B4108" s="223" t="s">
        <v>4710</v>
      </c>
      <c r="C4108" s="223" t="s">
        <v>47</v>
      </c>
      <c r="D4108" s="416">
        <v>29.86</v>
      </c>
    </row>
    <row r="4109" spans="1:4" ht="13.5">
      <c r="A4109" s="223">
        <v>92296</v>
      </c>
      <c r="B4109" s="223" t="s">
        <v>4711</v>
      </c>
      <c r="C4109" s="223" t="s">
        <v>47</v>
      </c>
      <c r="D4109" s="416">
        <v>39.619999999999997</v>
      </c>
    </row>
    <row r="4110" spans="1:4" ht="13.5">
      <c r="A4110" s="223">
        <v>92297</v>
      </c>
      <c r="B4110" s="223" t="s">
        <v>4712</v>
      </c>
      <c r="C4110" s="223" t="s">
        <v>47</v>
      </c>
      <c r="D4110" s="416">
        <v>61.59</v>
      </c>
    </row>
    <row r="4111" spans="1:4" ht="13.5">
      <c r="A4111" s="223">
        <v>92298</v>
      </c>
      <c r="B4111" s="223" t="s">
        <v>4713</v>
      </c>
      <c r="C4111" s="223" t="s">
        <v>47</v>
      </c>
      <c r="D4111" s="416">
        <v>173.92</v>
      </c>
    </row>
    <row r="4112" spans="1:4" ht="13.5">
      <c r="A4112" s="223">
        <v>92299</v>
      </c>
      <c r="B4112" s="223" t="s">
        <v>4714</v>
      </c>
      <c r="C4112" s="223" t="s">
        <v>47</v>
      </c>
      <c r="D4112" s="416">
        <v>21.51</v>
      </c>
    </row>
    <row r="4113" spans="1:4" ht="13.5">
      <c r="A4113" s="223">
        <v>92300</v>
      </c>
      <c r="B4113" s="223" t="s">
        <v>4715</v>
      </c>
      <c r="C4113" s="223" t="s">
        <v>47</v>
      </c>
      <c r="D4113" s="416">
        <v>32.869999999999997</v>
      </c>
    </row>
    <row r="4114" spans="1:4" ht="13.5">
      <c r="A4114" s="223">
        <v>92301</v>
      </c>
      <c r="B4114" s="223" t="s">
        <v>4716</v>
      </c>
      <c r="C4114" s="223" t="s">
        <v>47</v>
      </c>
      <c r="D4114" s="416">
        <v>65.48</v>
      </c>
    </row>
    <row r="4115" spans="1:4" ht="13.5">
      <c r="A4115" s="223">
        <v>92302</v>
      </c>
      <c r="B4115" s="223" t="s">
        <v>4717</v>
      </c>
      <c r="C4115" s="223" t="s">
        <v>47</v>
      </c>
      <c r="D4115" s="416">
        <v>86.6</v>
      </c>
    </row>
    <row r="4116" spans="1:4" ht="13.5">
      <c r="A4116" s="223">
        <v>92303</v>
      </c>
      <c r="B4116" s="223" t="s">
        <v>4718</v>
      </c>
      <c r="C4116" s="223" t="s">
        <v>47</v>
      </c>
      <c r="D4116" s="416">
        <v>159.41999999999999</v>
      </c>
    </row>
    <row r="4117" spans="1:4" ht="13.5">
      <c r="A4117" s="223">
        <v>92304</v>
      </c>
      <c r="B4117" s="223" t="s">
        <v>4719</v>
      </c>
      <c r="C4117" s="223" t="s">
        <v>47</v>
      </c>
      <c r="D4117" s="416">
        <v>415.4</v>
      </c>
    </row>
    <row r="4118" spans="1:4" ht="13.5">
      <c r="A4118" s="223">
        <v>92311</v>
      </c>
      <c r="B4118" s="223" t="s">
        <v>4720</v>
      </c>
      <c r="C4118" s="223" t="s">
        <v>47</v>
      </c>
      <c r="D4118" s="416">
        <v>11.9</v>
      </c>
    </row>
    <row r="4119" spans="1:4" ht="13.5">
      <c r="A4119" s="223">
        <v>92312</v>
      </c>
      <c r="B4119" s="223" t="s">
        <v>4721</v>
      </c>
      <c r="C4119" s="223" t="s">
        <v>47</v>
      </c>
      <c r="D4119" s="416">
        <v>20.04</v>
      </c>
    </row>
    <row r="4120" spans="1:4" ht="13.5">
      <c r="A4120" s="223">
        <v>92313</v>
      </c>
      <c r="B4120" s="223" t="s">
        <v>4722</v>
      </c>
      <c r="C4120" s="223" t="s">
        <v>47</v>
      </c>
      <c r="D4120" s="416">
        <v>29.29</v>
      </c>
    </row>
    <row r="4121" spans="1:4" ht="13.5">
      <c r="A4121" s="223">
        <v>92314</v>
      </c>
      <c r="B4121" s="223" t="s">
        <v>4723</v>
      </c>
      <c r="C4121" s="223" t="s">
        <v>47</v>
      </c>
      <c r="D4121" s="416">
        <v>7.94</v>
      </c>
    </row>
    <row r="4122" spans="1:4" ht="13.5">
      <c r="A4122" s="223">
        <v>92315</v>
      </c>
      <c r="B4122" s="223" t="s">
        <v>4724</v>
      </c>
      <c r="C4122" s="223" t="s">
        <v>47</v>
      </c>
      <c r="D4122" s="416">
        <v>11.73</v>
      </c>
    </row>
    <row r="4123" spans="1:4" ht="13.5">
      <c r="A4123" s="223">
        <v>92316</v>
      </c>
      <c r="B4123" s="223" t="s">
        <v>4725</v>
      </c>
      <c r="C4123" s="223" t="s">
        <v>47</v>
      </c>
      <c r="D4123" s="416">
        <v>18.02</v>
      </c>
    </row>
    <row r="4124" spans="1:4" ht="13.5">
      <c r="A4124" s="223">
        <v>92317</v>
      </c>
      <c r="B4124" s="223" t="s">
        <v>4726</v>
      </c>
      <c r="C4124" s="223" t="s">
        <v>47</v>
      </c>
      <c r="D4124" s="416">
        <v>16.7</v>
      </c>
    </row>
    <row r="4125" spans="1:4" ht="13.5">
      <c r="A4125" s="223">
        <v>92318</v>
      </c>
      <c r="B4125" s="223" t="s">
        <v>4727</v>
      </c>
      <c r="C4125" s="223" t="s">
        <v>47</v>
      </c>
      <c r="D4125" s="416">
        <v>26.43</v>
      </c>
    </row>
    <row r="4126" spans="1:4" ht="13.5">
      <c r="A4126" s="223">
        <v>92319</v>
      </c>
      <c r="B4126" s="223" t="s">
        <v>4728</v>
      </c>
      <c r="C4126" s="223" t="s">
        <v>47</v>
      </c>
      <c r="D4126" s="416">
        <v>37.43</v>
      </c>
    </row>
    <row r="4127" spans="1:4" ht="13.5">
      <c r="A4127" s="223">
        <v>92326</v>
      </c>
      <c r="B4127" s="223" t="s">
        <v>4729</v>
      </c>
      <c r="C4127" s="223" t="s">
        <v>47</v>
      </c>
      <c r="D4127" s="416">
        <v>12.5</v>
      </c>
    </row>
    <row r="4128" spans="1:4" ht="13.5">
      <c r="A4128" s="223">
        <v>92327</v>
      </c>
      <c r="B4128" s="223" t="s">
        <v>4730</v>
      </c>
      <c r="C4128" s="223" t="s">
        <v>47</v>
      </c>
      <c r="D4128" s="416">
        <v>22.77</v>
      </c>
    </row>
    <row r="4129" spans="1:4" ht="13.5">
      <c r="A4129" s="223">
        <v>92328</v>
      </c>
      <c r="B4129" s="223" t="s">
        <v>4731</v>
      </c>
      <c r="C4129" s="223" t="s">
        <v>47</v>
      </c>
      <c r="D4129" s="416">
        <v>34.17</v>
      </c>
    </row>
    <row r="4130" spans="1:4" ht="13.5">
      <c r="A4130" s="223">
        <v>92329</v>
      </c>
      <c r="B4130" s="223" t="s">
        <v>4732</v>
      </c>
      <c r="C4130" s="223" t="s">
        <v>47</v>
      </c>
      <c r="D4130" s="416">
        <v>8.1</v>
      </c>
    </row>
    <row r="4131" spans="1:4" ht="13.5">
      <c r="A4131" s="223">
        <v>92330</v>
      </c>
      <c r="B4131" s="223" t="s">
        <v>4733</v>
      </c>
      <c r="C4131" s="223" t="s">
        <v>47</v>
      </c>
      <c r="D4131" s="416">
        <v>13.56</v>
      </c>
    </row>
    <row r="4132" spans="1:4" ht="13.5">
      <c r="A4132" s="223">
        <v>92331</v>
      </c>
      <c r="B4132" s="223" t="s">
        <v>4734</v>
      </c>
      <c r="C4132" s="223" t="s">
        <v>47</v>
      </c>
      <c r="D4132" s="416">
        <v>21.3</v>
      </c>
    </row>
    <row r="4133" spans="1:4" ht="13.5">
      <c r="A4133" s="223">
        <v>92332</v>
      </c>
      <c r="B4133" s="223" t="s">
        <v>4735</v>
      </c>
      <c r="C4133" s="223" t="s">
        <v>47</v>
      </c>
      <c r="D4133" s="416">
        <v>17.010000000000002</v>
      </c>
    </row>
    <row r="4134" spans="1:4" ht="13.5">
      <c r="A4134" s="223">
        <v>92333</v>
      </c>
      <c r="B4134" s="223" t="s">
        <v>4736</v>
      </c>
      <c r="C4134" s="223" t="s">
        <v>47</v>
      </c>
      <c r="D4134" s="416">
        <v>30.08</v>
      </c>
    </row>
    <row r="4135" spans="1:4" ht="13.5">
      <c r="A4135" s="223">
        <v>92334</v>
      </c>
      <c r="B4135" s="223" t="s">
        <v>4737</v>
      </c>
      <c r="C4135" s="223" t="s">
        <v>47</v>
      </c>
      <c r="D4135" s="416">
        <v>43.93</v>
      </c>
    </row>
    <row r="4136" spans="1:4" ht="13.5">
      <c r="A4136" s="223">
        <v>92344</v>
      </c>
      <c r="B4136" s="223" t="s">
        <v>2551</v>
      </c>
      <c r="C4136" s="223" t="s">
        <v>47</v>
      </c>
      <c r="D4136" s="416">
        <v>64.709999999999994</v>
      </c>
    </row>
    <row r="4137" spans="1:4" ht="13.5">
      <c r="A4137" s="223">
        <v>92345</v>
      </c>
      <c r="B4137" s="223" t="s">
        <v>2552</v>
      </c>
      <c r="C4137" s="223" t="s">
        <v>47</v>
      </c>
      <c r="D4137" s="416">
        <v>64.69</v>
      </c>
    </row>
    <row r="4138" spans="1:4" ht="13.5">
      <c r="A4138" s="223">
        <v>92346</v>
      </c>
      <c r="B4138" s="223" t="s">
        <v>2553</v>
      </c>
      <c r="C4138" s="223" t="s">
        <v>47</v>
      </c>
      <c r="D4138" s="416">
        <v>86.39</v>
      </c>
    </row>
    <row r="4139" spans="1:4" ht="13.5">
      <c r="A4139" s="223">
        <v>92347</v>
      </c>
      <c r="B4139" s="223" t="s">
        <v>2554</v>
      </c>
      <c r="C4139" s="223" t="s">
        <v>47</v>
      </c>
      <c r="D4139" s="416">
        <v>96.91</v>
      </c>
    </row>
    <row r="4140" spans="1:4" ht="13.5">
      <c r="A4140" s="223">
        <v>92348</v>
      </c>
      <c r="B4140" s="223" t="s">
        <v>2555</v>
      </c>
      <c r="C4140" s="223" t="s">
        <v>47</v>
      </c>
      <c r="D4140" s="416">
        <v>123.47</v>
      </c>
    </row>
    <row r="4141" spans="1:4" ht="13.5">
      <c r="A4141" s="223">
        <v>92349</v>
      </c>
      <c r="B4141" s="223" t="s">
        <v>2556</v>
      </c>
      <c r="C4141" s="223" t="s">
        <v>47</v>
      </c>
      <c r="D4141" s="416">
        <v>132.82</v>
      </c>
    </row>
    <row r="4142" spans="1:4" ht="13.5">
      <c r="A4142" s="223">
        <v>92350</v>
      </c>
      <c r="B4142" s="223" t="s">
        <v>2557</v>
      </c>
      <c r="C4142" s="223" t="s">
        <v>47</v>
      </c>
      <c r="D4142" s="416">
        <v>96.21</v>
      </c>
    </row>
    <row r="4143" spans="1:4" ht="13.5">
      <c r="A4143" s="223">
        <v>92351</v>
      </c>
      <c r="B4143" s="223" t="s">
        <v>2558</v>
      </c>
      <c r="C4143" s="223" t="s">
        <v>47</v>
      </c>
      <c r="D4143" s="416">
        <v>93.87</v>
      </c>
    </row>
    <row r="4144" spans="1:4" ht="13.5">
      <c r="A4144" s="223">
        <v>92352</v>
      </c>
      <c r="B4144" s="223" t="s">
        <v>2559</v>
      </c>
      <c r="C4144" s="223" t="s">
        <v>47</v>
      </c>
      <c r="D4144" s="416">
        <v>149.86000000000001</v>
      </c>
    </row>
    <row r="4145" spans="1:4" ht="13.5">
      <c r="A4145" s="223">
        <v>92353</v>
      </c>
      <c r="B4145" s="223" t="s">
        <v>2560</v>
      </c>
      <c r="C4145" s="223" t="s">
        <v>47</v>
      </c>
      <c r="D4145" s="416">
        <v>139.57</v>
      </c>
    </row>
    <row r="4146" spans="1:4" ht="13.5">
      <c r="A4146" s="223">
        <v>92354</v>
      </c>
      <c r="B4146" s="223" t="s">
        <v>2561</v>
      </c>
      <c r="C4146" s="223" t="s">
        <v>47</v>
      </c>
      <c r="D4146" s="416">
        <v>201.38</v>
      </c>
    </row>
    <row r="4147" spans="1:4" ht="13.5">
      <c r="A4147" s="223">
        <v>92355</v>
      </c>
      <c r="B4147" s="223" t="s">
        <v>2562</v>
      </c>
      <c r="C4147" s="223" t="s">
        <v>47</v>
      </c>
      <c r="D4147" s="416">
        <v>181.55</v>
      </c>
    </row>
    <row r="4148" spans="1:4" ht="13.5">
      <c r="A4148" s="223">
        <v>92356</v>
      </c>
      <c r="B4148" s="223" t="s">
        <v>2563</v>
      </c>
      <c r="C4148" s="223" t="s">
        <v>47</v>
      </c>
      <c r="D4148" s="416">
        <v>125.1</v>
      </c>
    </row>
    <row r="4149" spans="1:4" ht="13.5">
      <c r="A4149" s="223">
        <v>92357</v>
      </c>
      <c r="B4149" s="223" t="s">
        <v>2564</v>
      </c>
      <c r="C4149" s="223" t="s">
        <v>47</v>
      </c>
      <c r="D4149" s="416">
        <v>191.26</v>
      </c>
    </row>
    <row r="4150" spans="1:4" ht="13.5">
      <c r="A4150" s="223">
        <v>92358</v>
      </c>
      <c r="B4150" s="223" t="s">
        <v>2565</v>
      </c>
      <c r="C4150" s="223" t="s">
        <v>47</v>
      </c>
      <c r="D4150" s="416">
        <v>240.13</v>
      </c>
    </row>
    <row r="4151" spans="1:4" ht="13.5">
      <c r="A4151" s="223">
        <v>92369</v>
      </c>
      <c r="B4151" s="223" t="s">
        <v>2566</v>
      </c>
      <c r="C4151" s="223" t="s">
        <v>47</v>
      </c>
      <c r="D4151" s="416">
        <v>33.53</v>
      </c>
    </row>
    <row r="4152" spans="1:4" ht="13.5">
      <c r="A4152" s="223">
        <v>92370</v>
      </c>
      <c r="B4152" s="223" t="s">
        <v>2567</v>
      </c>
      <c r="C4152" s="223" t="s">
        <v>47</v>
      </c>
      <c r="D4152" s="416">
        <v>35.42</v>
      </c>
    </row>
    <row r="4153" spans="1:4" ht="13.5">
      <c r="A4153" s="223">
        <v>92371</v>
      </c>
      <c r="B4153" s="223" t="s">
        <v>2568</v>
      </c>
      <c r="C4153" s="223" t="s">
        <v>47</v>
      </c>
      <c r="D4153" s="416">
        <v>41.08</v>
      </c>
    </row>
    <row r="4154" spans="1:4" ht="13.5">
      <c r="A4154" s="223">
        <v>92372</v>
      </c>
      <c r="B4154" s="223" t="s">
        <v>2569</v>
      </c>
      <c r="C4154" s="223" t="s">
        <v>47</v>
      </c>
      <c r="D4154" s="416">
        <v>42.84</v>
      </c>
    </row>
    <row r="4155" spans="1:4" ht="13.5">
      <c r="A4155" s="223">
        <v>92373</v>
      </c>
      <c r="B4155" s="223" t="s">
        <v>2570</v>
      </c>
      <c r="C4155" s="223" t="s">
        <v>47</v>
      </c>
      <c r="D4155" s="416">
        <v>49</v>
      </c>
    </row>
    <row r="4156" spans="1:4" ht="13.5">
      <c r="A4156" s="223">
        <v>92374</v>
      </c>
      <c r="B4156" s="223" t="s">
        <v>2571</v>
      </c>
      <c r="C4156" s="223" t="s">
        <v>47</v>
      </c>
      <c r="D4156" s="416">
        <v>49.34</v>
      </c>
    </row>
    <row r="4157" spans="1:4" ht="13.5">
      <c r="A4157" s="223">
        <v>92375</v>
      </c>
      <c r="B4157" s="223" t="s">
        <v>2572</v>
      </c>
      <c r="C4157" s="223" t="s">
        <v>47</v>
      </c>
      <c r="D4157" s="416">
        <v>64.67</v>
      </c>
    </row>
    <row r="4158" spans="1:4" ht="13.5">
      <c r="A4158" s="223">
        <v>92376</v>
      </c>
      <c r="B4158" s="223" t="s">
        <v>2573</v>
      </c>
      <c r="C4158" s="223" t="s">
        <v>47</v>
      </c>
      <c r="D4158" s="416">
        <v>64.650000000000006</v>
      </c>
    </row>
    <row r="4159" spans="1:4" ht="13.5">
      <c r="A4159" s="223">
        <v>92377</v>
      </c>
      <c r="B4159" s="223" t="s">
        <v>2574</v>
      </c>
      <c r="C4159" s="223" t="s">
        <v>47</v>
      </c>
      <c r="D4159" s="416">
        <v>87.89</v>
      </c>
    </row>
    <row r="4160" spans="1:4" ht="13.5">
      <c r="A4160" s="223">
        <v>92378</v>
      </c>
      <c r="B4160" s="223" t="s">
        <v>2575</v>
      </c>
      <c r="C4160" s="223" t="s">
        <v>47</v>
      </c>
      <c r="D4160" s="416">
        <v>98.41</v>
      </c>
    </row>
    <row r="4161" spans="1:4" ht="13.5">
      <c r="A4161" s="223">
        <v>92379</v>
      </c>
      <c r="B4161" s="223" t="s">
        <v>2576</v>
      </c>
      <c r="C4161" s="223" t="s">
        <v>47</v>
      </c>
      <c r="D4161" s="416">
        <v>126.52</v>
      </c>
    </row>
    <row r="4162" spans="1:4" ht="13.5">
      <c r="A4162" s="223">
        <v>92380</v>
      </c>
      <c r="B4162" s="223" t="s">
        <v>2577</v>
      </c>
      <c r="C4162" s="223" t="s">
        <v>47</v>
      </c>
      <c r="D4162" s="416">
        <v>135.87</v>
      </c>
    </row>
    <row r="4163" spans="1:4" ht="13.5">
      <c r="A4163" s="223">
        <v>92381</v>
      </c>
      <c r="B4163" s="223" t="s">
        <v>2578</v>
      </c>
      <c r="C4163" s="223" t="s">
        <v>47</v>
      </c>
      <c r="D4163" s="416">
        <v>50.87</v>
      </c>
    </row>
    <row r="4164" spans="1:4" ht="13.5">
      <c r="A4164" s="223">
        <v>92382</v>
      </c>
      <c r="B4164" s="223" t="s">
        <v>2579</v>
      </c>
      <c r="C4164" s="223" t="s">
        <v>47</v>
      </c>
      <c r="D4164" s="416">
        <v>48.36</v>
      </c>
    </row>
    <row r="4165" spans="1:4" ht="13.5">
      <c r="A4165" s="223">
        <v>92383</v>
      </c>
      <c r="B4165" s="223" t="s">
        <v>2580</v>
      </c>
      <c r="C4165" s="223" t="s">
        <v>47</v>
      </c>
      <c r="D4165" s="416">
        <v>65.28</v>
      </c>
    </row>
    <row r="4166" spans="1:4" ht="13.5">
      <c r="A4166" s="223">
        <v>92384</v>
      </c>
      <c r="B4166" s="223" t="s">
        <v>2581</v>
      </c>
      <c r="C4166" s="223" t="s">
        <v>47</v>
      </c>
      <c r="D4166" s="416">
        <v>60.28</v>
      </c>
    </row>
    <row r="4167" spans="1:4" ht="13.5">
      <c r="A4167" s="223">
        <v>92385</v>
      </c>
      <c r="B4167" s="223" t="s">
        <v>2582</v>
      </c>
      <c r="C4167" s="223" t="s">
        <v>47</v>
      </c>
      <c r="D4167" s="416">
        <v>75.25</v>
      </c>
    </row>
    <row r="4168" spans="1:4" ht="13.5">
      <c r="A4168" s="223">
        <v>92386</v>
      </c>
      <c r="B4168" s="223" t="s">
        <v>2583</v>
      </c>
      <c r="C4168" s="223" t="s">
        <v>47</v>
      </c>
      <c r="D4168" s="416">
        <v>71.81</v>
      </c>
    </row>
    <row r="4169" spans="1:4" ht="13.5">
      <c r="A4169" s="223">
        <v>92387</v>
      </c>
      <c r="B4169" s="223" t="s">
        <v>2584</v>
      </c>
      <c r="C4169" s="223" t="s">
        <v>47</v>
      </c>
      <c r="D4169" s="416">
        <v>96.13</v>
      </c>
    </row>
    <row r="4170" spans="1:4" ht="13.5">
      <c r="A4170" s="223">
        <v>92388</v>
      </c>
      <c r="B4170" s="223" t="s">
        <v>2585</v>
      </c>
      <c r="C4170" s="223" t="s">
        <v>47</v>
      </c>
      <c r="D4170" s="416">
        <v>93.79</v>
      </c>
    </row>
    <row r="4171" spans="1:4" ht="13.5">
      <c r="A4171" s="223">
        <v>92389</v>
      </c>
      <c r="B4171" s="223" t="s">
        <v>2586</v>
      </c>
      <c r="C4171" s="223" t="s">
        <v>47</v>
      </c>
      <c r="D4171" s="416">
        <v>152.13999999999999</v>
      </c>
    </row>
    <row r="4172" spans="1:4" ht="13.5">
      <c r="A4172" s="223">
        <v>92390</v>
      </c>
      <c r="B4172" s="223" t="s">
        <v>2587</v>
      </c>
      <c r="C4172" s="223" t="s">
        <v>47</v>
      </c>
      <c r="D4172" s="416">
        <v>141.85</v>
      </c>
    </row>
    <row r="4173" spans="1:4" ht="13.5">
      <c r="A4173" s="223">
        <v>92635</v>
      </c>
      <c r="B4173" s="223" t="s">
        <v>2588</v>
      </c>
      <c r="C4173" s="223" t="s">
        <v>47</v>
      </c>
      <c r="D4173" s="416">
        <v>205.97</v>
      </c>
    </row>
    <row r="4174" spans="1:4" ht="13.5">
      <c r="A4174" s="223">
        <v>92636</v>
      </c>
      <c r="B4174" s="223" t="s">
        <v>2589</v>
      </c>
      <c r="C4174" s="223" t="s">
        <v>47</v>
      </c>
      <c r="D4174" s="416">
        <v>186.14</v>
      </c>
    </row>
    <row r="4175" spans="1:4" ht="13.5">
      <c r="A4175" s="223">
        <v>92637</v>
      </c>
      <c r="B4175" s="223" t="s">
        <v>2590</v>
      </c>
      <c r="C4175" s="223" t="s">
        <v>47</v>
      </c>
      <c r="D4175" s="416">
        <v>65.39</v>
      </c>
    </row>
    <row r="4176" spans="1:4" ht="13.5">
      <c r="A4176" s="223">
        <v>92638</v>
      </c>
      <c r="B4176" s="223" t="s">
        <v>2591</v>
      </c>
      <c r="C4176" s="223" t="s">
        <v>47</v>
      </c>
      <c r="D4176" s="416">
        <v>80.989999999999995</v>
      </c>
    </row>
    <row r="4177" spans="1:4" ht="13.5">
      <c r="A4177" s="223">
        <v>92639</v>
      </c>
      <c r="B4177" s="223" t="s">
        <v>2592</v>
      </c>
      <c r="C4177" s="223" t="s">
        <v>47</v>
      </c>
      <c r="D4177" s="416">
        <v>94.39</v>
      </c>
    </row>
    <row r="4178" spans="1:4" ht="13.5">
      <c r="A4178" s="223">
        <v>92640</v>
      </c>
      <c r="B4178" s="223" t="s">
        <v>2593</v>
      </c>
      <c r="C4178" s="223" t="s">
        <v>47</v>
      </c>
      <c r="D4178" s="416">
        <v>124.97</v>
      </c>
    </row>
    <row r="4179" spans="1:4" ht="13.5">
      <c r="A4179" s="223">
        <v>92642</v>
      </c>
      <c r="B4179" s="223" t="s">
        <v>2594</v>
      </c>
      <c r="C4179" s="223" t="s">
        <v>47</v>
      </c>
      <c r="D4179" s="416">
        <v>194.24</v>
      </c>
    </row>
    <row r="4180" spans="1:4" ht="13.5">
      <c r="A4180" s="223">
        <v>92644</v>
      </c>
      <c r="B4180" s="223" t="s">
        <v>2595</v>
      </c>
      <c r="C4180" s="223" t="s">
        <v>47</v>
      </c>
      <c r="D4180" s="416">
        <v>246.24</v>
      </c>
    </row>
    <row r="4181" spans="1:4" ht="13.5">
      <c r="A4181" s="223">
        <v>92657</v>
      </c>
      <c r="B4181" s="223" t="s">
        <v>2596</v>
      </c>
      <c r="C4181" s="223" t="s">
        <v>47</v>
      </c>
      <c r="D4181" s="416">
        <v>25.27</v>
      </c>
    </row>
    <row r="4182" spans="1:4" ht="13.5">
      <c r="A4182" s="223">
        <v>92658</v>
      </c>
      <c r="B4182" s="223" t="s">
        <v>2597</v>
      </c>
      <c r="C4182" s="223" t="s">
        <v>47</v>
      </c>
      <c r="D4182" s="416">
        <v>27.16</v>
      </c>
    </row>
    <row r="4183" spans="1:4" ht="13.5">
      <c r="A4183" s="223">
        <v>92659</v>
      </c>
      <c r="B4183" s="223" t="s">
        <v>2598</v>
      </c>
      <c r="C4183" s="223" t="s">
        <v>47</v>
      </c>
      <c r="D4183" s="416">
        <v>31.67</v>
      </c>
    </row>
    <row r="4184" spans="1:4" ht="13.5">
      <c r="A4184" s="223">
        <v>92660</v>
      </c>
      <c r="B4184" s="223" t="s">
        <v>2599</v>
      </c>
      <c r="C4184" s="223" t="s">
        <v>47</v>
      </c>
      <c r="D4184" s="416">
        <v>33.43</v>
      </c>
    </row>
    <row r="4185" spans="1:4" ht="13.5">
      <c r="A4185" s="223">
        <v>92661</v>
      </c>
      <c r="B4185" s="223" t="s">
        <v>2600</v>
      </c>
      <c r="C4185" s="223" t="s">
        <v>47</v>
      </c>
      <c r="D4185" s="416">
        <v>38.29</v>
      </c>
    </row>
    <row r="4186" spans="1:4" ht="13.5">
      <c r="A4186" s="223">
        <v>92662</v>
      </c>
      <c r="B4186" s="223" t="s">
        <v>2601</v>
      </c>
      <c r="C4186" s="223" t="s">
        <v>47</v>
      </c>
      <c r="D4186" s="416">
        <v>38.630000000000003</v>
      </c>
    </row>
    <row r="4187" spans="1:4" ht="13.5">
      <c r="A4187" s="223">
        <v>92663</v>
      </c>
      <c r="B4187" s="223" t="s">
        <v>2602</v>
      </c>
      <c r="C4187" s="223" t="s">
        <v>47</v>
      </c>
      <c r="D4187" s="416">
        <v>52.33</v>
      </c>
    </row>
    <row r="4188" spans="1:4" ht="13.5">
      <c r="A4188" s="223">
        <v>92664</v>
      </c>
      <c r="B4188" s="223" t="s">
        <v>2603</v>
      </c>
      <c r="C4188" s="223" t="s">
        <v>47</v>
      </c>
      <c r="D4188" s="416">
        <v>52.31</v>
      </c>
    </row>
    <row r="4189" spans="1:4" ht="13.5">
      <c r="A4189" s="223">
        <v>92665</v>
      </c>
      <c r="B4189" s="223" t="s">
        <v>2604</v>
      </c>
      <c r="C4189" s="223" t="s">
        <v>47</v>
      </c>
      <c r="D4189" s="416">
        <v>73.099999999999994</v>
      </c>
    </row>
    <row r="4190" spans="1:4" ht="13.5">
      <c r="A4190" s="223">
        <v>92666</v>
      </c>
      <c r="B4190" s="223" t="s">
        <v>2605</v>
      </c>
      <c r="C4190" s="223" t="s">
        <v>47</v>
      </c>
      <c r="D4190" s="416">
        <v>83.62</v>
      </c>
    </row>
    <row r="4191" spans="1:4" ht="13.5">
      <c r="A4191" s="223">
        <v>92667</v>
      </c>
      <c r="B4191" s="223" t="s">
        <v>2606</v>
      </c>
      <c r="C4191" s="223" t="s">
        <v>47</v>
      </c>
      <c r="D4191" s="416">
        <v>109.34</v>
      </c>
    </row>
    <row r="4192" spans="1:4" ht="13.5">
      <c r="A4192" s="223">
        <v>92668</v>
      </c>
      <c r="B4192" s="223" t="s">
        <v>2607</v>
      </c>
      <c r="C4192" s="223" t="s">
        <v>47</v>
      </c>
      <c r="D4192" s="416">
        <v>118.69</v>
      </c>
    </row>
    <row r="4193" spans="1:4" ht="13.5">
      <c r="A4193" s="223">
        <v>92669</v>
      </c>
      <c r="B4193" s="223" t="s">
        <v>2608</v>
      </c>
      <c r="C4193" s="223" t="s">
        <v>47</v>
      </c>
      <c r="D4193" s="416">
        <v>38.44</v>
      </c>
    </row>
    <row r="4194" spans="1:4" ht="13.5">
      <c r="A4194" s="223">
        <v>92670</v>
      </c>
      <c r="B4194" s="223" t="s">
        <v>2609</v>
      </c>
      <c r="C4194" s="223" t="s">
        <v>47</v>
      </c>
      <c r="D4194" s="416">
        <v>35.93</v>
      </c>
    </row>
    <row r="4195" spans="1:4" ht="13.5">
      <c r="A4195" s="223">
        <v>92671</v>
      </c>
      <c r="B4195" s="223" t="s">
        <v>2610</v>
      </c>
      <c r="C4195" s="223" t="s">
        <v>47</v>
      </c>
      <c r="D4195" s="416">
        <v>51.2</v>
      </c>
    </row>
    <row r="4196" spans="1:4" ht="13.5">
      <c r="A4196" s="223">
        <v>92672</v>
      </c>
      <c r="B4196" s="223" t="s">
        <v>2611</v>
      </c>
      <c r="C4196" s="223" t="s">
        <v>47</v>
      </c>
      <c r="D4196" s="416">
        <v>46.2</v>
      </c>
    </row>
    <row r="4197" spans="1:4" ht="13.5">
      <c r="A4197" s="223">
        <v>92673</v>
      </c>
      <c r="B4197" s="223" t="s">
        <v>2612</v>
      </c>
      <c r="C4197" s="223" t="s">
        <v>47</v>
      </c>
      <c r="D4197" s="416">
        <v>59.21</v>
      </c>
    </row>
    <row r="4198" spans="1:4" ht="13.5">
      <c r="A4198" s="223">
        <v>92674</v>
      </c>
      <c r="B4198" s="223" t="s">
        <v>2613</v>
      </c>
      <c r="C4198" s="223" t="s">
        <v>47</v>
      </c>
      <c r="D4198" s="416">
        <v>55.77</v>
      </c>
    </row>
    <row r="4199" spans="1:4" ht="13.5">
      <c r="A4199" s="223">
        <v>92675</v>
      </c>
      <c r="B4199" s="223" t="s">
        <v>2614</v>
      </c>
      <c r="C4199" s="223" t="s">
        <v>47</v>
      </c>
      <c r="D4199" s="416">
        <v>77.680000000000007</v>
      </c>
    </row>
    <row r="4200" spans="1:4" ht="13.5">
      <c r="A4200" s="223">
        <v>92676</v>
      </c>
      <c r="B4200" s="223" t="s">
        <v>2615</v>
      </c>
      <c r="C4200" s="223" t="s">
        <v>47</v>
      </c>
      <c r="D4200" s="416">
        <v>75.34</v>
      </c>
    </row>
    <row r="4201" spans="1:4" ht="13.5">
      <c r="A4201" s="223">
        <v>92677</v>
      </c>
      <c r="B4201" s="223" t="s">
        <v>2616</v>
      </c>
      <c r="C4201" s="223" t="s">
        <v>47</v>
      </c>
      <c r="D4201" s="416">
        <v>130.01</v>
      </c>
    </row>
    <row r="4202" spans="1:4" ht="13.5">
      <c r="A4202" s="223">
        <v>92678</v>
      </c>
      <c r="B4202" s="223" t="s">
        <v>2617</v>
      </c>
      <c r="C4202" s="223" t="s">
        <v>47</v>
      </c>
      <c r="D4202" s="416">
        <v>119.72</v>
      </c>
    </row>
    <row r="4203" spans="1:4" ht="13.5">
      <c r="A4203" s="223">
        <v>92679</v>
      </c>
      <c r="B4203" s="223" t="s">
        <v>2618</v>
      </c>
      <c r="C4203" s="223" t="s">
        <v>47</v>
      </c>
      <c r="D4203" s="416">
        <v>180.21</v>
      </c>
    </row>
    <row r="4204" spans="1:4" ht="13.5">
      <c r="A4204" s="223">
        <v>92680</v>
      </c>
      <c r="B4204" s="223" t="s">
        <v>2619</v>
      </c>
      <c r="C4204" s="223" t="s">
        <v>47</v>
      </c>
      <c r="D4204" s="416">
        <v>160.38</v>
      </c>
    </row>
    <row r="4205" spans="1:4" ht="13.5">
      <c r="A4205" s="223">
        <v>92681</v>
      </c>
      <c r="B4205" s="223" t="s">
        <v>2620</v>
      </c>
      <c r="C4205" s="223" t="s">
        <v>47</v>
      </c>
      <c r="D4205" s="416">
        <v>48.81</v>
      </c>
    </row>
    <row r="4206" spans="1:4" ht="13.5">
      <c r="A4206" s="223">
        <v>92682</v>
      </c>
      <c r="B4206" s="223" t="s">
        <v>2621</v>
      </c>
      <c r="C4206" s="223" t="s">
        <v>47</v>
      </c>
      <c r="D4206" s="416">
        <v>62.14</v>
      </c>
    </row>
    <row r="4207" spans="1:4" ht="13.5">
      <c r="A4207" s="223">
        <v>92683</v>
      </c>
      <c r="B4207" s="223" t="s">
        <v>2622</v>
      </c>
      <c r="C4207" s="223" t="s">
        <v>47</v>
      </c>
      <c r="D4207" s="416">
        <v>73.010000000000005</v>
      </c>
    </row>
    <row r="4208" spans="1:4" ht="13.5">
      <c r="A4208" s="223">
        <v>92684</v>
      </c>
      <c r="B4208" s="223" t="s">
        <v>2623</v>
      </c>
      <c r="C4208" s="223" t="s">
        <v>47</v>
      </c>
      <c r="D4208" s="416">
        <v>100.35</v>
      </c>
    </row>
    <row r="4209" spans="1:4" ht="13.5">
      <c r="A4209" s="223">
        <v>92685</v>
      </c>
      <c r="B4209" s="223" t="s">
        <v>2624</v>
      </c>
      <c r="C4209" s="223" t="s">
        <v>47</v>
      </c>
      <c r="D4209" s="416">
        <v>164.76</v>
      </c>
    </row>
    <row r="4210" spans="1:4" ht="13.5">
      <c r="A4210" s="223">
        <v>92686</v>
      </c>
      <c r="B4210" s="223" t="s">
        <v>2625</v>
      </c>
      <c r="C4210" s="223" t="s">
        <v>47</v>
      </c>
      <c r="D4210" s="416">
        <v>211.87</v>
      </c>
    </row>
    <row r="4211" spans="1:4" ht="13.5">
      <c r="A4211" s="223">
        <v>92692</v>
      </c>
      <c r="B4211" s="223" t="s">
        <v>2626</v>
      </c>
      <c r="C4211" s="223" t="s">
        <v>47</v>
      </c>
      <c r="D4211" s="416">
        <v>13.51</v>
      </c>
    </row>
    <row r="4212" spans="1:4" ht="13.5">
      <c r="A4212" s="223">
        <v>92693</v>
      </c>
      <c r="B4212" s="223" t="s">
        <v>2627</v>
      </c>
      <c r="C4212" s="223" t="s">
        <v>47</v>
      </c>
      <c r="D4212" s="416">
        <v>13.93</v>
      </c>
    </row>
    <row r="4213" spans="1:4" ht="13.5">
      <c r="A4213" s="223">
        <v>92694</v>
      </c>
      <c r="B4213" s="223" t="s">
        <v>2628</v>
      </c>
      <c r="C4213" s="223" t="s">
        <v>47</v>
      </c>
      <c r="D4213" s="416">
        <v>21.24</v>
      </c>
    </row>
    <row r="4214" spans="1:4" ht="13.5">
      <c r="A4214" s="223">
        <v>92695</v>
      </c>
      <c r="B4214" s="223" t="s">
        <v>2629</v>
      </c>
      <c r="C4214" s="223" t="s">
        <v>47</v>
      </c>
      <c r="D4214" s="416">
        <v>21.66</v>
      </c>
    </row>
    <row r="4215" spans="1:4" ht="13.5">
      <c r="A4215" s="223">
        <v>92696</v>
      </c>
      <c r="B4215" s="223" t="s">
        <v>2630</v>
      </c>
      <c r="C4215" s="223" t="s">
        <v>47</v>
      </c>
      <c r="D4215" s="416">
        <v>33.17</v>
      </c>
    </row>
    <row r="4216" spans="1:4" ht="13.5">
      <c r="A4216" s="223">
        <v>92697</v>
      </c>
      <c r="B4216" s="223" t="s">
        <v>2631</v>
      </c>
      <c r="C4216" s="223" t="s">
        <v>47</v>
      </c>
      <c r="D4216" s="416">
        <v>35.06</v>
      </c>
    </row>
    <row r="4217" spans="1:4" ht="13.5">
      <c r="A4217" s="223">
        <v>92698</v>
      </c>
      <c r="B4217" s="223" t="s">
        <v>2632</v>
      </c>
      <c r="C4217" s="223" t="s">
        <v>47</v>
      </c>
      <c r="D4217" s="416">
        <v>19.95</v>
      </c>
    </row>
    <row r="4218" spans="1:4" ht="13.5">
      <c r="A4218" s="223">
        <v>92699</v>
      </c>
      <c r="B4218" s="223" t="s">
        <v>2633</v>
      </c>
      <c r="C4218" s="223" t="s">
        <v>47</v>
      </c>
      <c r="D4218" s="416">
        <v>18.579999999999998</v>
      </c>
    </row>
    <row r="4219" spans="1:4" ht="13.5">
      <c r="A4219" s="223">
        <v>92700</v>
      </c>
      <c r="B4219" s="223" t="s">
        <v>2634</v>
      </c>
      <c r="C4219" s="223" t="s">
        <v>47</v>
      </c>
      <c r="D4219" s="416">
        <v>32.35</v>
      </c>
    </row>
    <row r="4220" spans="1:4" ht="13.5">
      <c r="A4220" s="223">
        <v>92701</v>
      </c>
      <c r="B4220" s="223" t="s">
        <v>2635</v>
      </c>
      <c r="C4220" s="223" t="s">
        <v>47</v>
      </c>
      <c r="D4220" s="416">
        <v>30.32</v>
      </c>
    </row>
    <row r="4221" spans="1:4" ht="13.5">
      <c r="A4221" s="223">
        <v>92702</v>
      </c>
      <c r="B4221" s="223" t="s">
        <v>2636</v>
      </c>
      <c r="C4221" s="223" t="s">
        <v>47</v>
      </c>
      <c r="D4221" s="416">
        <v>50.38</v>
      </c>
    </row>
    <row r="4222" spans="1:4" ht="13.5">
      <c r="A4222" s="223">
        <v>92703</v>
      </c>
      <c r="B4222" s="223" t="s">
        <v>2637</v>
      </c>
      <c r="C4222" s="223" t="s">
        <v>47</v>
      </c>
      <c r="D4222" s="416">
        <v>47.87</v>
      </c>
    </row>
    <row r="4223" spans="1:4" ht="13.5">
      <c r="A4223" s="223">
        <v>92704</v>
      </c>
      <c r="B4223" s="223" t="s">
        <v>2638</v>
      </c>
      <c r="C4223" s="223" t="s">
        <v>47</v>
      </c>
      <c r="D4223" s="416">
        <v>25.05</v>
      </c>
    </row>
    <row r="4224" spans="1:4" ht="13.5">
      <c r="A4224" s="223">
        <v>92705</v>
      </c>
      <c r="B4224" s="223" t="s">
        <v>2639</v>
      </c>
      <c r="C4224" s="223" t="s">
        <v>47</v>
      </c>
      <c r="D4224" s="416">
        <v>40</v>
      </c>
    </row>
    <row r="4225" spans="1:4" ht="13.5">
      <c r="A4225" s="223">
        <v>92706</v>
      </c>
      <c r="B4225" s="223" t="s">
        <v>2640</v>
      </c>
      <c r="C4225" s="223" t="s">
        <v>47</v>
      </c>
      <c r="D4225" s="416">
        <v>64.73</v>
      </c>
    </row>
    <row r="4226" spans="1:4" ht="13.5">
      <c r="A4226" s="223">
        <v>92889</v>
      </c>
      <c r="B4226" s="223" t="s">
        <v>2641</v>
      </c>
      <c r="C4226" s="223" t="s">
        <v>47</v>
      </c>
      <c r="D4226" s="416">
        <v>132.97999999999999</v>
      </c>
    </row>
    <row r="4227" spans="1:4" ht="13.5">
      <c r="A4227" s="223">
        <v>92890</v>
      </c>
      <c r="B4227" s="223" t="s">
        <v>2642</v>
      </c>
      <c r="C4227" s="223" t="s">
        <v>47</v>
      </c>
      <c r="D4227" s="416">
        <v>203.79</v>
      </c>
    </row>
    <row r="4228" spans="1:4" ht="13.5">
      <c r="A4228" s="223">
        <v>92891</v>
      </c>
      <c r="B4228" s="223" t="s">
        <v>2643</v>
      </c>
      <c r="C4228" s="223" t="s">
        <v>47</v>
      </c>
      <c r="D4228" s="416">
        <v>301.08</v>
      </c>
    </row>
    <row r="4229" spans="1:4" ht="13.5">
      <c r="A4229" s="223">
        <v>92892</v>
      </c>
      <c r="B4229" s="223" t="s">
        <v>2644</v>
      </c>
      <c r="C4229" s="223" t="s">
        <v>47</v>
      </c>
      <c r="D4229" s="416">
        <v>55.74</v>
      </c>
    </row>
    <row r="4230" spans="1:4" ht="13.5">
      <c r="A4230" s="223">
        <v>92893</v>
      </c>
      <c r="B4230" s="223" t="s">
        <v>2645</v>
      </c>
      <c r="C4230" s="223" t="s">
        <v>47</v>
      </c>
      <c r="D4230" s="416">
        <v>80.62</v>
      </c>
    </row>
    <row r="4231" spans="1:4" ht="13.5">
      <c r="A4231" s="223">
        <v>92894</v>
      </c>
      <c r="B4231" s="223" t="s">
        <v>2646</v>
      </c>
      <c r="C4231" s="223" t="s">
        <v>47</v>
      </c>
      <c r="D4231" s="416">
        <v>96.76</v>
      </c>
    </row>
    <row r="4232" spans="1:4" ht="13.5">
      <c r="A4232" s="223">
        <v>92895</v>
      </c>
      <c r="B4232" s="223" t="s">
        <v>2647</v>
      </c>
      <c r="C4232" s="223" t="s">
        <v>47</v>
      </c>
      <c r="D4232" s="416">
        <v>132.94</v>
      </c>
    </row>
    <row r="4233" spans="1:4" ht="13.5">
      <c r="A4233" s="223">
        <v>92896</v>
      </c>
      <c r="B4233" s="223" t="s">
        <v>2648</v>
      </c>
      <c r="C4233" s="223" t="s">
        <v>47</v>
      </c>
      <c r="D4233" s="416">
        <v>205.29</v>
      </c>
    </row>
    <row r="4234" spans="1:4" ht="13.5">
      <c r="A4234" s="223">
        <v>92897</v>
      </c>
      <c r="B4234" s="223" t="s">
        <v>2649</v>
      </c>
      <c r="C4234" s="223" t="s">
        <v>47</v>
      </c>
      <c r="D4234" s="416">
        <v>304.13</v>
      </c>
    </row>
    <row r="4235" spans="1:4" ht="13.5">
      <c r="A4235" s="223">
        <v>92898</v>
      </c>
      <c r="B4235" s="223" t="s">
        <v>2650</v>
      </c>
      <c r="C4235" s="223" t="s">
        <v>47</v>
      </c>
      <c r="D4235" s="416">
        <v>47.48</v>
      </c>
    </row>
    <row r="4236" spans="1:4" ht="13.5">
      <c r="A4236" s="223">
        <v>92899</v>
      </c>
      <c r="B4236" s="223" t="s">
        <v>2651</v>
      </c>
      <c r="C4236" s="223" t="s">
        <v>47</v>
      </c>
      <c r="D4236" s="416">
        <v>71.209999999999994</v>
      </c>
    </row>
    <row r="4237" spans="1:4" ht="13.5">
      <c r="A4237" s="223">
        <v>92900</v>
      </c>
      <c r="B4237" s="223" t="s">
        <v>2652</v>
      </c>
      <c r="C4237" s="223" t="s">
        <v>47</v>
      </c>
      <c r="D4237" s="416">
        <v>86.05</v>
      </c>
    </row>
    <row r="4238" spans="1:4" ht="13.5">
      <c r="A4238" s="223">
        <v>92901</v>
      </c>
      <c r="B4238" s="223" t="s">
        <v>2653</v>
      </c>
      <c r="C4238" s="223" t="s">
        <v>47</v>
      </c>
      <c r="D4238" s="416">
        <v>120.6</v>
      </c>
    </row>
    <row r="4239" spans="1:4" ht="13.5">
      <c r="A4239" s="223">
        <v>92902</v>
      </c>
      <c r="B4239" s="223" t="s">
        <v>2654</v>
      </c>
      <c r="C4239" s="223" t="s">
        <v>47</v>
      </c>
      <c r="D4239" s="416">
        <v>190.5</v>
      </c>
    </row>
    <row r="4240" spans="1:4" ht="13.5">
      <c r="A4240" s="223">
        <v>92903</v>
      </c>
      <c r="B4240" s="223" t="s">
        <v>2655</v>
      </c>
      <c r="C4240" s="223" t="s">
        <v>47</v>
      </c>
      <c r="D4240" s="416">
        <v>286.95</v>
      </c>
    </row>
    <row r="4241" spans="1:4" ht="13.5">
      <c r="A4241" s="223">
        <v>92904</v>
      </c>
      <c r="B4241" s="223" t="s">
        <v>2656</v>
      </c>
      <c r="C4241" s="223" t="s">
        <v>47</v>
      </c>
      <c r="D4241" s="416">
        <v>32.58</v>
      </c>
    </row>
    <row r="4242" spans="1:4" ht="13.5">
      <c r="A4242" s="223">
        <v>92905</v>
      </c>
      <c r="B4242" s="223" t="s">
        <v>2657</v>
      </c>
      <c r="C4242" s="223" t="s">
        <v>47</v>
      </c>
      <c r="D4242" s="416">
        <v>46.14</v>
      </c>
    </row>
    <row r="4243" spans="1:4" ht="13.5">
      <c r="A4243" s="223">
        <v>92906</v>
      </c>
      <c r="B4243" s="223" t="s">
        <v>2658</v>
      </c>
      <c r="C4243" s="223" t="s">
        <v>47</v>
      </c>
      <c r="D4243" s="416">
        <v>55.38</v>
      </c>
    </row>
    <row r="4244" spans="1:4" ht="13.5">
      <c r="A4244" s="223">
        <v>92907</v>
      </c>
      <c r="B4244" s="223" t="s">
        <v>2659</v>
      </c>
      <c r="C4244" s="223" t="s">
        <v>47</v>
      </c>
      <c r="D4244" s="416">
        <v>68.66</v>
      </c>
    </row>
    <row r="4245" spans="1:4" ht="13.5">
      <c r="A4245" s="223">
        <v>92908</v>
      </c>
      <c r="B4245" s="223" t="s">
        <v>2660</v>
      </c>
      <c r="C4245" s="223" t="s">
        <v>47</v>
      </c>
      <c r="D4245" s="416">
        <v>68.66</v>
      </c>
    </row>
    <row r="4246" spans="1:4" ht="13.5">
      <c r="A4246" s="223">
        <v>92909</v>
      </c>
      <c r="B4246" s="223" t="s">
        <v>2661</v>
      </c>
      <c r="C4246" s="223" t="s">
        <v>47</v>
      </c>
      <c r="D4246" s="416">
        <v>68.66</v>
      </c>
    </row>
    <row r="4247" spans="1:4" ht="13.5">
      <c r="A4247" s="223">
        <v>92910</v>
      </c>
      <c r="B4247" s="223" t="s">
        <v>2662</v>
      </c>
      <c r="C4247" s="223" t="s">
        <v>47</v>
      </c>
      <c r="D4247" s="416">
        <v>101.35</v>
      </c>
    </row>
    <row r="4248" spans="1:4" ht="13.5">
      <c r="A4248" s="223">
        <v>92911</v>
      </c>
      <c r="B4248" s="223" t="s">
        <v>2663</v>
      </c>
      <c r="C4248" s="223" t="s">
        <v>47</v>
      </c>
      <c r="D4248" s="416">
        <v>101.35</v>
      </c>
    </row>
    <row r="4249" spans="1:4" ht="13.5">
      <c r="A4249" s="223">
        <v>92912</v>
      </c>
      <c r="B4249" s="223" t="s">
        <v>2664</v>
      </c>
      <c r="C4249" s="223" t="s">
        <v>47</v>
      </c>
      <c r="D4249" s="416">
        <v>138.01</v>
      </c>
    </row>
    <row r="4250" spans="1:4" ht="13.5">
      <c r="A4250" s="223">
        <v>92913</v>
      </c>
      <c r="B4250" s="223" t="s">
        <v>2665</v>
      </c>
      <c r="C4250" s="223" t="s">
        <v>47</v>
      </c>
      <c r="D4250" s="416">
        <v>140.58000000000001</v>
      </c>
    </row>
    <row r="4251" spans="1:4" ht="13.5">
      <c r="A4251" s="223">
        <v>92914</v>
      </c>
      <c r="B4251" s="223" t="s">
        <v>2666</v>
      </c>
      <c r="C4251" s="223" t="s">
        <v>47</v>
      </c>
      <c r="D4251" s="416">
        <v>140.58000000000001</v>
      </c>
    </row>
    <row r="4252" spans="1:4" ht="13.5">
      <c r="A4252" s="223">
        <v>92918</v>
      </c>
      <c r="B4252" s="223" t="s">
        <v>2667</v>
      </c>
      <c r="C4252" s="223" t="s">
        <v>47</v>
      </c>
      <c r="D4252" s="416">
        <v>35.26</v>
      </c>
    </row>
    <row r="4253" spans="1:4" ht="13.5">
      <c r="A4253" s="223">
        <v>92920</v>
      </c>
      <c r="B4253" s="223" t="s">
        <v>2668</v>
      </c>
      <c r="C4253" s="223" t="s">
        <v>47</v>
      </c>
      <c r="D4253" s="416">
        <v>35.520000000000003</v>
      </c>
    </row>
    <row r="4254" spans="1:4" ht="13.5">
      <c r="A4254" s="223">
        <v>92925</v>
      </c>
      <c r="B4254" s="223" t="s">
        <v>2669</v>
      </c>
      <c r="C4254" s="223" t="s">
        <v>47</v>
      </c>
      <c r="D4254" s="416">
        <v>44.25</v>
      </c>
    </row>
    <row r="4255" spans="1:4" ht="13.5">
      <c r="A4255" s="223">
        <v>92926</v>
      </c>
      <c r="B4255" s="223" t="s">
        <v>2670</v>
      </c>
      <c r="C4255" s="223" t="s">
        <v>47</v>
      </c>
      <c r="D4255" s="416">
        <v>44.24</v>
      </c>
    </row>
    <row r="4256" spans="1:4" ht="13.5">
      <c r="A4256" s="223">
        <v>92927</v>
      </c>
      <c r="B4256" s="223" t="s">
        <v>2671</v>
      </c>
      <c r="C4256" s="223" t="s">
        <v>47</v>
      </c>
      <c r="D4256" s="416">
        <v>44.24</v>
      </c>
    </row>
    <row r="4257" spans="1:4" ht="13.5">
      <c r="A4257" s="223">
        <v>92928</v>
      </c>
      <c r="B4257" s="223" t="s">
        <v>2672</v>
      </c>
      <c r="C4257" s="223" t="s">
        <v>47</v>
      </c>
      <c r="D4257" s="416">
        <v>50.8</v>
      </c>
    </row>
    <row r="4258" spans="1:4" ht="13.5">
      <c r="A4258" s="223">
        <v>92929</v>
      </c>
      <c r="B4258" s="223" t="s">
        <v>2673</v>
      </c>
      <c r="C4258" s="223" t="s">
        <v>47</v>
      </c>
      <c r="D4258" s="416">
        <v>50.8</v>
      </c>
    </row>
    <row r="4259" spans="1:4" ht="13.5">
      <c r="A4259" s="223">
        <v>92930</v>
      </c>
      <c r="B4259" s="223" t="s">
        <v>2674</v>
      </c>
      <c r="C4259" s="223" t="s">
        <v>47</v>
      </c>
      <c r="D4259" s="416">
        <v>50.8</v>
      </c>
    </row>
    <row r="4260" spans="1:4" ht="13.5">
      <c r="A4260" s="223">
        <v>92931</v>
      </c>
      <c r="B4260" s="223" t="s">
        <v>2675</v>
      </c>
      <c r="C4260" s="223" t="s">
        <v>47</v>
      </c>
      <c r="D4260" s="416">
        <v>68.62</v>
      </c>
    </row>
    <row r="4261" spans="1:4" ht="13.5">
      <c r="A4261" s="223">
        <v>92932</v>
      </c>
      <c r="B4261" s="223" t="s">
        <v>2676</v>
      </c>
      <c r="C4261" s="223" t="s">
        <v>47</v>
      </c>
      <c r="D4261" s="416">
        <v>68.62</v>
      </c>
    </row>
    <row r="4262" spans="1:4" ht="13.5">
      <c r="A4262" s="223">
        <v>92933</v>
      </c>
      <c r="B4262" s="223" t="s">
        <v>2677</v>
      </c>
      <c r="C4262" s="223" t="s">
        <v>47</v>
      </c>
      <c r="D4262" s="416">
        <v>68.62</v>
      </c>
    </row>
    <row r="4263" spans="1:4" ht="13.5">
      <c r="A4263" s="223">
        <v>92934</v>
      </c>
      <c r="B4263" s="223" t="s">
        <v>2678</v>
      </c>
      <c r="C4263" s="223" t="s">
        <v>47</v>
      </c>
      <c r="D4263" s="416">
        <v>102.85</v>
      </c>
    </row>
    <row r="4264" spans="1:4" ht="13.5">
      <c r="A4264" s="223">
        <v>92935</v>
      </c>
      <c r="B4264" s="223" t="s">
        <v>2679</v>
      </c>
      <c r="C4264" s="223" t="s">
        <v>47</v>
      </c>
      <c r="D4264" s="416">
        <v>102.85</v>
      </c>
    </row>
    <row r="4265" spans="1:4" ht="13.5">
      <c r="A4265" s="223">
        <v>92936</v>
      </c>
      <c r="B4265" s="223" t="s">
        <v>2680</v>
      </c>
      <c r="C4265" s="223" t="s">
        <v>47</v>
      </c>
      <c r="D4265" s="416">
        <v>143.63</v>
      </c>
    </row>
    <row r="4266" spans="1:4" ht="13.5">
      <c r="A4266" s="223">
        <v>92937</v>
      </c>
      <c r="B4266" s="223" t="s">
        <v>2681</v>
      </c>
      <c r="C4266" s="223" t="s">
        <v>47</v>
      </c>
      <c r="D4266" s="416">
        <v>143.63</v>
      </c>
    </row>
    <row r="4267" spans="1:4" ht="13.5">
      <c r="A4267" s="223">
        <v>92938</v>
      </c>
      <c r="B4267" s="223" t="s">
        <v>2682</v>
      </c>
      <c r="C4267" s="223" t="s">
        <v>47</v>
      </c>
      <c r="D4267" s="416">
        <v>27</v>
      </c>
    </row>
    <row r="4268" spans="1:4" ht="13.5">
      <c r="A4268" s="223">
        <v>92939</v>
      </c>
      <c r="B4268" s="223" t="s">
        <v>2683</v>
      </c>
      <c r="C4268" s="223" t="s">
        <v>47</v>
      </c>
      <c r="D4268" s="416">
        <v>27.26</v>
      </c>
    </row>
    <row r="4269" spans="1:4" ht="13.5">
      <c r="A4269" s="223">
        <v>92940</v>
      </c>
      <c r="B4269" s="223" t="s">
        <v>2684</v>
      </c>
      <c r="C4269" s="223" t="s">
        <v>47</v>
      </c>
      <c r="D4269" s="416">
        <v>34.840000000000003</v>
      </c>
    </row>
    <row r="4270" spans="1:4" ht="13.5">
      <c r="A4270" s="223">
        <v>92941</v>
      </c>
      <c r="B4270" s="223" t="s">
        <v>2685</v>
      </c>
      <c r="C4270" s="223" t="s">
        <v>47</v>
      </c>
      <c r="D4270" s="416">
        <v>34.83</v>
      </c>
    </row>
    <row r="4271" spans="1:4" ht="13.5">
      <c r="A4271" s="223">
        <v>92942</v>
      </c>
      <c r="B4271" s="223" t="s">
        <v>2686</v>
      </c>
      <c r="C4271" s="223" t="s">
        <v>47</v>
      </c>
      <c r="D4271" s="416">
        <v>34.83</v>
      </c>
    </row>
    <row r="4272" spans="1:4" ht="13.5">
      <c r="A4272" s="223">
        <v>92943</v>
      </c>
      <c r="B4272" s="223" t="s">
        <v>2687</v>
      </c>
      <c r="C4272" s="223" t="s">
        <v>47</v>
      </c>
      <c r="D4272" s="416">
        <v>40.090000000000003</v>
      </c>
    </row>
    <row r="4273" spans="1:4" ht="13.5">
      <c r="A4273" s="223">
        <v>92944</v>
      </c>
      <c r="B4273" s="223" t="s">
        <v>2688</v>
      </c>
      <c r="C4273" s="223" t="s">
        <v>47</v>
      </c>
      <c r="D4273" s="416">
        <v>40.090000000000003</v>
      </c>
    </row>
    <row r="4274" spans="1:4" ht="13.5">
      <c r="A4274" s="223">
        <v>92945</v>
      </c>
      <c r="B4274" s="223" t="s">
        <v>2689</v>
      </c>
      <c r="C4274" s="223" t="s">
        <v>47</v>
      </c>
      <c r="D4274" s="416">
        <v>40.090000000000003</v>
      </c>
    </row>
    <row r="4275" spans="1:4" ht="13.5">
      <c r="A4275" s="223">
        <v>92946</v>
      </c>
      <c r="B4275" s="223" t="s">
        <v>2690</v>
      </c>
      <c r="C4275" s="223" t="s">
        <v>47</v>
      </c>
      <c r="D4275" s="416">
        <v>56.28</v>
      </c>
    </row>
    <row r="4276" spans="1:4" ht="13.5">
      <c r="A4276" s="223">
        <v>92947</v>
      </c>
      <c r="B4276" s="223" t="s">
        <v>2691</v>
      </c>
      <c r="C4276" s="223" t="s">
        <v>47</v>
      </c>
      <c r="D4276" s="416">
        <v>56.28</v>
      </c>
    </row>
    <row r="4277" spans="1:4" ht="13.5">
      <c r="A4277" s="223">
        <v>92948</v>
      </c>
      <c r="B4277" s="223" t="s">
        <v>2692</v>
      </c>
      <c r="C4277" s="223" t="s">
        <v>47</v>
      </c>
      <c r="D4277" s="416">
        <v>56.28</v>
      </c>
    </row>
    <row r="4278" spans="1:4" ht="13.5">
      <c r="A4278" s="223">
        <v>92949</v>
      </c>
      <c r="B4278" s="223" t="s">
        <v>2693</v>
      </c>
      <c r="C4278" s="223" t="s">
        <v>47</v>
      </c>
      <c r="D4278" s="416">
        <v>88.06</v>
      </c>
    </row>
    <row r="4279" spans="1:4" ht="13.5">
      <c r="A4279" s="223">
        <v>92950</v>
      </c>
      <c r="B4279" s="223" t="s">
        <v>2694</v>
      </c>
      <c r="C4279" s="223" t="s">
        <v>47</v>
      </c>
      <c r="D4279" s="416">
        <v>88.06</v>
      </c>
    </row>
    <row r="4280" spans="1:4" ht="13.5">
      <c r="A4280" s="223">
        <v>92951</v>
      </c>
      <c r="B4280" s="223" t="s">
        <v>2695</v>
      </c>
      <c r="C4280" s="223" t="s">
        <v>47</v>
      </c>
      <c r="D4280" s="416">
        <v>126.45</v>
      </c>
    </row>
    <row r="4281" spans="1:4" ht="13.5">
      <c r="A4281" s="223">
        <v>92952</v>
      </c>
      <c r="B4281" s="223" t="s">
        <v>2696</v>
      </c>
      <c r="C4281" s="223" t="s">
        <v>47</v>
      </c>
      <c r="D4281" s="416">
        <v>126.45</v>
      </c>
    </row>
    <row r="4282" spans="1:4" ht="13.5">
      <c r="A4282" s="223">
        <v>92953</v>
      </c>
      <c r="B4282" s="223" t="s">
        <v>2697</v>
      </c>
      <c r="C4282" s="223" t="s">
        <v>47</v>
      </c>
      <c r="D4282" s="416">
        <v>23.03</v>
      </c>
    </row>
    <row r="4283" spans="1:4" ht="13.5">
      <c r="A4283" s="223">
        <v>93050</v>
      </c>
      <c r="B4283" s="223" t="s">
        <v>4738</v>
      </c>
      <c r="C4283" s="223" t="s">
        <v>47</v>
      </c>
      <c r="D4283" s="416">
        <v>10.51</v>
      </c>
    </row>
    <row r="4284" spans="1:4" ht="13.5">
      <c r="A4284" s="223">
        <v>93052</v>
      </c>
      <c r="B4284" s="223" t="s">
        <v>4739</v>
      </c>
      <c r="C4284" s="223" t="s">
        <v>47</v>
      </c>
      <c r="D4284" s="416">
        <v>492.57</v>
      </c>
    </row>
    <row r="4285" spans="1:4" ht="13.5">
      <c r="A4285" s="223">
        <v>93054</v>
      </c>
      <c r="B4285" s="223" t="s">
        <v>4740</v>
      </c>
      <c r="C4285" s="223" t="s">
        <v>47</v>
      </c>
      <c r="D4285" s="416">
        <v>21</v>
      </c>
    </row>
    <row r="4286" spans="1:4" ht="13.5">
      <c r="A4286" s="223">
        <v>93055</v>
      </c>
      <c r="B4286" s="223" t="s">
        <v>4741</v>
      </c>
      <c r="C4286" s="223" t="s">
        <v>47</v>
      </c>
      <c r="D4286" s="416">
        <v>42.44</v>
      </c>
    </row>
    <row r="4287" spans="1:4" ht="13.5">
      <c r="A4287" s="223">
        <v>93056</v>
      </c>
      <c r="B4287" s="223" t="s">
        <v>4742</v>
      </c>
      <c r="C4287" s="223" t="s">
        <v>47</v>
      </c>
      <c r="D4287" s="416">
        <v>15.74</v>
      </c>
    </row>
    <row r="4288" spans="1:4" ht="13.5">
      <c r="A4288" s="223">
        <v>93057</v>
      </c>
      <c r="B4288" s="223" t="s">
        <v>4743</v>
      </c>
      <c r="C4288" s="223" t="s">
        <v>47</v>
      </c>
      <c r="D4288" s="416">
        <v>13.08</v>
      </c>
    </row>
    <row r="4289" spans="1:4" ht="13.5">
      <c r="A4289" s="223">
        <v>93058</v>
      </c>
      <c r="B4289" s="223" t="s">
        <v>4744</v>
      </c>
      <c r="C4289" s="223" t="s">
        <v>47</v>
      </c>
      <c r="D4289" s="416">
        <v>541.85</v>
      </c>
    </row>
    <row r="4290" spans="1:4" ht="13.5">
      <c r="A4290" s="223">
        <v>93059</v>
      </c>
      <c r="B4290" s="223" t="s">
        <v>4745</v>
      </c>
      <c r="C4290" s="223" t="s">
        <v>47</v>
      </c>
      <c r="D4290" s="416">
        <v>27.52</v>
      </c>
    </row>
    <row r="4291" spans="1:4" ht="13.5">
      <c r="A4291" s="223">
        <v>93060</v>
      </c>
      <c r="B4291" s="223" t="s">
        <v>4746</v>
      </c>
      <c r="C4291" s="223" t="s">
        <v>47</v>
      </c>
      <c r="D4291" s="416">
        <v>74.44</v>
      </c>
    </row>
    <row r="4292" spans="1:4" ht="13.5">
      <c r="A4292" s="223">
        <v>93061</v>
      </c>
      <c r="B4292" s="223" t="s">
        <v>4747</v>
      </c>
      <c r="C4292" s="223" t="s">
        <v>47</v>
      </c>
      <c r="D4292" s="416">
        <v>29.98</v>
      </c>
    </row>
    <row r="4293" spans="1:4" ht="13.5">
      <c r="A4293" s="223">
        <v>93062</v>
      </c>
      <c r="B4293" s="223" t="s">
        <v>4748</v>
      </c>
      <c r="C4293" s="223" t="s">
        <v>47</v>
      </c>
      <c r="D4293" s="416">
        <v>25.29</v>
      </c>
    </row>
    <row r="4294" spans="1:4" ht="13.5">
      <c r="A4294" s="223">
        <v>93063</v>
      </c>
      <c r="B4294" s="223" t="s">
        <v>4749</v>
      </c>
      <c r="C4294" s="223" t="s">
        <v>47</v>
      </c>
      <c r="D4294" s="416">
        <v>620.89</v>
      </c>
    </row>
    <row r="4295" spans="1:4" ht="13.5">
      <c r="A4295" s="223">
        <v>93064</v>
      </c>
      <c r="B4295" s="223" t="s">
        <v>4750</v>
      </c>
      <c r="C4295" s="223" t="s">
        <v>47</v>
      </c>
      <c r="D4295" s="416">
        <v>46.13</v>
      </c>
    </row>
    <row r="4296" spans="1:4" ht="13.5">
      <c r="A4296" s="223">
        <v>93065</v>
      </c>
      <c r="B4296" s="223" t="s">
        <v>4751</v>
      </c>
      <c r="C4296" s="223" t="s">
        <v>47</v>
      </c>
      <c r="D4296" s="416">
        <v>41.42</v>
      </c>
    </row>
    <row r="4297" spans="1:4" ht="13.5">
      <c r="A4297" s="223">
        <v>93066</v>
      </c>
      <c r="B4297" s="223" t="s">
        <v>4752</v>
      </c>
      <c r="C4297" s="223" t="s">
        <v>47</v>
      </c>
      <c r="D4297" s="416">
        <v>779.21</v>
      </c>
    </row>
    <row r="4298" spans="1:4" ht="13.5">
      <c r="A4298" s="223">
        <v>93067</v>
      </c>
      <c r="B4298" s="223" t="s">
        <v>4753</v>
      </c>
      <c r="C4298" s="223" t="s">
        <v>47</v>
      </c>
      <c r="D4298" s="416">
        <v>68.67</v>
      </c>
    </row>
    <row r="4299" spans="1:4" ht="13.5">
      <c r="A4299" s="223">
        <v>93068</v>
      </c>
      <c r="B4299" s="223" t="s">
        <v>4754</v>
      </c>
      <c r="C4299" s="223" t="s">
        <v>47</v>
      </c>
      <c r="D4299" s="416">
        <v>58.37</v>
      </c>
    </row>
    <row r="4300" spans="1:4" ht="13.5">
      <c r="A4300" s="223">
        <v>93069</v>
      </c>
      <c r="B4300" s="223" t="s">
        <v>4755</v>
      </c>
      <c r="C4300" s="223" t="s">
        <v>47</v>
      </c>
      <c r="D4300" s="224">
        <v>1080.1300000000001</v>
      </c>
    </row>
    <row r="4301" spans="1:4" ht="13.5">
      <c r="A4301" s="223">
        <v>93070</v>
      </c>
      <c r="B4301" s="223" t="s">
        <v>4756</v>
      </c>
      <c r="C4301" s="223" t="s">
        <v>47</v>
      </c>
      <c r="D4301" s="416">
        <v>173.92</v>
      </c>
    </row>
    <row r="4302" spans="1:4" ht="13.5">
      <c r="A4302" s="223">
        <v>93071</v>
      </c>
      <c r="B4302" s="223" t="s">
        <v>4757</v>
      </c>
      <c r="C4302" s="223" t="s">
        <v>47</v>
      </c>
      <c r="D4302" s="416">
        <v>159.91</v>
      </c>
    </row>
    <row r="4303" spans="1:4" ht="13.5">
      <c r="A4303" s="223">
        <v>93072</v>
      </c>
      <c r="B4303" s="223" t="s">
        <v>4758</v>
      </c>
      <c r="C4303" s="223" t="s">
        <v>47</v>
      </c>
      <c r="D4303" s="224">
        <v>1425.53</v>
      </c>
    </row>
    <row r="4304" spans="1:4" ht="13.5">
      <c r="A4304" s="223">
        <v>93074</v>
      </c>
      <c r="B4304" s="223" t="s">
        <v>4759</v>
      </c>
      <c r="C4304" s="223" t="s">
        <v>47</v>
      </c>
      <c r="D4304" s="416">
        <v>12.27</v>
      </c>
    </row>
    <row r="4305" spans="1:4" ht="13.5">
      <c r="A4305" s="223">
        <v>93075</v>
      </c>
      <c r="B4305" s="223" t="s">
        <v>4760</v>
      </c>
      <c r="C4305" s="223" t="s">
        <v>47</v>
      </c>
      <c r="D4305" s="416">
        <v>18.350000000000001</v>
      </c>
    </row>
    <row r="4306" spans="1:4" ht="13.5">
      <c r="A4306" s="223">
        <v>93076</v>
      </c>
      <c r="B4306" s="223" t="s">
        <v>4761</v>
      </c>
      <c r="C4306" s="223" t="s">
        <v>47</v>
      </c>
      <c r="D4306" s="416">
        <v>19.77</v>
      </c>
    </row>
    <row r="4307" spans="1:4" ht="13.5">
      <c r="A4307" s="223">
        <v>93077</v>
      </c>
      <c r="B4307" s="223" t="s">
        <v>4762</v>
      </c>
      <c r="C4307" s="223" t="s">
        <v>47</v>
      </c>
      <c r="D4307" s="416">
        <v>26.05</v>
      </c>
    </row>
    <row r="4308" spans="1:4" ht="13.5">
      <c r="A4308" s="223">
        <v>93078</v>
      </c>
      <c r="B4308" s="223" t="s">
        <v>4763</v>
      </c>
      <c r="C4308" s="223" t="s">
        <v>47</v>
      </c>
      <c r="D4308" s="416">
        <v>29.33</v>
      </c>
    </row>
    <row r="4309" spans="1:4" ht="13.5">
      <c r="A4309" s="223">
        <v>93079</v>
      </c>
      <c r="B4309" s="223" t="s">
        <v>4764</v>
      </c>
      <c r="C4309" s="223" t="s">
        <v>47</v>
      </c>
      <c r="D4309" s="416">
        <v>27.61</v>
      </c>
    </row>
    <row r="4310" spans="1:4" ht="13.5">
      <c r="A4310" s="223">
        <v>93080</v>
      </c>
      <c r="B4310" s="223" t="s">
        <v>4765</v>
      </c>
      <c r="C4310" s="223" t="s">
        <v>47</v>
      </c>
      <c r="D4310" s="416">
        <v>7.97</v>
      </c>
    </row>
    <row r="4311" spans="1:4" ht="13.5">
      <c r="A4311" s="223">
        <v>93081</v>
      </c>
      <c r="B4311" s="223" t="s">
        <v>4766</v>
      </c>
      <c r="C4311" s="223" t="s">
        <v>47</v>
      </c>
      <c r="D4311" s="416">
        <v>17.350000000000001</v>
      </c>
    </row>
    <row r="4312" spans="1:4" ht="13.5">
      <c r="A4312" s="223">
        <v>93082</v>
      </c>
      <c r="B4312" s="223" t="s">
        <v>4767</v>
      </c>
      <c r="C4312" s="223" t="s">
        <v>47</v>
      </c>
      <c r="D4312" s="416">
        <v>22.5</v>
      </c>
    </row>
    <row r="4313" spans="1:4" ht="13.5">
      <c r="A4313" s="223">
        <v>93083</v>
      </c>
      <c r="B4313" s="223" t="s">
        <v>4768</v>
      </c>
      <c r="C4313" s="223" t="s">
        <v>47</v>
      </c>
      <c r="D4313" s="416">
        <v>426.39</v>
      </c>
    </row>
    <row r="4314" spans="1:4" ht="13.5">
      <c r="A4314" s="223">
        <v>93084</v>
      </c>
      <c r="B4314" s="223" t="s">
        <v>4769</v>
      </c>
      <c r="C4314" s="223" t="s">
        <v>47</v>
      </c>
      <c r="D4314" s="416">
        <v>12.98</v>
      </c>
    </row>
    <row r="4315" spans="1:4" ht="13.5">
      <c r="A4315" s="223">
        <v>93085</v>
      </c>
      <c r="B4315" s="223" t="s">
        <v>4770</v>
      </c>
      <c r="C4315" s="223" t="s">
        <v>47</v>
      </c>
      <c r="D4315" s="416">
        <v>13.84</v>
      </c>
    </row>
    <row r="4316" spans="1:4" ht="13.5">
      <c r="A4316" s="223">
        <v>93086</v>
      </c>
      <c r="B4316" s="223" t="s">
        <v>4771</v>
      </c>
      <c r="C4316" s="223" t="s">
        <v>47</v>
      </c>
      <c r="D4316" s="416">
        <v>495.04</v>
      </c>
    </row>
    <row r="4317" spans="1:4" ht="13.5">
      <c r="A4317" s="223">
        <v>93087</v>
      </c>
      <c r="B4317" s="223" t="s">
        <v>4772</v>
      </c>
      <c r="C4317" s="223" t="s">
        <v>47</v>
      </c>
      <c r="D4317" s="416">
        <v>18.16</v>
      </c>
    </row>
    <row r="4318" spans="1:4" ht="13.5">
      <c r="A4318" s="223">
        <v>93088</v>
      </c>
      <c r="B4318" s="223" t="s">
        <v>4773</v>
      </c>
      <c r="C4318" s="223" t="s">
        <v>47</v>
      </c>
      <c r="D4318" s="416">
        <v>22.52</v>
      </c>
    </row>
    <row r="4319" spans="1:4" ht="13.5">
      <c r="A4319" s="223">
        <v>93089</v>
      </c>
      <c r="B4319" s="223" t="s">
        <v>4774</v>
      </c>
      <c r="C4319" s="223" t="s">
        <v>47</v>
      </c>
      <c r="D4319" s="416">
        <v>44.91</v>
      </c>
    </row>
    <row r="4320" spans="1:4" ht="13.5">
      <c r="A4320" s="223">
        <v>93090</v>
      </c>
      <c r="B4320" s="223" t="s">
        <v>4775</v>
      </c>
      <c r="C4320" s="223" t="s">
        <v>47</v>
      </c>
      <c r="D4320" s="416">
        <v>18.02</v>
      </c>
    </row>
    <row r="4321" spans="1:4" ht="13.5">
      <c r="A4321" s="223">
        <v>93091</v>
      </c>
      <c r="B4321" s="223" t="s">
        <v>4776</v>
      </c>
      <c r="C4321" s="223" t="s">
        <v>47</v>
      </c>
      <c r="D4321" s="416">
        <v>15.46</v>
      </c>
    </row>
    <row r="4322" spans="1:4" ht="13.5">
      <c r="A4322" s="223">
        <v>93092</v>
      </c>
      <c r="B4322" s="223" t="s">
        <v>4777</v>
      </c>
      <c r="C4322" s="223" t="s">
        <v>47</v>
      </c>
      <c r="D4322" s="416">
        <v>544.13</v>
      </c>
    </row>
    <row r="4323" spans="1:4" ht="13.5">
      <c r="A4323" s="223">
        <v>93093</v>
      </c>
      <c r="B4323" s="223" t="s">
        <v>4778</v>
      </c>
      <c r="C4323" s="223" t="s">
        <v>47</v>
      </c>
      <c r="D4323" s="416">
        <v>28.66</v>
      </c>
    </row>
    <row r="4324" spans="1:4" ht="13.5">
      <c r="A4324" s="223">
        <v>93094</v>
      </c>
      <c r="B4324" s="223" t="s">
        <v>4779</v>
      </c>
      <c r="C4324" s="223" t="s">
        <v>47</v>
      </c>
      <c r="D4324" s="416">
        <v>76.72</v>
      </c>
    </row>
    <row r="4325" spans="1:4" ht="13.5">
      <c r="A4325" s="223">
        <v>93097</v>
      </c>
      <c r="B4325" s="223" t="s">
        <v>4780</v>
      </c>
      <c r="C4325" s="223" t="s">
        <v>47</v>
      </c>
      <c r="D4325" s="416">
        <v>12.49</v>
      </c>
    </row>
    <row r="4326" spans="1:4" ht="13.5">
      <c r="A4326" s="223">
        <v>93098</v>
      </c>
      <c r="B4326" s="223" t="s">
        <v>4781</v>
      </c>
      <c r="C4326" s="223" t="s">
        <v>47</v>
      </c>
      <c r="D4326" s="416">
        <v>18.46</v>
      </c>
    </row>
    <row r="4327" spans="1:4" ht="13.5">
      <c r="A4327" s="223">
        <v>93099</v>
      </c>
      <c r="B4327" s="223" t="s">
        <v>4782</v>
      </c>
      <c r="C4327" s="223" t="s">
        <v>47</v>
      </c>
      <c r="D4327" s="416">
        <v>22.5</v>
      </c>
    </row>
    <row r="4328" spans="1:4" ht="13.5">
      <c r="A4328" s="223">
        <v>93100</v>
      </c>
      <c r="B4328" s="223" t="s">
        <v>4783</v>
      </c>
      <c r="C4328" s="223" t="s">
        <v>47</v>
      </c>
      <c r="D4328" s="416">
        <v>27.42</v>
      </c>
    </row>
    <row r="4329" spans="1:4" ht="13.5">
      <c r="A4329" s="223">
        <v>93101</v>
      </c>
      <c r="B4329" s="223" t="s">
        <v>4784</v>
      </c>
      <c r="C4329" s="223" t="s">
        <v>47</v>
      </c>
      <c r="D4329" s="416">
        <v>30.7</v>
      </c>
    </row>
    <row r="4330" spans="1:4" ht="13.5">
      <c r="A4330" s="223">
        <v>93102</v>
      </c>
      <c r="B4330" s="223" t="s">
        <v>4785</v>
      </c>
      <c r="C4330" s="223" t="s">
        <v>47</v>
      </c>
      <c r="D4330" s="416">
        <v>32.49</v>
      </c>
    </row>
    <row r="4331" spans="1:4" ht="13.5">
      <c r="A4331" s="223">
        <v>93103</v>
      </c>
      <c r="B4331" s="223" t="s">
        <v>4786</v>
      </c>
      <c r="C4331" s="223" t="s">
        <v>47</v>
      </c>
      <c r="D4331" s="416">
        <v>8.1300000000000008</v>
      </c>
    </row>
    <row r="4332" spans="1:4" ht="13.5">
      <c r="A4332" s="223">
        <v>93104</v>
      </c>
      <c r="B4332" s="223" t="s">
        <v>4787</v>
      </c>
      <c r="C4332" s="223" t="s">
        <v>47</v>
      </c>
      <c r="D4332" s="416">
        <v>17.420000000000002</v>
      </c>
    </row>
    <row r="4333" spans="1:4" ht="13.5">
      <c r="A4333" s="223">
        <v>93105</v>
      </c>
      <c r="B4333" s="223" t="s">
        <v>4788</v>
      </c>
      <c r="C4333" s="223" t="s">
        <v>47</v>
      </c>
      <c r="D4333" s="416">
        <v>22.66</v>
      </c>
    </row>
    <row r="4334" spans="1:4" ht="13.5">
      <c r="A4334" s="223">
        <v>93106</v>
      </c>
      <c r="B4334" s="223" t="s">
        <v>4789</v>
      </c>
      <c r="C4334" s="223" t="s">
        <v>47</v>
      </c>
      <c r="D4334" s="416">
        <v>426.55</v>
      </c>
    </row>
    <row r="4335" spans="1:4" ht="13.5">
      <c r="A4335" s="223">
        <v>93107</v>
      </c>
      <c r="B4335" s="223" t="s">
        <v>4790</v>
      </c>
      <c r="C4335" s="223" t="s">
        <v>47</v>
      </c>
      <c r="D4335" s="416">
        <v>14.81</v>
      </c>
    </row>
    <row r="4336" spans="1:4" ht="13.5">
      <c r="A4336" s="223">
        <v>93108</v>
      </c>
      <c r="B4336" s="223" t="s">
        <v>4791</v>
      </c>
      <c r="C4336" s="223" t="s">
        <v>47</v>
      </c>
      <c r="D4336" s="416">
        <v>12.49</v>
      </c>
    </row>
    <row r="4337" spans="1:4" ht="13.5">
      <c r="A4337" s="223">
        <v>93109</v>
      </c>
      <c r="B4337" s="223" t="s">
        <v>4792</v>
      </c>
      <c r="C4337" s="223" t="s">
        <v>47</v>
      </c>
      <c r="D4337" s="416">
        <v>496.87</v>
      </c>
    </row>
    <row r="4338" spans="1:4" ht="13.5">
      <c r="A4338" s="223">
        <v>93110</v>
      </c>
      <c r="B4338" s="223" t="s">
        <v>4793</v>
      </c>
      <c r="C4338" s="223" t="s">
        <v>47</v>
      </c>
      <c r="D4338" s="416">
        <v>19.079999999999998</v>
      </c>
    </row>
    <row r="4339" spans="1:4" ht="13.5">
      <c r="A4339" s="223">
        <v>93111</v>
      </c>
      <c r="B4339" s="223" t="s">
        <v>4794</v>
      </c>
      <c r="C4339" s="223" t="s">
        <v>47</v>
      </c>
      <c r="D4339" s="416">
        <v>23.15</v>
      </c>
    </row>
    <row r="4340" spans="1:4" ht="13.5">
      <c r="A4340" s="223">
        <v>93112</v>
      </c>
      <c r="B4340" s="223" t="s">
        <v>4795</v>
      </c>
      <c r="C4340" s="223" t="s">
        <v>47</v>
      </c>
      <c r="D4340" s="416">
        <v>46.74</v>
      </c>
    </row>
    <row r="4341" spans="1:4" ht="13.5">
      <c r="A4341" s="223">
        <v>93113</v>
      </c>
      <c r="B4341" s="223" t="s">
        <v>4796</v>
      </c>
      <c r="C4341" s="223" t="s">
        <v>47</v>
      </c>
      <c r="D4341" s="416">
        <v>21.3</v>
      </c>
    </row>
    <row r="4342" spans="1:4" ht="13.5">
      <c r="A4342" s="223">
        <v>93114</v>
      </c>
      <c r="B4342" s="223" t="s">
        <v>4797</v>
      </c>
      <c r="C4342" s="223" t="s">
        <v>47</v>
      </c>
      <c r="D4342" s="416">
        <v>30.31</v>
      </c>
    </row>
    <row r="4343" spans="1:4" ht="13.5">
      <c r="A4343" s="223">
        <v>93115</v>
      </c>
      <c r="B4343" s="223" t="s">
        <v>4798</v>
      </c>
      <c r="C4343" s="223" t="s">
        <v>47</v>
      </c>
      <c r="D4343" s="416">
        <v>80</v>
      </c>
    </row>
    <row r="4344" spans="1:4" ht="13.5">
      <c r="A4344" s="223">
        <v>93116</v>
      </c>
      <c r="B4344" s="223" t="s">
        <v>4799</v>
      </c>
      <c r="C4344" s="223" t="s">
        <v>47</v>
      </c>
      <c r="D4344" s="416">
        <v>547.41</v>
      </c>
    </row>
    <row r="4345" spans="1:4" ht="13.5">
      <c r="A4345" s="223">
        <v>93117</v>
      </c>
      <c r="B4345" s="223" t="s">
        <v>4800</v>
      </c>
      <c r="C4345" s="223" t="s">
        <v>47</v>
      </c>
      <c r="D4345" s="416">
        <v>54.62</v>
      </c>
    </row>
    <row r="4346" spans="1:4" ht="13.5">
      <c r="A4346" s="223">
        <v>93118</v>
      </c>
      <c r="B4346" s="223" t="s">
        <v>4801</v>
      </c>
      <c r="C4346" s="223" t="s">
        <v>47</v>
      </c>
      <c r="D4346" s="416">
        <v>80.52</v>
      </c>
    </row>
    <row r="4347" spans="1:4" ht="13.5">
      <c r="A4347" s="223">
        <v>93119</v>
      </c>
      <c r="B4347" s="223" t="s">
        <v>4802</v>
      </c>
      <c r="C4347" s="223" t="s">
        <v>47</v>
      </c>
      <c r="D4347" s="416">
        <v>16.079999999999998</v>
      </c>
    </row>
    <row r="4348" spans="1:4" ht="13.5">
      <c r="A4348" s="223">
        <v>93120</v>
      </c>
      <c r="B4348" s="223" t="s">
        <v>4803</v>
      </c>
      <c r="C4348" s="223" t="s">
        <v>47</v>
      </c>
      <c r="D4348" s="416">
        <v>24.21</v>
      </c>
    </row>
    <row r="4349" spans="1:4" ht="13.5">
      <c r="A4349" s="223">
        <v>93121</v>
      </c>
      <c r="B4349" s="223" t="s">
        <v>4804</v>
      </c>
      <c r="C4349" s="223" t="s">
        <v>47</v>
      </c>
      <c r="D4349" s="416">
        <v>27.48</v>
      </c>
    </row>
    <row r="4350" spans="1:4" ht="13.5">
      <c r="A4350" s="223">
        <v>93122</v>
      </c>
      <c r="B4350" s="223" t="s">
        <v>4805</v>
      </c>
      <c r="C4350" s="223" t="s">
        <v>47</v>
      </c>
      <c r="D4350" s="416">
        <v>24.2</v>
      </c>
    </row>
    <row r="4351" spans="1:4" ht="13.5">
      <c r="A4351" s="223">
        <v>93123</v>
      </c>
      <c r="B4351" s="223" t="s">
        <v>4806</v>
      </c>
      <c r="C4351" s="223" t="s">
        <v>47</v>
      </c>
      <c r="D4351" s="416">
        <v>54.3</v>
      </c>
    </row>
    <row r="4352" spans="1:4" ht="13.5">
      <c r="A4352" s="223">
        <v>93124</v>
      </c>
      <c r="B4352" s="223" t="s">
        <v>4807</v>
      </c>
      <c r="C4352" s="223" t="s">
        <v>47</v>
      </c>
      <c r="D4352" s="416">
        <v>85.43</v>
      </c>
    </row>
    <row r="4353" spans="1:4" ht="13.5">
      <c r="A4353" s="223">
        <v>93125</v>
      </c>
      <c r="B4353" s="223" t="s">
        <v>4808</v>
      </c>
      <c r="C4353" s="223" t="s">
        <v>47</v>
      </c>
      <c r="D4353" s="416">
        <v>125.69</v>
      </c>
    </row>
    <row r="4354" spans="1:4" ht="13.5">
      <c r="A4354" s="223">
        <v>93126</v>
      </c>
      <c r="B4354" s="223" t="s">
        <v>4809</v>
      </c>
      <c r="C4354" s="223" t="s">
        <v>47</v>
      </c>
      <c r="D4354" s="416">
        <v>278.36</v>
      </c>
    </row>
    <row r="4355" spans="1:4" ht="13.5">
      <c r="A4355" s="223">
        <v>93133</v>
      </c>
      <c r="B4355" s="223" t="s">
        <v>4810</v>
      </c>
      <c r="C4355" s="223" t="s">
        <v>47</v>
      </c>
      <c r="D4355" s="416">
        <v>18</v>
      </c>
    </row>
    <row r="4356" spans="1:4" ht="13.5">
      <c r="A4356" s="223">
        <v>94465</v>
      </c>
      <c r="B4356" s="223" t="s">
        <v>14020</v>
      </c>
      <c r="C4356" s="223" t="s">
        <v>47</v>
      </c>
      <c r="D4356" s="416">
        <v>50.16</v>
      </c>
    </row>
    <row r="4357" spans="1:4" ht="13.5">
      <c r="A4357" s="223">
        <v>94466</v>
      </c>
      <c r="B4357" s="223" t="s">
        <v>14021</v>
      </c>
      <c r="C4357" s="223" t="s">
        <v>47</v>
      </c>
      <c r="D4357" s="416">
        <v>50.18</v>
      </c>
    </row>
    <row r="4358" spans="1:4" ht="13.5">
      <c r="A4358" s="223">
        <v>94467</v>
      </c>
      <c r="B4358" s="223" t="s">
        <v>14022</v>
      </c>
      <c r="C4358" s="223" t="s">
        <v>47</v>
      </c>
      <c r="D4358" s="416">
        <v>82.23</v>
      </c>
    </row>
    <row r="4359" spans="1:4" ht="13.5">
      <c r="A4359" s="223">
        <v>94468</v>
      </c>
      <c r="B4359" s="223" t="s">
        <v>14023</v>
      </c>
      <c r="C4359" s="223" t="s">
        <v>47</v>
      </c>
      <c r="D4359" s="416">
        <v>71.709999999999994</v>
      </c>
    </row>
    <row r="4360" spans="1:4" ht="13.5">
      <c r="A4360" s="223">
        <v>94469</v>
      </c>
      <c r="B4360" s="223" t="s">
        <v>14024</v>
      </c>
      <c r="C4360" s="223" t="s">
        <v>47</v>
      </c>
      <c r="D4360" s="416">
        <v>118.56</v>
      </c>
    </row>
    <row r="4361" spans="1:4" ht="13.5">
      <c r="A4361" s="223">
        <v>94470</v>
      </c>
      <c r="B4361" s="223" t="s">
        <v>14025</v>
      </c>
      <c r="C4361" s="223" t="s">
        <v>47</v>
      </c>
      <c r="D4361" s="416">
        <v>109.21</v>
      </c>
    </row>
    <row r="4362" spans="1:4" ht="13.5">
      <c r="A4362" s="223">
        <v>94471</v>
      </c>
      <c r="B4362" s="223" t="s">
        <v>14026</v>
      </c>
      <c r="C4362" s="223" t="s">
        <v>47</v>
      </c>
      <c r="D4362" s="416">
        <v>72.11</v>
      </c>
    </row>
    <row r="4363" spans="1:4" ht="13.5">
      <c r="A4363" s="223">
        <v>94472</v>
      </c>
      <c r="B4363" s="223" t="s">
        <v>14027</v>
      </c>
      <c r="C4363" s="223" t="s">
        <v>47</v>
      </c>
      <c r="D4363" s="416">
        <v>74.45</v>
      </c>
    </row>
    <row r="4364" spans="1:4" ht="13.5">
      <c r="A4364" s="223">
        <v>94473</v>
      </c>
      <c r="B4364" s="223" t="s">
        <v>14028</v>
      </c>
      <c r="C4364" s="223" t="s">
        <v>47</v>
      </c>
      <c r="D4364" s="416">
        <v>117.59</v>
      </c>
    </row>
    <row r="4365" spans="1:4" ht="13.5">
      <c r="A4365" s="223">
        <v>94474</v>
      </c>
      <c r="B4365" s="223" t="s">
        <v>14029</v>
      </c>
      <c r="C4365" s="223" t="s">
        <v>47</v>
      </c>
      <c r="D4365" s="416">
        <v>127.88</v>
      </c>
    </row>
    <row r="4366" spans="1:4" ht="13.5">
      <c r="A4366" s="223">
        <v>94475</v>
      </c>
      <c r="B4366" s="223" t="s">
        <v>14030</v>
      </c>
      <c r="C4366" s="223" t="s">
        <v>47</v>
      </c>
      <c r="D4366" s="416">
        <v>160.16999999999999</v>
      </c>
    </row>
    <row r="4367" spans="1:4" ht="13.5">
      <c r="A4367" s="223">
        <v>94476</v>
      </c>
      <c r="B4367" s="223" t="s">
        <v>14031</v>
      </c>
      <c r="C4367" s="223" t="s">
        <v>47</v>
      </c>
      <c r="D4367" s="416">
        <v>180</v>
      </c>
    </row>
    <row r="4368" spans="1:4" ht="13.5">
      <c r="A4368" s="223">
        <v>94477</v>
      </c>
      <c r="B4368" s="223" t="s">
        <v>14032</v>
      </c>
      <c r="C4368" s="223" t="s">
        <v>47</v>
      </c>
      <c r="D4368" s="416">
        <v>96.05</v>
      </c>
    </row>
    <row r="4369" spans="1:4" ht="13.5">
      <c r="A4369" s="223">
        <v>94478</v>
      </c>
      <c r="B4369" s="223" t="s">
        <v>14033</v>
      </c>
      <c r="C4369" s="223" t="s">
        <v>47</v>
      </c>
      <c r="D4369" s="416">
        <v>161.9</v>
      </c>
    </row>
    <row r="4370" spans="1:4" ht="13.5">
      <c r="A4370" s="223">
        <v>94479</v>
      </c>
      <c r="B4370" s="223" t="s">
        <v>14034</v>
      </c>
      <c r="C4370" s="223" t="s">
        <v>47</v>
      </c>
      <c r="D4370" s="416">
        <v>211.59</v>
      </c>
    </row>
    <row r="4371" spans="1:4" ht="13.5">
      <c r="A4371" s="223">
        <v>94606</v>
      </c>
      <c r="B4371" s="223" t="s">
        <v>14035</v>
      </c>
      <c r="C4371" s="223" t="s">
        <v>47</v>
      </c>
      <c r="D4371" s="416">
        <v>72.81</v>
      </c>
    </row>
    <row r="4372" spans="1:4" ht="13.5">
      <c r="A4372" s="223">
        <v>94608</v>
      </c>
      <c r="B4372" s="223" t="s">
        <v>14036</v>
      </c>
      <c r="C4372" s="223" t="s">
        <v>47</v>
      </c>
      <c r="D4372" s="416">
        <v>184.37</v>
      </c>
    </row>
    <row r="4373" spans="1:4" ht="13.5">
      <c r="A4373" s="223">
        <v>94610</v>
      </c>
      <c r="B4373" s="223" t="s">
        <v>14037</v>
      </c>
      <c r="C4373" s="223" t="s">
        <v>47</v>
      </c>
      <c r="D4373" s="416">
        <v>270.27</v>
      </c>
    </row>
    <row r="4374" spans="1:4" ht="13.5">
      <c r="A4374" s="223">
        <v>94612</v>
      </c>
      <c r="B4374" s="223" t="s">
        <v>14038</v>
      </c>
      <c r="C4374" s="223" t="s">
        <v>47</v>
      </c>
      <c r="D4374" s="416">
        <v>384.59</v>
      </c>
    </row>
    <row r="4375" spans="1:4" ht="13.5">
      <c r="A4375" s="223">
        <v>94614</v>
      </c>
      <c r="B4375" s="223" t="s">
        <v>14039</v>
      </c>
      <c r="C4375" s="223" t="s">
        <v>47</v>
      </c>
      <c r="D4375" s="416">
        <v>124.5</v>
      </c>
    </row>
    <row r="4376" spans="1:4" ht="13.5">
      <c r="A4376" s="223">
        <v>94615</v>
      </c>
      <c r="B4376" s="223" t="s">
        <v>14040</v>
      </c>
      <c r="C4376" s="223" t="s">
        <v>47</v>
      </c>
      <c r="D4376" s="416">
        <v>141.62</v>
      </c>
    </row>
    <row r="4377" spans="1:4" ht="13.5">
      <c r="A4377" s="223">
        <v>94616</v>
      </c>
      <c r="B4377" s="223" t="s">
        <v>14041</v>
      </c>
      <c r="C4377" s="223" t="s">
        <v>47</v>
      </c>
      <c r="D4377" s="416">
        <v>352.42</v>
      </c>
    </row>
    <row r="4378" spans="1:4" ht="13.5">
      <c r="A4378" s="223">
        <v>94617</v>
      </c>
      <c r="B4378" s="223" t="s">
        <v>14042</v>
      </c>
      <c r="C4378" s="223" t="s">
        <v>47</v>
      </c>
      <c r="D4378" s="416">
        <v>292.88</v>
      </c>
    </row>
    <row r="4379" spans="1:4" ht="13.5">
      <c r="A4379" s="223">
        <v>94618</v>
      </c>
      <c r="B4379" s="223" t="s">
        <v>14043</v>
      </c>
      <c r="C4379" s="223" t="s">
        <v>47</v>
      </c>
      <c r="D4379" s="416">
        <v>342.42</v>
      </c>
    </row>
    <row r="4380" spans="1:4" ht="13.5">
      <c r="A4380" s="223">
        <v>94620</v>
      </c>
      <c r="B4380" s="223" t="s">
        <v>14044</v>
      </c>
      <c r="C4380" s="223" t="s">
        <v>47</v>
      </c>
      <c r="D4380" s="416">
        <v>792.79</v>
      </c>
    </row>
    <row r="4381" spans="1:4" ht="13.5">
      <c r="A4381" s="223">
        <v>94622</v>
      </c>
      <c r="B4381" s="223" t="s">
        <v>14045</v>
      </c>
      <c r="C4381" s="223" t="s">
        <v>47</v>
      </c>
      <c r="D4381" s="416">
        <v>181.85</v>
      </c>
    </row>
    <row r="4382" spans="1:4" ht="13.5">
      <c r="A4382" s="223">
        <v>94623</v>
      </c>
      <c r="B4382" s="223" t="s">
        <v>14046</v>
      </c>
      <c r="C4382" s="223" t="s">
        <v>47</v>
      </c>
      <c r="D4382" s="416">
        <v>436.3</v>
      </c>
    </row>
    <row r="4383" spans="1:4" ht="13.5">
      <c r="A4383" s="223">
        <v>94624</v>
      </c>
      <c r="B4383" s="223" t="s">
        <v>14047</v>
      </c>
      <c r="C4383" s="223" t="s">
        <v>47</v>
      </c>
      <c r="D4383" s="416">
        <v>658.39</v>
      </c>
    </row>
    <row r="4384" spans="1:4" ht="13.5">
      <c r="A4384" s="223">
        <v>94625</v>
      </c>
      <c r="B4384" s="223" t="s">
        <v>14048</v>
      </c>
      <c r="C4384" s="223" t="s">
        <v>47</v>
      </c>
      <c r="D4384" s="224">
        <v>1381.87</v>
      </c>
    </row>
    <row r="4385" spans="1:4" ht="13.5">
      <c r="A4385" s="223">
        <v>94656</v>
      </c>
      <c r="B4385" s="223" t="s">
        <v>14049</v>
      </c>
      <c r="C4385" s="223" t="s">
        <v>47</v>
      </c>
      <c r="D4385" s="416">
        <v>3.18</v>
      </c>
    </row>
    <row r="4386" spans="1:4" ht="13.5">
      <c r="A4386" s="223">
        <v>94657</v>
      </c>
      <c r="B4386" s="223" t="s">
        <v>14050</v>
      </c>
      <c r="C4386" s="223" t="s">
        <v>47</v>
      </c>
      <c r="D4386" s="416">
        <v>3.58</v>
      </c>
    </row>
    <row r="4387" spans="1:4" ht="13.5">
      <c r="A4387" s="223">
        <v>94658</v>
      </c>
      <c r="B4387" s="223" t="s">
        <v>14051</v>
      </c>
      <c r="C4387" s="223" t="s">
        <v>47</v>
      </c>
      <c r="D4387" s="416">
        <v>4.84</v>
      </c>
    </row>
    <row r="4388" spans="1:4" ht="13.5">
      <c r="A4388" s="223">
        <v>94659</v>
      </c>
      <c r="B4388" s="223" t="s">
        <v>14052</v>
      </c>
      <c r="C4388" s="223" t="s">
        <v>47</v>
      </c>
      <c r="D4388" s="416">
        <v>5.72</v>
      </c>
    </row>
    <row r="4389" spans="1:4" ht="13.5">
      <c r="A4389" s="223">
        <v>94660</v>
      </c>
      <c r="B4389" s="223" t="s">
        <v>14053</v>
      </c>
      <c r="C4389" s="223" t="s">
        <v>47</v>
      </c>
      <c r="D4389" s="416">
        <v>7.78</v>
      </c>
    </row>
    <row r="4390" spans="1:4" ht="13.5">
      <c r="A4390" s="223">
        <v>94661</v>
      </c>
      <c r="B4390" s="223" t="s">
        <v>14054</v>
      </c>
      <c r="C4390" s="223" t="s">
        <v>47</v>
      </c>
      <c r="D4390" s="416">
        <v>9.19</v>
      </c>
    </row>
    <row r="4391" spans="1:4" ht="13.5">
      <c r="A4391" s="223">
        <v>94662</v>
      </c>
      <c r="B4391" s="223" t="s">
        <v>14055</v>
      </c>
      <c r="C4391" s="223" t="s">
        <v>47</v>
      </c>
      <c r="D4391" s="416">
        <v>10.19</v>
      </c>
    </row>
    <row r="4392" spans="1:4" ht="13.5">
      <c r="A4392" s="223">
        <v>94663</v>
      </c>
      <c r="B4392" s="223" t="s">
        <v>14056</v>
      </c>
      <c r="C4392" s="223" t="s">
        <v>47</v>
      </c>
      <c r="D4392" s="416">
        <v>11.37</v>
      </c>
    </row>
    <row r="4393" spans="1:4" ht="13.5">
      <c r="A4393" s="223">
        <v>94664</v>
      </c>
      <c r="B4393" s="223" t="s">
        <v>14057</v>
      </c>
      <c r="C4393" s="223" t="s">
        <v>47</v>
      </c>
      <c r="D4393" s="416">
        <v>19.079999999999998</v>
      </c>
    </row>
    <row r="4394" spans="1:4" ht="13.5">
      <c r="A4394" s="223">
        <v>94665</v>
      </c>
      <c r="B4394" s="223" t="s">
        <v>14058</v>
      </c>
      <c r="C4394" s="223" t="s">
        <v>47</v>
      </c>
      <c r="D4394" s="416">
        <v>23.05</v>
      </c>
    </row>
    <row r="4395" spans="1:4" ht="13.5">
      <c r="A4395" s="223">
        <v>94666</v>
      </c>
      <c r="B4395" s="223" t="s">
        <v>14059</v>
      </c>
      <c r="C4395" s="223" t="s">
        <v>47</v>
      </c>
      <c r="D4395" s="416">
        <v>31.22</v>
      </c>
    </row>
    <row r="4396" spans="1:4" ht="13.5">
      <c r="A4396" s="223">
        <v>94667</v>
      </c>
      <c r="B4396" s="223" t="s">
        <v>14060</v>
      </c>
      <c r="C4396" s="223" t="s">
        <v>47</v>
      </c>
      <c r="D4396" s="416">
        <v>33.909999999999997</v>
      </c>
    </row>
    <row r="4397" spans="1:4" ht="13.5">
      <c r="A4397" s="223">
        <v>94668</v>
      </c>
      <c r="B4397" s="223" t="s">
        <v>14061</v>
      </c>
      <c r="C4397" s="223" t="s">
        <v>47</v>
      </c>
      <c r="D4397" s="416">
        <v>41.65</v>
      </c>
    </row>
    <row r="4398" spans="1:4" ht="13.5">
      <c r="A4398" s="223">
        <v>94669</v>
      </c>
      <c r="B4398" s="223" t="s">
        <v>14062</v>
      </c>
      <c r="C4398" s="223" t="s">
        <v>47</v>
      </c>
      <c r="D4398" s="416">
        <v>62.65</v>
      </c>
    </row>
    <row r="4399" spans="1:4" ht="13.5">
      <c r="A4399" s="223">
        <v>94670</v>
      </c>
      <c r="B4399" s="223" t="s">
        <v>14063</v>
      </c>
      <c r="C4399" s="223" t="s">
        <v>47</v>
      </c>
      <c r="D4399" s="416">
        <v>66.239999999999995</v>
      </c>
    </row>
    <row r="4400" spans="1:4" ht="13.5">
      <c r="A4400" s="223">
        <v>94671</v>
      </c>
      <c r="B4400" s="223" t="s">
        <v>14064</v>
      </c>
      <c r="C4400" s="223" t="s">
        <v>47</v>
      </c>
      <c r="D4400" s="416">
        <v>103.08</v>
      </c>
    </row>
    <row r="4401" spans="1:4" ht="13.5">
      <c r="A4401" s="223">
        <v>94672</v>
      </c>
      <c r="B4401" s="223" t="s">
        <v>14065</v>
      </c>
      <c r="C4401" s="223" t="s">
        <v>47</v>
      </c>
      <c r="D4401" s="416">
        <v>5.61</v>
      </c>
    </row>
    <row r="4402" spans="1:4" ht="13.5">
      <c r="A4402" s="223">
        <v>94673</v>
      </c>
      <c r="B4402" s="223" t="s">
        <v>14066</v>
      </c>
      <c r="C4402" s="223" t="s">
        <v>47</v>
      </c>
      <c r="D4402" s="416">
        <v>6.67</v>
      </c>
    </row>
    <row r="4403" spans="1:4" ht="13.5">
      <c r="A4403" s="223">
        <v>94674</v>
      </c>
      <c r="B4403" s="223" t="s">
        <v>14067</v>
      </c>
      <c r="C4403" s="223" t="s">
        <v>47</v>
      </c>
      <c r="D4403" s="416">
        <v>7.24</v>
      </c>
    </row>
    <row r="4404" spans="1:4" ht="13.5">
      <c r="A4404" s="223">
        <v>94675</v>
      </c>
      <c r="B4404" s="223" t="s">
        <v>14068</v>
      </c>
      <c r="C4404" s="223" t="s">
        <v>47</v>
      </c>
      <c r="D4404" s="416">
        <v>11.44</v>
      </c>
    </row>
    <row r="4405" spans="1:4" ht="13.5">
      <c r="A4405" s="223">
        <v>94676</v>
      </c>
      <c r="B4405" s="223" t="s">
        <v>14069</v>
      </c>
      <c r="C4405" s="223" t="s">
        <v>47</v>
      </c>
      <c r="D4405" s="416">
        <v>12.36</v>
      </c>
    </row>
    <row r="4406" spans="1:4" ht="13.5">
      <c r="A4406" s="223">
        <v>94677</v>
      </c>
      <c r="B4406" s="223" t="s">
        <v>14070</v>
      </c>
      <c r="C4406" s="223" t="s">
        <v>47</v>
      </c>
      <c r="D4406" s="416">
        <v>18.72</v>
      </c>
    </row>
    <row r="4407" spans="1:4" ht="13.5">
      <c r="A4407" s="223">
        <v>94678</v>
      </c>
      <c r="B4407" s="223" t="s">
        <v>14071</v>
      </c>
      <c r="C4407" s="223" t="s">
        <v>47</v>
      </c>
      <c r="D4407" s="416">
        <v>14.06</v>
      </c>
    </row>
    <row r="4408" spans="1:4" ht="13.5">
      <c r="A4408" s="223">
        <v>94679</v>
      </c>
      <c r="B4408" s="223" t="s">
        <v>14072</v>
      </c>
      <c r="C4408" s="223" t="s">
        <v>47</v>
      </c>
      <c r="D4408" s="416">
        <v>22.44</v>
      </c>
    </row>
    <row r="4409" spans="1:4" ht="13.5">
      <c r="A4409" s="223">
        <v>94680</v>
      </c>
      <c r="B4409" s="223" t="s">
        <v>14073</v>
      </c>
      <c r="C4409" s="223" t="s">
        <v>47</v>
      </c>
      <c r="D4409" s="416">
        <v>42.02</v>
      </c>
    </row>
    <row r="4410" spans="1:4" ht="13.5">
      <c r="A4410" s="223">
        <v>94681</v>
      </c>
      <c r="B4410" s="223" t="s">
        <v>14074</v>
      </c>
      <c r="C4410" s="223" t="s">
        <v>47</v>
      </c>
      <c r="D4410" s="416">
        <v>47.37</v>
      </c>
    </row>
    <row r="4411" spans="1:4" ht="13.5">
      <c r="A4411" s="223">
        <v>94682</v>
      </c>
      <c r="B4411" s="223" t="s">
        <v>14075</v>
      </c>
      <c r="C4411" s="223" t="s">
        <v>47</v>
      </c>
      <c r="D4411" s="416">
        <v>106.44</v>
      </c>
    </row>
    <row r="4412" spans="1:4" ht="13.5">
      <c r="A4412" s="223">
        <v>94683</v>
      </c>
      <c r="B4412" s="223" t="s">
        <v>14076</v>
      </c>
      <c r="C4412" s="223" t="s">
        <v>47</v>
      </c>
      <c r="D4412" s="416">
        <v>72.099999999999994</v>
      </c>
    </row>
    <row r="4413" spans="1:4" ht="13.5">
      <c r="A4413" s="223">
        <v>94684</v>
      </c>
      <c r="B4413" s="223" t="s">
        <v>14077</v>
      </c>
      <c r="C4413" s="223" t="s">
        <v>47</v>
      </c>
      <c r="D4413" s="416">
        <v>128.27000000000001</v>
      </c>
    </row>
    <row r="4414" spans="1:4" ht="13.5">
      <c r="A4414" s="223">
        <v>94685</v>
      </c>
      <c r="B4414" s="223" t="s">
        <v>14078</v>
      </c>
      <c r="C4414" s="223" t="s">
        <v>47</v>
      </c>
      <c r="D4414" s="416">
        <v>91.86</v>
      </c>
    </row>
    <row r="4415" spans="1:4" ht="13.5">
      <c r="A4415" s="223">
        <v>94686</v>
      </c>
      <c r="B4415" s="223" t="s">
        <v>14079</v>
      </c>
      <c r="C4415" s="223" t="s">
        <v>47</v>
      </c>
      <c r="D4415" s="416">
        <v>248.95</v>
      </c>
    </row>
    <row r="4416" spans="1:4" ht="13.5">
      <c r="A4416" s="223">
        <v>94687</v>
      </c>
      <c r="B4416" s="223" t="s">
        <v>14080</v>
      </c>
      <c r="C4416" s="223" t="s">
        <v>47</v>
      </c>
      <c r="D4416" s="416">
        <v>224.79</v>
      </c>
    </row>
    <row r="4417" spans="1:4" ht="13.5">
      <c r="A4417" s="223">
        <v>94688</v>
      </c>
      <c r="B4417" s="223" t="s">
        <v>14081</v>
      </c>
      <c r="C4417" s="223" t="s">
        <v>47</v>
      </c>
      <c r="D4417" s="416">
        <v>6.2</v>
      </c>
    </row>
    <row r="4418" spans="1:4" ht="13.5">
      <c r="A4418" s="223">
        <v>94689</v>
      </c>
      <c r="B4418" s="223" t="s">
        <v>14082</v>
      </c>
      <c r="C4418" s="223" t="s">
        <v>47</v>
      </c>
      <c r="D4418" s="416">
        <v>8.86</v>
      </c>
    </row>
    <row r="4419" spans="1:4" ht="13.5">
      <c r="A4419" s="223">
        <v>94690</v>
      </c>
      <c r="B4419" s="223" t="s">
        <v>14083</v>
      </c>
      <c r="C4419" s="223" t="s">
        <v>47</v>
      </c>
      <c r="D4419" s="416">
        <v>10.48</v>
      </c>
    </row>
    <row r="4420" spans="1:4" ht="13.5">
      <c r="A4420" s="223">
        <v>94691</v>
      </c>
      <c r="B4420" s="223" t="s">
        <v>14084</v>
      </c>
      <c r="C4420" s="223" t="s">
        <v>47</v>
      </c>
      <c r="D4420" s="416">
        <v>12.89</v>
      </c>
    </row>
    <row r="4421" spans="1:4" ht="13.5">
      <c r="A4421" s="223">
        <v>94692</v>
      </c>
      <c r="B4421" s="223" t="s">
        <v>14085</v>
      </c>
      <c r="C4421" s="223" t="s">
        <v>47</v>
      </c>
      <c r="D4421" s="416">
        <v>18.190000000000001</v>
      </c>
    </row>
    <row r="4422" spans="1:4" ht="13.5">
      <c r="A4422" s="223">
        <v>94693</v>
      </c>
      <c r="B4422" s="223" t="s">
        <v>14086</v>
      </c>
      <c r="C4422" s="223" t="s">
        <v>47</v>
      </c>
      <c r="D4422" s="416">
        <v>16.850000000000001</v>
      </c>
    </row>
    <row r="4423" spans="1:4" ht="13.5">
      <c r="A4423" s="223">
        <v>94694</v>
      </c>
      <c r="B4423" s="223" t="s">
        <v>14087</v>
      </c>
      <c r="C4423" s="223" t="s">
        <v>47</v>
      </c>
      <c r="D4423" s="416">
        <v>22.33</v>
      </c>
    </row>
    <row r="4424" spans="1:4" ht="13.5">
      <c r="A4424" s="223">
        <v>94695</v>
      </c>
      <c r="B4424" s="223" t="s">
        <v>14088</v>
      </c>
      <c r="C4424" s="223" t="s">
        <v>47</v>
      </c>
      <c r="D4424" s="416">
        <v>29.88</v>
      </c>
    </row>
    <row r="4425" spans="1:4" ht="13.5">
      <c r="A4425" s="223">
        <v>94696</v>
      </c>
      <c r="B4425" s="223" t="s">
        <v>14089</v>
      </c>
      <c r="C4425" s="223" t="s">
        <v>47</v>
      </c>
      <c r="D4425" s="416">
        <v>48.71</v>
      </c>
    </row>
    <row r="4426" spans="1:4" ht="13.5">
      <c r="A4426" s="223">
        <v>94697</v>
      </c>
      <c r="B4426" s="223" t="s">
        <v>14090</v>
      </c>
      <c r="C4426" s="223" t="s">
        <v>47</v>
      </c>
      <c r="D4426" s="416">
        <v>84.18</v>
      </c>
    </row>
    <row r="4427" spans="1:4" ht="13.5">
      <c r="A4427" s="223">
        <v>94698</v>
      </c>
      <c r="B4427" s="223" t="s">
        <v>14091</v>
      </c>
      <c r="C4427" s="223" t="s">
        <v>47</v>
      </c>
      <c r="D4427" s="416">
        <v>64.7</v>
      </c>
    </row>
    <row r="4428" spans="1:4" ht="13.5">
      <c r="A4428" s="223">
        <v>94699</v>
      </c>
      <c r="B4428" s="223" t="s">
        <v>14092</v>
      </c>
      <c r="C4428" s="223" t="s">
        <v>47</v>
      </c>
      <c r="D4428" s="416">
        <v>111.87</v>
      </c>
    </row>
    <row r="4429" spans="1:4" ht="13.5">
      <c r="A4429" s="223">
        <v>94700</v>
      </c>
      <c r="B4429" s="223" t="s">
        <v>14093</v>
      </c>
      <c r="C4429" s="223" t="s">
        <v>47</v>
      </c>
      <c r="D4429" s="416">
        <v>128.31</v>
      </c>
    </row>
    <row r="4430" spans="1:4" ht="13.5">
      <c r="A4430" s="223">
        <v>94701</v>
      </c>
      <c r="B4430" s="223" t="s">
        <v>14094</v>
      </c>
      <c r="C4430" s="223" t="s">
        <v>47</v>
      </c>
      <c r="D4430" s="416">
        <v>221.05</v>
      </c>
    </row>
    <row r="4431" spans="1:4" ht="13.5">
      <c r="A4431" s="223">
        <v>94702</v>
      </c>
      <c r="B4431" s="223" t="s">
        <v>14095</v>
      </c>
      <c r="C4431" s="223" t="s">
        <v>47</v>
      </c>
      <c r="D4431" s="416">
        <v>184.71</v>
      </c>
    </row>
    <row r="4432" spans="1:4" ht="13.5">
      <c r="A4432" s="223">
        <v>94703</v>
      </c>
      <c r="B4432" s="223" t="s">
        <v>14096</v>
      </c>
      <c r="C4432" s="223" t="s">
        <v>47</v>
      </c>
      <c r="D4432" s="416">
        <v>19.170000000000002</v>
      </c>
    </row>
    <row r="4433" spans="1:4" ht="13.5">
      <c r="A4433" s="223">
        <v>94704</v>
      </c>
      <c r="B4433" s="223" t="s">
        <v>14097</v>
      </c>
      <c r="C4433" s="223" t="s">
        <v>47</v>
      </c>
      <c r="D4433" s="416">
        <v>26</v>
      </c>
    </row>
    <row r="4434" spans="1:4" ht="13.5">
      <c r="A4434" s="223">
        <v>94705</v>
      </c>
      <c r="B4434" s="223" t="s">
        <v>14098</v>
      </c>
      <c r="C4434" s="223" t="s">
        <v>47</v>
      </c>
      <c r="D4434" s="416">
        <v>35.97</v>
      </c>
    </row>
    <row r="4435" spans="1:4" ht="13.5">
      <c r="A4435" s="223">
        <v>94706</v>
      </c>
      <c r="B4435" s="223" t="s">
        <v>14099</v>
      </c>
      <c r="C4435" s="223" t="s">
        <v>47</v>
      </c>
      <c r="D4435" s="416">
        <v>35.08</v>
      </c>
    </row>
    <row r="4436" spans="1:4" ht="13.5">
      <c r="A4436" s="223">
        <v>94707</v>
      </c>
      <c r="B4436" s="223" t="s">
        <v>14100</v>
      </c>
      <c r="C4436" s="223" t="s">
        <v>47</v>
      </c>
      <c r="D4436" s="416">
        <v>56.16</v>
      </c>
    </row>
    <row r="4437" spans="1:4" ht="13.5">
      <c r="A4437" s="223">
        <v>94713</v>
      </c>
      <c r="B4437" s="223" t="s">
        <v>14101</v>
      </c>
      <c r="C4437" s="223" t="s">
        <v>47</v>
      </c>
      <c r="D4437" s="416">
        <v>236.8</v>
      </c>
    </row>
    <row r="4438" spans="1:4" ht="13.5">
      <c r="A4438" s="223">
        <v>94714</v>
      </c>
      <c r="B4438" s="223" t="s">
        <v>14102</v>
      </c>
      <c r="C4438" s="223" t="s">
        <v>47</v>
      </c>
      <c r="D4438" s="416">
        <v>333.34</v>
      </c>
    </row>
    <row r="4439" spans="1:4" ht="13.5">
      <c r="A4439" s="223">
        <v>94715</v>
      </c>
      <c r="B4439" s="223" t="s">
        <v>14103</v>
      </c>
      <c r="C4439" s="223" t="s">
        <v>47</v>
      </c>
      <c r="D4439" s="416">
        <v>295.76</v>
      </c>
    </row>
    <row r="4440" spans="1:4" ht="13.5">
      <c r="A4440" s="223">
        <v>94724</v>
      </c>
      <c r="B4440" s="223" t="s">
        <v>14104</v>
      </c>
      <c r="C4440" s="223" t="s">
        <v>47</v>
      </c>
      <c r="D4440" s="416">
        <v>21.65</v>
      </c>
    </row>
    <row r="4441" spans="1:4" ht="13.5">
      <c r="A4441" s="223">
        <v>94725</v>
      </c>
      <c r="B4441" s="223" t="s">
        <v>14105</v>
      </c>
      <c r="C4441" s="223" t="s">
        <v>47</v>
      </c>
      <c r="D4441" s="416">
        <v>6.22</v>
      </c>
    </row>
    <row r="4442" spans="1:4" ht="13.5">
      <c r="A4442" s="223">
        <v>94726</v>
      </c>
      <c r="B4442" s="223" t="s">
        <v>14106</v>
      </c>
      <c r="C4442" s="223" t="s">
        <v>47</v>
      </c>
      <c r="D4442" s="416">
        <v>27.92</v>
      </c>
    </row>
    <row r="4443" spans="1:4" ht="13.5">
      <c r="A4443" s="223">
        <v>94727</v>
      </c>
      <c r="B4443" s="223" t="s">
        <v>14107</v>
      </c>
      <c r="C4443" s="223" t="s">
        <v>47</v>
      </c>
      <c r="D4443" s="416">
        <v>10.01</v>
      </c>
    </row>
    <row r="4444" spans="1:4" ht="13.5">
      <c r="A4444" s="223">
        <v>94728</v>
      </c>
      <c r="B4444" s="223" t="s">
        <v>14108</v>
      </c>
      <c r="C4444" s="223" t="s">
        <v>47</v>
      </c>
      <c r="D4444" s="416">
        <v>43.47</v>
      </c>
    </row>
    <row r="4445" spans="1:4" ht="13.5">
      <c r="A4445" s="223">
        <v>94729</v>
      </c>
      <c r="B4445" s="223" t="s">
        <v>14109</v>
      </c>
      <c r="C4445" s="223" t="s">
        <v>47</v>
      </c>
      <c r="D4445" s="416">
        <v>17</v>
      </c>
    </row>
    <row r="4446" spans="1:4" ht="13.5">
      <c r="A4446" s="223">
        <v>94730</v>
      </c>
      <c r="B4446" s="223" t="s">
        <v>14110</v>
      </c>
      <c r="C4446" s="223" t="s">
        <v>47</v>
      </c>
      <c r="D4446" s="416">
        <v>53.3</v>
      </c>
    </row>
    <row r="4447" spans="1:4" ht="13.5">
      <c r="A4447" s="223">
        <v>94731</v>
      </c>
      <c r="B4447" s="223" t="s">
        <v>14111</v>
      </c>
      <c r="C4447" s="223" t="s">
        <v>47</v>
      </c>
      <c r="D4447" s="416">
        <v>22.45</v>
      </c>
    </row>
    <row r="4448" spans="1:4" ht="13.5">
      <c r="A4448" s="223">
        <v>94732</v>
      </c>
      <c r="B4448" s="223" t="s">
        <v>14112</v>
      </c>
      <c r="C4448" s="223" t="s">
        <v>47</v>
      </c>
      <c r="D4448" s="416">
        <v>85.32</v>
      </c>
    </row>
    <row r="4449" spans="1:4" ht="13.5">
      <c r="A4449" s="223">
        <v>94733</v>
      </c>
      <c r="B4449" s="223" t="s">
        <v>14113</v>
      </c>
      <c r="C4449" s="223" t="s">
        <v>47</v>
      </c>
      <c r="D4449" s="416">
        <v>38.950000000000003</v>
      </c>
    </row>
    <row r="4450" spans="1:4" ht="13.5">
      <c r="A4450" s="223">
        <v>94734</v>
      </c>
      <c r="B4450" s="223" t="s">
        <v>14114</v>
      </c>
      <c r="C4450" s="223" t="s">
        <v>47</v>
      </c>
      <c r="D4450" s="416">
        <v>309.73</v>
      </c>
    </row>
    <row r="4451" spans="1:4" ht="13.5">
      <c r="A4451" s="223">
        <v>94736</v>
      </c>
      <c r="B4451" s="223" t="s">
        <v>14115</v>
      </c>
      <c r="C4451" s="223" t="s">
        <v>47</v>
      </c>
      <c r="D4451" s="416">
        <v>450.45</v>
      </c>
    </row>
    <row r="4452" spans="1:4" ht="13.5">
      <c r="A4452" s="223">
        <v>94737</v>
      </c>
      <c r="B4452" s="223" t="s">
        <v>14116</v>
      </c>
      <c r="C4452" s="223" t="s">
        <v>47</v>
      </c>
      <c r="D4452" s="416">
        <v>158.93</v>
      </c>
    </row>
    <row r="4453" spans="1:4" ht="13.5">
      <c r="A4453" s="223">
        <v>94738</v>
      </c>
      <c r="B4453" s="223" t="s">
        <v>14117</v>
      </c>
      <c r="C4453" s="223" t="s">
        <v>47</v>
      </c>
      <c r="D4453" s="224">
        <v>1355.03</v>
      </c>
    </row>
    <row r="4454" spans="1:4" ht="13.5">
      <c r="A4454" s="223">
        <v>94739</v>
      </c>
      <c r="B4454" s="223" t="s">
        <v>14118</v>
      </c>
      <c r="C4454" s="223" t="s">
        <v>47</v>
      </c>
      <c r="D4454" s="416">
        <v>196.37</v>
      </c>
    </row>
    <row r="4455" spans="1:4" ht="13.5">
      <c r="A4455" s="223">
        <v>94740</v>
      </c>
      <c r="B4455" s="223" t="s">
        <v>14119</v>
      </c>
      <c r="C4455" s="223" t="s">
        <v>47</v>
      </c>
      <c r="D4455" s="416">
        <v>8.6</v>
      </c>
    </row>
    <row r="4456" spans="1:4" ht="13.5">
      <c r="A4456" s="223">
        <v>94741</v>
      </c>
      <c r="B4456" s="223" t="s">
        <v>14120</v>
      </c>
      <c r="C4456" s="223" t="s">
        <v>47</v>
      </c>
      <c r="D4456" s="416">
        <v>11.03</v>
      </c>
    </row>
    <row r="4457" spans="1:4" ht="13.5">
      <c r="A4457" s="223">
        <v>94742</v>
      </c>
      <c r="B4457" s="223" t="s">
        <v>14121</v>
      </c>
      <c r="C4457" s="223" t="s">
        <v>47</v>
      </c>
      <c r="D4457" s="416">
        <v>14.2</v>
      </c>
    </row>
    <row r="4458" spans="1:4" ht="13.5">
      <c r="A4458" s="223">
        <v>94743</v>
      </c>
      <c r="B4458" s="223" t="s">
        <v>14122</v>
      </c>
      <c r="C4458" s="223" t="s">
        <v>47</v>
      </c>
      <c r="D4458" s="416">
        <v>17.850000000000001</v>
      </c>
    </row>
    <row r="4459" spans="1:4" ht="13.5">
      <c r="A4459" s="223">
        <v>94744</v>
      </c>
      <c r="B4459" s="223" t="s">
        <v>14123</v>
      </c>
      <c r="C4459" s="223" t="s">
        <v>47</v>
      </c>
      <c r="D4459" s="416">
        <v>22.24</v>
      </c>
    </row>
    <row r="4460" spans="1:4" ht="13.5">
      <c r="A4460" s="223">
        <v>94746</v>
      </c>
      <c r="B4460" s="223" t="s">
        <v>14124</v>
      </c>
      <c r="C4460" s="223" t="s">
        <v>47</v>
      </c>
      <c r="D4460" s="416">
        <v>31.75</v>
      </c>
    </row>
    <row r="4461" spans="1:4" ht="13.5">
      <c r="A4461" s="223">
        <v>94748</v>
      </c>
      <c r="B4461" s="223" t="s">
        <v>14125</v>
      </c>
      <c r="C4461" s="223" t="s">
        <v>47</v>
      </c>
      <c r="D4461" s="416">
        <v>68.959999999999994</v>
      </c>
    </row>
    <row r="4462" spans="1:4" ht="13.5">
      <c r="A4462" s="223">
        <v>94750</v>
      </c>
      <c r="B4462" s="223" t="s">
        <v>14126</v>
      </c>
      <c r="C4462" s="223" t="s">
        <v>47</v>
      </c>
      <c r="D4462" s="416">
        <v>138.46</v>
      </c>
    </row>
    <row r="4463" spans="1:4" ht="13.5">
      <c r="A4463" s="223">
        <v>94752</v>
      </c>
      <c r="B4463" s="223" t="s">
        <v>14127</v>
      </c>
      <c r="C4463" s="223" t="s">
        <v>47</v>
      </c>
      <c r="D4463" s="416">
        <v>167.05</v>
      </c>
    </row>
    <row r="4464" spans="1:4" ht="13.5">
      <c r="A4464" s="223">
        <v>94754</v>
      </c>
      <c r="B4464" s="223" t="s">
        <v>14128</v>
      </c>
      <c r="C4464" s="223" t="s">
        <v>47</v>
      </c>
      <c r="D4464" s="416">
        <v>239.8</v>
      </c>
    </row>
    <row r="4465" spans="1:4" ht="13.5">
      <c r="A4465" s="223">
        <v>94756</v>
      </c>
      <c r="B4465" s="223" t="s">
        <v>14129</v>
      </c>
      <c r="C4465" s="223" t="s">
        <v>47</v>
      </c>
      <c r="D4465" s="416">
        <v>11.18</v>
      </c>
    </row>
    <row r="4466" spans="1:4" ht="13.5">
      <c r="A4466" s="223">
        <v>94757</v>
      </c>
      <c r="B4466" s="223" t="s">
        <v>14130</v>
      </c>
      <c r="C4466" s="223" t="s">
        <v>47</v>
      </c>
      <c r="D4466" s="416">
        <v>17.440000000000001</v>
      </c>
    </row>
    <row r="4467" spans="1:4" ht="13.5">
      <c r="A4467" s="223">
        <v>94758</v>
      </c>
      <c r="B4467" s="223" t="s">
        <v>14131</v>
      </c>
      <c r="C4467" s="223" t="s">
        <v>47</v>
      </c>
      <c r="D4467" s="416">
        <v>43.17</v>
      </c>
    </row>
    <row r="4468" spans="1:4" ht="13.5">
      <c r="A4468" s="223">
        <v>94759</v>
      </c>
      <c r="B4468" s="223" t="s">
        <v>14132</v>
      </c>
      <c r="C4468" s="223" t="s">
        <v>47</v>
      </c>
      <c r="D4468" s="416">
        <v>54.88</v>
      </c>
    </row>
    <row r="4469" spans="1:4" ht="13.5">
      <c r="A4469" s="223">
        <v>94760</v>
      </c>
      <c r="B4469" s="223" t="s">
        <v>14133</v>
      </c>
      <c r="C4469" s="223" t="s">
        <v>47</v>
      </c>
      <c r="D4469" s="416">
        <v>86.98</v>
      </c>
    </row>
    <row r="4470" spans="1:4" ht="13.5">
      <c r="A4470" s="223">
        <v>94761</v>
      </c>
      <c r="B4470" s="223" t="s">
        <v>14134</v>
      </c>
      <c r="C4470" s="223" t="s">
        <v>47</v>
      </c>
      <c r="D4470" s="416">
        <v>186.5</v>
      </c>
    </row>
    <row r="4471" spans="1:4" ht="13.5">
      <c r="A4471" s="223">
        <v>94762</v>
      </c>
      <c r="B4471" s="223" t="s">
        <v>14135</v>
      </c>
      <c r="C4471" s="223" t="s">
        <v>47</v>
      </c>
      <c r="D4471" s="416">
        <v>227.16</v>
      </c>
    </row>
    <row r="4472" spans="1:4" ht="13.5">
      <c r="A4472" s="223">
        <v>94763</v>
      </c>
      <c r="B4472" s="223" t="s">
        <v>14136</v>
      </c>
      <c r="C4472" s="223" t="s">
        <v>47</v>
      </c>
      <c r="D4472" s="416">
        <v>299.77</v>
      </c>
    </row>
    <row r="4473" spans="1:4" ht="13.5">
      <c r="A4473" s="223">
        <v>94764</v>
      </c>
      <c r="B4473" s="223" t="s">
        <v>14137</v>
      </c>
      <c r="C4473" s="223" t="s">
        <v>47</v>
      </c>
      <c r="D4473" s="416">
        <v>30.65</v>
      </c>
    </row>
    <row r="4474" spans="1:4" ht="13.5">
      <c r="A4474" s="223">
        <v>94765</v>
      </c>
      <c r="B4474" s="223" t="s">
        <v>14138</v>
      </c>
      <c r="C4474" s="223" t="s">
        <v>47</v>
      </c>
      <c r="D4474" s="416">
        <v>33.840000000000003</v>
      </c>
    </row>
    <row r="4475" spans="1:4" ht="13.5">
      <c r="A4475" s="223">
        <v>94766</v>
      </c>
      <c r="B4475" s="223" t="s">
        <v>14139</v>
      </c>
      <c r="C4475" s="223" t="s">
        <v>47</v>
      </c>
      <c r="D4475" s="416">
        <v>37.86</v>
      </c>
    </row>
    <row r="4476" spans="1:4" ht="13.5">
      <c r="A4476" s="223">
        <v>94767</v>
      </c>
      <c r="B4476" s="223" t="s">
        <v>14140</v>
      </c>
      <c r="C4476" s="223" t="s">
        <v>47</v>
      </c>
      <c r="D4476" s="416">
        <v>56.07</v>
      </c>
    </row>
    <row r="4477" spans="1:4" ht="13.5">
      <c r="A4477" s="223">
        <v>94768</v>
      </c>
      <c r="B4477" s="223" t="s">
        <v>14141</v>
      </c>
      <c r="C4477" s="223" t="s">
        <v>47</v>
      </c>
      <c r="D4477" s="416">
        <v>63.54</v>
      </c>
    </row>
    <row r="4478" spans="1:4" ht="13.5">
      <c r="A4478" s="223">
        <v>94769</v>
      </c>
      <c r="B4478" s="223" t="s">
        <v>14142</v>
      </c>
      <c r="C4478" s="223" t="s">
        <v>47</v>
      </c>
      <c r="D4478" s="416">
        <v>84.82</v>
      </c>
    </row>
    <row r="4479" spans="1:4" ht="13.5">
      <c r="A4479" s="223">
        <v>94783</v>
      </c>
      <c r="B4479" s="223" t="s">
        <v>14143</v>
      </c>
      <c r="C4479" s="223" t="s">
        <v>47</v>
      </c>
      <c r="D4479" s="416">
        <v>17.88</v>
      </c>
    </row>
    <row r="4480" spans="1:4" ht="13.5">
      <c r="A4480" s="223">
        <v>94863</v>
      </c>
      <c r="B4480" s="223" t="s">
        <v>14144</v>
      </c>
      <c r="C4480" s="223" t="s">
        <v>47</v>
      </c>
      <c r="D4480" s="416">
        <v>132.79</v>
      </c>
    </row>
    <row r="4481" spans="1:4" ht="13.5">
      <c r="A4481" s="223">
        <v>95237</v>
      </c>
      <c r="B4481" s="223" t="s">
        <v>4811</v>
      </c>
      <c r="C4481" s="223" t="s">
        <v>47</v>
      </c>
      <c r="D4481" s="416">
        <v>23.72</v>
      </c>
    </row>
    <row r="4482" spans="1:4" ht="13.5">
      <c r="A4482" s="223">
        <v>95693</v>
      </c>
      <c r="B4482" s="223" t="s">
        <v>4812</v>
      </c>
      <c r="C4482" s="223" t="s">
        <v>47</v>
      </c>
      <c r="D4482" s="416">
        <v>50.77</v>
      </c>
    </row>
    <row r="4483" spans="1:4" ht="13.5">
      <c r="A4483" s="223">
        <v>95694</v>
      </c>
      <c r="B4483" s="223" t="s">
        <v>4813</v>
      </c>
      <c r="C4483" s="223" t="s">
        <v>47</v>
      </c>
      <c r="D4483" s="416">
        <v>57.19</v>
      </c>
    </row>
    <row r="4484" spans="1:4" ht="13.5">
      <c r="A4484" s="223">
        <v>95695</v>
      </c>
      <c r="B4484" s="223" t="s">
        <v>4814</v>
      </c>
      <c r="C4484" s="223" t="s">
        <v>47</v>
      </c>
      <c r="D4484" s="416">
        <v>63.49</v>
      </c>
    </row>
    <row r="4485" spans="1:4" ht="13.5">
      <c r="A4485" s="223">
        <v>95696</v>
      </c>
      <c r="B4485" s="223" t="s">
        <v>2698</v>
      </c>
      <c r="C4485" s="223" t="s">
        <v>47</v>
      </c>
      <c r="D4485" s="416">
        <v>44.1</v>
      </c>
    </row>
    <row r="4486" spans="1:4" ht="13.5">
      <c r="A4486" s="223">
        <v>96637</v>
      </c>
      <c r="B4486" s="223" t="s">
        <v>4815</v>
      </c>
      <c r="C4486" s="223" t="s">
        <v>47</v>
      </c>
      <c r="D4486" s="416">
        <v>13.87</v>
      </c>
    </row>
    <row r="4487" spans="1:4" ht="13.5">
      <c r="A4487" s="223">
        <v>96638</v>
      </c>
      <c r="B4487" s="223" t="s">
        <v>4816</v>
      </c>
      <c r="C4487" s="223" t="s">
        <v>47</v>
      </c>
      <c r="D4487" s="416">
        <v>14.23</v>
      </c>
    </row>
    <row r="4488" spans="1:4" ht="13.5">
      <c r="A4488" s="223">
        <v>96639</v>
      </c>
      <c r="B4488" s="223" t="s">
        <v>4817</v>
      </c>
      <c r="C4488" s="223" t="s">
        <v>47</v>
      </c>
      <c r="D4488" s="416">
        <v>9.69</v>
      </c>
    </row>
    <row r="4489" spans="1:4" ht="13.5">
      <c r="A4489" s="223">
        <v>96640</v>
      </c>
      <c r="B4489" s="223" t="s">
        <v>4818</v>
      </c>
      <c r="C4489" s="223" t="s">
        <v>47</v>
      </c>
      <c r="D4489" s="416">
        <v>23.27</v>
      </c>
    </row>
    <row r="4490" spans="1:4" ht="13.5">
      <c r="A4490" s="223">
        <v>96641</v>
      </c>
      <c r="B4490" s="223" t="s">
        <v>4819</v>
      </c>
      <c r="C4490" s="223" t="s">
        <v>47</v>
      </c>
      <c r="D4490" s="416">
        <v>15.43</v>
      </c>
    </row>
    <row r="4491" spans="1:4" ht="13.5">
      <c r="A4491" s="223">
        <v>96642</v>
      </c>
      <c r="B4491" s="223" t="s">
        <v>4820</v>
      </c>
      <c r="C4491" s="223" t="s">
        <v>47</v>
      </c>
      <c r="D4491" s="416">
        <v>18.25</v>
      </c>
    </row>
    <row r="4492" spans="1:4" ht="13.5">
      <c r="A4492" s="223">
        <v>96643</v>
      </c>
      <c r="B4492" s="223" t="s">
        <v>4821</v>
      </c>
      <c r="C4492" s="223" t="s">
        <v>47</v>
      </c>
      <c r="D4492" s="416">
        <v>40.72</v>
      </c>
    </row>
    <row r="4493" spans="1:4" ht="13.5">
      <c r="A4493" s="223">
        <v>96650</v>
      </c>
      <c r="B4493" s="223" t="s">
        <v>4822</v>
      </c>
      <c r="C4493" s="223" t="s">
        <v>47</v>
      </c>
      <c r="D4493" s="416">
        <v>7.84</v>
      </c>
    </row>
    <row r="4494" spans="1:4" ht="13.5">
      <c r="A4494" s="223">
        <v>96651</v>
      </c>
      <c r="B4494" s="223" t="s">
        <v>4823</v>
      </c>
      <c r="C4494" s="223" t="s">
        <v>47</v>
      </c>
      <c r="D4494" s="416">
        <v>8.1999999999999993</v>
      </c>
    </row>
    <row r="4495" spans="1:4" ht="13.5">
      <c r="A4495" s="223">
        <v>96652</v>
      </c>
      <c r="B4495" s="223" t="s">
        <v>4824</v>
      </c>
      <c r="C4495" s="223" t="s">
        <v>47</v>
      </c>
      <c r="D4495" s="416">
        <v>9.33</v>
      </c>
    </row>
    <row r="4496" spans="1:4" ht="13.5">
      <c r="A4496" s="223">
        <v>96653</v>
      </c>
      <c r="B4496" s="223" t="s">
        <v>4825</v>
      </c>
      <c r="C4496" s="223" t="s">
        <v>47</v>
      </c>
      <c r="D4496" s="416">
        <v>12.38</v>
      </c>
    </row>
    <row r="4497" spans="1:4" ht="13.5">
      <c r="A4497" s="223">
        <v>96654</v>
      </c>
      <c r="B4497" s="223" t="s">
        <v>4826</v>
      </c>
      <c r="C4497" s="223" t="s">
        <v>47</v>
      </c>
      <c r="D4497" s="416">
        <v>14.12</v>
      </c>
    </row>
    <row r="4498" spans="1:4" ht="13.5">
      <c r="A4498" s="223">
        <v>96655</v>
      </c>
      <c r="B4498" s="223" t="s">
        <v>4827</v>
      </c>
      <c r="C4498" s="223" t="s">
        <v>47</v>
      </c>
      <c r="D4498" s="416">
        <v>19.079999999999998</v>
      </c>
    </row>
    <row r="4499" spans="1:4" ht="13.5">
      <c r="A4499" s="223">
        <v>96656</v>
      </c>
      <c r="B4499" s="223" t="s">
        <v>4828</v>
      </c>
      <c r="C4499" s="223" t="s">
        <v>47</v>
      </c>
      <c r="D4499" s="416">
        <v>5.66</v>
      </c>
    </row>
    <row r="4500" spans="1:4" ht="13.5">
      <c r="A4500" s="223">
        <v>96657</v>
      </c>
      <c r="B4500" s="223" t="s">
        <v>4829</v>
      </c>
      <c r="C4500" s="223" t="s">
        <v>47</v>
      </c>
      <c r="D4500" s="416">
        <v>21.47</v>
      </c>
    </row>
    <row r="4501" spans="1:4" ht="13.5">
      <c r="A4501" s="223">
        <v>96658</v>
      </c>
      <c r="B4501" s="223" t="s">
        <v>4830</v>
      </c>
      <c r="C4501" s="223" t="s">
        <v>47</v>
      </c>
      <c r="D4501" s="416">
        <v>13.63</v>
      </c>
    </row>
    <row r="4502" spans="1:4" ht="13.5">
      <c r="A4502" s="223">
        <v>96659</v>
      </c>
      <c r="B4502" s="223" t="s">
        <v>4831</v>
      </c>
      <c r="C4502" s="223" t="s">
        <v>47</v>
      </c>
      <c r="D4502" s="416">
        <v>7.43</v>
      </c>
    </row>
    <row r="4503" spans="1:4" ht="13.5">
      <c r="A4503" s="223">
        <v>96660</v>
      </c>
      <c r="B4503" s="223" t="s">
        <v>13437</v>
      </c>
      <c r="C4503" s="223" t="s">
        <v>47</v>
      </c>
      <c r="D4503" s="416">
        <v>29.23</v>
      </c>
    </row>
    <row r="4504" spans="1:4" ht="13.5">
      <c r="A4504" s="223">
        <v>96661</v>
      </c>
      <c r="B4504" s="223" t="s">
        <v>13438</v>
      </c>
      <c r="C4504" s="223" t="s">
        <v>47</v>
      </c>
      <c r="D4504" s="416">
        <v>28.95</v>
      </c>
    </row>
    <row r="4505" spans="1:4" ht="13.5">
      <c r="A4505" s="223">
        <v>96662</v>
      </c>
      <c r="B4505" s="223" t="s">
        <v>4832</v>
      </c>
      <c r="C4505" s="223" t="s">
        <v>47</v>
      </c>
      <c r="D4505" s="416">
        <v>8.31</v>
      </c>
    </row>
    <row r="4506" spans="1:4" ht="13.5">
      <c r="A4506" s="223">
        <v>96663</v>
      </c>
      <c r="B4506" s="223" t="s">
        <v>4833</v>
      </c>
      <c r="C4506" s="223" t="s">
        <v>47</v>
      </c>
      <c r="D4506" s="416">
        <v>14.26</v>
      </c>
    </row>
    <row r="4507" spans="1:4" ht="13.5">
      <c r="A4507" s="223">
        <v>96664</v>
      </c>
      <c r="B4507" s="223" t="s">
        <v>4834</v>
      </c>
      <c r="C4507" s="223" t="s">
        <v>47</v>
      </c>
      <c r="D4507" s="416">
        <v>15.71</v>
      </c>
    </row>
    <row r="4508" spans="1:4" ht="13.5">
      <c r="A4508" s="223">
        <v>96665</v>
      </c>
      <c r="B4508" s="223" t="s">
        <v>4835</v>
      </c>
      <c r="C4508" s="223" t="s">
        <v>47</v>
      </c>
      <c r="D4508" s="416">
        <v>10.18</v>
      </c>
    </row>
    <row r="4509" spans="1:4" ht="13.5">
      <c r="A4509" s="223">
        <v>96666</v>
      </c>
      <c r="B4509" s="223" t="s">
        <v>4836</v>
      </c>
      <c r="C4509" s="223" t="s">
        <v>47</v>
      </c>
      <c r="D4509" s="416">
        <v>14.83</v>
      </c>
    </row>
    <row r="4510" spans="1:4" ht="13.5">
      <c r="A4510" s="223">
        <v>96667</v>
      </c>
      <c r="B4510" s="223" t="s">
        <v>4837</v>
      </c>
      <c r="C4510" s="223" t="s">
        <v>47</v>
      </c>
      <c r="D4510" s="416">
        <v>21.13</v>
      </c>
    </row>
    <row r="4511" spans="1:4" ht="13.5">
      <c r="A4511" s="223">
        <v>96684</v>
      </c>
      <c r="B4511" s="223" t="s">
        <v>4838</v>
      </c>
      <c r="C4511" s="223" t="s">
        <v>47</v>
      </c>
      <c r="D4511" s="416">
        <v>10.01</v>
      </c>
    </row>
    <row r="4512" spans="1:4" ht="13.5">
      <c r="A4512" s="223">
        <v>96685</v>
      </c>
      <c r="B4512" s="223" t="s">
        <v>4839</v>
      </c>
      <c r="C4512" s="223" t="s">
        <v>47</v>
      </c>
      <c r="D4512" s="416">
        <v>10.37</v>
      </c>
    </row>
    <row r="4513" spans="1:4" ht="13.5">
      <c r="A4513" s="223">
        <v>96686</v>
      </c>
      <c r="B4513" s="223" t="s">
        <v>4840</v>
      </c>
      <c r="C4513" s="223" t="s">
        <v>47</v>
      </c>
      <c r="D4513" s="416">
        <v>12.92</v>
      </c>
    </row>
    <row r="4514" spans="1:4" ht="13.5">
      <c r="A4514" s="223">
        <v>96687</v>
      </c>
      <c r="B4514" s="223" t="s">
        <v>4841</v>
      </c>
      <c r="C4514" s="223" t="s">
        <v>47</v>
      </c>
      <c r="D4514" s="416">
        <v>15.97</v>
      </c>
    </row>
    <row r="4515" spans="1:4" ht="13.5">
      <c r="A4515" s="223">
        <v>96688</v>
      </c>
      <c r="B4515" s="223" t="s">
        <v>4842</v>
      </c>
      <c r="C4515" s="223" t="s">
        <v>47</v>
      </c>
      <c r="D4515" s="416">
        <v>19.309999999999999</v>
      </c>
    </row>
    <row r="4516" spans="1:4" ht="13.5">
      <c r="A4516" s="223">
        <v>96689</v>
      </c>
      <c r="B4516" s="223" t="s">
        <v>4843</v>
      </c>
      <c r="C4516" s="223" t="s">
        <v>47</v>
      </c>
      <c r="D4516" s="416">
        <v>24.27</v>
      </c>
    </row>
    <row r="4517" spans="1:4" ht="13.5">
      <c r="A4517" s="223">
        <v>96690</v>
      </c>
      <c r="B4517" s="223" t="s">
        <v>4844</v>
      </c>
      <c r="C4517" s="223" t="s">
        <v>47</v>
      </c>
      <c r="D4517" s="416">
        <v>27</v>
      </c>
    </row>
    <row r="4518" spans="1:4" ht="13.5">
      <c r="A4518" s="223">
        <v>96691</v>
      </c>
      <c r="B4518" s="223" t="s">
        <v>4845</v>
      </c>
      <c r="C4518" s="223" t="s">
        <v>47</v>
      </c>
      <c r="D4518" s="416">
        <v>34.85</v>
      </c>
    </row>
    <row r="4519" spans="1:4" ht="13.5">
      <c r="A4519" s="223">
        <v>96692</v>
      </c>
      <c r="B4519" s="223" t="s">
        <v>4846</v>
      </c>
      <c r="C4519" s="223" t="s">
        <v>47</v>
      </c>
      <c r="D4519" s="416">
        <v>38.4</v>
      </c>
    </row>
    <row r="4520" spans="1:4" ht="13.5">
      <c r="A4520" s="223">
        <v>96693</v>
      </c>
      <c r="B4520" s="223" t="s">
        <v>4847</v>
      </c>
      <c r="C4520" s="223" t="s">
        <v>47</v>
      </c>
      <c r="D4520" s="416">
        <v>52.42</v>
      </c>
    </row>
    <row r="4521" spans="1:4" ht="13.5">
      <c r="A4521" s="223">
        <v>96694</v>
      </c>
      <c r="B4521" s="223" t="s">
        <v>4848</v>
      </c>
      <c r="C4521" s="223" t="s">
        <v>47</v>
      </c>
      <c r="D4521" s="416">
        <v>82.41</v>
      </c>
    </row>
    <row r="4522" spans="1:4" ht="13.5">
      <c r="A4522" s="223">
        <v>96695</v>
      </c>
      <c r="B4522" s="223" t="s">
        <v>4849</v>
      </c>
      <c r="C4522" s="223" t="s">
        <v>47</v>
      </c>
      <c r="D4522" s="416">
        <v>90.96</v>
      </c>
    </row>
    <row r="4523" spans="1:4" ht="13.5">
      <c r="A4523" s="223">
        <v>96696</v>
      </c>
      <c r="B4523" s="223" t="s">
        <v>4850</v>
      </c>
      <c r="C4523" s="223" t="s">
        <v>47</v>
      </c>
      <c r="D4523" s="416">
        <v>102.97</v>
      </c>
    </row>
    <row r="4524" spans="1:4" ht="13.5">
      <c r="A4524" s="223">
        <v>96697</v>
      </c>
      <c r="B4524" s="223" t="s">
        <v>4851</v>
      </c>
      <c r="C4524" s="223" t="s">
        <v>47</v>
      </c>
      <c r="D4524" s="416">
        <v>307.23</v>
      </c>
    </row>
    <row r="4525" spans="1:4" ht="13.5">
      <c r="A4525" s="223">
        <v>96698</v>
      </c>
      <c r="B4525" s="223" t="s">
        <v>4852</v>
      </c>
      <c r="C4525" s="223" t="s">
        <v>47</v>
      </c>
      <c r="D4525" s="416">
        <v>7.11</v>
      </c>
    </row>
    <row r="4526" spans="1:4" ht="13.5">
      <c r="A4526" s="223">
        <v>96699</v>
      </c>
      <c r="B4526" s="223" t="s">
        <v>13439</v>
      </c>
      <c r="C4526" s="223" t="s">
        <v>47</v>
      </c>
      <c r="D4526" s="416">
        <v>22.92</v>
      </c>
    </row>
    <row r="4527" spans="1:4" ht="13.5">
      <c r="A4527" s="223">
        <v>96700</v>
      </c>
      <c r="B4527" s="223" t="s">
        <v>13440</v>
      </c>
      <c r="C4527" s="223" t="s">
        <v>47</v>
      </c>
      <c r="D4527" s="416">
        <v>15.08</v>
      </c>
    </row>
    <row r="4528" spans="1:4" ht="13.5">
      <c r="A4528" s="223">
        <v>96701</v>
      </c>
      <c r="B4528" s="223" t="s">
        <v>4853</v>
      </c>
      <c r="C4528" s="223" t="s">
        <v>47</v>
      </c>
      <c r="D4528" s="416">
        <v>9.83</v>
      </c>
    </row>
    <row r="4529" spans="1:4" ht="13.5">
      <c r="A4529" s="223">
        <v>96702</v>
      </c>
      <c r="B4529" s="223" t="s">
        <v>4854</v>
      </c>
      <c r="C4529" s="223" t="s">
        <v>47</v>
      </c>
      <c r="D4529" s="416">
        <v>10.24</v>
      </c>
    </row>
    <row r="4530" spans="1:4" ht="13.5">
      <c r="A4530" s="223">
        <v>96703</v>
      </c>
      <c r="B4530" s="223" t="s">
        <v>4855</v>
      </c>
      <c r="C4530" s="223" t="s">
        <v>47</v>
      </c>
      <c r="D4530" s="416">
        <v>17.72</v>
      </c>
    </row>
    <row r="4531" spans="1:4" ht="13.5">
      <c r="A4531" s="223">
        <v>96704</v>
      </c>
      <c r="B4531" s="223" t="s">
        <v>4856</v>
      </c>
      <c r="C4531" s="223" t="s">
        <v>47</v>
      </c>
      <c r="D4531" s="416">
        <v>18.16</v>
      </c>
    </row>
    <row r="4532" spans="1:4" ht="13.5">
      <c r="A4532" s="223">
        <v>96705</v>
      </c>
      <c r="B4532" s="223" t="s">
        <v>4857</v>
      </c>
      <c r="C4532" s="223" t="s">
        <v>47</v>
      </c>
      <c r="D4532" s="416">
        <v>21.51</v>
      </c>
    </row>
    <row r="4533" spans="1:4" ht="13.5">
      <c r="A4533" s="223">
        <v>96706</v>
      </c>
      <c r="B4533" s="223" t="s">
        <v>4858</v>
      </c>
      <c r="C4533" s="223" t="s">
        <v>47</v>
      </c>
      <c r="D4533" s="416">
        <v>31.99</v>
      </c>
    </row>
    <row r="4534" spans="1:4" ht="13.5">
      <c r="A4534" s="223">
        <v>96707</v>
      </c>
      <c r="B4534" s="223" t="s">
        <v>4859</v>
      </c>
      <c r="C4534" s="223" t="s">
        <v>47</v>
      </c>
      <c r="D4534" s="416">
        <v>51.75</v>
      </c>
    </row>
    <row r="4535" spans="1:4" ht="13.5">
      <c r="A4535" s="223">
        <v>96708</v>
      </c>
      <c r="B4535" s="223" t="s">
        <v>4860</v>
      </c>
      <c r="C4535" s="223" t="s">
        <v>47</v>
      </c>
      <c r="D4535" s="416">
        <v>78.73</v>
      </c>
    </row>
    <row r="4536" spans="1:4" ht="13.5">
      <c r="A4536" s="223">
        <v>96709</v>
      </c>
      <c r="B4536" s="223" t="s">
        <v>4861</v>
      </c>
      <c r="C4536" s="223" t="s">
        <v>47</v>
      </c>
      <c r="D4536" s="416">
        <v>100.53</v>
      </c>
    </row>
    <row r="4537" spans="1:4" ht="13.5">
      <c r="A4537" s="223">
        <v>96710</v>
      </c>
      <c r="B4537" s="223" t="s">
        <v>4862</v>
      </c>
      <c r="C4537" s="223" t="s">
        <v>47</v>
      </c>
      <c r="D4537" s="416">
        <v>13.1</v>
      </c>
    </row>
    <row r="4538" spans="1:4" ht="13.5">
      <c r="A4538" s="223">
        <v>96711</v>
      </c>
      <c r="B4538" s="223" t="s">
        <v>4863</v>
      </c>
      <c r="C4538" s="223" t="s">
        <v>47</v>
      </c>
      <c r="D4538" s="416">
        <v>19.61</v>
      </c>
    </row>
    <row r="4539" spans="1:4" ht="13.5">
      <c r="A4539" s="223">
        <v>96712</v>
      </c>
      <c r="B4539" s="223" t="s">
        <v>4864</v>
      </c>
      <c r="C4539" s="223" t="s">
        <v>47</v>
      </c>
      <c r="D4539" s="416">
        <v>28.04</v>
      </c>
    </row>
    <row r="4540" spans="1:4" ht="13.5">
      <c r="A4540" s="223">
        <v>96713</v>
      </c>
      <c r="B4540" s="223" t="s">
        <v>4865</v>
      </c>
      <c r="C4540" s="223" t="s">
        <v>47</v>
      </c>
      <c r="D4540" s="416">
        <v>43.29</v>
      </c>
    </row>
    <row r="4541" spans="1:4" ht="13.5">
      <c r="A4541" s="223">
        <v>96714</v>
      </c>
      <c r="B4541" s="223" t="s">
        <v>4866</v>
      </c>
      <c r="C4541" s="223" t="s">
        <v>47</v>
      </c>
      <c r="D4541" s="416">
        <v>61.79</v>
      </c>
    </row>
    <row r="4542" spans="1:4" ht="13.5">
      <c r="A4542" s="223">
        <v>96715</v>
      </c>
      <c r="B4542" s="223" t="s">
        <v>4867</v>
      </c>
      <c r="C4542" s="223" t="s">
        <v>47</v>
      </c>
      <c r="D4542" s="416">
        <v>110.85</v>
      </c>
    </row>
    <row r="4543" spans="1:4" ht="13.5">
      <c r="A4543" s="223">
        <v>96716</v>
      </c>
      <c r="B4543" s="223" t="s">
        <v>4868</v>
      </c>
      <c r="C4543" s="223" t="s">
        <v>47</v>
      </c>
      <c r="D4543" s="416">
        <v>144.56</v>
      </c>
    </row>
    <row r="4544" spans="1:4" ht="13.5">
      <c r="A4544" s="223">
        <v>96717</v>
      </c>
      <c r="B4544" s="223" t="s">
        <v>4869</v>
      </c>
      <c r="C4544" s="223" t="s">
        <v>47</v>
      </c>
      <c r="D4544" s="416">
        <v>278.86</v>
      </c>
    </row>
    <row r="4545" spans="1:4" ht="13.5">
      <c r="A4545" s="223">
        <v>96736</v>
      </c>
      <c r="B4545" s="223" t="s">
        <v>14145</v>
      </c>
      <c r="C4545" s="223" t="s">
        <v>47</v>
      </c>
      <c r="D4545" s="416">
        <v>5.16</v>
      </c>
    </row>
    <row r="4546" spans="1:4" ht="13.5">
      <c r="A4546" s="223">
        <v>96737</v>
      </c>
      <c r="B4546" s="223" t="s">
        <v>14146</v>
      </c>
      <c r="C4546" s="223" t="s">
        <v>47</v>
      </c>
      <c r="D4546" s="416">
        <v>5.25</v>
      </c>
    </row>
    <row r="4547" spans="1:4" ht="13.5">
      <c r="A4547" s="223">
        <v>96738</v>
      </c>
      <c r="B4547" s="223" t="s">
        <v>14147</v>
      </c>
      <c r="C4547" s="223" t="s">
        <v>47</v>
      </c>
      <c r="D4547" s="416">
        <v>21.08</v>
      </c>
    </row>
    <row r="4548" spans="1:4" ht="13.5">
      <c r="A4548" s="223">
        <v>96739</v>
      </c>
      <c r="B4548" s="223" t="s">
        <v>14148</v>
      </c>
      <c r="C4548" s="223" t="s">
        <v>47</v>
      </c>
      <c r="D4548" s="416">
        <v>7.37</v>
      </c>
    </row>
    <row r="4549" spans="1:4" ht="13.5">
      <c r="A4549" s="223">
        <v>96740</v>
      </c>
      <c r="B4549" s="223" t="s">
        <v>14149</v>
      </c>
      <c r="C4549" s="223" t="s">
        <v>47</v>
      </c>
      <c r="D4549" s="416">
        <v>29.29</v>
      </c>
    </row>
    <row r="4550" spans="1:4" ht="13.5">
      <c r="A4550" s="223">
        <v>96741</v>
      </c>
      <c r="B4550" s="223" t="s">
        <v>14150</v>
      </c>
      <c r="C4550" s="223" t="s">
        <v>47</v>
      </c>
      <c r="D4550" s="416">
        <v>14.73</v>
      </c>
    </row>
    <row r="4551" spans="1:4" ht="13.5">
      <c r="A4551" s="223">
        <v>96742</v>
      </c>
      <c r="B4551" s="223" t="s">
        <v>14151</v>
      </c>
      <c r="C4551" s="223" t="s">
        <v>47</v>
      </c>
      <c r="D4551" s="416">
        <v>18.079999999999998</v>
      </c>
    </row>
    <row r="4552" spans="1:4" ht="13.5">
      <c r="A4552" s="223">
        <v>96743</v>
      </c>
      <c r="B4552" s="223" t="s">
        <v>14152</v>
      </c>
      <c r="C4552" s="223" t="s">
        <v>47</v>
      </c>
      <c r="D4552" s="416">
        <v>28.4</v>
      </c>
    </row>
    <row r="4553" spans="1:4" ht="13.5">
      <c r="A4553" s="223">
        <v>96744</v>
      </c>
      <c r="B4553" s="223" t="s">
        <v>14153</v>
      </c>
      <c r="C4553" s="223" t="s">
        <v>47</v>
      </c>
      <c r="D4553" s="416">
        <v>48.37</v>
      </c>
    </row>
    <row r="4554" spans="1:4" ht="13.5">
      <c r="A4554" s="223">
        <v>96745</v>
      </c>
      <c r="B4554" s="223" t="s">
        <v>14154</v>
      </c>
      <c r="C4554" s="223" t="s">
        <v>47</v>
      </c>
      <c r="D4554" s="416">
        <v>76.16</v>
      </c>
    </row>
    <row r="4555" spans="1:4" ht="13.5">
      <c r="A4555" s="223">
        <v>96746</v>
      </c>
      <c r="B4555" s="223" t="s">
        <v>14155</v>
      </c>
      <c r="C4555" s="223" t="s">
        <v>47</v>
      </c>
      <c r="D4555" s="416">
        <v>99.97</v>
      </c>
    </row>
    <row r="4556" spans="1:4" ht="13.5">
      <c r="A4556" s="223">
        <v>96747</v>
      </c>
      <c r="B4556" s="223" t="s">
        <v>14156</v>
      </c>
      <c r="C4556" s="223" t="s">
        <v>47</v>
      </c>
      <c r="D4556" s="416">
        <v>6.2</v>
      </c>
    </row>
    <row r="4557" spans="1:4" ht="13.5">
      <c r="A4557" s="223">
        <v>96748</v>
      </c>
      <c r="B4557" s="223" t="s">
        <v>14157</v>
      </c>
      <c r="C4557" s="223" t="s">
        <v>47</v>
      </c>
      <c r="D4557" s="416">
        <v>7.25</v>
      </c>
    </row>
    <row r="4558" spans="1:4" ht="13.5">
      <c r="A4558" s="223">
        <v>96749</v>
      </c>
      <c r="B4558" s="223" t="s">
        <v>14158</v>
      </c>
      <c r="C4558" s="223" t="s">
        <v>47</v>
      </c>
      <c r="D4558" s="416">
        <v>9.24</v>
      </c>
    </row>
    <row r="4559" spans="1:4" ht="13.5">
      <c r="A4559" s="223">
        <v>96750</v>
      </c>
      <c r="B4559" s="223" t="s">
        <v>14159</v>
      </c>
      <c r="C4559" s="223" t="s">
        <v>47</v>
      </c>
      <c r="D4559" s="416">
        <v>14.83</v>
      </c>
    </row>
    <row r="4560" spans="1:4" ht="13.5">
      <c r="A4560" s="223">
        <v>96751</v>
      </c>
      <c r="B4560" s="223" t="s">
        <v>14160</v>
      </c>
      <c r="C4560" s="223" t="s">
        <v>47</v>
      </c>
      <c r="D4560" s="416">
        <v>21.87</v>
      </c>
    </row>
    <row r="4561" spans="1:4" ht="13.5">
      <c r="A4561" s="223">
        <v>96752</v>
      </c>
      <c r="B4561" s="223" t="s">
        <v>14161</v>
      </c>
      <c r="C4561" s="223" t="s">
        <v>47</v>
      </c>
      <c r="D4561" s="416">
        <v>32.99</v>
      </c>
    </row>
    <row r="4562" spans="1:4" ht="13.5">
      <c r="A4562" s="223">
        <v>96753</v>
      </c>
      <c r="B4562" s="223" t="s">
        <v>14162</v>
      </c>
      <c r="C4562" s="223" t="s">
        <v>47</v>
      </c>
      <c r="D4562" s="416">
        <v>77.33</v>
      </c>
    </row>
    <row r="4563" spans="1:4" ht="13.5">
      <c r="A4563" s="223">
        <v>96754</v>
      </c>
      <c r="B4563" s="223" t="s">
        <v>14163</v>
      </c>
      <c r="C4563" s="223" t="s">
        <v>47</v>
      </c>
      <c r="D4563" s="416">
        <v>99.13</v>
      </c>
    </row>
    <row r="4564" spans="1:4" ht="13.5">
      <c r="A4564" s="223">
        <v>96755</v>
      </c>
      <c r="B4564" s="223" t="s">
        <v>14164</v>
      </c>
      <c r="C4564" s="223" t="s">
        <v>47</v>
      </c>
      <c r="D4564" s="416">
        <v>306.39999999999998</v>
      </c>
    </row>
    <row r="4565" spans="1:4" ht="13.5">
      <c r="A4565" s="223">
        <v>96758</v>
      </c>
      <c r="B4565" s="223" t="s">
        <v>14165</v>
      </c>
      <c r="C4565" s="223" t="s">
        <v>47</v>
      </c>
      <c r="D4565" s="416">
        <v>14.71</v>
      </c>
    </row>
    <row r="4566" spans="1:4" ht="13.5">
      <c r="A4566" s="223">
        <v>96759</v>
      </c>
      <c r="B4566" s="223" t="s">
        <v>14166</v>
      </c>
      <c r="C4566" s="223" t="s">
        <v>47</v>
      </c>
      <c r="D4566" s="416">
        <v>22.07</v>
      </c>
    </row>
    <row r="4567" spans="1:4" ht="13.5">
      <c r="A4567" s="223">
        <v>96760</v>
      </c>
      <c r="B4567" s="223" t="s">
        <v>14167</v>
      </c>
      <c r="C4567" s="223" t="s">
        <v>47</v>
      </c>
      <c r="D4567" s="416">
        <v>36.44</v>
      </c>
    </row>
    <row r="4568" spans="1:4" ht="13.5">
      <c r="A4568" s="223">
        <v>96761</v>
      </c>
      <c r="B4568" s="223" t="s">
        <v>14168</v>
      </c>
      <c r="C4568" s="223" t="s">
        <v>47</v>
      </c>
      <c r="D4568" s="416">
        <v>54.58</v>
      </c>
    </row>
    <row r="4569" spans="1:4" ht="13.5">
      <c r="A4569" s="223">
        <v>96762</v>
      </c>
      <c r="B4569" s="223" t="s">
        <v>14169</v>
      </c>
      <c r="C4569" s="223" t="s">
        <v>47</v>
      </c>
      <c r="D4569" s="416">
        <v>104.07</v>
      </c>
    </row>
    <row r="4570" spans="1:4" ht="13.5">
      <c r="A4570" s="223">
        <v>96763</v>
      </c>
      <c r="B4570" s="223" t="s">
        <v>14170</v>
      </c>
      <c r="C4570" s="223" t="s">
        <v>47</v>
      </c>
      <c r="D4570" s="416">
        <v>139.41999999999999</v>
      </c>
    </row>
    <row r="4571" spans="1:4" ht="13.5">
      <c r="A4571" s="223">
        <v>96764</v>
      </c>
      <c r="B4571" s="223" t="s">
        <v>14171</v>
      </c>
      <c r="C4571" s="223" t="s">
        <v>47</v>
      </c>
      <c r="D4571" s="416">
        <v>277.73</v>
      </c>
    </row>
    <row r="4572" spans="1:4" ht="13.5">
      <c r="A4572" s="223">
        <v>96802</v>
      </c>
      <c r="B4572" s="223" t="s">
        <v>5836</v>
      </c>
      <c r="C4572" s="223" t="s">
        <v>47</v>
      </c>
      <c r="D4572" s="416">
        <v>368.65</v>
      </c>
    </row>
    <row r="4573" spans="1:4" ht="13.5">
      <c r="A4573" s="223">
        <v>96803</v>
      </c>
      <c r="B4573" s="223" t="s">
        <v>5837</v>
      </c>
      <c r="C4573" s="223" t="s">
        <v>47</v>
      </c>
      <c r="D4573" s="416">
        <v>66.3</v>
      </c>
    </row>
    <row r="4574" spans="1:4" ht="13.5">
      <c r="A4574" s="223">
        <v>96804</v>
      </c>
      <c r="B4574" s="223" t="s">
        <v>5838</v>
      </c>
      <c r="C4574" s="223" t="s">
        <v>47</v>
      </c>
      <c r="D4574" s="416">
        <v>105.94</v>
      </c>
    </row>
    <row r="4575" spans="1:4" ht="13.5">
      <c r="A4575" s="223">
        <v>96805</v>
      </c>
      <c r="B4575" s="223" t="s">
        <v>5839</v>
      </c>
      <c r="C4575" s="223" t="s">
        <v>47</v>
      </c>
      <c r="D4575" s="416">
        <v>189.46</v>
      </c>
    </row>
    <row r="4576" spans="1:4" ht="13.5">
      <c r="A4576" s="223">
        <v>96806</v>
      </c>
      <c r="B4576" s="223" t="s">
        <v>5840</v>
      </c>
      <c r="C4576" s="223" t="s">
        <v>47</v>
      </c>
      <c r="D4576" s="416">
        <v>72.08</v>
      </c>
    </row>
    <row r="4577" spans="1:4" ht="13.5">
      <c r="A4577" s="223">
        <v>96807</v>
      </c>
      <c r="B4577" s="223" t="s">
        <v>5841</v>
      </c>
      <c r="C4577" s="223" t="s">
        <v>47</v>
      </c>
      <c r="D4577" s="416">
        <v>115.18</v>
      </c>
    </row>
    <row r="4578" spans="1:4" ht="13.5">
      <c r="A4578" s="223">
        <v>96808</v>
      </c>
      <c r="B4578" s="223" t="s">
        <v>5842</v>
      </c>
      <c r="C4578" s="223" t="s">
        <v>47</v>
      </c>
      <c r="D4578" s="416">
        <v>14.49</v>
      </c>
    </row>
    <row r="4579" spans="1:4" ht="13.5">
      <c r="A4579" s="223">
        <v>96809</v>
      </c>
      <c r="B4579" s="223" t="s">
        <v>5843</v>
      </c>
      <c r="C4579" s="223" t="s">
        <v>47</v>
      </c>
      <c r="D4579" s="416">
        <v>16.05</v>
      </c>
    </row>
    <row r="4580" spans="1:4" ht="13.5">
      <c r="A4580" s="223">
        <v>96810</v>
      </c>
      <c r="B4580" s="223" t="s">
        <v>5844</v>
      </c>
      <c r="C4580" s="223" t="s">
        <v>47</v>
      </c>
      <c r="D4580" s="416">
        <v>17.41</v>
      </c>
    </row>
    <row r="4581" spans="1:4" ht="13.5">
      <c r="A4581" s="223">
        <v>96811</v>
      </c>
      <c r="B4581" s="223" t="s">
        <v>5845</v>
      </c>
      <c r="C4581" s="223" t="s">
        <v>47</v>
      </c>
      <c r="D4581" s="416">
        <v>18.36</v>
      </c>
    </row>
    <row r="4582" spans="1:4" ht="13.5">
      <c r="A4582" s="223">
        <v>96812</v>
      </c>
      <c r="B4582" s="223" t="s">
        <v>5846</v>
      </c>
      <c r="C4582" s="223" t="s">
        <v>47</v>
      </c>
      <c r="D4582" s="416">
        <v>16.73</v>
      </c>
    </row>
    <row r="4583" spans="1:4" ht="13.5">
      <c r="A4583" s="223">
        <v>96813</v>
      </c>
      <c r="B4583" s="223" t="s">
        <v>5847</v>
      </c>
      <c r="C4583" s="223" t="s">
        <v>47</v>
      </c>
      <c r="D4583" s="416">
        <v>19.079999999999998</v>
      </c>
    </row>
    <row r="4584" spans="1:4" ht="13.5">
      <c r="A4584" s="223">
        <v>96814</v>
      </c>
      <c r="B4584" s="223" t="s">
        <v>5848</v>
      </c>
      <c r="C4584" s="223" t="s">
        <v>47</v>
      </c>
      <c r="D4584" s="416">
        <v>13.75</v>
      </c>
    </row>
    <row r="4585" spans="1:4" ht="13.5">
      <c r="A4585" s="223">
        <v>96815</v>
      </c>
      <c r="B4585" s="223" t="s">
        <v>5849</v>
      </c>
      <c r="C4585" s="223" t="s">
        <v>47</v>
      </c>
      <c r="D4585" s="416">
        <v>28.73</v>
      </c>
    </row>
    <row r="4586" spans="1:4" ht="13.5">
      <c r="A4586" s="223">
        <v>96816</v>
      </c>
      <c r="B4586" s="223" t="s">
        <v>5850</v>
      </c>
      <c r="C4586" s="223" t="s">
        <v>47</v>
      </c>
      <c r="D4586" s="416">
        <v>21.59</v>
      </c>
    </row>
    <row r="4587" spans="1:4" ht="13.5">
      <c r="A4587" s="223">
        <v>96817</v>
      </c>
      <c r="B4587" s="223" t="s">
        <v>5851</v>
      </c>
      <c r="C4587" s="223" t="s">
        <v>47</v>
      </c>
      <c r="D4587" s="416">
        <v>28.97</v>
      </c>
    </row>
    <row r="4588" spans="1:4" ht="13.5">
      <c r="A4588" s="223">
        <v>96818</v>
      </c>
      <c r="B4588" s="223" t="s">
        <v>5852</v>
      </c>
      <c r="C4588" s="223" t="s">
        <v>47</v>
      </c>
      <c r="D4588" s="416">
        <v>18.600000000000001</v>
      </c>
    </row>
    <row r="4589" spans="1:4" ht="13.5">
      <c r="A4589" s="223">
        <v>96819</v>
      </c>
      <c r="B4589" s="223" t="s">
        <v>5853</v>
      </c>
      <c r="C4589" s="223" t="s">
        <v>47</v>
      </c>
      <c r="D4589" s="416">
        <v>19.93</v>
      </c>
    </row>
    <row r="4590" spans="1:4" ht="13.5">
      <c r="A4590" s="223">
        <v>96820</v>
      </c>
      <c r="B4590" s="223" t="s">
        <v>5854</v>
      </c>
      <c r="C4590" s="223" t="s">
        <v>47</v>
      </c>
      <c r="D4590" s="416">
        <v>34.53</v>
      </c>
    </row>
    <row r="4591" spans="1:4" ht="13.5">
      <c r="A4591" s="223">
        <v>96821</v>
      </c>
      <c r="B4591" s="223" t="s">
        <v>5855</v>
      </c>
      <c r="C4591" s="223" t="s">
        <v>47</v>
      </c>
      <c r="D4591" s="416">
        <v>32.26</v>
      </c>
    </row>
    <row r="4592" spans="1:4" ht="13.5">
      <c r="A4592" s="223">
        <v>96822</v>
      </c>
      <c r="B4592" s="223" t="s">
        <v>5856</v>
      </c>
      <c r="C4592" s="223" t="s">
        <v>47</v>
      </c>
      <c r="D4592" s="416">
        <v>26.23</v>
      </c>
    </row>
    <row r="4593" spans="1:4" ht="13.5">
      <c r="A4593" s="223">
        <v>96823</v>
      </c>
      <c r="B4593" s="223" t="s">
        <v>5857</v>
      </c>
      <c r="C4593" s="223" t="s">
        <v>47</v>
      </c>
      <c r="D4593" s="416">
        <v>9.69</v>
      </c>
    </row>
    <row r="4594" spans="1:4" ht="13.5">
      <c r="A4594" s="223">
        <v>96824</v>
      </c>
      <c r="B4594" s="223" t="s">
        <v>5858</v>
      </c>
      <c r="C4594" s="223" t="s">
        <v>47</v>
      </c>
      <c r="D4594" s="416">
        <v>15.08</v>
      </c>
    </row>
    <row r="4595" spans="1:4" ht="13.5">
      <c r="A4595" s="223">
        <v>96826</v>
      </c>
      <c r="B4595" s="223" t="s">
        <v>5859</v>
      </c>
      <c r="C4595" s="223" t="s">
        <v>47</v>
      </c>
      <c r="D4595" s="416">
        <v>11.23</v>
      </c>
    </row>
    <row r="4596" spans="1:4" ht="13.5">
      <c r="A4596" s="223">
        <v>96827</v>
      </c>
      <c r="B4596" s="223" t="s">
        <v>5860</v>
      </c>
      <c r="C4596" s="223" t="s">
        <v>47</v>
      </c>
      <c r="D4596" s="416">
        <v>16.45</v>
      </c>
    </row>
    <row r="4597" spans="1:4" ht="13.5">
      <c r="A4597" s="223">
        <v>96828</v>
      </c>
      <c r="B4597" s="223" t="s">
        <v>5861</v>
      </c>
      <c r="C4597" s="223" t="s">
        <v>47</v>
      </c>
      <c r="D4597" s="416">
        <v>20.350000000000001</v>
      </c>
    </row>
    <row r="4598" spans="1:4" ht="13.5">
      <c r="A4598" s="223">
        <v>96829</v>
      </c>
      <c r="B4598" s="223" t="s">
        <v>5862</v>
      </c>
      <c r="C4598" s="223" t="s">
        <v>47</v>
      </c>
      <c r="D4598" s="416">
        <v>15.93</v>
      </c>
    </row>
    <row r="4599" spans="1:4" ht="13.5">
      <c r="A4599" s="223">
        <v>96830</v>
      </c>
      <c r="B4599" s="223" t="s">
        <v>5863</v>
      </c>
      <c r="C4599" s="223" t="s">
        <v>47</v>
      </c>
      <c r="D4599" s="416">
        <v>17.850000000000001</v>
      </c>
    </row>
    <row r="4600" spans="1:4" ht="13.5">
      <c r="A4600" s="223">
        <v>96832</v>
      </c>
      <c r="B4600" s="223" t="s">
        <v>5864</v>
      </c>
      <c r="C4600" s="223" t="s">
        <v>47</v>
      </c>
      <c r="D4600" s="416">
        <v>25.69</v>
      </c>
    </row>
    <row r="4601" spans="1:4" ht="13.5">
      <c r="A4601" s="223">
        <v>96833</v>
      </c>
      <c r="B4601" s="223" t="s">
        <v>5865</v>
      </c>
      <c r="C4601" s="223" t="s">
        <v>47</v>
      </c>
      <c r="D4601" s="416">
        <v>20.37</v>
      </c>
    </row>
    <row r="4602" spans="1:4" ht="13.5">
      <c r="A4602" s="223">
        <v>96834</v>
      </c>
      <c r="B4602" s="223" t="s">
        <v>5866</v>
      </c>
      <c r="C4602" s="223" t="s">
        <v>47</v>
      </c>
      <c r="D4602" s="416">
        <v>24.23</v>
      </c>
    </row>
    <row r="4603" spans="1:4" ht="13.5">
      <c r="A4603" s="223">
        <v>96836</v>
      </c>
      <c r="B4603" s="223" t="s">
        <v>5867</v>
      </c>
      <c r="C4603" s="223" t="s">
        <v>47</v>
      </c>
      <c r="D4603" s="416">
        <v>29.2</v>
      </c>
    </row>
    <row r="4604" spans="1:4" ht="13.5">
      <c r="A4604" s="223">
        <v>96837</v>
      </c>
      <c r="B4604" s="223" t="s">
        <v>5868</v>
      </c>
      <c r="C4604" s="223" t="s">
        <v>47</v>
      </c>
      <c r="D4604" s="416">
        <v>17.89</v>
      </c>
    </row>
    <row r="4605" spans="1:4" ht="13.5">
      <c r="A4605" s="223">
        <v>96838</v>
      </c>
      <c r="B4605" s="223" t="s">
        <v>5869</v>
      </c>
      <c r="C4605" s="223" t="s">
        <v>47</v>
      </c>
      <c r="D4605" s="416">
        <v>21.44</v>
      </c>
    </row>
    <row r="4606" spans="1:4" ht="13.5">
      <c r="A4606" s="223">
        <v>96839</v>
      </c>
      <c r="B4606" s="223" t="s">
        <v>5870</v>
      </c>
      <c r="C4606" s="223" t="s">
        <v>47</v>
      </c>
      <c r="D4606" s="416">
        <v>22.2</v>
      </c>
    </row>
    <row r="4607" spans="1:4" ht="13.5">
      <c r="A4607" s="223">
        <v>96840</v>
      </c>
      <c r="B4607" s="223" t="s">
        <v>5871</v>
      </c>
      <c r="C4607" s="223" t="s">
        <v>47</v>
      </c>
      <c r="D4607" s="416">
        <v>21.61</v>
      </c>
    </row>
    <row r="4608" spans="1:4" ht="13.5">
      <c r="A4608" s="223">
        <v>96841</v>
      </c>
      <c r="B4608" s="223" t="s">
        <v>5872</v>
      </c>
      <c r="C4608" s="223" t="s">
        <v>47</v>
      </c>
      <c r="D4608" s="416">
        <v>23.85</v>
      </c>
    </row>
    <row r="4609" spans="1:4" ht="13.5">
      <c r="A4609" s="223">
        <v>96842</v>
      </c>
      <c r="B4609" s="223" t="s">
        <v>5873</v>
      </c>
      <c r="C4609" s="223" t="s">
        <v>47</v>
      </c>
      <c r="D4609" s="416">
        <v>27.35</v>
      </c>
    </row>
    <row r="4610" spans="1:4" ht="13.5">
      <c r="A4610" s="223">
        <v>96843</v>
      </c>
      <c r="B4610" s="223" t="s">
        <v>5874</v>
      </c>
      <c r="C4610" s="223" t="s">
        <v>47</v>
      </c>
      <c r="D4610" s="416">
        <v>24.87</v>
      </c>
    </row>
    <row r="4611" spans="1:4" ht="13.5">
      <c r="A4611" s="223">
        <v>96844</v>
      </c>
      <c r="B4611" s="223" t="s">
        <v>5875</v>
      </c>
      <c r="C4611" s="223" t="s">
        <v>47</v>
      </c>
      <c r="D4611" s="416">
        <v>28.68</v>
      </c>
    </row>
    <row r="4612" spans="1:4" ht="13.5">
      <c r="A4612" s="223">
        <v>96845</v>
      </c>
      <c r="B4612" s="223" t="s">
        <v>5876</v>
      </c>
      <c r="C4612" s="223" t="s">
        <v>47</v>
      </c>
      <c r="D4612" s="416">
        <v>34.29</v>
      </c>
    </row>
    <row r="4613" spans="1:4" ht="13.5">
      <c r="A4613" s="223">
        <v>96846</v>
      </c>
      <c r="B4613" s="223" t="s">
        <v>5877</v>
      </c>
      <c r="C4613" s="223" t="s">
        <v>47</v>
      </c>
      <c r="D4613" s="416">
        <v>31.98</v>
      </c>
    </row>
    <row r="4614" spans="1:4" ht="13.5">
      <c r="A4614" s="223">
        <v>96847</v>
      </c>
      <c r="B4614" s="223" t="s">
        <v>5878</v>
      </c>
      <c r="C4614" s="223" t="s">
        <v>47</v>
      </c>
      <c r="D4614" s="416">
        <v>31.53</v>
      </c>
    </row>
    <row r="4615" spans="1:4" ht="13.5">
      <c r="A4615" s="223">
        <v>96848</v>
      </c>
      <c r="B4615" s="223" t="s">
        <v>5879</v>
      </c>
      <c r="C4615" s="223" t="s">
        <v>47</v>
      </c>
      <c r="D4615" s="416">
        <v>45.6</v>
      </c>
    </row>
    <row r="4616" spans="1:4" ht="13.5">
      <c r="A4616" s="223">
        <v>96849</v>
      </c>
      <c r="B4616" s="223" t="s">
        <v>5880</v>
      </c>
      <c r="C4616" s="223" t="s">
        <v>47</v>
      </c>
      <c r="D4616" s="416">
        <v>14.32</v>
      </c>
    </row>
    <row r="4617" spans="1:4" ht="13.5">
      <c r="A4617" s="223">
        <v>96850</v>
      </c>
      <c r="B4617" s="223" t="s">
        <v>5881</v>
      </c>
      <c r="C4617" s="223" t="s">
        <v>47</v>
      </c>
      <c r="D4617" s="416">
        <v>20.03</v>
      </c>
    </row>
    <row r="4618" spans="1:4" ht="13.5">
      <c r="A4618" s="223">
        <v>96852</v>
      </c>
      <c r="B4618" s="223" t="s">
        <v>5882</v>
      </c>
      <c r="C4618" s="223" t="s">
        <v>47</v>
      </c>
      <c r="D4618" s="416">
        <v>18.260000000000002</v>
      </c>
    </row>
    <row r="4619" spans="1:4" ht="13.5">
      <c r="A4619" s="223">
        <v>96853</v>
      </c>
      <c r="B4619" s="223" t="s">
        <v>5883</v>
      </c>
      <c r="C4619" s="223" t="s">
        <v>47</v>
      </c>
      <c r="D4619" s="416">
        <v>21.55</v>
      </c>
    </row>
    <row r="4620" spans="1:4" ht="13.5">
      <c r="A4620" s="223">
        <v>96854</v>
      </c>
      <c r="B4620" s="223" t="s">
        <v>5884</v>
      </c>
      <c r="C4620" s="223" t="s">
        <v>47</v>
      </c>
      <c r="D4620" s="416">
        <v>26.63</v>
      </c>
    </row>
    <row r="4621" spans="1:4" ht="13.5">
      <c r="A4621" s="223">
        <v>96855</v>
      </c>
      <c r="B4621" s="223" t="s">
        <v>5885</v>
      </c>
      <c r="C4621" s="223" t="s">
        <v>47</v>
      </c>
      <c r="D4621" s="416">
        <v>28.85</v>
      </c>
    </row>
    <row r="4622" spans="1:4" ht="13.5">
      <c r="A4622" s="223">
        <v>96856</v>
      </c>
      <c r="B4622" s="223" t="s">
        <v>5886</v>
      </c>
      <c r="C4622" s="223" t="s">
        <v>47</v>
      </c>
      <c r="D4622" s="416">
        <v>30.71</v>
      </c>
    </row>
    <row r="4623" spans="1:4" ht="13.5">
      <c r="A4623" s="223">
        <v>96860</v>
      </c>
      <c r="B4623" s="223" t="s">
        <v>5887</v>
      </c>
      <c r="C4623" s="223" t="s">
        <v>47</v>
      </c>
      <c r="D4623" s="416">
        <v>25.65</v>
      </c>
    </row>
    <row r="4624" spans="1:4" ht="13.5">
      <c r="A4624" s="223">
        <v>96861</v>
      </c>
      <c r="B4624" s="223" t="s">
        <v>13441</v>
      </c>
      <c r="C4624" s="223" t="s">
        <v>47</v>
      </c>
      <c r="D4624" s="416">
        <v>32.43</v>
      </c>
    </row>
    <row r="4625" spans="1:4" ht="13.5">
      <c r="A4625" s="223">
        <v>96862</v>
      </c>
      <c r="B4625" s="223" t="s">
        <v>5888</v>
      </c>
      <c r="C4625" s="223" t="s">
        <v>47</v>
      </c>
      <c r="D4625" s="416">
        <v>31.56</v>
      </c>
    </row>
    <row r="4626" spans="1:4" ht="13.5">
      <c r="A4626" s="223">
        <v>96863</v>
      </c>
      <c r="B4626" s="223" t="s">
        <v>5889</v>
      </c>
      <c r="C4626" s="223" t="s">
        <v>47</v>
      </c>
      <c r="D4626" s="416">
        <v>33.17</v>
      </c>
    </row>
    <row r="4627" spans="1:4" ht="13.5">
      <c r="A4627" s="223">
        <v>96864</v>
      </c>
      <c r="B4627" s="223" t="s">
        <v>5890</v>
      </c>
      <c r="C4627" s="223" t="s">
        <v>47</v>
      </c>
      <c r="D4627" s="416">
        <v>44.81</v>
      </c>
    </row>
    <row r="4628" spans="1:4" ht="13.5">
      <c r="A4628" s="223">
        <v>96865</v>
      </c>
      <c r="B4628" s="223" t="s">
        <v>5891</v>
      </c>
      <c r="C4628" s="223" t="s">
        <v>47</v>
      </c>
      <c r="D4628" s="416">
        <v>39.130000000000003</v>
      </c>
    </row>
    <row r="4629" spans="1:4" ht="13.5">
      <c r="A4629" s="223">
        <v>96866</v>
      </c>
      <c r="B4629" s="223" t="s">
        <v>5892</v>
      </c>
      <c r="C4629" s="223" t="s">
        <v>47</v>
      </c>
      <c r="D4629" s="416">
        <v>58.37</v>
      </c>
    </row>
    <row r="4630" spans="1:4" ht="13.5">
      <c r="A4630" s="223">
        <v>96868</v>
      </c>
      <c r="B4630" s="223" t="s">
        <v>5893</v>
      </c>
      <c r="C4630" s="223" t="s">
        <v>47</v>
      </c>
      <c r="D4630" s="416">
        <v>16.72</v>
      </c>
    </row>
    <row r="4631" spans="1:4" ht="13.5">
      <c r="A4631" s="223">
        <v>96869</v>
      </c>
      <c r="B4631" s="223" t="s">
        <v>5894</v>
      </c>
      <c r="C4631" s="223" t="s">
        <v>47</v>
      </c>
      <c r="D4631" s="416">
        <v>25.8</v>
      </c>
    </row>
    <row r="4632" spans="1:4" ht="13.5">
      <c r="A4632" s="223">
        <v>96870</v>
      </c>
      <c r="B4632" s="223" t="s">
        <v>5895</v>
      </c>
      <c r="C4632" s="223" t="s">
        <v>47</v>
      </c>
      <c r="D4632" s="416">
        <v>38.97</v>
      </c>
    </row>
    <row r="4633" spans="1:4" ht="13.5">
      <c r="A4633" s="223">
        <v>96871</v>
      </c>
      <c r="B4633" s="223" t="s">
        <v>5896</v>
      </c>
      <c r="C4633" s="223" t="s">
        <v>47</v>
      </c>
      <c r="D4633" s="416">
        <v>44.47</v>
      </c>
    </row>
    <row r="4634" spans="1:4" ht="13.5">
      <c r="A4634" s="223">
        <v>96872</v>
      </c>
      <c r="B4634" s="223" t="s">
        <v>5897</v>
      </c>
      <c r="C4634" s="223" t="s">
        <v>47</v>
      </c>
      <c r="D4634" s="416">
        <v>40.98</v>
      </c>
    </row>
    <row r="4635" spans="1:4" ht="13.5">
      <c r="A4635" s="223">
        <v>96873</v>
      </c>
      <c r="B4635" s="223" t="s">
        <v>5898</v>
      </c>
      <c r="C4635" s="223" t="s">
        <v>47</v>
      </c>
      <c r="D4635" s="416">
        <v>54.83</v>
      </c>
    </row>
    <row r="4636" spans="1:4" ht="13.5">
      <c r="A4636" s="223">
        <v>96874</v>
      </c>
      <c r="B4636" s="223" t="s">
        <v>5899</v>
      </c>
      <c r="C4636" s="223" t="s">
        <v>47</v>
      </c>
      <c r="D4636" s="416">
        <v>49.89</v>
      </c>
    </row>
    <row r="4637" spans="1:4" ht="13.5">
      <c r="A4637" s="223">
        <v>96875</v>
      </c>
      <c r="B4637" s="223" t="s">
        <v>5900</v>
      </c>
      <c r="C4637" s="223" t="s">
        <v>47</v>
      </c>
      <c r="D4637" s="416">
        <v>65.739999999999995</v>
      </c>
    </row>
    <row r="4638" spans="1:4" ht="13.5">
      <c r="A4638" s="223">
        <v>96876</v>
      </c>
      <c r="B4638" s="223" t="s">
        <v>5901</v>
      </c>
      <c r="C4638" s="223" t="s">
        <v>47</v>
      </c>
      <c r="D4638" s="416">
        <v>156.54</v>
      </c>
    </row>
    <row r="4639" spans="1:4" ht="13.5">
      <c r="A4639" s="223">
        <v>96878</v>
      </c>
      <c r="B4639" s="223" t="s">
        <v>5902</v>
      </c>
      <c r="C4639" s="223" t="s">
        <v>47</v>
      </c>
      <c r="D4639" s="416">
        <v>175.58</v>
      </c>
    </row>
    <row r="4640" spans="1:4" ht="13.5">
      <c r="A4640" s="223">
        <v>96879</v>
      </c>
      <c r="B4640" s="223" t="s">
        <v>5903</v>
      </c>
      <c r="C4640" s="223" t="s">
        <v>47</v>
      </c>
      <c r="D4640" s="416">
        <v>170.12</v>
      </c>
    </row>
    <row r="4641" spans="1:4" ht="13.5">
      <c r="A4641" s="223">
        <v>96881</v>
      </c>
      <c r="B4641" s="223" t="s">
        <v>5904</v>
      </c>
      <c r="C4641" s="223" t="s">
        <v>47</v>
      </c>
      <c r="D4641" s="416">
        <v>201.55</v>
      </c>
    </row>
    <row r="4642" spans="1:4" ht="13.5">
      <c r="A4642" s="223">
        <v>97430</v>
      </c>
      <c r="B4642" s="223" t="s">
        <v>2699</v>
      </c>
      <c r="C4642" s="223" t="s">
        <v>47</v>
      </c>
      <c r="D4642" s="416">
        <v>35.82</v>
      </c>
    </row>
    <row r="4643" spans="1:4" ht="13.5">
      <c r="A4643" s="223">
        <v>97431</v>
      </c>
      <c r="B4643" s="223" t="s">
        <v>2700</v>
      </c>
      <c r="C4643" s="223" t="s">
        <v>47</v>
      </c>
      <c r="D4643" s="416">
        <v>39.99</v>
      </c>
    </row>
    <row r="4644" spans="1:4" ht="13.5">
      <c r="A4644" s="223">
        <v>97432</v>
      </c>
      <c r="B4644" s="223" t="s">
        <v>2701</v>
      </c>
      <c r="C4644" s="223" t="s">
        <v>47</v>
      </c>
      <c r="D4644" s="416">
        <v>45.13</v>
      </c>
    </row>
    <row r="4645" spans="1:4" ht="13.5">
      <c r="A4645" s="223">
        <v>97433</v>
      </c>
      <c r="B4645" s="223" t="s">
        <v>2702</v>
      </c>
      <c r="C4645" s="223" t="s">
        <v>47</v>
      </c>
      <c r="D4645" s="416">
        <v>81.34</v>
      </c>
    </row>
    <row r="4646" spans="1:4" ht="13.5">
      <c r="A4646" s="223">
        <v>97434</v>
      </c>
      <c r="B4646" s="223" t="s">
        <v>2703</v>
      </c>
      <c r="C4646" s="223" t="s">
        <v>47</v>
      </c>
      <c r="D4646" s="416">
        <v>82.85</v>
      </c>
    </row>
    <row r="4647" spans="1:4" ht="13.5">
      <c r="A4647" s="223">
        <v>97435</v>
      </c>
      <c r="B4647" s="223" t="s">
        <v>2704</v>
      </c>
      <c r="C4647" s="223" t="s">
        <v>47</v>
      </c>
      <c r="D4647" s="416">
        <v>95.15</v>
      </c>
    </row>
    <row r="4648" spans="1:4" ht="13.5">
      <c r="A4648" s="223">
        <v>97436</v>
      </c>
      <c r="B4648" s="223" t="s">
        <v>2705</v>
      </c>
      <c r="C4648" s="223" t="s">
        <v>47</v>
      </c>
      <c r="D4648" s="416">
        <v>98.05</v>
      </c>
    </row>
    <row r="4649" spans="1:4" ht="13.5">
      <c r="A4649" s="223">
        <v>97437</v>
      </c>
      <c r="B4649" s="223" t="s">
        <v>13442</v>
      </c>
      <c r="C4649" s="223" t="s">
        <v>47</v>
      </c>
      <c r="D4649" s="416">
        <v>108.9</v>
      </c>
    </row>
    <row r="4650" spans="1:4" ht="13.5">
      <c r="A4650" s="223">
        <v>97438</v>
      </c>
      <c r="B4650" s="223" t="s">
        <v>2706</v>
      </c>
      <c r="C4650" s="223" t="s">
        <v>47</v>
      </c>
      <c r="D4650" s="416">
        <v>112</v>
      </c>
    </row>
    <row r="4651" spans="1:4" ht="13.5">
      <c r="A4651" s="223">
        <v>97439</v>
      </c>
      <c r="B4651" s="223" t="s">
        <v>2707</v>
      </c>
      <c r="C4651" s="223" t="s">
        <v>47</v>
      </c>
      <c r="D4651" s="416">
        <v>122.94</v>
      </c>
    </row>
    <row r="4652" spans="1:4" ht="13.5">
      <c r="A4652" s="223">
        <v>97440</v>
      </c>
      <c r="B4652" s="223" t="s">
        <v>2708</v>
      </c>
      <c r="C4652" s="223" t="s">
        <v>47</v>
      </c>
      <c r="D4652" s="416">
        <v>147.35</v>
      </c>
    </row>
    <row r="4653" spans="1:4" ht="13.5">
      <c r="A4653" s="223">
        <v>97442</v>
      </c>
      <c r="B4653" s="223" t="s">
        <v>2709</v>
      </c>
      <c r="C4653" s="223" t="s">
        <v>47</v>
      </c>
      <c r="D4653" s="416">
        <v>162.76</v>
      </c>
    </row>
    <row r="4654" spans="1:4" ht="13.5">
      <c r="A4654" s="223">
        <v>97443</v>
      </c>
      <c r="B4654" s="223" t="s">
        <v>2710</v>
      </c>
      <c r="C4654" s="223" t="s">
        <v>47</v>
      </c>
      <c r="D4654" s="416">
        <v>109.83</v>
      </c>
    </row>
    <row r="4655" spans="1:4" ht="13.5">
      <c r="A4655" s="223">
        <v>97444</v>
      </c>
      <c r="B4655" s="223" t="s">
        <v>2711</v>
      </c>
      <c r="C4655" s="223" t="s">
        <v>47</v>
      </c>
      <c r="D4655" s="416">
        <v>130.22</v>
      </c>
    </row>
    <row r="4656" spans="1:4" ht="13.5">
      <c r="A4656" s="223">
        <v>97446</v>
      </c>
      <c r="B4656" s="223" t="s">
        <v>2712</v>
      </c>
      <c r="C4656" s="223" t="s">
        <v>47</v>
      </c>
      <c r="D4656" s="416">
        <v>229.25</v>
      </c>
    </row>
    <row r="4657" spans="1:4" ht="13.5">
      <c r="A4657" s="223">
        <v>97447</v>
      </c>
      <c r="B4657" s="223" t="s">
        <v>2713</v>
      </c>
      <c r="C4657" s="223" t="s">
        <v>47</v>
      </c>
      <c r="D4657" s="416">
        <v>229.25</v>
      </c>
    </row>
    <row r="4658" spans="1:4" ht="13.5">
      <c r="A4658" s="223">
        <v>97449</v>
      </c>
      <c r="B4658" s="223" t="s">
        <v>2714</v>
      </c>
      <c r="C4658" s="223" t="s">
        <v>47</v>
      </c>
      <c r="D4658" s="416">
        <v>244.41</v>
      </c>
    </row>
    <row r="4659" spans="1:4" ht="13.5">
      <c r="A4659" s="223">
        <v>97450</v>
      </c>
      <c r="B4659" s="223" t="s">
        <v>2715</v>
      </c>
      <c r="C4659" s="223" t="s">
        <v>47</v>
      </c>
      <c r="D4659" s="416">
        <v>299.93</v>
      </c>
    </row>
    <row r="4660" spans="1:4" ht="13.5">
      <c r="A4660" s="223">
        <v>97452</v>
      </c>
      <c r="B4660" s="223" t="s">
        <v>2716</v>
      </c>
      <c r="C4660" s="223" t="s">
        <v>47</v>
      </c>
      <c r="D4660" s="416">
        <v>180.9</v>
      </c>
    </row>
    <row r="4661" spans="1:4" ht="13.5">
      <c r="A4661" s="223">
        <v>97453</v>
      </c>
      <c r="B4661" s="223" t="s">
        <v>2717</v>
      </c>
      <c r="C4661" s="223" t="s">
        <v>47</v>
      </c>
      <c r="D4661" s="416">
        <v>192.54</v>
      </c>
    </row>
    <row r="4662" spans="1:4" ht="13.5">
      <c r="A4662" s="223">
        <v>97454</v>
      </c>
      <c r="B4662" s="223" t="s">
        <v>2718</v>
      </c>
      <c r="C4662" s="223" t="s">
        <v>47</v>
      </c>
      <c r="D4662" s="416">
        <v>313.52</v>
      </c>
    </row>
    <row r="4663" spans="1:4" ht="13.5">
      <c r="A4663" s="223">
        <v>97455</v>
      </c>
      <c r="B4663" s="223" t="s">
        <v>2719</v>
      </c>
      <c r="C4663" s="223" t="s">
        <v>47</v>
      </c>
      <c r="D4663" s="416">
        <v>332.13</v>
      </c>
    </row>
    <row r="4664" spans="1:4" ht="13.5">
      <c r="A4664" s="223">
        <v>97456</v>
      </c>
      <c r="B4664" s="223" t="s">
        <v>2720</v>
      </c>
      <c r="C4664" s="223" t="s">
        <v>47</v>
      </c>
      <c r="D4664" s="416">
        <v>720.54</v>
      </c>
    </row>
    <row r="4665" spans="1:4" ht="13.5">
      <c r="A4665" s="223">
        <v>97457</v>
      </c>
      <c r="B4665" s="223" t="s">
        <v>2721</v>
      </c>
      <c r="C4665" s="223" t="s">
        <v>47</v>
      </c>
      <c r="D4665" s="416">
        <v>637.04999999999995</v>
      </c>
    </row>
    <row r="4666" spans="1:4" ht="13.5">
      <c r="A4666" s="223">
        <v>97458</v>
      </c>
      <c r="B4666" s="223" t="s">
        <v>2722</v>
      </c>
      <c r="C4666" s="223" t="s">
        <v>47</v>
      </c>
      <c r="D4666" s="416">
        <v>288.14999999999998</v>
      </c>
    </row>
    <row r="4667" spans="1:4" ht="13.5">
      <c r="A4667" s="223">
        <v>97459</v>
      </c>
      <c r="B4667" s="223" t="s">
        <v>2723</v>
      </c>
      <c r="C4667" s="223" t="s">
        <v>47</v>
      </c>
      <c r="D4667" s="416">
        <v>501.94</v>
      </c>
    </row>
    <row r="4668" spans="1:4" ht="13.5">
      <c r="A4668" s="223">
        <v>97460</v>
      </c>
      <c r="B4668" s="223" t="s">
        <v>2724</v>
      </c>
      <c r="C4668" s="223" t="s">
        <v>47</v>
      </c>
      <c r="D4668" s="416">
        <v>776.95</v>
      </c>
    </row>
    <row r="4669" spans="1:4" ht="13.5">
      <c r="A4669" s="223">
        <v>97461</v>
      </c>
      <c r="B4669" s="223" t="s">
        <v>2725</v>
      </c>
      <c r="C4669" s="223" t="s">
        <v>47</v>
      </c>
      <c r="D4669" s="416">
        <v>34.92</v>
      </c>
    </row>
    <row r="4670" spans="1:4" ht="13.5">
      <c r="A4670" s="223">
        <v>97462</v>
      </c>
      <c r="B4670" s="223" t="s">
        <v>2726</v>
      </c>
      <c r="C4670" s="223" t="s">
        <v>47</v>
      </c>
      <c r="D4670" s="416">
        <v>28.95</v>
      </c>
    </row>
    <row r="4671" spans="1:4" ht="13.5">
      <c r="A4671" s="223">
        <v>97464</v>
      </c>
      <c r="B4671" s="223" t="s">
        <v>2727</v>
      </c>
      <c r="C4671" s="223" t="s">
        <v>47</v>
      </c>
      <c r="D4671" s="416">
        <v>50.52</v>
      </c>
    </row>
    <row r="4672" spans="1:4" ht="13.5">
      <c r="A4672" s="223">
        <v>97465</v>
      </c>
      <c r="B4672" s="223" t="s">
        <v>2728</v>
      </c>
      <c r="C4672" s="223" t="s">
        <v>47</v>
      </c>
      <c r="D4672" s="416">
        <v>60.59</v>
      </c>
    </row>
    <row r="4673" spans="1:4" ht="13.5">
      <c r="A4673" s="223">
        <v>97467</v>
      </c>
      <c r="B4673" s="223" t="s">
        <v>2729</v>
      </c>
      <c r="C4673" s="223" t="s">
        <v>47</v>
      </c>
      <c r="D4673" s="416">
        <v>64.11</v>
      </c>
    </row>
    <row r="4674" spans="1:4" ht="13.5">
      <c r="A4674" s="223">
        <v>97468</v>
      </c>
      <c r="B4674" s="223" t="s">
        <v>2730</v>
      </c>
      <c r="C4674" s="223" t="s">
        <v>47</v>
      </c>
      <c r="D4674" s="416">
        <v>77.010000000000005</v>
      </c>
    </row>
    <row r="4675" spans="1:4" ht="13.5">
      <c r="A4675" s="223">
        <v>97470</v>
      </c>
      <c r="B4675" s="223" t="s">
        <v>2731</v>
      </c>
      <c r="C4675" s="223" t="s">
        <v>47</v>
      </c>
      <c r="D4675" s="416">
        <v>95.22</v>
      </c>
    </row>
    <row r="4676" spans="1:4" ht="13.5">
      <c r="A4676" s="223">
        <v>97471</v>
      </c>
      <c r="B4676" s="223" t="s">
        <v>2732</v>
      </c>
      <c r="C4676" s="223" t="s">
        <v>47</v>
      </c>
      <c r="D4676" s="416">
        <v>115.61</v>
      </c>
    </row>
    <row r="4677" spans="1:4" ht="13.5">
      <c r="A4677" s="223">
        <v>97474</v>
      </c>
      <c r="B4677" s="223" t="s">
        <v>2733</v>
      </c>
      <c r="C4677" s="223" t="s">
        <v>47</v>
      </c>
      <c r="D4677" s="416">
        <v>175.93</v>
      </c>
    </row>
    <row r="4678" spans="1:4" ht="13.5">
      <c r="A4678" s="223">
        <v>97475</v>
      </c>
      <c r="B4678" s="223" t="s">
        <v>2734</v>
      </c>
      <c r="C4678" s="223" t="s">
        <v>47</v>
      </c>
      <c r="D4678" s="416">
        <v>217.14</v>
      </c>
    </row>
    <row r="4679" spans="1:4" ht="13.5">
      <c r="A4679" s="223">
        <v>97477</v>
      </c>
      <c r="B4679" s="223" t="s">
        <v>2735</v>
      </c>
      <c r="C4679" s="223" t="s">
        <v>47</v>
      </c>
      <c r="D4679" s="416">
        <v>234.79</v>
      </c>
    </row>
    <row r="4680" spans="1:4" ht="13.5">
      <c r="A4680" s="223">
        <v>97478</v>
      </c>
      <c r="B4680" s="223" t="s">
        <v>2736</v>
      </c>
      <c r="C4680" s="223" t="s">
        <v>47</v>
      </c>
      <c r="D4680" s="416">
        <v>290.31</v>
      </c>
    </row>
    <row r="4681" spans="1:4" ht="13.5">
      <c r="A4681" s="223">
        <v>97479</v>
      </c>
      <c r="B4681" s="223" t="s">
        <v>2737</v>
      </c>
      <c r="C4681" s="223" t="s">
        <v>47</v>
      </c>
      <c r="D4681" s="416">
        <v>56.2</v>
      </c>
    </row>
    <row r="4682" spans="1:4" ht="13.5">
      <c r="A4682" s="223">
        <v>97480</v>
      </c>
      <c r="B4682" s="223" t="s">
        <v>2738</v>
      </c>
      <c r="C4682" s="223" t="s">
        <v>47</v>
      </c>
      <c r="D4682" s="416">
        <v>56.2</v>
      </c>
    </row>
    <row r="4683" spans="1:4" ht="13.5">
      <c r="A4683" s="223">
        <v>97481</v>
      </c>
      <c r="B4683" s="223" t="s">
        <v>2739</v>
      </c>
      <c r="C4683" s="223" t="s">
        <v>47</v>
      </c>
      <c r="D4683" s="416">
        <v>81.83</v>
      </c>
    </row>
    <row r="4684" spans="1:4" ht="13.5">
      <c r="A4684" s="223">
        <v>97482</v>
      </c>
      <c r="B4684" s="223" t="s">
        <v>2740</v>
      </c>
      <c r="C4684" s="223" t="s">
        <v>47</v>
      </c>
      <c r="D4684" s="416">
        <v>81.83</v>
      </c>
    </row>
    <row r="4685" spans="1:4" ht="13.5">
      <c r="A4685" s="223">
        <v>97483</v>
      </c>
      <c r="B4685" s="223" t="s">
        <v>2741</v>
      </c>
      <c r="C4685" s="223" t="s">
        <v>47</v>
      </c>
      <c r="D4685" s="416">
        <v>114.95</v>
      </c>
    </row>
    <row r="4686" spans="1:4" ht="13.5">
      <c r="A4686" s="223">
        <v>97484</v>
      </c>
      <c r="B4686" s="223" t="s">
        <v>2742</v>
      </c>
      <c r="C4686" s="223" t="s">
        <v>47</v>
      </c>
      <c r="D4686" s="416">
        <v>114.95</v>
      </c>
    </row>
    <row r="4687" spans="1:4" ht="13.5">
      <c r="A4687" s="223">
        <v>97485</v>
      </c>
      <c r="B4687" s="223" t="s">
        <v>2743</v>
      </c>
      <c r="C4687" s="223" t="s">
        <v>47</v>
      </c>
      <c r="D4687" s="416">
        <v>159.03</v>
      </c>
    </row>
    <row r="4688" spans="1:4" ht="13.5">
      <c r="A4688" s="223">
        <v>97486</v>
      </c>
      <c r="B4688" s="223" t="s">
        <v>2744</v>
      </c>
      <c r="C4688" s="223" t="s">
        <v>47</v>
      </c>
      <c r="D4688" s="416">
        <v>170.67</v>
      </c>
    </row>
    <row r="4689" spans="1:4" ht="13.5">
      <c r="A4689" s="223">
        <v>97487</v>
      </c>
      <c r="B4689" s="223" t="s">
        <v>2745</v>
      </c>
      <c r="C4689" s="223" t="s">
        <v>47</v>
      </c>
      <c r="D4689" s="416">
        <v>295.39</v>
      </c>
    </row>
    <row r="4690" spans="1:4" ht="13.5">
      <c r="A4690" s="223">
        <v>97488</v>
      </c>
      <c r="B4690" s="223" t="s">
        <v>2746</v>
      </c>
      <c r="C4690" s="223" t="s">
        <v>47</v>
      </c>
      <c r="D4690" s="416">
        <v>314</v>
      </c>
    </row>
    <row r="4691" spans="1:4" ht="13.5">
      <c r="A4691" s="223">
        <v>97489</v>
      </c>
      <c r="B4691" s="223" t="s">
        <v>2747</v>
      </c>
      <c r="C4691" s="223" t="s">
        <v>47</v>
      </c>
      <c r="D4691" s="416">
        <v>706.07</v>
      </c>
    </row>
    <row r="4692" spans="1:4" ht="13.5">
      <c r="A4692" s="223">
        <v>97490</v>
      </c>
      <c r="B4692" s="223" t="s">
        <v>2748</v>
      </c>
      <c r="C4692" s="223" t="s">
        <v>47</v>
      </c>
      <c r="D4692" s="416">
        <v>622.58000000000004</v>
      </c>
    </row>
    <row r="4693" spans="1:4" ht="13.5">
      <c r="A4693" s="223">
        <v>97491</v>
      </c>
      <c r="B4693" s="223" t="s">
        <v>2749</v>
      </c>
      <c r="C4693" s="223" t="s">
        <v>47</v>
      </c>
      <c r="D4693" s="416">
        <v>87.37</v>
      </c>
    </row>
    <row r="4694" spans="1:4" ht="13.5">
      <c r="A4694" s="223">
        <v>97492</v>
      </c>
      <c r="B4694" s="223" t="s">
        <v>2750</v>
      </c>
      <c r="C4694" s="223" t="s">
        <v>47</v>
      </c>
      <c r="D4694" s="416">
        <v>128.71</v>
      </c>
    </row>
    <row r="4695" spans="1:4" ht="13.5">
      <c r="A4695" s="223">
        <v>97493</v>
      </c>
      <c r="B4695" s="223" t="s">
        <v>2751</v>
      </c>
      <c r="C4695" s="223" t="s">
        <v>47</v>
      </c>
      <c r="D4695" s="416">
        <v>166.04</v>
      </c>
    </row>
    <row r="4696" spans="1:4" ht="13.5">
      <c r="A4696" s="223">
        <v>97494</v>
      </c>
      <c r="B4696" s="223" t="s">
        <v>2752</v>
      </c>
      <c r="C4696" s="223" t="s">
        <v>47</v>
      </c>
      <c r="D4696" s="416">
        <v>258.94</v>
      </c>
    </row>
    <row r="4697" spans="1:4" ht="13.5">
      <c r="A4697" s="223">
        <v>97495</v>
      </c>
      <c r="B4697" s="223" t="s">
        <v>2753</v>
      </c>
      <c r="C4697" s="223" t="s">
        <v>47</v>
      </c>
      <c r="D4697" s="416">
        <v>477.73</v>
      </c>
    </row>
    <row r="4698" spans="1:4" ht="13.5">
      <c r="A4698" s="223">
        <v>97496</v>
      </c>
      <c r="B4698" s="223" t="s">
        <v>2754</v>
      </c>
      <c r="C4698" s="223" t="s">
        <v>47</v>
      </c>
      <c r="D4698" s="416">
        <v>757.7</v>
      </c>
    </row>
    <row r="4699" spans="1:4" ht="13.5">
      <c r="A4699" s="223">
        <v>97499</v>
      </c>
      <c r="B4699" s="223" t="s">
        <v>2755</v>
      </c>
      <c r="C4699" s="223" t="s">
        <v>47</v>
      </c>
      <c r="D4699" s="416">
        <v>32.56</v>
      </c>
    </row>
    <row r="4700" spans="1:4" ht="13.5">
      <c r="A4700" s="223">
        <v>97500</v>
      </c>
      <c r="B4700" s="223" t="s">
        <v>2756</v>
      </c>
      <c r="C4700" s="223" t="s">
        <v>47</v>
      </c>
      <c r="D4700" s="416">
        <v>26.59</v>
      </c>
    </row>
    <row r="4701" spans="1:4" ht="13.5">
      <c r="A4701" s="223">
        <v>97502</v>
      </c>
      <c r="B4701" s="223" t="s">
        <v>2757</v>
      </c>
      <c r="C4701" s="223" t="s">
        <v>47</v>
      </c>
      <c r="D4701" s="416">
        <v>46.14</v>
      </c>
    </row>
    <row r="4702" spans="1:4" ht="13.5">
      <c r="A4702" s="223">
        <v>97503</v>
      </c>
      <c r="B4702" s="223" t="s">
        <v>2758</v>
      </c>
      <c r="C4702" s="223" t="s">
        <v>47</v>
      </c>
      <c r="D4702" s="416">
        <v>56.43</v>
      </c>
    </row>
    <row r="4703" spans="1:4" ht="13.5">
      <c r="A4703" s="223">
        <v>97505</v>
      </c>
      <c r="B4703" s="223" t="s">
        <v>2759</v>
      </c>
      <c r="C4703" s="223" t="s">
        <v>47</v>
      </c>
      <c r="D4703" s="416">
        <v>57.94</v>
      </c>
    </row>
    <row r="4704" spans="1:4" ht="13.5">
      <c r="A4704" s="223">
        <v>97506</v>
      </c>
      <c r="B4704" s="223" t="s">
        <v>2760</v>
      </c>
      <c r="C4704" s="223" t="s">
        <v>47</v>
      </c>
      <c r="D4704" s="416">
        <v>70.84</v>
      </c>
    </row>
    <row r="4705" spans="1:4" ht="13.5">
      <c r="A4705" s="223">
        <v>97508</v>
      </c>
      <c r="B4705" s="223" t="s">
        <v>2761</v>
      </c>
      <c r="C4705" s="223" t="s">
        <v>47</v>
      </c>
      <c r="D4705" s="416">
        <v>86.49</v>
      </c>
    </row>
    <row r="4706" spans="1:4" ht="13.5">
      <c r="A4706" s="223">
        <v>97509</v>
      </c>
      <c r="B4706" s="223" t="s">
        <v>2762</v>
      </c>
      <c r="C4706" s="223" t="s">
        <v>47</v>
      </c>
      <c r="D4706" s="416">
        <v>106.88</v>
      </c>
    </row>
    <row r="4707" spans="1:4" ht="13.5">
      <c r="A4707" s="223">
        <v>97511</v>
      </c>
      <c r="B4707" s="223" t="s">
        <v>2763</v>
      </c>
      <c r="C4707" s="223" t="s">
        <v>47</v>
      </c>
      <c r="D4707" s="416">
        <v>163.38999999999999</v>
      </c>
    </row>
    <row r="4708" spans="1:4" ht="13.5">
      <c r="A4708" s="223">
        <v>97512</v>
      </c>
      <c r="B4708" s="223" t="s">
        <v>2764</v>
      </c>
      <c r="C4708" s="223" t="s">
        <v>47</v>
      </c>
      <c r="D4708" s="416">
        <v>204.6</v>
      </c>
    </row>
    <row r="4709" spans="1:4" ht="13.5">
      <c r="A4709" s="223">
        <v>97514</v>
      </c>
      <c r="B4709" s="223" t="s">
        <v>2765</v>
      </c>
      <c r="C4709" s="223" t="s">
        <v>47</v>
      </c>
      <c r="D4709" s="416">
        <v>218.32</v>
      </c>
    </row>
    <row r="4710" spans="1:4" ht="13.5">
      <c r="A4710" s="223">
        <v>97515</v>
      </c>
      <c r="B4710" s="223" t="s">
        <v>2766</v>
      </c>
      <c r="C4710" s="223" t="s">
        <v>47</v>
      </c>
      <c r="D4710" s="416">
        <v>273.83999999999997</v>
      </c>
    </row>
    <row r="4711" spans="1:4" ht="13.5">
      <c r="A4711" s="223">
        <v>97517</v>
      </c>
      <c r="B4711" s="223" t="s">
        <v>2767</v>
      </c>
      <c r="C4711" s="223" t="s">
        <v>47</v>
      </c>
      <c r="D4711" s="416">
        <v>52.66</v>
      </c>
    </row>
    <row r="4712" spans="1:4" ht="13.5">
      <c r="A4712" s="223">
        <v>97518</v>
      </c>
      <c r="B4712" s="223" t="s">
        <v>2768</v>
      </c>
      <c r="C4712" s="223" t="s">
        <v>47</v>
      </c>
      <c r="D4712" s="416">
        <v>52.66</v>
      </c>
    </row>
    <row r="4713" spans="1:4" ht="13.5">
      <c r="A4713" s="223">
        <v>97519</v>
      </c>
      <c r="B4713" s="223" t="s">
        <v>2769</v>
      </c>
      <c r="C4713" s="223" t="s">
        <v>47</v>
      </c>
      <c r="D4713" s="416">
        <v>75.59</v>
      </c>
    </row>
    <row r="4714" spans="1:4" ht="13.5">
      <c r="A4714" s="223">
        <v>97520</v>
      </c>
      <c r="B4714" s="223" t="s">
        <v>2770</v>
      </c>
      <c r="C4714" s="223" t="s">
        <v>47</v>
      </c>
      <c r="D4714" s="416">
        <v>75.59</v>
      </c>
    </row>
    <row r="4715" spans="1:4" ht="13.5">
      <c r="A4715" s="223">
        <v>97521</v>
      </c>
      <c r="B4715" s="223" t="s">
        <v>2771</v>
      </c>
      <c r="C4715" s="223" t="s">
        <v>47</v>
      </c>
      <c r="D4715" s="416">
        <v>105.68</v>
      </c>
    </row>
    <row r="4716" spans="1:4" ht="13.5">
      <c r="A4716" s="223">
        <v>97522</v>
      </c>
      <c r="B4716" s="223" t="s">
        <v>2772</v>
      </c>
      <c r="C4716" s="223" t="s">
        <v>47</v>
      </c>
      <c r="D4716" s="416">
        <v>105.68</v>
      </c>
    </row>
    <row r="4717" spans="1:4" ht="13.5">
      <c r="A4717" s="223">
        <v>97523</v>
      </c>
      <c r="B4717" s="223" t="s">
        <v>2773</v>
      </c>
      <c r="C4717" s="223" t="s">
        <v>47</v>
      </c>
      <c r="D4717" s="416">
        <v>145.94</v>
      </c>
    </row>
    <row r="4718" spans="1:4" ht="13.5">
      <c r="A4718" s="223">
        <v>97524</v>
      </c>
      <c r="B4718" s="223" t="s">
        <v>2774</v>
      </c>
      <c r="C4718" s="223" t="s">
        <v>47</v>
      </c>
      <c r="D4718" s="416">
        <v>157.58000000000001</v>
      </c>
    </row>
    <row r="4719" spans="1:4" ht="13.5">
      <c r="A4719" s="223">
        <v>97525</v>
      </c>
      <c r="B4719" s="223" t="s">
        <v>2775</v>
      </c>
      <c r="C4719" s="223" t="s">
        <v>47</v>
      </c>
      <c r="D4719" s="416">
        <v>276.48</v>
      </c>
    </row>
    <row r="4720" spans="1:4" ht="13.5">
      <c r="A4720" s="223">
        <v>97526</v>
      </c>
      <c r="B4720" s="223" t="s">
        <v>2776</v>
      </c>
      <c r="C4720" s="223" t="s">
        <v>47</v>
      </c>
      <c r="D4720" s="416">
        <v>295.08999999999997</v>
      </c>
    </row>
    <row r="4721" spans="1:4" ht="13.5">
      <c r="A4721" s="223">
        <v>97527</v>
      </c>
      <c r="B4721" s="223" t="s">
        <v>2777</v>
      </c>
      <c r="C4721" s="223" t="s">
        <v>47</v>
      </c>
      <c r="D4721" s="416">
        <v>681.43</v>
      </c>
    </row>
    <row r="4722" spans="1:4" ht="13.5">
      <c r="A4722" s="223">
        <v>97528</v>
      </c>
      <c r="B4722" s="223" t="s">
        <v>2778</v>
      </c>
      <c r="C4722" s="223" t="s">
        <v>47</v>
      </c>
      <c r="D4722" s="416">
        <v>597.94000000000005</v>
      </c>
    </row>
    <row r="4723" spans="1:4" ht="13.5">
      <c r="A4723" s="223">
        <v>97529</v>
      </c>
      <c r="B4723" s="223" t="s">
        <v>2779</v>
      </c>
      <c r="C4723" s="223" t="s">
        <v>47</v>
      </c>
      <c r="D4723" s="416">
        <v>82.72</v>
      </c>
    </row>
    <row r="4724" spans="1:4" ht="13.5">
      <c r="A4724" s="223">
        <v>97530</v>
      </c>
      <c r="B4724" s="223" t="s">
        <v>2780</v>
      </c>
      <c r="C4724" s="223" t="s">
        <v>47</v>
      </c>
      <c r="D4724" s="416">
        <v>120.39</v>
      </c>
    </row>
    <row r="4725" spans="1:4" ht="13.5">
      <c r="A4725" s="223">
        <v>97531</v>
      </c>
      <c r="B4725" s="223" t="s">
        <v>2781</v>
      </c>
      <c r="C4725" s="223" t="s">
        <v>47</v>
      </c>
      <c r="D4725" s="416">
        <v>153.66</v>
      </c>
    </row>
    <row r="4726" spans="1:4" ht="13.5">
      <c r="A4726" s="223">
        <v>97532</v>
      </c>
      <c r="B4726" s="223" t="s">
        <v>2782</v>
      </c>
      <c r="C4726" s="223" t="s">
        <v>47</v>
      </c>
      <c r="D4726" s="416">
        <v>241.49</v>
      </c>
    </row>
    <row r="4727" spans="1:4" ht="13.5">
      <c r="A4727" s="223">
        <v>97533</v>
      </c>
      <c r="B4727" s="223" t="s">
        <v>2783</v>
      </c>
      <c r="C4727" s="223" t="s">
        <v>47</v>
      </c>
      <c r="D4727" s="416">
        <v>456.27</v>
      </c>
    </row>
    <row r="4728" spans="1:4" ht="13.5">
      <c r="A4728" s="223">
        <v>97534</v>
      </c>
      <c r="B4728" s="223" t="s">
        <v>2784</v>
      </c>
      <c r="C4728" s="223" t="s">
        <v>47</v>
      </c>
      <c r="D4728" s="416">
        <v>724.82</v>
      </c>
    </row>
    <row r="4729" spans="1:4" ht="13.5">
      <c r="A4729" s="223">
        <v>97537</v>
      </c>
      <c r="B4729" s="223" t="s">
        <v>2785</v>
      </c>
      <c r="C4729" s="223" t="s">
        <v>47</v>
      </c>
      <c r="D4729" s="416">
        <v>24</v>
      </c>
    </row>
    <row r="4730" spans="1:4" ht="13.5">
      <c r="A4730" s="223">
        <v>97540</v>
      </c>
      <c r="B4730" s="223" t="s">
        <v>2786</v>
      </c>
      <c r="C4730" s="223" t="s">
        <v>47</v>
      </c>
      <c r="D4730" s="416">
        <v>31.76</v>
      </c>
    </row>
    <row r="4731" spans="1:4" ht="13.5">
      <c r="A4731" s="223">
        <v>97541</v>
      </c>
      <c r="B4731" s="223" t="s">
        <v>2787</v>
      </c>
      <c r="C4731" s="223" t="s">
        <v>47</v>
      </c>
      <c r="D4731" s="416">
        <v>26.8</v>
      </c>
    </row>
    <row r="4732" spans="1:4" ht="13.5">
      <c r="A4732" s="223">
        <v>97543</v>
      </c>
      <c r="B4732" s="223" t="s">
        <v>2788</v>
      </c>
      <c r="C4732" s="223" t="s">
        <v>47</v>
      </c>
      <c r="D4732" s="416">
        <v>50.91</v>
      </c>
    </row>
    <row r="4733" spans="1:4" ht="13.5">
      <c r="A4733" s="223">
        <v>97544</v>
      </c>
      <c r="B4733" s="223" t="s">
        <v>2789</v>
      </c>
      <c r="C4733" s="223" t="s">
        <v>47</v>
      </c>
      <c r="D4733" s="416">
        <v>44.94</v>
      </c>
    </row>
    <row r="4734" spans="1:4" ht="13.5">
      <c r="A4734" s="223">
        <v>97546</v>
      </c>
      <c r="B4734" s="223" t="s">
        <v>2790</v>
      </c>
      <c r="C4734" s="223" t="s">
        <v>47</v>
      </c>
      <c r="D4734" s="416">
        <v>33.340000000000003</v>
      </c>
    </row>
    <row r="4735" spans="1:4" ht="13.5">
      <c r="A4735" s="223">
        <v>97547</v>
      </c>
      <c r="B4735" s="223" t="s">
        <v>2791</v>
      </c>
      <c r="C4735" s="223" t="s">
        <v>47</v>
      </c>
      <c r="D4735" s="416">
        <v>33.340000000000003</v>
      </c>
    </row>
    <row r="4736" spans="1:4" ht="13.5">
      <c r="A4736" s="223">
        <v>97548</v>
      </c>
      <c r="B4736" s="223" t="s">
        <v>2792</v>
      </c>
      <c r="C4736" s="223" t="s">
        <v>47</v>
      </c>
      <c r="D4736" s="416">
        <v>48.93</v>
      </c>
    </row>
    <row r="4737" spans="1:4" ht="13.5">
      <c r="A4737" s="223">
        <v>97549</v>
      </c>
      <c r="B4737" s="223" t="s">
        <v>2793</v>
      </c>
      <c r="C4737" s="223" t="s">
        <v>47</v>
      </c>
      <c r="D4737" s="416">
        <v>48.93</v>
      </c>
    </row>
    <row r="4738" spans="1:4" ht="13.5">
      <c r="A4738" s="223">
        <v>97550</v>
      </c>
      <c r="B4738" s="223" t="s">
        <v>2794</v>
      </c>
      <c r="C4738" s="223" t="s">
        <v>47</v>
      </c>
      <c r="D4738" s="416">
        <v>80.22</v>
      </c>
    </row>
    <row r="4739" spans="1:4" ht="13.5">
      <c r="A4739" s="223">
        <v>97551</v>
      </c>
      <c r="B4739" s="223" t="s">
        <v>2795</v>
      </c>
      <c r="C4739" s="223" t="s">
        <v>47</v>
      </c>
      <c r="D4739" s="416">
        <v>80.22</v>
      </c>
    </row>
    <row r="4740" spans="1:4" ht="13.5">
      <c r="A4740" s="223">
        <v>97552</v>
      </c>
      <c r="B4740" s="223" t="s">
        <v>2796</v>
      </c>
      <c r="C4740" s="223" t="s">
        <v>47</v>
      </c>
      <c r="D4740" s="416">
        <v>48.82</v>
      </c>
    </row>
    <row r="4741" spans="1:4" ht="13.5">
      <c r="A4741" s="223">
        <v>97553</v>
      </c>
      <c r="B4741" s="223" t="s">
        <v>2797</v>
      </c>
      <c r="C4741" s="223" t="s">
        <v>47</v>
      </c>
      <c r="D4741" s="416">
        <v>69.61</v>
      </c>
    </row>
    <row r="4742" spans="1:4" ht="13.5">
      <c r="A4742" s="223">
        <v>97554</v>
      </c>
      <c r="B4742" s="223" t="s">
        <v>2798</v>
      </c>
      <c r="C4742" s="223" t="s">
        <v>47</v>
      </c>
      <c r="D4742" s="416">
        <v>119.48</v>
      </c>
    </row>
    <row r="4743" spans="1:4" ht="13.5">
      <c r="A4743" s="223">
        <v>98602</v>
      </c>
      <c r="B4743" s="223" t="s">
        <v>4870</v>
      </c>
      <c r="C4743" s="223" t="s">
        <v>47</v>
      </c>
      <c r="D4743" s="416">
        <v>16.93</v>
      </c>
    </row>
    <row r="4744" spans="1:4" ht="13.5">
      <c r="A4744" s="223">
        <v>103805</v>
      </c>
      <c r="B4744" s="223" t="s">
        <v>4871</v>
      </c>
      <c r="C4744" s="223" t="s">
        <v>47</v>
      </c>
      <c r="D4744" s="416">
        <v>16.440000000000001</v>
      </c>
    </row>
    <row r="4745" spans="1:4" ht="13.5">
      <c r="A4745" s="223">
        <v>103806</v>
      </c>
      <c r="B4745" s="223" t="s">
        <v>4872</v>
      </c>
      <c r="C4745" s="223" t="s">
        <v>47</v>
      </c>
      <c r="D4745" s="416">
        <v>16.41</v>
      </c>
    </row>
    <row r="4746" spans="1:4" ht="13.5">
      <c r="A4746" s="223">
        <v>103807</v>
      </c>
      <c r="B4746" s="223" t="s">
        <v>13443</v>
      </c>
      <c r="C4746" s="223" t="s">
        <v>47</v>
      </c>
      <c r="D4746" s="416">
        <v>20.43</v>
      </c>
    </row>
    <row r="4747" spans="1:4" ht="13.5">
      <c r="A4747" s="223">
        <v>103808</v>
      </c>
      <c r="B4747" s="223" t="s">
        <v>4873</v>
      </c>
      <c r="C4747" s="223" t="s">
        <v>47</v>
      </c>
      <c r="D4747" s="416">
        <v>30.88</v>
      </c>
    </row>
    <row r="4748" spans="1:4" ht="13.5">
      <c r="A4748" s="223">
        <v>103809</v>
      </c>
      <c r="B4748" s="223" t="s">
        <v>4874</v>
      </c>
      <c r="C4748" s="223" t="s">
        <v>47</v>
      </c>
      <c r="D4748" s="416">
        <v>30.61</v>
      </c>
    </row>
    <row r="4749" spans="1:4" ht="13.5">
      <c r="A4749" s="223">
        <v>103810</v>
      </c>
      <c r="B4749" s="223" t="s">
        <v>13444</v>
      </c>
      <c r="C4749" s="223" t="s">
        <v>47</v>
      </c>
      <c r="D4749" s="416">
        <v>31.46</v>
      </c>
    </row>
    <row r="4750" spans="1:4" ht="13.5">
      <c r="A4750" s="223">
        <v>103811</v>
      </c>
      <c r="B4750" s="223" t="s">
        <v>13445</v>
      </c>
      <c r="C4750" s="223" t="s">
        <v>47</v>
      </c>
      <c r="D4750" s="416">
        <v>34.74</v>
      </c>
    </row>
    <row r="4751" spans="1:4" ht="13.5">
      <c r="A4751" s="223">
        <v>103812</v>
      </c>
      <c r="B4751" s="223" t="s">
        <v>4875</v>
      </c>
      <c r="C4751" s="223" t="s">
        <v>47</v>
      </c>
      <c r="D4751" s="416">
        <v>45.85</v>
      </c>
    </row>
    <row r="4752" spans="1:4" ht="13.5">
      <c r="A4752" s="223">
        <v>103813</v>
      </c>
      <c r="B4752" s="223" t="s">
        <v>4876</v>
      </c>
      <c r="C4752" s="223" t="s">
        <v>47</v>
      </c>
      <c r="D4752" s="416">
        <v>44.17</v>
      </c>
    </row>
    <row r="4753" spans="1:4" ht="13.5">
      <c r="A4753" s="223">
        <v>103814</v>
      </c>
      <c r="B4753" s="223" t="s">
        <v>4877</v>
      </c>
      <c r="C4753" s="223" t="s">
        <v>47</v>
      </c>
      <c r="D4753" s="416">
        <v>10.73</v>
      </c>
    </row>
    <row r="4754" spans="1:4" ht="13.5">
      <c r="A4754" s="223">
        <v>103815</v>
      </c>
      <c r="B4754" s="223" t="s">
        <v>4878</v>
      </c>
      <c r="C4754" s="223" t="s">
        <v>47</v>
      </c>
      <c r="D4754" s="416">
        <v>10.76</v>
      </c>
    </row>
    <row r="4755" spans="1:4" ht="13.5">
      <c r="A4755" s="223">
        <v>103816</v>
      </c>
      <c r="B4755" s="223" t="s">
        <v>4879</v>
      </c>
      <c r="C4755" s="223" t="s">
        <v>47</v>
      </c>
      <c r="D4755" s="416">
        <v>25.29</v>
      </c>
    </row>
    <row r="4756" spans="1:4" ht="13.5">
      <c r="A4756" s="223">
        <v>103817</v>
      </c>
      <c r="B4756" s="223" t="s">
        <v>4880</v>
      </c>
      <c r="C4756" s="223" t="s">
        <v>47</v>
      </c>
      <c r="D4756" s="416">
        <v>429.18</v>
      </c>
    </row>
    <row r="4757" spans="1:4" ht="13.5">
      <c r="A4757" s="223">
        <v>103818</v>
      </c>
      <c r="B4757" s="223" t="s">
        <v>13446</v>
      </c>
      <c r="C4757" s="223" t="s">
        <v>47</v>
      </c>
      <c r="D4757" s="416">
        <v>18.75</v>
      </c>
    </row>
    <row r="4758" spans="1:4" ht="13.5">
      <c r="A4758" s="223">
        <v>103819</v>
      </c>
      <c r="B4758" s="223" t="s">
        <v>4881</v>
      </c>
      <c r="C4758" s="223" t="s">
        <v>47</v>
      </c>
      <c r="D4758" s="416">
        <v>19</v>
      </c>
    </row>
    <row r="4759" spans="1:4" ht="13.5">
      <c r="A4759" s="223">
        <v>103820</v>
      </c>
      <c r="B4759" s="223" t="s">
        <v>4882</v>
      </c>
      <c r="C4759" s="223" t="s">
        <v>47</v>
      </c>
      <c r="D4759" s="416">
        <v>20.25</v>
      </c>
    </row>
    <row r="4760" spans="1:4" ht="13.5">
      <c r="A4760" s="223">
        <v>103821</v>
      </c>
      <c r="B4760" s="223" t="s">
        <v>4883</v>
      </c>
      <c r="C4760" s="223" t="s">
        <v>47</v>
      </c>
      <c r="D4760" s="416">
        <v>502.31</v>
      </c>
    </row>
    <row r="4761" spans="1:4" ht="13.5">
      <c r="A4761" s="223">
        <v>103822</v>
      </c>
      <c r="B4761" s="223" t="s">
        <v>4884</v>
      </c>
      <c r="C4761" s="223" t="s">
        <v>47</v>
      </c>
      <c r="D4761" s="416">
        <v>52.18</v>
      </c>
    </row>
    <row r="4762" spans="1:4" ht="13.5">
      <c r="A4762" s="223">
        <v>103823</v>
      </c>
      <c r="B4762" s="223" t="s">
        <v>4885</v>
      </c>
      <c r="C4762" s="223" t="s">
        <v>47</v>
      </c>
      <c r="D4762" s="416">
        <v>16.52</v>
      </c>
    </row>
    <row r="4763" spans="1:4" ht="13.5">
      <c r="A4763" s="223">
        <v>103824</v>
      </c>
      <c r="B4763" s="223" t="s">
        <v>13447</v>
      </c>
      <c r="C4763" s="223" t="s">
        <v>47</v>
      </c>
      <c r="D4763" s="416">
        <v>21.8</v>
      </c>
    </row>
    <row r="4764" spans="1:4" ht="13.5">
      <c r="A4764" s="223">
        <v>103825</v>
      </c>
      <c r="B4764" s="223" t="s">
        <v>13448</v>
      </c>
      <c r="C4764" s="223" t="s">
        <v>47</v>
      </c>
      <c r="D4764" s="416">
        <v>25.87</v>
      </c>
    </row>
    <row r="4765" spans="1:4" ht="13.5">
      <c r="A4765" s="223">
        <v>103826</v>
      </c>
      <c r="B4765" s="223" t="s">
        <v>4886</v>
      </c>
      <c r="C4765" s="223" t="s">
        <v>47</v>
      </c>
      <c r="D4765" s="416">
        <v>28.69</v>
      </c>
    </row>
    <row r="4766" spans="1:4" ht="13.5">
      <c r="A4766" s="223">
        <v>103827</v>
      </c>
      <c r="B4766" s="223" t="s">
        <v>4887</v>
      </c>
      <c r="C4766" s="223" t="s">
        <v>47</v>
      </c>
      <c r="D4766" s="416">
        <v>28.69</v>
      </c>
    </row>
    <row r="4767" spans="1:4" ht="13.5">
      <c r="A4767" s="223">
        <v>103828</v>
      </c>
      <c r="B4767" s="223" t="s">
        <v>4888</v>
      </c>
      <c r="C4767" s="223" t="s">
        <v>47</v>
      </c>
      <c r="D4767" s="416">
        <v>87.39</v>
      </c>
    </row>
    <row r="4768" spans="1:4" ht="13.5">
      <c r="A4768" s="223">
        <v>103829</v>
      </c>
      <c r="B4768" s="223" t="s">
        <v>4889</v>
      </c>
      <c r="C4768" s="223" t="s">
        <v>47</v>
      </c>
      <c r="D4768" s="416">
        <v>554.79999999999995</v>
      </c>
    </row>
    <row r="4769" spans="1:4" ht="13.5">
      <c r="A4769" s="223">
        <v>103830</v>
      </c>
      <c r="B4769" s="223" t="s">
        <v>13449</v>
      </c>
      <c r="C4769" s="223" t="s">
        <v>47</v>
      </c>
      <c r="D4769" s="416">
        <v>34</v>
      </c>
    </row>
    <row r="4770" spans="1:4" ht="13.5">
      <c r="A4770" s="223">
        <v>103831</v>
      </c>
      <c r="B4770" s="223" t="s">
        <v>4890</v>
      </c>
      <c r="C4770" s="223" t="s">
        <v>47</v>
      </c>
      <c r="D4770" s="416">
        <v>24.66</v>
      </c>
    </row>
    <row r="4771" spans="1:4" ht="13.5">
      <c r="A4771" s="223">
        <v>103832</v>
      </c>
      <c r="B4771" s="223" t="s">
        <v>4891</v>
      </c>
      <c r="C4771" s="223" t="s">
        <v>47</v>
      </c>
      <c r="D4771" s="416">
        <v>22.24</v>
      </c>
    </row>
    <row r="4772" spans="1:4" ht="13.5">
      <c r="A4772" s="223">
        <v>103833</v>
      </c>
      <c r="B4772" s="223" t="s">
        <v>4892</v>
      </c>
      <c r="C4772" s="223" t="s">
        <v>47</v>
      </c>
      <c r="D4772" s="416">
        <v>40.9</v>
      </c>
    </row>
    <row r="4773" spans="1:4" ht="13.5">
      <c r="A4773" s="223">
        <v>103834</v>
      </c>
      <c r="B4773" s="223" t="s">
        <v>4893</v>
      </c>
      <c r="C4773" s="223" t="s">
        <v>47</v>
      </c>
      <c r="D4773" s="416">
        <v>59.56</v>
      </c>
    </row>
    <row r="4774" spans="1:4" ht="13.5">
      <c r="A4774" s="223">
        <v>103838</v>
      </c>
      <c r="B4774" s="223" t="s">
        <v>4894</v>
      </c>
      <c r="C4774" s="223" t="s">
        <v>47</v>
      </c>
      <c r="D4774" s="416">
        <v>15.8</v>
      </c>
    </row>
    <row r="4775" spans="1:4" ht="13.5">
      <c r="A4775" s="223">
        <v>103839</v>
      </c>
      <c r="B4775" s="223" t="s">
        <v>4895</v>
      </c>
      <c r="C4775" s="223" t="s">
        <v>47</v>
      </c>
      <c r="D4775" s="416">
        <v>15.77</v>
      </c>
    </row>
    <row r="4776" spans="1:4" ht="13.5">
      <c r="A4776" s="223">
        <v>103840</v>
      </c>
      <c r="B4776" s="223" t="s">
        <v>13450</v>
      </c>
      <c r="C4776" s="223" t="s">
        <v>47</v>
      </c>
      <c r="D4776" s="416">
        <v>20.11</v>
      </c>
    </row>
    <row r="4777" spans="1:4" ht="13.5">
      <c r="A4777" s="223">
        <v>103841</v>
      </c>
      <c r="B4777" s="223" t="s">
        <v>4896</v>
      </c>
      <c r="C4777" s="223" t="s">
        <v>47</v>
      </c>
      <c r="D4777" s="416">
        <v>25.91</v>
      </c>
    </row>
    <row r="4778" spans="1:4" ht="13.5">
      <c r="A4778" s="223">
        <v>103842</v>
      </c>
      <c r="B4778" s="223" t="s">
        <v>4897</v>
      </c>
      <c r="C4778" s="223" t="s">
        <v>47</v>
      </c>
      <c r="D4778" s="416">
        <v>25.64</v>
      </c>
    </row>
    <row r="4779" spans="1:4" ht="13.5">
      <c r="A4779" s="223">
        <v>103843</v>
      </c>
      <c r="B4779" s="223" t="s">
        <v>13451</v>
      </c>
      <c r="C4779" s="223" t="s">
        <v>47</v>
      </c>
      <c r="D4779" s="416">
        <v>28.99</v>
      </c>
    </row>
    <row r="4780" spans="1:4" ht="13.5">
      <c r="A4780" s="223">
        <v>103844</v>
      </c>
      <c r="B4780" s="223" t="s">
        <v>13452</v>
      </c>
      <c r="C4780" s="223" t="s">
        <v>47</v>
      </c>
      <c r="D4780" s="416">
        <v>32.26</v>
      </c>
    </row>
    <row r="4781" spans="1:4" ht="13.5">
      <c r="A4781" s="223">
        <v>103845</v>
      </c>
      <c r="B4781" s="223" t="s">
        <v>4898</v>
      </c>
      <c r="C4781" s="223" t="s">
        <v>47</v>
      </c>
      <c r="D4781" s="416">
        <v>37.17</v>
      </c>
    </row>
    <row r="4782" spans="1:4" ht="13.5">
      <c r="A4782" s="223">
        <v>103846</v>
      </c>
      <c r="B4782" s="223" t="s">
        <v>4899</v>
      </c>
      <c r="C4782" s="223" t="s">
        <v>47</v>
      </c>
      <c r="D4782" s="416">
        <v>35.49</v>
      </c>
    </row>
    <row r="4783" spans="1:4" ht="13.5">
      <c r="A4783" s="223">
        <v>103847</v>
      </c>
      <c r="B4783" s="223" t="s">
        <v>4900</v>
      </c>
      <c r="C4783" s="223" t="s">
        <v>47</v>
      </c>
      <c r="D4783" s="416">
        <v>10.31</v>
      </c>
    </row>
    <row r="4784" spans="1:4" ht="13.5">
      <c r="A4784" s="223">
        <v>103848</v>
      </c>
      <c r="B4784" s="223" t="s">
        <v>4901</v>
      </c>
      <c r="C4784" s="223" t="s">
        <v>47</v>
      </c>
      <c r="D4784" s="416">
        <v>10.34</v>
      </c>
    </row>
    <row r="4785" spans="1:4" ht="13.5">
      <c r="A4785" s="223">
        <v>103849</v>
      </c>
      <c r="B4785" s="223" t="s">
        <v>4902</v>
      </c>
      <c r="C4785" s="223" t="s">
        <v>47</v>
      </c>
      <c r="D4785" s="416">
        <v>24.87</v>
      </c>
    </row>
    <row r="4786" spans="1:4" ht="13.5">
      <c r="A4786" s="223">
        <v>103850</v>
      </c>
      <c r="B4786" s="223" t="s">
        <v>4903</v>
      </c>
      <c r="C4786" s="223" t="s">
        <v>47</v>
      </c>
      <c r="D4786" s="416">
        <v>428.76</v>
      </c>
    </row>
    <row r="4787" spans="1:4" ht="13.5">
      <c r="A4787" s="223">
        <v>103851</v>
      </c>
      <c r="B4787" s="223" t="s">
        <v>13453</v>
      </c>
      <c r="C4787" s="223" t="s">
        <v>47</v>
      </c>
      <c r="D4787" s="416">
        <v>18.52</v>
      </c>
    </row>
    <row r="4788" spans="1:4" ht="13.5">
      <c r="A4788" s="223">
        <v>103852</v>
      </c>
      <c r="B4788" s="223" t="s">
        <v>4904</v>
      </c>
      <c r="C4788" s="223" t="s">
        <v>47</v>
      </c>
      <c r="D4788" s="416">
        <v>15.67</v>
      </c>
    </row>
    <row r="4789" spans="1:4" ht="13.5">
      <c r="A4789" s="223">
        <v>103853</v>
      </c>
      <c r="B4789" s="223" t="s">
        <v>4905</v>
      </c>
      <c r="C4789" s="223" t="s">
        <v>47</v>
      </c>
      <c r="D4789" s="416">
        <v>16.920000000000002</v>
      </c>
    </row>
    <row r="4790" spans="1:4" ht="13.5">
      <c r="A4790" s="223">
        <v>103854</v>
      </c>
      <c r="B4790" s="223" t="s">
        <v>4906</v>
      </c>
      <c r="C4790" s="223" t="s">
        <v>47</v>
      </c>
      <c r="D4790" s="416">
        <v>498.98</v>
      </c>
    </row>
    <row r="4791" spans="1:4" ht="13.5">
      <c r="A4791" s="223">
        <v>103855</v>
      </c>
      <c r="B4791" s="223" t="s">
        <v>4907</v>
      </c>
      <c r="C4791" s="223" t="s">
        <v>47</v>
      </c>
      <c r="D4791" s="416">
        <v>48.85</v>
      </c>
    </row>
    <row r="4792" spans="1:4" ht="13.5">
      <c r="A4792" s="223">
        <v>103856</v>
      </c>
      <c r="B4792" s="223" t="s">
        <v>4908</v>
      </c>
      <c r="C4792" s="223" t="s">
        <v>47</v>
      </c>
      <c r="D4792" s="416">
        <v>14.73</v>
      </c>
    </row>
    <row r="4793" spans="1:4" ht="13.5">
      <c r="A4793" s="223">
        <v>103857</v>
      </c>
      <c r="B4793" s="223" t="s">
        <v>4909</v>
      </c>
      <c r="C4793" s="223" t="s">
        <v>47</v>
      </c>
      <c r="D4793" s="416">
        <v>20.13</v>
      </c>
    </row>
    <row r="4794" spans="1:4" ht="13.5">
      <c r="A4794" s="223">
        <v>103858</v>
      </c>
      <c r="B4794" s="223" t="s">
        <v>4910</v>
      </c>
      <c r="C4794" s="223" t="s">
        <v>47</v>
      </c>
      <c r="D4794" s="416">
        <v>24.2</v>
      </c>
    </row>
    <row r="4795" spans="1:4" ht="13.5">
      <c r="A4795" s="223">
        <v>103859</v>
      </c>
      <c r="B4795" s="223" t="s">
        <v>4911</v>
      </c>
      <c r="C4795" s="223" t="s">
        <v>47</v>
      </c>
      <c r="D4795" s="416">
        <v>23.32</v>
      </c>
    </row>
    <row r="4796" spans="1:4" ht="13.5">
      <c r="A4796" s="223">
        <v>103860</v>
      </c>
      <c r="B4796" s="223" t="s">
        <v>4912</v>
      </c>
      <c r="C4796" s="223" t="s">
        <v>47</v>
      </c>
      <c r="D4796" s="416">
        <v>23.32</v>
      </c>
    </row>
    <row r="4797" spans="1:4" ht="13.5">
      <c r="A4797" s="223">
        <v>103861</v>
      </c>
      <c r="B4797" s="223" t="s">
        <v>4913</v>
      </c>
      <c r="C4797" s="223" t="s">
        <v>47</v>
      </c>
      <c r="D4797" s="416">
        <v>82.02</v>
      </c>
    </row>
    <row r="4798" spans="1:4" ht="13.5">
      <c r="A4798" s="223">
        <v>103862</v>
      </c>
      <c r="B4798" s="223" t="s">
        <v>4914</v>
      </c>
      <c r="C4798" s="223" t="s">
        <v>47</v>
      </c>
      <c r="D4798" s="416">
        <v>549.42999999999995</v>
      </c>
    </row>
    <row r="4799" spans="1:4" ht="13.5">
      <c r="A4799" s="223">
        <v>103863</v>
      </c>
      <c r="B4799" s="223" t="s">
        <v>4915</v>
      </c>
      <c r="C4799" s="223" t="s">
        <v>47</v>
      </c>
      <c r="D4799" s="416">
        <v>31.31</v>
      </c>
    </row>
    <row r="4800" spans="1:4" ht="13.5">
      <c r="A4800" s="223">
        <v>103864</v>
      </c>
      <c r="B4800" s="223" t="s">
        <v>4916</v>
      </c>
      <c r="C4800" s="223" t="s">
        <v>47</v>
      </c>
      <c r="D4800" s="416">
        <v>20.2</v>
      </c>
    </row>
    <row r="4801" spans="1:4" ht="13.5">
      <c r="A4801" s="223">
        <v>103865</v>
      </c>
      <c r="B4801" s="223" t="s">
        <v>4917</v>
      </c>
      <c r="C4801" s="223" t="s">
        <v>47</v>
      </c>
      <c r="D4801" s="416">
        <v>21.39</v>
      </c>
    </row>
    <row r="4802" spans="1:4" ht="13.5">
      <c r="A4802" s="223">
        <v>103866</v>
      </c>
      <c r="B4802" s="223" t="s">
        <v>4918</v>
      </c>
      <c r="C4802" s="223" t="s">
        <v>47</v>
      </c>
      <c r="D4802" s="416">
        <v>34.270000000000003</v>
      </c>
    </row>
    <row r="4803" spans="1:4" ht="13.5">
      <c r="A4803" s="223">
        <v>103867</v>
      </c>
      <c r="B4803" s="223" t="s">
        <v>4919</v>
      </c>
      <c r="C4803" s="223" t="s">
        <v>47</v>
      </c>
      <c r="D4803" s="416">
        <v>47.97</v>
      </c>
    </row>
    <row r="4804" spans="1:4" ht="13.5">
      <c r="A4804" s="223">
        <v>103874</v>
      </c>
      <c r="B4804" s="223" t="s">
        <v>4920</v>
      </c>
      <c r="C4804" s="223" t="s">
        <v>47</v>
      </c>
      <c r="D4804" s="416">
        <v>16.489999999999998</v>
      </c>
    </row>
    <row r="4805" spans="1:4" ht="13.5">
      <c r="A4805" s="223">
        <v>103875</v>
      </c>
      <c r="B4805" s="223" t="s">
        <v>4921</v>
      </c>
      <c r="C4805" s="223" t="s">
        <v>47</v>
      </c>
      <c r="D4805" s="416">
        <v>16.46</v>
      </c>
    </row>
    <row r="4806" spans="1:4" ht="13.5">
      <c r="A4806" s="223">
        <v>103876</v>
      </c>
      <c r="B4806" s="223" t="s">
        <v>4922</v>
      </c>
      <c r="C4806" s="223" t="s">
        <v>47</v>
      </c>
      <c r="D4806" s="416">
        <v>20.45</v>
      </c>
    </row>
    <row r="4807" spans="1:4" ht="13.5">
      <c r="A4807" s="223">
        <v>103877</v>
      </c>
      <c r="B4807" s="223" t="s">
        <v>4923</v>
      </c>
      <c r="C4807" s="223" t="s">
        <v>47</v>
      </c>
      <c r="D4807" s="416">
        <v>25.17</v>
      </c>
    </row>
    <row r="4808" spans="1:4" ht="13.5">
      <c r="A4808" s="223">
        <v>103878</v>
      </c>
      <c r="B4808" s="223" t="s">
        <v>4924</v>
      </c>
      <c r="C4808" s="223" t="s">
        <v>47</v>
      </c>
      <c r="D4808" s="416">
        <v>24.9</v>
      </c>
    </row>
    <row r="4809" spans="1:4" ht="13.5">
      <c r="A4809" s="223">
        <v>103879</v>
      </c>
      <c r="B4809" s="223" t="s">
        <v>4925</v>
      </c>
      <c r="C4809" s="223" t="s">
        <v>47</v>
      </c>
      <c r="D4809" s="416">
        <v>28.62</v>
      </c>
    </row>
    <row r="4810" spans="1:4" ht="13.5">
      <c r="A4810" s="223">
        <v>103880</v>
      </c>
      <c r="B4810" s="223" t="s">
        <v>4926</v>
      </c>
      <c r="C4810" s="223" t="s">
        <v>47</v>
      </c>
      <c r="D4810" s="416">
        <v>31.89</v>
      </c>
    </row>
    <row r="4811" spans="1:4" ht="13.5">
      <c r="A4811" s="223">
        <v>103881</v>
      </c>
      <c r="B4811" s="223" t="s">
        <v>4927</v>
      </c>
      <c r="C4811" s="223" t="s">
        <v>47</v>
      </c>
      <c r="D4811" s="416">
        <v>35.24</v>
      </c>
    </row>
    <row r="4812" spans="1:4" ht="13.5">
      <c r="A4812" s="223">
        <v>103882</v>
      </c>
      <c r="B4812" s="223" t="s">
        <v>4928</v>
      </c>
      <c r="C4812" s="223" t="s">
        <v>47</v>
      </c>
      <c r="D4812" s="416">
        <v>33.56</v>
      </c>
    </row>
    <row r="4813" spans="1:4" ht="13.5">
      <c r="A4813" s="223">
        <v>103883</v>
      </c>
      <c r="B4813" s="223" t="s">
        <v>4929</v>
      </c>
      <c r="C4813" s="223" t="s">
        <v>47</v>
      </c>
      <c r="D4813" s="416">
        <v>10.75</v>
      </c>
    </row>
    <row r="4814" spans="1:4" ht="13.5">
      <c r="A4814" s="223">
        <v>103884</v>
      </c>
      <c r="B4814" s="223" t="s">
        <v>4930</v>
      </c>
      <c r="C4814" s="223" t="s">
        <v>47</v>
      </c>
      <c r="D4814" s="416">
        <v>10.78</v>
      </c>
    </row>
    <row r="4815" spans="1:4" ht="13.5">
      <c r="A4815" s="223">
        <v>103885</v>
      </c>
      <c r="B4815" s="223" t="s">
        <v>4931</v>
      </c>
      <c r="C4815" s="223" t="s">
        <v>47</v>
      </c>
      <c r="D4815" s="416">
        <v>25.31</v>
      </c>
    </row>
    <row r="4816" spans="1:4" ht="13.5">
      <c r="A4816" s="223">
        <v>103886</v>
      </c>
      <c r="B4816" s="223" t="s">
        <v>4932</v>
      </c>
      <c r="C4816" s="223" t="s">
        <v>47</v>
      </c>
      <c r="D4816" s="416">
        <v>429.2</v>
      </c>
    </row>
    <row r="4817" spans="1:4" ht="13.5">
      <c r="A4817" s="223">
        <v>103887</v>
      </c>
      <c r="B4817" s="223" t="s">
        <v>4933</v>
      </c>
      <c r="C4817" s="223" t="s">
        <v>47</v>
      </c>
      <c r="D4817" s="416">
        <v>18.75</v>
      </c>
    </row>
    <row r="4818" spans="1:4" ht="13.5">
      <c r="A4818" s="223">
        <v>103888</v>
      </c>
      <c r="B4818" s="223" t="s">
        <v>4934</v>
      </c>
      <c r="C4818" s="223" t="s">
        <v>47</v>
      </c>
      <c r="D4818" s="416">
        <v>15.15</v>
      </c>
    </row>
    <row r="4819" spans="1:4" ht="13.5">
      <c r="A4819" s="223">
        <v>103889</v>
      </c>
      <c r="B4819" s="223" t="s">
        <v>4935</v>
      </c>
      <c r="C4819" s="223" t="s">
        <v>47</v>
      </c>
      <c r="D4819" s="416">
        <v>16.399999999999999</v>
      </c>
    </row>
    <row r="4820" spans="1:4" ht="13.5">
      <c r="A4820" s="223">
        <v>103890</v>
      </c>
      <c r="B4820" s="223" t="s">
        <v>4936</v>
      </c>
      <c r="C4820" s="223" t="s">
        <v>47</v>
      </c>
      <c r="D4820" s="416">
        <v>498.46</v>
      </c>
    </row>
    <row r="4821" spans="1:4" ht="13.5">
      <c r="A4821" s="223">
        <v>103891</v>
      </c>
      <c r="B4821" s="223" t="s">
        <v>4937</v>
      </c>
      <c r="C4821" s="223" t="s">
        <v>47</v>
      </c>
      <c r="D4821" s="416">
        <v>48.33</v>
      </c>
    </row>
    <row r="4822" spans="1:4" ht="13.5">
      <c r="A4822" s="223">
        <v>103892</v>
      </c>
      <c r="B4822" s="223" t="s">
        <v>4938</v>
      </c>
      <c r="C4822" s="223" t="s">
        <v>47</v>
      </c>
      <c r="D4822" s="416">
        <v>14.76</v>
      </c>
    </row>
    <row r="4823" spans="1:4" ht="13.5">
      <c r="A4823" s="223">
        <v>103893</v>
      </c>
      <c r="B4823" s="223" t="s">
        <v>4939</v>
      </c>
      <c r="C4823" s="223" t="s">
        <v>47</v>
      </c>
      <c r="D4823" s="416">
        <v>19.87</v>
      </c>
    </row>
    <row r="4824" spans="1:4" ht="13.5">
      <c r="A4824" s="223">
        <v>103894</v>
      </c>
      <c r="B4824" s="223" t="s">
        <v>4940</v>
      </c>
      <c r="C4824" s="223" t="s">
        <v>47</v>
      </c>
      <c r="D4824" s="416">
        <v>23.94</v>
      </c>
    </row>
    <row r="4825" spans="1:4" ht="13.5">
      <c r="A4825" s="223">
        <v>103895</v>
      </c>
      <c r="B4825" s="223" t="s">
        <v>4941</v>
      </c>
      <c r="C4825" s="223" t="s">
        <v>47</v>
      </c>
      <c r="D4825" s="416">
        <v>21.99</v>
      </c>
    </row>
    <row r="4826" spans="1:4" ht="13.5">
      <c r="A4826" s="223">
        <v>103896</v>
      </c>
      <c r="B4826" s="223" t="s">
        <v>4942</v>
      </c>
      <c r="C4826" s="223" t="s">
        <v>47</v>
      </c>
      <c r="D4826" s="416">
        <v>21.99</v>
      </c>
    </row>
    <row r="4827" spans="1:4" ht="13.5">
      <c r="A4827" s="223">
        <v>103897</v>
      </c>
      <c r="B4827" s="223" t="s">
        <v>4943</v>
      </c>
      <c r="C4827" s="223" t="s">
        <v>47</v>
      </c>
      <c r="D4827" s="416">
        <v>80.69</v>
      </c>
    </row>
    <row r="4828" spans="1:4" ht="13.5">
      <c r="A4828" s="223">
        <v>103898</v>
      </c>
      <c r="B4828" s="223" t="s">
        <v>4944</v>
      </c>
      <c r="C4828" s="223" t="s">
        <v>47</v>
      </c>
      <c r="D4828" s="416">
        <v>548.1</v>
      </c>
    </row>
    <row r="4829" spans="1:4" ht="13.5">
      <c r="A4829" s="223">
        <v>103899</v>
      </c>
      <c r="B4829" s="223" t="s">
        <v>4945</v>
      </c>
      <c r="C4829" s="223" t="s">
        <v>47</v>
      </c>
      <c r="D4829" s="416">
        <v>30.65</v>
      </c>
    </row>
    <row r="4830" spans="1:4" ht="13.5">
      <c r="A4830" s="223">
        <v>103900</v>
      </c>
      <c r="B4830" s="223" t="s">
        <v>4946</v>
      </c>
      <c r="C4830" s="223" t="s">
        <v>47</v>
      </c>
      <c r="D4830" s="416">
        <v>19.149999999999999</v>
      </c>
    </row>
    <row r="4831" spans="1:4" ht="13.5">
      <c r="A4831" s="223">
        <v>103901</v>
      </c>
      <c r="B4831" s="223" t="s">
        <v>4947</v>
      </c>
      <c r="C4831" s="223" t="s">
        <v>47</v>
      </c>
      <c r="D4831" s="416">
        <v>22.3</v>
      </c>
    </row>
    <row r="4832" spans="1:4" ht="13.5">
      <c r="A4832" s="223">
        <v>103902</v>
      </c>
      <c r="B4832" s="223" t="s">
        <v>4948</v>
      </c>
      <c r="C4832" s="223" t="s">
        <v>47</v>
      </c>
      <c r="D4832" s="416">
        <v>33.29</v>
      </c>
    </row>
    <row r="4833" spans="1:4" ht="13.5">
      <c r="A4833" s="223">
        <v>103903</v>
      </c>
      <c r="B4833" s="223" t="s">
        <v>4949</v>
      </c>
      <c r="C4833" s="223" t="s">
        <v>47</v>
      </c>
      <c r="D4833" s="416">
        <v>45.35</v>
      </c>
    </row>
    <row r="4834" spans="1:4" ht="13.5">
      <c r="A4834" s="223">
        <v>103947</v>
      </c>
      <c r="B4834" s="223" t="s">
        <v>4950</v>
      </c>
      <c r="C4834" s="223" t="s">
        <v>47</v>
      </c>
      <c r="D4834" s="416">
        <v>5.71</v>
      </c>
    </row>
    <row r="4835" spans="1:4" ht="13.5">
      <c r="A4835" s="223">
        <v>103948</v>
      </c>
      <c r="B4835" s="223" t="s">
        <v>4951</v>
      </c>
      <c r="C4835" s="223" t="s">
        <v>47</v>
      </c>
      <c r="D4835" s="416">
        <v>7.16</v>
      </c>
    </row>
    <row r="4836" spans="1:4" ht="13.5">
      <c r="A4836" s="223">
        <v>103949</v>
      </c>
      <c r="B4836" s="223" t="s">
        <v>4952</v>
      </c>
      <c r="C4836" s="223" t="s">
        <v>47</v>
      </c>
      <c r="D4836" s="416">
        <v>8.6300000000000008</v>
      </c>
    </row>
    <row r="4837" spans="1:4" ht="13.5">
      <c r="A4837" s="223">
        <v>103950</v>
      </c>
      <c r="B4837" s="223" t="s">
        <v>4953</v>
      </c>
      <c r="C4837" s="223" t="s">
        <v>47</v>
      </c>
      <c r="D4837" s="416">
        <v>10</v>
      </c>
    </row>
    <row r="4838" spans="1:4" ht="13.5">
      <c r="A4838" s="223">
        <v>103951</v>
      </c>
      <c r="B4838" s="223" t="s">
        <v>4954</v>
      </c>
      <c r="C4838" s="223" t="s">
        <v>47</v>
      </c>
      <c r="D4838" s="416">
        <v>13.99</v>
      </c>
    </row>
    <row r="4839" spans="1:4" ht="13.5">
      <c r="A4839" s="223">
        <v>103952</v>
      </c>
      <c r="B4839" s="223" t="s">
        <v>4955</v>
      </c>
      <c r="C4839" s="223" t="s">
        <v>47</v>
      </c>
      <c r="D4839" s="416">
        <v>5.26</v>
      </c>
    </row>
    <row r="4840" spans="1:4" ht="13.5">
      <c r="A4840" s="223">
        <v>103953</v>
      </c>
      <c r="B4840" s="223" t="s">
        <v>4956</v>
      </c>
      <c r="C4840" s="223" t="s">
        <v>47</v>
      </c>
      <c r="D4840" s="416">
        <v>6.64</v>
      </c>
    </row>
    <row r="4841" spans="1:4" ht="13.5">
      <c r="A4841" s="223">
        <v>103954</v>
      </c>
      <c r="B4841" s="223" t="s">
        <v>4957</v>
      </c>
      <c r="C4841" s="223" t="s">
        <v>47</v>
      </c>
      <c r="D4841" s="416">
        <v>8.14</v>
      </c>
    </row>
    <row r="4842" spans="1:4" ht="13.5">
      <c r="A4842" s="223">
        <v>103955</v>
      </c>
      <c r="B4842" s="223" t="s">
        <v>4958</v>
      </c>
      <c r="C4842" s="223" t="s">
        <v>47</v>
      </c>
      <c r="D4842" s="416">
        <v>9.34</v>
      </c>
    </row>
    <row r="4843" spans="1:4" ht="13.5">
      <c r="A4843" s="223">
        <v>103956</v>
      </c>
      <c r="B4843" s="223" t="s">
        <v>4959</v>
      </c>
      <c r="C4843" s="223" t="s">
        <v>47</v>
      </c>
      <c r="D4843" s="416">
        <v>13.21</v>
      </c>
    </row>
    <row r="4844" spans="1:4" ht="13.5">
      <c r="A4844" s="223">
        <v>103957</v>
      </c>
      <c r="B4844" s="223" t="s">
        <v>4960</v>
      </c>
      <c r="C4844" s="223" t="s">
        <v>47</v>
      </c>
      <c r="D4844" s="416">
        <v>4.54</v>
      </c>
    </row>
    <row r="4845" spans="1:4" ht="13.5">
      <c r="A4845" s="223">
        <v>103958</v>
      </c>
      <c r="B4845" s="223" t="s">
        <v>4961</v>
      </c>
      <c r="C4845" s="223" t="s">
        <v>47</v>
      </c>
      <c r="D4845" s="416">
        <v>9.4600000000000009</v>
      </c>
    </row>
    <row r="4846" spans="1:4" ht="13.5">
      <c r="A4846" s="223">
        <v>103959</v>
      </c>
      <c r="B4846" s="223" t="s">
        <v>4962</v>
      </c>
      <c r="C4846" s="223" t="s">
        <v>47</v>
      </c>
      <c r="D4846" s="416">
        <v>14.34</v>
      </c>
    </row>
    <row r="4847" spans="1:4" ht="13.5">
      <c r="A4847" s="223">
        <v>103962</v>
      </c>
      <c r="B4847" s="223" t="s">
        <v>4963</v>
      </c>
      <c r="C4847" s="223" t="s">
        <v>47</v>
      </c>
      <c r="D4847" s="416">
        <v>6.1</v>
      </c>
    </row>
    <row r="4848" spans="1:4" ht="13.5">
      <c r="A4848" s="223">
        <v>103964</v>
      </c>
      <c r="B4848" s="223" t="s">
        <v>4964</v>
      </c>
      <c r="C4848" s="223" t="s">
        <v>47</v>
      </c>
      <c r="D4848" s="416">
        <v>7.79</v>
      </c>
    </row>
    <row r="4849" spans="1:4" ht="13.5">
      <c r="A4849" s="223">
        <v>103966</v>
      </c>
      <c r="B4849" s="223" t="s">
        <v>4965</v>
      </c>
      <c r="C4849" s="223" t="s">
        <v>47</v>
      </c>
      <c r="D4849" s="416">
        <v>9.2100000000000009</v>
      </c>
    </row>
    <row r="4850" spans="1:4" ht="13.5">
      <c r="A4850" s="223">
        <v>103967</v>
      </c>
      <c r="B4850" s="223" t="s">
        <v>4966</v>
      </c>
      <c r="C4850" s="223" t="s">
        <v>47</v>
      </c>
      <c r="D4850" s="416">
        <v>11.15</v>
      </c>
    </row>
    <row r="4851" spans="1:4" ht="13.5">
      <c r="A4851" s="223">
        <v>103968</v>
      </c>
      <c r="B4851" s="223" t="s">
        <v>4967</v>
      </c>
      <c r="C4851" s="223" t="s">
        <v>47</v>
      </c>
      <c r="D4851" s="416">
        <v>16.170000000000002</v>
      </c>
    </row>
    <row r="4852" spans="1:4" ht="13.5">
      <c r="A4852" s="223">
        <v>103969</v>
      </c>
      <c r="B4852" s="223" t="s">
        <v>4968</v>
      </c>
      <c r="C4852" s="223" t="s">
        <v>47</v>
      </c>
      <c r="D4852" s="416">
        <v>19.149999999999999</v>
      </c>
    </row>
    <row r="4853" spans="1:4" ht="13.5">
      <c r="A4853" s="223">
        <v>103971</v>
      </c>
      <c r="B4853" s="223" t="s">
        <v>4969</v>
      </c>
      <c r="C4853" s="223" t="s">
        <v>47</v>
      </c>
      <c r="D4853" s="416">
        <v>24.41</v>
      </c>
    </row>
    <row r="4854" spans="1:4" ht="13.5">
      <c r="A4854" s="223">
        <v>103972</v>
      </c>
      <c r="B4854" s="223" t="s">
        <v>4970</v>
      </c>
      <c r="C4854" s="223" t="s">
        <v>47</v>
      </c>
      <c r="D4854" s="416">
        <v>28.27</v>
      </c>
    </row>
    <row r="4855" spans="1:4" ht="13.5">
      <c r="A4855" s="223">
        <v>103974</v>
      </c>
      <c r="B4855" s="223" t="s">
        <v>4971</v>
      </c>
      <c r="C4855" s="223" t="s">
        <v>47</v>
      </c>
      <c r="D4855" s="416">
        <v>10.07</v>
      </c>
    </row>
    <row r="4856" spans="1:4" ht="13.5">
      <c r="A4856" s="223">
        <v>103975</v>
      </c>
      <c r="B4856" s="223" t="s">
        <v>4972</v>
      </c>
      <c r="C4856" s="223" t="s">
        <v>47</v>
      </c>
      <c r="D4856" s="416">
        <v>17</v>
      </c>
    </row>
    <row r="4857" spans="1:4" ht="13.5">
      <c r="A4857" s="223">
        <v>103976</v>
      </c>
      <c r="B4857" s="223" t="s">
        <v>4973</v>
      </c>
      <c r="C4857" s="223" t="s">
        <v>47</v>
      </c>
      <c r="D4857" s="416">
        <v>24.78</v>
      </c>
    </row>
    <row r="4858" spans="1:4" ht="13.5">
      <c r="A4858" s="223">
        <v>103977</v>
      </c>
      <c r="B4858" s="223" t="s">
        <v>4974</v>
      </c>
      <c r="C4858" s="223" t="s">
        <v>47</v>
      </c>
      <c r="D4858" s="416">
        <v>6.62</v>
      </c>
    </row>
    <row r="4859" spans="1:4" ht="13.5">
      <c r="A4859" s="223">
        <v>103980</v>
      </c>
      <c r="B4859" s="223" t="s">
        <v>4975</v>
      </c>
      <c r="C4859" s="223" t="s">
        <v>47</v>
      </c>
      <c r="D4859" s="416">
        <v>16.43</v>
      </c>
    </row>
    <row r="4860" spans="1:4" ht="13.5">
      <c r="A4860" s="223">
        <v>103981</v>
      </c>
      <c r="B4860" s="223" t="s">
        <v>4976</v>
      </c>
      <c r="C4860" s="223" t="s">
        <v>47</v>
      </c>
      <c r="D4860" s="416">
        <v>16.489999999999998</v>
      </c>
    </row>
    <row r="4861" spans="1:4" ht="13.5">
      <c r="A4861" s="223">
        <v>103982</v>
      </c>
      <c r="B4861" s="223" t="s">
        <v>4977</v>
      </c>
      <c r="C4861" s="223" t="s">
        <v>47</v>
      </c>
      <c r="D4861" s="416">
        <v>22.79</v>
      </c>
    </row>
    <row r="4862" spans="1:4" ht="13.5">
      <c r="A4862" s="223">
        <v>103983</v>
      </c>
      <c r="B4862" s="223" t="s">
        <v>4978</v>
      </c>
      <c r="C4862" s="223" t="s">
        <v>47</v>
      </c>
      <c r="D4862" s="416">
        <v>15.93</v>
      </c>
    </row>
    <row r="4863" spans="1:4" ht="13.5">
      <c r="A4863" s="223">
        <v>103984</v>
      </c>
      <c r="B4863" s="223" t="s">
        <v>4979</v>
      </c>
      <c r="C4863" s="223" t="s">
        <v>47</v>
      </c>
      <c r="D4863" s="416">
        <v>18.04</v>
      </c>
    </row>
    <row r="4864" spans="1:4" ht="13.5">
      <c r="A4864" s="223">
        <v>103985</v>
      </c>
      <c r="B4864" s="223" t="s">
        <v>4980</v>
      </c>
      <c r="C4864" s="223" t="s">
        <v>47</v>
      </c>
      <c r="D4864" s="416">
        <v>20.64</v>
      </c>
    </row>
    <row r="4865" spans="1:4" ht="13.5">
      <c r="A4865" s="223">
        <v>103986</v>
      </c>
      <c r="B4865" s="223" t="s">
        <v>4981</v>
      </c>
      <c r="C4865" s="223" t="s">
        <v>47</v>
      </c>
      <c r="D4865" s="416">
        <v>26.42</v>
      </c>
    </row>
    <row r="4866" spans="1:4" ht="13.5">
      <c r="A4866" s="223">
        <v>103987</v>
      </c>
      <c r="B4866" s="223" t="s">
        <v>4982</v>
      </c>
      <c r="C4866" s="223" t="s">
        <v>47</v>
      </c>
      <c r="D4866" s="416">
        <v>22.5</v>
      </c>
    </row>
    <row r="4867" spans="1:4" ht="13.5">
      <c r="A4867" s="223">
        <v>103988</v>
      </c>
      <c r="B4867" s="223" t="s">
        <v>4983</v>
      </c>
      <c r="C4867" s="223" t="s">
        <v>47</v>
      </c>
      <c r="D4867" s="416">
        <v>11.92</v>
      </c>
    </row>
    <row r="4868" spans="1:4" ht="13.5">
      <c r="A4868" s="223">
        <v>103990</v>
      </c>
      <c r="B4868" s="223" t="s">
        <v>4984</v>
      </c>
      <c r="C4868" s="223" t="s">
        <v>47</v>
      </c>
      <c r="D4868" s="416">
        <v>34.409999999999997</v>
      </c>
    </row>
    <row r="4869" spans="1:4" ht="13.5">
      <c r="A4869" s="223">
        <v>103991</v>
      </c>
      <c r="B4869" s="223" t="s">
        <v>13454</v>
      </c>
      <c r="C4869" s="223" t="s">
        <v>47</v>
      </c>
      <c r="D4869" s="416">
        <v>17.600000000000001</v>
      </c>
    </row>
    <row r="4870" spans="1:4" ht="13.5">
      <c r="A4870" s="223">
        <v>103992</v>
      </c>
      <c r="B4870" s="223" t="s">
        <v>13455</v>
      </c>
      <c r="C4870" s="223" t="s">
        <v>47</v>
      </c>
      <c r="D4870" s="416">
        <v>10.71</v>
      </c>
    </row>
    <row r="4871" spans="1:4" ht="13.5">
      <c r="A4871" s="223">
        <v>103993</v>
      </c>
      <c r="B4871" s="223" t="s">
        <v>4985</v>
      </c>
      <c r="C4871" s="223" t="s">
        <v>47</v>
      </c>
      <c r="D4871" s="416">
        <v>9.0500000000000007</v>
      </c>
    </row>
    <row r="4872" spans="1:4" ht="13.5">
      <c r="A4872" s="223">
        <v>103994</v>
      </c>
      <c r="B4872" s="223" t="s">
        <v>13456</v>
      </c>
      <c r="C4872" s="223" t="s">
        <v>47</v>
      </c>
      <c r="D4872" s="416">
        <v>13.41</v>
      </c>
    </row>
    <row r="4873" spans="1:4" ht="13.5">
      <c r="A4873" s="223">
        <v>103995</v>
      </c>
      <c r="B4873" s="223" t="s">
        <v>4986</v>
      </c>
      <c r="C4873" s="223" t="s">
        <v>47</v>
      </c>
      <c r="D4873" s="416">
        <v>14.05</v>
      </c>
    </row>
    <row r="4874" spans="1:4" ht="13.5">
      <c r="A4874" s="223">
        <v>103996</v>
      </c>
      <c r="B4874" s="223" t="s">
        <v>4987</v>
      </c>
      <c r="C4874" s="223" t="s">
        <v>47</v>
      </c>
      <c r="D4874" s="416">
        <v>39.22</v>
      </c>
    </row>
    <row r="4875" spans="1:4" ht="13.5">
      <c r="A4875" s="223">
        <v>103997</v>
      </c>
      <c r="B4875" s="223" t="s">
        <v>4988</v>
      </c>
      <c r="C4875" s="223" t="s">
        <v>47</v>
      </c>
      <c r="D4875" s="416">
        <v>38.25</v>
      </c>
    </row>
    <row r="4876" spans="1:4" ht="13.5">
      <c r="A4876" s="223">
        <v>103998</v>
      </c>
      <c r="B4876" s="223" t="s">
        <v>4989</v>
      </c>
      <c r="C4876" s="223" t="s">
        <v>47</v>
      </c>
      <c r="D4876" s="416">
        <v>13.76</v>
      </c>
    </row>
    <row r="4877" spans="1:4" ht="13.5">
      <c r="A4877" s="223">
        <v>103999</v>
      </c>
      <c r="B4877" s="223" t="s">
        <v>4990</v>
      </c>
      <c r="C4877" s="223" t="s">
        <v>47</v>
      </c>
      <c r="D4877" s="416">
        <v>11.7</v>
      </c>
    </row>
    <row r="4878" spans="1:4" ht="13.5">
      <c r="A4878" s="223">
        <v>104000</v>
      </c>
      <c r="B4878" s="223" t="s">
        <v>13457</v>
      </c>
      <c r="C4878" s="223" t="s">
        <v>47</v>
      </c>
      <c r="D4878" s="416">
        <v>27.22</v>
      </c>
    </row>
    <row r="4879" spans="1:4" ht="13.5">
      <c r="A4879" s="223">
        <v>104001</v>
      </c>
      <c r="B4879" s="223" t="s">
        <v>13458</v>
      </c>
      <c r="C4879" s="223" t="s">
        <v>47</v>
      </c>
      <c r="D4879" s="416">
        <v>12.86</v>
      </c>
    </row>
    <row r="4880" spans="1:4" ht="13.5">
      <c r="A4880" s="223">
        <v>104002</v>
      </c>
      <c r="B4880" s="223" t="s">
        <v>13459</v>
      </c>
      <c r="C4880" s="223" t="s">
        <v>47</v>
      </c>
      <c r="D4880" s="416">
        <v>16.63</v>
      </c>
    </row>
    <row r="4881" spans="1:4" ht="13.5">
      <c r="A4881" s="223">
        <v>104003</v>
      </c>
      <c r="B4881" s="223" t="s">
        <v>4991</v>
      </c>
      <c r="C4881" s="223" t="s">
        <v>47</v>
      </c>
      <c r="D4881" s="416">
        <v>13.81</v>
      </c>
    </row>
    <row r="4882" spans="1:4" ht="13.5">
      <c r="A4882" s="223">
        <v>104004</v>
      </c>
      <c r="B4882" s="223" t="s">
        <v>4992</v>
      </c>
      <c r="C4882" s="223" t="s">
        <v>47</v>
      </c>
      <c r="D4882" s="416">
        <v>27.64</v>
      </c>
    </row>
    <row r="4883" spans="1:4" ht="13.5">
      <c r="A4883" s="223">
        <v>104005</v>
      </c>
      <c r="B4883" s="223" t="s">
        <v>4993</v>
      </c>
      <c r="C4883" s="223" t="s">
        <v>47</v>
      </c>
      <c r="D4883" s="416">
        <v>34.659999999999997</v>
      </c>
    </row>
    <row r="4884" spans="1:4" ht="13.5">
      <c r="A4884" s="223">
        <v>104006</v>
      </c>
      <c r="B4884" s="223" t="s">
        <v>4994</v>
      </c>
      <c r="C4884" s="223" t="s">
        <v>47</v>
      </c>
      <c r="D4884" s="416">
        <v>23.65</v>
      </c>
    </row>
    <row r="4885" spans="1:4" ht="13.5">
      <c r="A4885" s="223">
        <v>104007</v>
      </c>
      <c r="B4885" s="223" t="s">
        <v>4995</v>
      </c>
      <c r="C4885" s="223" t="s">
        <v>47</v>
      </c>
      <c r="D4885" s="416">
        <v>20.69</v>
      </c>
    </row>
    <row r="4886" spans="1:4" ht="13.5">
      <c r="A4886" s="223">
        <v>104008</v>
      </c>
      <c r="B4886" s="223" t="s">
        <v>4996</v>
      </c>
      <c r="C4886" s="223" t="s">
        <v>47</v>
      </c>
      <c r="D4886" s="416">
        <v>30.05</v>
      </c>
    </row>
    <row r="4887" spans="1:4" ht="13.5">
      <c r="A4887" s="223">
        <v>104009</v>
      </c>
      <c r="B4887" s="223" t="s">
        <v>4997</v>
      </c>
      <c r="C4887" s="223" t="s">
        <v>47</v>
      </c>
      <c r="D4887" s="416">
        <v>12.29</v>
      </c>
    </row>
    <row r="4888" spans="1:4" ht="13.5">
      <c r="A4888" s="223">
        <v>104011</v>
      </c>
      <c r="B4888" s="223" t="s">
        <v>4998</v>
      </c>
      <c r="C4888" s="223" t="s">
        <v>47</v>
      </c>
      <c r="D4888" s="416">
        <v>23.64</v>
      </c>
    </row>
    <row r="4889" spans="1:4" ht="13.5">
      <c r="A4889" s="223">
        <v>104012</v>
      </c>
      <c r="B4889" s="223" t="s">
        <v>4999</v>
      </c>
      <c r="C4889" s="223" t="s">
        <v>47</v>
      </c>
      <c r="D4889" s="416">
        <v>21.9</v>
      </c>
    </row>
    <row r="4890" spans="1:4" ht="13.5">
      <c r="A4890" s="223">
        <v>104014</v>
      </c>
      <c r="B4890" s="223" t="s">
        <v>5000</v>
      </c>
      <c r="C4890" s="223" t="s">
        <v>47</v>
      </c>
      <c r="D4890" s="416">
        <v>10.07</v>
      </c>
    </row>
    <row r="4891" spans="1:4" ht="13.5">
      <c r="A4891" s="223">
        <v>104015</v>
      </c>
      <c r="B4891" s="223" t="s">
        <v>5001</v>
      </c>
      <c r="C4891" s="223" t="s">
        <v>47</v>
      </c>
      <c r="D4891" s="416">
        <v>14.97</v>
      </c>
    </row>
    <row r="4892" spans="1:4" ht="13.5">
      <c r="A4892" s="223">
        <v>104016</v>
      </c>
      <c r="B4892" s="223" t="s">
        <v>5002</v>
      </c>
      <c r="C4892" s="223" t="s">
        <v>47</v>
      </c>
      <c r="D4892" s="416">
        <v>20.09</v>
      </c>
    </row>
    <row r="4893" spans="1:4" ht="13.5">
      <c r="A4893" s="223">
        <v>104017</v>
      </c>
      <c r="B4893" s="223" t="s">
        <v>5003</v>
      </c>
      <c r="C4893" s="223" t="s">
        <v>47</v>
      </c>
      <c r="D4893" s="416">
        <v>39.83</v>
      </c>
    </row>
    <row r="4894" spans="1:4" ht="13.5">
      <c r="A4894" s="223">
        <v>104018</v>
      </c>
      <c r="B4894" s="223" t="s">
        <v>11120</v>
      </c>
      <c r="C4894" s="223" t="s">
        <v>47</v>
      </c>
      <c r="D4894" s="416">
        <v>19.16</v>
      </c>
    </row>
    <row r="4895" spans="1:4" ht="13.5">
      <c r="A4895" s="223">
        <v>104019</v>
      </c>
      <c r="B4895" s="223" t="s">
        <v>5004</v>
      </c>
      <c r="C4895" s="223" t="s">
        <v>47</v>
      </c>
      <c r="D4895" s="416">
        <v>38.729999999999997</v>
      </c>
    </row>
    <row r="4896" spans="1:4" ht="13.5">
      <c r="A4896" s="223">
        <v>104020</v>
      </c>
      <c r="B4896" s="223" t="s">
        <v>5005</v>
      </c>
      <c r="C4896" s="223" t="s">
        <v>47</v>
      </c>
      <c r="D4896" s="416">
        <v>48.51</v>
      </c>
    </row>
    <row r="4897" spans="1:4" ht="13.5">
      <c r="A4897" s="223">
        <v>104022</v>
      </c>
      <c r="B4897" s="223" t="s">
        <v>13460</v>
      </c>
      <c r="C4897" s="223" t="s">
        <v>47</v>
      </c>
      <c r="D4897" s="416">
        <v>60.23</v>
      </c>
    </row>
    <row r="4898" spans="1:4" ht="13.5">
      <c r="A4898" s="223">
        <v>104023</v>
      </c>
      <c r="B4898" s="223" t="s">
        <v>13461</v>
      </c>
      <c r="C4898" s="223" t="s">
        <v>47</v>
      </c>
      <c r="D4898" s="416">
        <v>35.770000000000003</v>
      </c>
    </row>
    <row r="4899" spans="1:4" ht="13.5">
      <c r="A4899" s="223">
        <v>104024</v>
      </c>
      <c r="B4899" s="223" t="s">
        <v>13462</v>
      </c>
      <c r="C4899" s="223" t="s">
        <v>47</v>
      </c>
      <c r="D4899" s="416">
        <v>35.43</v>
      </c>
    </row>
    <row r="4900" spans="1:4" ht="13.5">
      <c r="A4900" s="223">
        <v>104025</v>
      </c>
      <c r="B4900" s="223" t="s">
        <v>13463</v>
      </c>
      <c r="C4900" s="223" t="s">
        <v>47</v>
      </c>
      <c r="D4900" s="416">
        <v>25.12</v>
      </c>
    </row>
    <row r="4901" spans="1:4" ht="13.5">
      <c r="A4901" s="223">
        <v>104026</v>
      </c>
      <c r="B4901" s="223" t="s">
        <v>13464</v>
      </c>
      <c r="C4901" s="223" t="s">
        <v>47</v>
      </c>
      <c r="D4901" s="416">
        <v>36.270000000000003</v>
      </c>
    </row>
    <row r="4902" spans="1:4" ht="13.5">
      <c r="A4902" s="223">
        <v>104027</v>
      </c>
      <c r="B4902" s="223" t="s">
        <v>5006</v>
      </c>
      <c r="C4902" s="223" t="s">
        <v>47</v>
      </c>
      <c r="D4902" s="416">
        <v>54.46</v>
      </c>
    </row>
    <row r="4903" spans="1:4" ht="13.5">
      <c r="A4903" s="223">
        <v>104028</v>
      </c>
      <c r="B4903" s="223" t="s">
        <v>13465</v>
      </c>
      <c r="C4903" s="223" t="s">
        <v>47</v>
      </c>
      <c r="D4903" s="416">
        <v>110.04</v>
      </c>
    </row>
    <row r="4904" spans="1:4" ht="13.5">
      <c r="A4904" s="223">
        <v>104029</v>
      </c>
      <c r="B4904" s="223" t="s">
        <v>13466</v>
      </c>
      <c r="C4904" s="223" t="s">
        <v>47</v>
      </c>
      <c r="D4904" s="416">
        <v>57.74</v>
      </c>
    </row>
    <row r="4905" spans="1:4" ht="13.5">
      <c r="A4905" s="223">
        <v>104030</v>
      </c>
      <c r="B4905" s="223" t="s">
        <v>5007</v>
      </c>
      <c r="C4905" s="223" t="s">
        <v>47</v>
      </c>
      <c r="D4905" s="416">
        <v>53.46</v>
      </c>
    </row>
    <row r="4906" spans="1:4" ht="13.5">
      <c r="A4906" s="223">
        <v>104159</v>
      </c>
      <c r="B4906" s="223" t="s">
        <v>13467</v>
      </c>
      <c r="C4906" s="223" t="s">
        <v>47</v>
      </c>
      <c r="D4906" s="416">
        <v>36.950000000000003</v>
      </c>
    </row>
    <row r="4907" spans="1:4" ht="13.5">
      <c r="A4907" s="223">
        <v>104167</v>
      </c>
      <c r="B4907" s="223" t="s">
        <v>5008</v>
      </c>
      <c r="C4907" s="223" t="s">
        <v>47</v>
      </c>
      <c r="D4907" s="416">
        <v>135.72999999999999</v>
      </c>
    </row>
    <row r="4908" spans="1:4" ht="13.5">
      <c r="A4908" s="223">
        <v>104168</v>
      </c>
      <c r="B4908" s="223" t="s">
        <v>5009</v>
      </c>
      <c r="C4908" s="223" t="s">
        <v>47</v>
      </c>
      <c r="D4908" s="416">
        <v>132.44</v>
      </c>
    </row>
    <row r="4909" spans="1:4" ht="13.5">
      <c r="A4909" s="223">
        <v>104169</v>
      </c>
      <c r="B4909" s="223" t="s">
        <v>5010</v>
      </c>
      <c r="C4909" s="223" t="s">
        <v>47</v>
      </c>
      <c r="D4909" s="416">
        <v>161.41999999999999</v>
      </c>
    </row>
    <row r="4910" spans="1:4" ht="13.5">
      <c r="A4910" s="223">
        <v>104170</v>
      </c>
      <c r="B4910" s="223" t="s">
        <v>5011</v>
      </c>
      <c r="C4910" s="223" t="s">
        <v>47</v>
      </c>
      <c r="D4910" s="416">
        <v>76.14</v>
      </c>
    </row>
    <row r="4911" spans="1:4" ht="13.5">
      <c r="A4911" s="223">
        <v>104171</v>
      </c>
      <c r="B4911" s="223" t="s">
        <v>5012</v>
      </c>
      <c r="C4911" s="223" t="s">
        <v>47</v>
      </c>
      <c r="D4911" s="416">
        <v>100.54</v>
      </c>
    </row>
    <row r="4912" spans="1:4" ht="13.5">
      <c r="A4912" s="223">
        <v>104172</v>
      </c>
      <c r="B4912" s="223" t="s">
        <v>5013</v>
      </c>
      <c r="C4912" s="223" t="s">
        <v>47</v>
      </c>
      <c r="D4912" s="416">
        <v>292.13</v>
      </c>
    </row>
    <row r="4913" spans="1:4" ht="13.5">
      <c r="A4913" s="223">
        <v>104173</v>
      </c>
      <c r="B4913" s="223" t="s">
        <v>5014</v>
      </c>
      <c r="C4913" s="223" t="s">
        <v>47</v>
      </c>
      <c r="D4913" s="416">
        <v>93.52</v>
      </c>
    </row>
    <row r="4914" spans="1:4" ht="13.5">
      <c r="A4914" s="223">
        <v>104174</v>
      </c>
      <c r="B4914" s="223" t="s">
        <v>5015</v>
      </c>
      <c r="C4914" s="223" t="s">
        <v>47</v>
      </c>
      <c r="D4914" s="416">
        <v>204.94</v>
      </c>
    </row>
    <row r="4915" spans="1:4" ht="13.5">
      <c r="A4915" s="223">
        <v>104175</v>
      </c>
      <c r="B4915" s="223" t="s">
        <v>5016</v>
      </c>
      <c r="C4915" s="223" t="s">
        <v>47</v>
      </c>
      <c r="D4915" s="416">
        <v>155.4</v>
      </c>
    </row>
    <row r="4916" spans="1:4" ht="13.5">
      <c r="A4916" s="223">
        <v>104176</v>
      </c>
      <c r="B4916" s="223" t="s">
        <v>5017</v>
      </c>
      <c r="C4916" s="223" t="s">
        <v>47</v>
      </c>
      <c r="D4916" s="416">
        <v>272.31</v>
      </c>
    </row>
    <row r="4917" spans="1:4" ht="13.5">
      <c r="A4917" s="223">
        <v>104177</v>
      </c>
      <c r="B4917" s="223" t="s">
        <v>5018</v>
      </c>
      <c r="C4917" s="223" t="s">
        <v>47</v>
      </c>
      <c r="D4917" s="416">
        <v>202.05</v>
      </c>
    </row>
    <row r="4918" spans="1:4" ht="13.5">
      <c r="A4918" s="223">
        <v>104178</v>
      </c>
      <c r="B4918" s="223" t="s">
        <v>5019</v>
      </c>
      <c r="C4918" s="223" t="s">
        <v>47</v>
      </c>
      <c r="D4918" s="416">
        <v>23.48</v>
      </c>
    </row>
    <row r="4919" spans="1:4" ht="13.5">
      <c r="A4919" s="223">
        <v>104179</v>
      </c>
      <c r="B4919" s="223" t="s">
        <v>5020</v>
      </c>
      <c r="C4919" s="223" t="s">
        <v>47</v>
      </c>
      <c r="D4919" s="416">
        <v>90.85</v>
      </c>
    </row>
    <row r="4920" spans="1:4" ht="13.5">
      <c r="A4920" s="223">
        <v>104191</v>
      </c>
      <c r="B4920" s="223" t="s">
        <v>5021</v>
      </c>
      <c r="C4920" s="223" t="s">
        <v>47</v>
      </c>
      <c r="D4920" s="416">
        <v>9.2100000000000009</v>
      </c>
    </row>
    <row r="4921" spans="1:4" ht="13.5">
      <c r="A4921" s="223">
        <v>104192</v>
      </c>
      <c r="B4921" s="223" t="s">
        <v>5022</v>
      </c>
      <c r="C4921" s="223" t="s">
        <v>47</v>
      </c>
      <c r="D4921" s="416">
        <v>25.88</v>
      </c>
    </row>
    <row r="4922" spans="1:4" ht="13.5">
      <c r="A4922" s="223">
        <v>104193</v>
      </c>
      <c r="B4922" s="223" t="s">
        <v>5023</v>
      </c>
      <c r="C4922" s="223" t="s">
        <v>47</v>
      </c>
      <c r="D4922" s="416">
        <v>151.44</v>
      </c>
    </row>
    <row r="4923" spans="1:4" ht="13.5">
      <c r="A4923" s="223">
        <v>104196</v>
      </c>
      <c r="B4923" s="223" t="s">
        <v>5024</v>
      </c>
      <c r="C4923" s="223" t="s">
        <v>47</v>
      </c>
      <c r="D4923" s="416">
        <v>14.3</v>
      </c>
    </row>
    <row r="4924" spans="1:4" ht="13.5">
      <c r="A4924" s="223">
        <v>104197</v>
      </c>
      <c r="B4924" s="223" t="s">
        <v>5025</v>
      </c>
      <c r="C4924" s="223" t="s">
        <v>47</v>
      </c>
      <c r="D4924" s="416">
        <v>26.75</v>
      </c>
    </row>
    <row r="4925" spans="1:4" ht="13.5">
      <c r="A4925" s="223">
        <v>104198</v>
      </c>
      <c r="B4925" s="223" t="s">
        <v>5026</v>
      </c>
      <c r="C4925" s="223" t="s">
        <v>47</v>
      </c>
      <c r="D4925" s="416">
        <v>6.8</v>
      </c>
    </row>
    <row r="4926" spans="1:4" ht="13.5">
      <c r="A4926" s="223">
        <v>104199</v>
      </c>
      <c r="B4926" s="223" t="s">
        <v>5027</v>
      </c>
      <c r="C4926" s="223" t="s">
        <v>47</v>
      </c>
      <c r="D4926" s="416">
        <v>6.58</v>
      </c>
    </row>
    <row r="4927" spans="1:4" ht="13.5">
      <c r="A4927" s="223">
        <v>104200</v>
      </c>
      <c r="B4927" s="223" t="s">
        <v>5028</v>
      </c>
      <c r="C4927" s="223" t="s">
        <v>47</v>
      </c>
      <c r="D4927" s="416">
        <v>5.41</v>
      </c>
    </row>
    <row r="4928" spans="1:4" ht="13.5">
      <c r="A4928" s="223">
        <v>104201</v>
      </c>
      <c r="B4928" s="223" t="s">
        <v>5029</v>
      </c>
      <c r="C4928" s="223" t="s">
        <v>47</v>
      </c>
      <c r="D4928" s="416">
        <v>17.63</v>
      </c>
    </row>
    <row r="4929" spans="1:4" ht="13.5">
      <c r="A4929" s="223">
        <v>104202</v>
      </c>
      <c r="B4929" s="223" t="s">
        <v>5030</v>
      </c>
      <c r="C4929" s="223" t="s">
        <v>47</v>
      </c>
      <c r="D4929" s="416">
        <v>9.7899999999999991</v>
      </c>
    </row>
    <row r="4930" spans="1:4" ht="13.5">
      <c r="A4930" s="223">
        <v>104317</v>
      </c>
      <c r="B4930" s="223" t="s">
        <v>5031</v>
      </c>
      <c r="C4930" s="223" t="s">
        <v>47</v>
      </c>
      <c r="D4930" s="416">
        <v>6.04</v>
      </c>
    </row>
    <row r="4931" spans="1:4" ht="13.5">
      <c r="A4931" s="223">
        <v>104318</v>
      </c>
      <c r="B4931" s="223" t="s">
        <v>5032</v>
      </c>
      <c r="C4931" s="223" t="s">
        <v>47</v>
      </c>
      <c r="D4931" s="416">
        <v>6.6</v>
      </c>
    </row>
    <row r="4932" spans="1:4" ht="13.5">
      <c r="A4932" s="223">
        <v>104319</v>
      </c>
      <c r="B4932" s="223" t="s">
        <v>5033</v>
      </c>
      <c r="C4932" s="223" t="s">
        <v>47</v>
      </c>
      <c r="D4932" s="416">
        <v>9.1300000000000008</v>
      </c>
    </row>
    <row r="4933" spans="1:4" ht="13.5">
      <c r="A4933" s="223">
        <v>104320</v>
      </c>
      <c r="B4933" s="223" t="s">
        <v>5034</v>
      </c>
      <c r="C4933" s="223" t="s">
        <v>47</v>
      </c>
      <c r="D4933" s="416">
        <v>10.92</v>
      </c>
    </row>
    <row r="4934" spans="1:4" ht="13.5">
      <c r="A4934" s="223">
        <v>104321</v>
      </c>
      <c r="B4934" s="223" t="s">
        <v>5035</v>
      </c>
      <c r="C4934" s="223" t="s">
        <v>47</v>
      </c>
      <c r="D4934" s="416">
        <v>4.6900000000000004</v>
      </c>
    </row>
    <row r="4935" spans="1:4" ht="13.5">
      <c r="A4935" s="223">
        <v>104322</v>
      </c>
      <c r="B4935" s="223" t="s">
        <v>5036</v>
      </c>
      <c r="C4935" s="223" t="s">
        <v>47</v>
      </c>
      <c r="D4935" s="416">
        <v>6.96</v>
      </c>
    </row>
    <row r="4936" spans="1:4" ht="13.5">
      <c r="A4936" s="223">
        <v>104323</v>
      </c>
      <c r="B4936" s="223" t="s">
        <v>5037</v>
      </c>
      <c r="C4936" s="223" t="s">
        <v>47</v>
      </c>
      <c r="D4936" s="416">
        <v>8.4700000000000006</v>
      </c>
    </row>
    <row r="4937" spans="1:4" ht="13.5">
      <c r="A4937" s="223">
        <v>104324</v>
      </c>
      <c r="B4937" s="223" t="s">
        <v>5038</v>
      </c>
      <c r="C4937" s="223" t="s">
        <v>47</v>
      </c>
      <c r="D4937" s="416">
        <v>12.98</v>
      </c>
    </row>
    <row r="4938" spans="1:4" ht="13.5">
      <c r="A4938" s="223">
        <v>104341</v>
      </c>
      <c r="B4938" s="223" t="s">
        <v>5039</v>
      </c>
      <c r="C4938" s="223" t="s">
        <v>47</v>
      </c>
      <c r="D4938" s="416">
        <v>11.34</v>
      </c>
    </row>
    <row r="4939" spans="1:4" ht="13.5">
      <c r="A4939" s="223">
        <v>104343</v>
      </c>
      <c r="B4939" s="223" t="s">
        <v>5040</v>
      </c>
      <c r="C4939" s="223" t="s">
        <v>47</v>
      </c>
      <c r="D4939" s="416">
        <v>36.71</v>
      </c>
    </row>
    <row r="4940" spans="1:4" ht="13.5">
      <c r="A4940" s="223">
        <v>104344</v>
      </c>
      <c r="B4940" s="223" t="s">
        <v>5041</v>
      </c>
      <c r="C4940" s="223" t="s">
        <v>47</v>
      </c>
      <c r="D4940" s="416">
        <v>44.04</v>
      </c>
    </row>
    <row r="4941" spans="1:4" ht="13.5">
      <c r="A4941" s="223">
        <v>104345</v>
      </c>
      <c r="B4941" s="223" t="s">
        <v>5042</v>
      </c>
      <c r="C4941" s="223" t="s">
        <v>47</v>
      </c>
      <c r="D4941" s="416">
        <v>46.22</v>
      </c>
    </row>
    <row r="4942" spans="1:4" ht="13.5">
      <c r="A4942" s="223">
        <v>104346</v>
      </c>
      <c r="B4942" s="223" t="s">
        <v>5043</v>
      </c>
      <c r="C4942" s="223" t="s">
        <v>47</v>
      </c>
      <c r="D4942" s="416">
        <v>48.82</v>
      </c>
    </row>
    <row r="4943" spans="1:4" ht="13.5">
      <c r="A4943" s="223">
        <v>104347</v>
      </c>
      <c r="B4943" s="223" t="s">
        <v>5044</v>
      </c>
      <c r="C4943" s="223" t="s">
        <v>47</v>
      </c>
      <c r="D4943" s="416">
        <v>51.62</v>
      </c>
    </row>
    <row r="4944" spans="1:4" ht="13.5">
      <c r="A4944" s="223">
        <v>104348</v>
      </c>
      <c r="B4944" s="223" t="s">
        <v>5045</v>
      </c>
      <c r="C4944" s="223" t="s">
        <v>47</v>
      </c>
      <c r="D4944" s="416">
        <v>11.39</v>
      </c>
    </row>
    <row r="4945" spans="1:4" ht="13.5">
      <c r="A4945" s="223">
        <v>104350</v>
      </c>
      <c r="B4945" s="223" t="s">
        <v>5046</v>
      </c>
      <c r="C4945" s="223" t="s">
        <v>47</v>
      </c>
      <c r="D4945" s="416">
        <v>33.17</v>
      </c>
    </row>
    <row r="4946" spans="1:4" ht="13.5">
      <c r="A4946" s="223">
        <v>104351</v>
      </c>
      <c r="B4946" s="223" t="s">
        <v>5047</v>
      </c>
      <c r="C4946" s="223" t="s">
        <v>47</v>
      </c>
      <c r="D4946" s="416">
        <v>23.37</v>
      </c>
    </row>
    <row r="4947" spans="1:4" ht="13.5">
      <c r="A4947" s="223">
        <v>104352</v>
      </c>
      <c r="B4947" s="223" t="s">
        <v>5048</v>
      </c>
      <c r="C4947" s="223" t="s">
        <v>47</v>
      </c>
      <c r="D4947" s="416">
        <v>42.98</v>
      </c>
    </row>
    <row r="4948" spans="1:4" ht="13.5">
      <c r="A4948" s="223">
        <v>104353</v>
      </c>
      <c r="B4948" s="223" t="s">
        <v>5049</v>
      </c>
      <c r="C4948" s="223" t="s">
        <v>47</v>
      </c>
      <c r="D4948" s="416">
        <v>45.16</v>
      </c>
    </row>
    <row r="4949" spans="1:4" ht="13.5">
      <c r="A4949" s="223">
        <v>104354</v>
      </c>
      <c r="B4949" s="223" t="s">
        <v>5050</v>
      </c>
      <c r="C4949" s="223" t="s">
        <v>47</v>
      </c>
      <c r="D4949" s="416">
        <v>49.01</v>
      </c>
    </row>
    <row r="4950" spans="1:4" ht="13.5">
      <c r="A4950" s="223">
        <v>104355</v>
      </c>
      <c r="B4950" s="223" t="s">
        <v>5051</v>
      </c>
      <c r="C4950" s="223" t="s">
        <v>47</v>
      </c>
      <c r="D4950" s="416">
        <v>51.81</v>
      </c>
    </row>
    <row r="4951" spans="1:4" ht="13.5">
      <c r="A4951" s="223">
        <v>104356</v>
      </c>
      <c r="B4951" s="223" t="s">
        <v>5052</v>
      </c>
      <c r="C4951" s="223" t="s">
        <v>47</v>
      </c>
      <c r="D4951" s="416">
        <v>30.84</v>
      </c>
    </row>
    <row r="4952" spans="1:4" ht="13.5">
      <c r="A4952" s="223">
        <v>104357</v>
      </c>
      <c r="B4952" s="223" t="s">
        <v>5053</v>
      </c>
      <c r="C4952" s="223" t="s">
        <v>47</v>
      </c>
      <c r="D4952" s="416">
        <v>20.5</v>
      </c>
    </row>
    <row r="4953" spans="1:4" ht="13.5">
      <c r="A4953" s="223">
        <v>104576</v>
      </c>
      <c r="B4953" s="223" t="s">
        <v>11121</v>
      </c>
      <c r="C4953" s="223" t="s">
        <v>47</v>
      </c>
      <c r="D4953" s="416">
        <v>13.75</v>
      </c>
    </row>
    <row r="4954" spans="1:4" ht="13.5">
      <c r="A4954" s="223">
        <v>104577</v>
      </c>
      <c r="B4954" s="223" t="s">
        <v>11122</v>
      </c>
      <c r="C4954" s="223" t="s">
        <v>47</v>
      </c>
      <c r="D4954" s="416">
        <v>18.600000000000001</v>
      </c>
    </row>
    <row r="4955" spans="1:4" ht="13.5">
      <c r="A4955" s="223">
        <v>104578</v>
      </c>
      <c r="B4955" s="223" t="s">
        <v>11123</v>
      </c>
      <c r="C4955" s="223" t="s">
        <v>47</v>
      </c>
      <c r="D4955" s="416">
        <v>19.93</v>
      </c>
    </row>
    <row r="4956" spans="1:4" ht="13.5">
      <c r="A4956" s="223">
        <v>104579</v>
      </c>
      <c r="B4956" s="223" t="s">
        <v>11124</v>
      </c>
      <c r="C4956" s="223" t="s">
        <v>47</v>
      </c>
      <c r="D4956" s="416">
        <v>26.23</v>
      </c>
    </row>
    <row r="4957" spans="1:4" ht="13.5">
      <c r="A4957" s="223">
        <v>104581</v>
      </c>
      <c r="B4957" s="223" t="s">
        <v>11125</v>
      </c>
      <c r="C4957" s="223" t="s">
        <v>47</v>
      </c>
      <c r="D4957" s="416">
        <v>12.55</v>
      </c>
    </row>
    <row r="4958" spans="1:4" ht="13.5">
      <c r="A4958" s="223">
        <v>104582</v>
      </c>
      <c r="B4958" s="223" t="s">
        <v>11126</v>
      </c>
      <c r="C4958" s="223" t="s">
        <v>47</v>
      </c>
      <c r="D4958" s="416">
        <v>16.059999999999999</v>
      </c>
    </row>
    <row r="4959" spans="1:4" ht="13.5">
      <c r="A4959" s="223">
        <v>104583</v>
      </c>
      <c r="B4959" s="223" t="s">
        <v>11127</v>
      </c>
      <c r="C4959" s="223" t="s">
        <v>47</v>
      </c>
      <c r="D4959" s="416">
        <v>25.99</v>
      </c>
    </row>
    <row r="4960" spans="1:4" ht="13.5">
      <c r="A4960" s="223">
        <v>104584</v>
      </c>
      <c r="B4960" s="223" t="s">
        <v>11128</v>
      </c>
      <c r="C4960" s="223" t="s">
        <v>47</v>
      </c>
      <c r="D4960" s="416">
        <v>31.15</v>
      </c>
    </row>
    <row r="4961" spans="1:4" ht="13.5">
      <c r="A4961" s="223">
        <v>105146</v>
      </c>
      <c r="B4961" s="223" t="s">
        <v>14172</v>
      </c>
      <c r="C4961" s="223" t="s">
        <v>47</v>
      </c>
      <c r="D4961" s="416">
        <v>20.18</v>
      </c>
    </row>
    <row r="4962" spans="1:4" ht="13.5">
      <c r="A4962" s="223">
        <v>105147</v>
      </c>
      <c r="B4962" s="223" t="s">
        <v>14173</v>
      </c>
      <c r="C4962" s="223" t="s">
        <v>47</v>
      </c>
      <c r="D4962" s="416">
        <v>13.92</v>
      </c>
    </row>
    <row r="4963" spans="1:4" ht="13.5">
      <c r="A4963" s="223">
        <v>105148</v>
      </c>
      <c r="B4963" s="223" t="s">
        <v>14174</v>
      </c>
      <c r="C4963" s="223" t="s">
        <v>47</v>
      </c>
      <c r="D4963" s="416">
        <v>20.13</v>
      </c>
    </row>
    <row r="4964" spans="1:4" ht="13.5">
      <c r="A4964" s="223">
        <v>105149</v>
      </c>
      <c r="B4964" s="223" t="s">
        <v>14175</v>
      </c>
      <c r="C4964" s="223" t="s">
        <v>47</v>
      </c>
      <c r="D4964" s="416">
        <v>6.42</v>
      </c>
    </row>
    <row r="4965" spans="1:4" ht="13.5">
      <c r="A4965" s="223">
        <v>105150</v>
      </c>
      <c r="B4965" s="223" t="s">
        <v>14176</v>
      </c>
      <c r="C4965" s="223" t="s">
        <v>47</v>
      </c>
      <c r="D4965" s="416">
        <v>7.61</v>
      </c>
    </row>
    <row r="4966" spans="1:4" ht="13.5">
      <c r="A4966" s="223">
        <v>105151</v>
      </c>
      <c r="B4966" s="223" t="s">
        <v>14177</v>
      </c>
      <c r="C4966" s="223" t="s">
        <v>47</v>
      </c>
      <c r="D4966" s="416">
        <v>19.79</v>
      </c>
    </row>
    <row r="4967" spans="1:4" ht="13.5">
      <c r="A4967" s="223">
        <v>105152</v>
      </c>
      <c r="B4967" s="223" t="s">
        <v>14178</v>
      </c>
      <c r="C4967" s="223" t="s">
        <v>47</v>
      </c>
      <c r="D4967" s="416">
        <v>29.72</v>
      </c>
    </row>
    <row r="4968" spans="1:4" ht="13.5">
      <c r="A4968" s="223">
        <v>105154</v>
      </c>
      <c r="B4968" s="223" t="s">
        <v>14179</v>
      </c>
      <c r="C4968" s="223" t="s">
        <v>47</v>
      </c>
      <c r="D4968" s="416">
        <v>6.12</v>
      </c>
    </row>
    <row r="4969" spans="1:4" ht="13.5">
      <c r="A4969" s="223">
        <v>105155</v>
      </c>
      <c r="B4969" s="223" t="s">
        <v>14180</v>
      </c>
      <c r="C4969" s="223" t="s">
        <v>47</v>
      </c>
      <c r="D4969" s="416">
        <v>9.3699999999999992</v>
      </c>
    </row>
    <row r="4970" spans="1:4" ht="13.5">
      <c r="A4970" s="223">
        <v>105156</v>
      </c>
      <c r="B4970" s="223" t="s">
        <v>14181</v>
      </c>
      <c r="C4970" s="223" t="s">
        <v>47</v>
      </c>
      <c r="D4970" s="416">
        <v>11.86</v>
      </c>
    </row>
    <row r="4971" spans="1:4" ht="13.5">
      <c r="A4971" s="223">
        <v>105157</v>
      </c>
      <c r="B4971" s="223" t="s">
        <v>14182</v>
      </c>
      <c r="C4971" s="223" t="s">
        <v>47</v>
      </c>
      <c r="D4971" s="416">
        <v>18.52</v>
      </c>
    </row>
    <row r="4972" spans="1:4" ht="13.5">
      <c r="A4972" s="223">
        <v>105158</v>
      </c>
      <c r="B4972" s="223" t="s">
        <v>14183</v>
      </c>
      <c r="C4972" s="223" t="s">
        <v>47</v>
      </c>
      <c r="D4972" s="416">
        <v>27.48</v>
      </c>
    </row>
    <row r="4973" spans="1:4" ht="13.5">
      <c r="A4973" s="223">
        <v>105159</v>
      </c>
      <c r="B4973" s="223" t="s">
        <v>14184</v>
      </c>
      <c r="C4973" s="223" t="s">
        <v>47</v>
      </c>
      <c r="D4973" s="416">
        <v>49.84</v>
      </c>
    </row>
    <row r="4974" spans="1:4" ht="13.5">
      <c r="A4974" s="223">
        <v>105160</v>
      </c>
      <c r="B4974" s="223" t="s">
        <v>14185</v>
      </c>
      <c r="C4974" s="223" t="s">
        <v>47</v>
      </c>
      <c r="D4974" s="416">
        <v>61.41</v>
      </c>
    </row>
    <row r="4975" spans="1:4" ht="13.5">
      <c r="A4975" s="223">
        <v>105161</v>
      </c>
      <c r="B4975" s="223" t="s">
        <v>14186</v>
      </c>
      <c r="C4975" s="223" t="s">
        <v>47</v>
      </c>
      <c r="D4975" s="416">
        <v>85.88</v>
      </c>
    </row>
    <row r="4976" spans="1:4" ht="13.5">
      <c r="A4976" s="223">
        <v>105162</v>
      </c>
      <c r="B4976" s="223" t="s">
        <v>14187</v>
      </c>
      <c r="C4976" s="223" t="s">
        <v>47</v>
      </c>
      <c r="D4976" s="416">
        <v>147.6</v>
      </c>
    </row>
    <row r="4977" spans="1:4" ht="13.5">
      <c r="A4977" s="223">
        <v>105163</v>
      </c>
      <c r="B4977" s="223" t="s">
        <v>14188</v>
      </c>
      <c r="C4977" s="223" t="s">
        <v>47</v>
      </c>
      <c r="D4977" s="416">
        <v>12.29</v>
      </c>
    </row>
    <row r="4978" spans="1:4" ht="13.5">
      <c r="A4978" s="223">
        <v>105164</v>
      </c>
      <c r="B4978" s="223" t="s">
        <v>14189</v>
      </c>
      <c r="C4978" s="223" t="s">
        <v>47</v>
      </c>
      <c r="D4978" s="416">
        <v>9.2799999999999994</v>
      </c>
    </row>
    <row r="4979" spans="1:4" ht="13.5">
      <c r="A4979" s="223">
        <v>105165</v>
      </c>
      <c r="B4979" s="223" t="s">
        <v>14190</v>
      </c>
      <c r="C4979" s="223" t="s">
        <v>47</v>
      </c>
      <c r="D4979" s="416">
        <v>9.4</v>
      </c>
    </row>
    <row r="4980" spans="1:4" ht="13.5">
      <c r="A4980" s="223">
        <v>105166</v>
      </c>
      <c r="B4980" s="223" t="s">
        <v>14191</v>
      </c>
      <c r="C4980" s="223" t="s">
        <v>47</v>
      </c>
      <c r="D4980" s="416">
        <v>31.41</v>
      </c>
    </row>
    <row r="4981" spans="1:4" ht="13.5">
      <c r="A4981" s="223">
        <v>105167</v>
      </c>
      <c r="B4981" s="223" t="s">
        <v>14192</v>
      </c>
      <c r="C4981" s="223" t="s">
        <v>47</v>
      </c>
      <c r="D4981" s="416">
        <v>191.46</v>
      </c>
    </row>
    <row r="4982" spans="1:4" ht="13.5">
      <c r="A4982" s="223">
        <v>105169</v>
      </c>
      <c r="B4982" s="223" t="s">
        <v>14193</v>
      </c>
      <c r="C4982" s="223" t="s">
        <v>47</v>
      </c>
      <c r="D4982" s="416">
        <v>84.03</v>
      </c>
    </row>
    <row r="4983" spans="1:4" ht="13.5">
      <c r="A4983" s="223">
        <v>105170</v>
      </c>
      <c r="B4983" s="223" t="s">
        <v>14194</v>
      </c>
      <c r="C4983" s="223" t="s">
        <v>47</v>
      </c>
      <c r="D4983" s="416">
        <v>5.13</v>
      </c>
    </row>
    <row r="4984" spans="1:4" ht="13.5">
      <c r="A4984" s="223">
        <v>105172</v>
      </c>
      <c r="B4984" s="223" t="s">
        <v>14195</v>
      </c>
      <c r="C4984" s="223" t="s">
        <v>47</v>
      </c>
      <c r="D4984" s="416">
        <v>84.36</v>
      </c>
    </row>
    <row r="4985" spans="1:4" ht="13.5">
      <c r="A4985" s="223">
        <v>105173</v>
      </c>
      <c r="B4985" s="223" t="s">
        <v>14196</v>
      </c>
      <c r="C4985" s="223" t="s">
        <v>47</v>
      </c>
      <c r="D4985" s="416">
        <v>85.45</v>
      </c>
    </row>
    <row r="4986" spans="1:4" ht="13.5">
      <c r="A4986" s="223">
        <v>105174</v>
      </c>
      <c r="B4986" s="223" t="s">
        <v>14197</v>
      </c>
      <c r="C4986" s="223" t="s">
        <v>47</v>
      </c>
      <c r="D4986" s="416">
        <v>124.83</v>
      </c>
    </row>
    <row r="4987" spans="1:4" ht="13.5">
      <c r="A4987" s="223">
        <v>105175</v>
      </c>
      <c r="B4987" s="223" t="s">
        <v>14198</v>
      </c>
      <c r="C4987" s="223" t="s">
        <v>47</v>
      </c>
      <c r="D4987" s="416">
        <v>123.61</v>
      </c>
    </row>
    <row r="4988" spans="1:4" ht="13.5">
      <c r="A4988" s="223">
        <v>105176</v>
      </c>
      <c r="B4988" s="223" t="s">
        <v>14199</v>
      </c>
      <c r="C4988" s="223" t="s">
        <v>47</v>
      </c>
      <c r="D4988" s="416">
        <v>157.43</v>
      </c>
    </row>
    <row r="4989" spans="1:4" ht="13.5">
      <c r="A4989" s="223">
        <v>105177</v>
      </c>
      <c r="B4989" s="223" t="s">
        <v>14200</v>
      </c>
      <c r="C4989" s="223" t="s">
        <v>47</v>
      </c>
      <c r="D4989" s="416">
        <v>139.94</v>
      </c>
    </row>
    <row r="4990" spans="1:4" ht="13.5">
      <c r="A4990" s="223">
        <v>105178</v>
      </c>
      <c r="B4990" s="223" t="s">
        <v>14201</v>
      </c>
      <c r="C4990" s="223" t="s">
        <v>47</v>
      </c>
      <c r="D4990" s="416">
        <v>133.16</v>
      </c>
    </row>
    <row r="4991" spans="1:4" ht="13.5">
      <c r="A4991" s="223">
        <v>105179</v>
      </c>
      <c r="B4991" s="223" t="s">
        <v>14202</v>
      </c>
      <c r="C4991" s="223" t="s">
        <v>47</v>
      </c>
      <c r="D4991" s="416">
        <v>9.0299999999999994</v>
      </c>
    </row>
    <row r="4992" spans="1:4" ht="13.5">
      <c r="A4992" s="223">
        <v>105180</v>
      </c>
      <c r="B4992" s="223" t="s">
        <v>14203</v>
      </c>
      <c r="C4992" s="223" t="s">
        <v>47</v>
      </c>
      <c r="D4992" s="416">
        <v>12.42</v>
      </c>
    </row>
    <row r="4993" spans="1:4" ht="13.5">
      <c r="A4993" s="223">
        <v>105181</v>
      </c>
      <c r="B4993" s="223" t="s">
        <v>14204</v>
      </c>
      <c r="C4993" s="223" t="s">
        <v>47</v>
      </c>
      <c r="D4993" s="416">
        <v>16.66</v>
      </c>
    </row>
    <row r="4994" spans="1:4" ht="13.5">
      <c r="A4994" s="223">
        <v>105182</v>
      </c>
      <c r="B4994" s="223" t="s">
        <v>14205</v>
      </c>
      <c r="C4994" s="223" t="s">
        <v>47</v>
      </c>
      <c r="D4994" s="416">
        <v>40.200000000000003</v>
      </c>
    </row>
    <row r="4995" spans="1:4" ht="13.5">
      <c r="A4995" s="223">
        <v>105183</v>
      </c>
      <c r="B4995" s="223" t="s">
        <v>14206</v>
      </c>
      <c r="C4995" s="223" t="s">
        <v>47</v>
      </c>
      <c r="D4995" s="416">
        <v>85.48</v>
      </c>
    </row>
    <row r="4996" spans="1:4" ht="13.5">
      <c r="A4996" s="223">
        <v>105184</v>
      </c>
      <c r="B4996" s="223" t="s">
        <v>14207</v>
      </c>
      <c r="C4996" s="223" t="s">
        <v>47</v>
      </c>
      <c r="D4996" s="416">
        <v>105.82</v>
      </c>
    </row>
    <row r="4997" spans="1:4" ht="13.5">
      <c r="A4997" s="223">
        <v>105189</v>
      </c>
      <c r="B4997" s="223" t="s">
        <v>14208</v>
      </c>
      <c r="C4997" s="223" t="s">
        <v>47</v>
      </c>
      <c r="D4997" s="416">
        <v>20.43</v>
      </c>
    </row>
    <row r="4998" spans="1:4" ht="13.5">
      <c r="A4998" s="223">
        <v>105190</v>
      </c>
      <c r="B4998" s="223" t="s">
        <v>14209</v>
      </c>
      <c r="C4998" s="223" t="s">
        <v>47</v>
      </c>
      <c r="D4998" s="416">
        <v>25.78</v>
      </c>
    </row>
    <row r="4999" spans="1:4" ht="13.5">
      <c r="A4999" s="223">
        <v>105193</v>
      </c>
      <c r="B4999" s="223" t="s">
        <v>14210</v>
      </c>
      <c r="C4999" s="223" t="s">
        <v>47</v>
      </c>
      <c r="D4999" s="416">
        <v>145.85</v>
      </c>
    </row>
    <row r="5000" spans="1:4" ht="13.5">
      <c r="A5000" s="223">
        <v>105194</v>
      </c>
      <c r="B5000" s="223" t="s">
        <v>14211</v>
      </c>
      <c r="C5000" s="223" t="s">
        <v>47</v>
      </c>
      <c r="D5000" s="416">
        <v>80.87</v>
      </c>
    </row>
    <row r="5001" spans="1:4" ht="13.5">
      <c r="A5001" s="223">
        <v>105195</v>
      </c>
      <c r="B5001" s="223" t="s">
        <v>14212</v>
      </c>
      <c r="C5001" s="223" t="s">
        <v>47</v>
      </c>
      <c r="D5001" s="416">
        <v>213.42</v>
      </c>
    </row>
    <row r="5002" spans="1:4" ht="13.5">
      <c r="A5002" s="223">
        <v>105196</v>
      </c>
      <c r="B5002" s="223" t="s">
        <v>14213</v>
      </c>
      <c r="C5002" s="223" t="s">
        <v>47</v>
      </c>
      <c r="D5002" s="416">
        <v>229.49</v>
      </c>
    </row>
    <row r="5003" spans="1:4" ht="13.5">
      <c r="A5003" s="223">
        <v>105197</v>
      </c>
      <c r="B5003" s="223" t="s">
        <v>14214</v>
      </c>
      <c r="C5003" s="223" t="s">
        <v>47</v>
      </c>
      <c r="D5003" s="416">
        <v>157.02000000000001</v>
      </c>
    </row>
    <row r="5004" spans="1:4" ht="13.5">
      <c r="A5004" s="223">
        <v>105198</v>
      </c>
      <c r="B5004" s="223" t="s">
        <v>14215</v>
      </c>
      <c r="C5004" s="223" t="s">
        <v>47</v>
      </c>
      <c r="D5004" s="416">
        <v>326.99</v>
      </c>
    </row>
    <row r="5005" spans="1:4" ht="13.5">
      <c r="A5005" s="223">
        <v>105199</v>
      </c>
      <c r="B5005" s="223" t="s">
        <v>14216</v>
      </c>
      <c r="C5005" s="223" t="s">
        <v>47</v>
      </c>
      <c r="D5005" s="416">
        <v>208.02</v>
      </c>
    </row>
    <row r="5006" spans="1:4" ht="13.5">
      <c r="A5006" s="223">
        <v>105200</v>
      </c>
      <c r="B5006" s="223" t="s">
        <v>14217</v>
      </c>
      <c r="C5006" s="223" t="s">
        <v>47</v>
      </c>
      <c r="D5006" s="416">
        <v>122.75</v>
      </c>
    </row>
    <row r="5007" spans="1:4" ht="13.5">
      <c r="A5007" s="223">
        <v>105201</v>
      </c>
      <c r="B5007" s="223" t="s">
        <v>14218</v>
      </c>
      <c r="C5007" s="223" t="s">
        <v>47</v>
      </c>
      <c r="D5007" s="416">
        <v>285.82</v>
      </c>
    </row>
    <row r="5008" spans="1:4" ht="13.5">
      <c r="A5008" s="223">
        <v>105202</v>
      </c>
      <c r="B5008" s="223" t="s">
        <v>14219</v>
      </c>
      <c r="C5008" s="223" t="s">
        <v>47</v>
      </c>
      <c r="D5008" s="416">
        <v>259.39</v>
      </c>
    </row>
    <row r="5009" spans="1:4" ht="13.5">
      <c r="A5009" s="223">
        <v>105203</v>
      </c>
      <c r="B5009" s="223" t="s">
        <v>14220</v>
      </c>
      <c r="C5009" s="223" t="s">
        <v>47</v>
      </c>
      <c r="D5009" s="416">
        <v>156.31</v>
      </c>
    </row>
    <row r="5010" spans="1:4" ht="13.5">
      <c r="A5010" s="223">
        <v>105204</v>
      </c>
      <c r="B5010" s="223" t="s">
        <v>14221</v>
      </c>
      <c r="C5010" s="223" t="s">
        <v>47</v>
      </c>
      <c r="D5010" s="416">
        <v>345.93</v>
      </c>
    </row>
    <row r="5011" spans="1:4" ht="13.5">
      <c r="A5011" s="223">
        <v>105205</v>
      </c>
      <c r="B5011" s="223" t="s">
        <v>14222</v>
      </c>
      <c r="C5011" s="223" t="s">
        <v>47</v>
      </c>
      <c r="D5011" s="416">
        <v>239.12</v>
      </c>
    </row>
    <row r="5012" spans="1:4" ht="13.5">
      <c r="A5012" s="223">
        <v>105206</v>
      </c>
      <c r="B5012" s="223" t="s">
        <v>14223</v>
      </c>
      <c r="C5012" s="223" t="s">
        <v>47</v>
      </c>
      <c r="D5012" s="416">
        <v>148.69999999999999</v>
      </c>
    </row>
    <row r="5013" spans="1:4" ht="13.5">
      <c r="A5013" s="223">
        <v>105207</v>
      </c>
      <c r="B5013" s="223" t="s">
        <v>14224</v>
      </c>
      <c r="C5013" s="223" t="s">
        <v>47</v>
      </c>
      <c r="D5013" s="416">
        <v>335.8</v>
      </c>
    </row>
    <row r="5014" spans="1:4" ht="13.5">
      <c r="A5014" s="223">
        <v>105208</v>
      </c>
      <c r="B5014" s="223" t="s">
        <v>14225</v>
      </c>
      <c r="C5014" s="223" t="s">
        <v>47</v>
      </c>
      <c r="D5014" s="416">
        <v>317.07</v>
      </c>
    </row>
    <row r="5015" spans="1:4" ht="13.5">
      <c r="A5015" s="223">
        <v>105209</v>
      </c>
      <c r="B5015" s="223" t="s">
        <v>14226</v>
      </c>
      <c r="C5015" s="223" t="s">
        <v>47</v>
      </c>
      <c r="D5015" s="416">
        <v>151.88999999999999</v>
      </c>
    </row>
    <row r="5016" spans="1:4" ht="13.5">
      <c r="A5016" s="223">
        <v>105210</v>
      </c>
      <c r="B5016" s="223" t="s">
        <v>14227</v>
      </c>
      <c r="C5016" s="223" t="s">
        <v>47</v>
      </c>
      <c r="D5016" s="416">
        <v>409.92</v>
      </c>
    </row>
    <row r="5017" spans="1:4" ht="13.5">
      <c r="A5017" s="223">
        <v>105211</v>
      </c>
      <c r="B5017" s="223" t="s">
        <v>14228</v>
      </c>
      <c r="C5017" s="223" t="s">
        <v>47</v>
      </c>
      <c r="D5017" s="416">
        <v>237.37</v>
      </c>
    </row>
    <row r="5018" spans="1:4" ht="13.5">
      <c r="A5018" s="223">
        <v>105212</v>
      </c>
      <c r="B5018" s="223" t="s">
        <v>14229</v>
      </c>
      <c r="C5018" s="223" t="s">
        <v>47</v>
      </c>
      <c r="D5018" s="416">
        <v>235.76</v>
      </c>
    </row>
    <row r="5019" spans="1:4" ht="13.5">
      <c r="A5019" s="223">
        <v>105213</v>
      </c>
      <c r="B5019" s="223" t="s">
        <v>14230</v>
      </c>
      <c r="C5019" s="223" t="s">
        <v>47</v>
      </c>
      <c r="D5019" s="416">
        <v>170.74</v>
      </c>
    </row>
    <row r="5020" spans="1:4" ht="13.5">
      <c r="A5020" s="223">
        <v>105214</v>
      </c>
      <c r="B5020" s="223" t="s">
        <v>14231</v>
      </c>
      <c r="C5020" s="223" t="s">
        <v>47</v>
      </c>
      <c r="D5020" s="416">
        <v>35.1</v>
      </c>
    </row>
    <row r="5021" spans="1:4" ht="13.5">
      <c r="A5021" s="223">
        <v>105215</v>
      </c>
      <c r="B5021" s="223" t="s">
        <v>14232</v>
      </c>
      <c r="C5021" s="223" t="s">
        <v>47</v>
      </c>
      <c r="D5021" s="416">
        <v>8.2799999999999994</v>
      </c>
    </row>
    <row r="5022" spans="1:4" ht="13.5">
      <c r="A5022" s="223">
        <v>105216</v>
      </c>
      <c r="B5022" s="223" t="s">
        <v>14233</v>
      </c>
      <c r="C5022" s="223" t="s">
        <v>47</v>
      </c>
      <c r="D5022" s="416">
        <v>29.73</v>
      </c>
    </row>
    <row r="5023" spans="1:4" ht="13.5">
      <c r="A5023" s="223">
        <v>105217</v>
      </c>
      <c r="B5023" s="223" t="s">
        <v>14234</v>
      </c>
      <c r="C5023" s="223" t="s">
        <v>47</v>
      </c>
      <c r="D5023" s="416">
        <v>33.4</v>
      </c>
    </row>
    <row r="5024" spans="1:4" ht="13.5">
      <c r="A5024" s="223">
        <v>105218</v>
      </c>
      <c r="B5024" s="223" t="s">
        <v>14235</v>
      </c>
      <c r="C5024" s="223" t="s">
        <v>47</v>
      </c>
      <c r="D5024" s="416">
        <v>57.7</v>
      </c>
    </row>
    <row r="5025" spans="1:4" ht="13.5">
      <c r="A5025" s="223">
        <v>105219</v>
      </c>
      <c r="B5025" s="223" t="s">
        <v>14236</v>
      </c>
      <c r="C5025" s="223" t="s">
        <v>47</v>
      </c>
      <c r="D5025" s="416">
        <v>9.9499999999999993</v>
      </c>
    </row>
    <row r="5026" spans="1:4" ht="13.5">
      <c r="A5026" s="223">
        <v>105220</v>
      </c>
      <c r="B5026" s="223" t="s">
        <v>14237</v>
      </c>
      <c r="C5026" s="223" t="s">
        <v>47</v>
      </c>
      <c r="D5026" s="416">
        <v>13.64</v>
      </c>
    </row>
    <row r="5027" spans="1:4" ht="13.5">
      <c r="A5027" s="223">
        <v>105221</v>
      </c>
      <c r="B5027" s="223" t="s">
        <v>14238</v>
      </c>
      <c r="C5027" s="223" t="s">
        <v>47</v>
      </c>
      <c r="D5027" s="416">
        <v>20.86</v>
      </c>
    </row>
    <row r="5028" spans="1:4" ht="13.5">
      <c r="A5028" s="223">
        <v>105222</v>
      </c>
      <c r="B5028" s="223" t="s">
        <v>14239</v>
      </c>
      <c r="C5028" s="223" t="s">
        <v>47</v>
      </c>
      <c r="D5028" s="416">
        <v>58.9</v>
      </c>
    </row>
    <row r="5029" spans="1:4" ht="13.5">
      <c r="A5029" s="223">
        <v>105223</v>
      </c>
      <c r="B5029" s="223" t="s">
        <v>14240</v>
      </c>
      <c r="C5029" s="223" t="s">
        <v>47</v>
      </c>
      <c r="D5029" s="416">
        <v>133.91</v>
      </c>
    </row>
    <row r="5030" spans="1:4" ht="13.5">
      <c r="A5030" s="223">
        <v>105224</v>
      </c>
      <c r="B5030" s="223" t="s">
        <v>14241</v>
      </c>
      <c r="C5030" s="223" t="s">
        <v>47</v>
      </c>
      <c r="D5030" s="416">
        <v>195.37</v>
      </c>
    </row>
    <row r="5031" spans="1:4" ht="13.5">
      <c r="A5031" s="223">
        <v>105225</v>
      </c>
      <c r="B5031" s="223" t="s">
        <v>14242</v>
      </c>
      <c r="C5031" s="223" t="s">
        <v>47</v>
      </c>
      <c r="D5031" s="416">
        <v>14.96</v>
      </c>
    </row>
    <row r="5032" spans="1:4" ht="13.5">
      <c r="A5032" s="223">
        <v>105226</v>
      </c>
      <c r="B5032" s="223" t="s">
        <v>14243</v>
      </c>
      <c r="C5032" s="223" t="s">
        <v>47</v>
      </c>
      <c r="D5032" s="416">
        <v>34.130000000000003</v>
      </c>
    </row>
    <row r="5033" spans="1:4" ht="13.5">
      <c r="A5033" s="223">
        <v>105227</v>
      </c>
      <c r="B5033" s="223" t="s">
        <v>14244</v>
      </c>
      <c r="C5033" s="223" t="s">
        <v>47</v>
      </c>
      <c r="D5033" s="416">
        <v>48.63</v>
      </c>
    </row>
    <row r="5034" spans="1:4" ht="13.5">
      <c r="A5034" s="223">
        <v>105228</v>
      </c>
      <c r="B5034" s="223" t="s">
        <v>14245</v>
      </c>
      <c r="C5034" s="223" t="s">
        <v>47</v>
      </c>
      <c r="D5034" s="416">
        <v>11.18</v>
      </c>
    </row>
    <row r="5035" spans="1:4" ht="13.5">
      <c r="A5035" s="223">
        <v>105229</v>
      </c>
      <c r="B5035" s="223" t="s">
        <v>14246</v>
      </c>
      <c r="C5035" s="223" t="s">
        <v>47</v>
      </c>
      <c r="D5035" s="416">
        <v>25.16</v>
      </c>
    </row>
    <row r="5036" spans="1:4" ht="13.5">
      <c r="A5036" s="223">
        <v>105230</v>
      </c>
      <c r="B5036" s="223" t="s">
        <v>14247</v>
      </c>
      <c r="C5036" s="223" t="s">
        <v>47</v>
      </c>
      <c r="D5036" s="416">
        <v>6.86</v>
      </c>
    </row>
    <row r="5037" spans="1:4" ht="13.5">
      <c r="A5037" s="223">
        <v>105231</v>
      </c>
      <c r="B5037" s="223" t="s">
        <v>14248</v>
      </c>
      <c r="C5037" s="223" t="s">
        <v>47</v>
      </c>
      <c r="D5037" s="416">
        <v>8.08</v>
      </c>
    </row>
    <row r="5038" spans="1:4" ht="13.5">
      <c r="A5038" s="223">
        <v>105232</v>
      </c>
      <c r="B5038" s="223" t="s">
        <v>14249</v>
      </c>
      <c r="C5038" s="223" t="s">
        <v>47</v>
      </c>
      <c r="D5038" s="416">
        <v>15.75</v>
      </c>
    </row>
    <row r="5039" spans="1:4" ht="13.5">
      <c r="A5039" s="223">
        <v>105233</v>
      </c>
      <c r="B5039" s="223" t="s">
        <v>14250</v>
      </c>
      <c r="C5039" s="223" t="s">
        <v>47</v>
      </c>
      <c r="D5039" s="416">
        <v>7.54</v>
      </c>
    </row>
    <row r="5040" spans="1:4" ht="13.5">
      <c r="A5040" s="223">
        <v>105234</v>
      </c>
      <c r="B5040" s="223" t="s">
        <v>14251</v>
      </c>
      <c r="C5040" s="223" t="s">
        <v>47</v>
      </c>
      <c r="D5040" s="416">
        <v>9.1999999999999993</v>
      </c>
    </row>
    <row r="5041" spans="1:4" ht="13.5">
      <c r="A5041" s="223">
        <v>97895</v>
      </c>
      <c r="B5041" s="223" t="s">
        <v>3056</v>
      </c>
      <c r="C5041" s="223" t="s">
        <v>47</v>
      </c>
      <c r="D5041" s="416">
        <v>168.11</v>
      </c>
    </row>
    <row r="5042" spans="1:4" ht="13.5">
      <c r="A5042" s="223">
        <v>97896</v>
      </c>
      <c r="B5042" s="223" t="s">
        <v>3057</v>
      </c>
      <c r="C5042" s="223" t="s">
        <v>47</v>
      </c>
      <c r="D5042" s="416">
        <v>312.2</v>
      </c>
    </row>
    <row r="5043" spans="1:4" ht="13.5">
      <c r="A5043" s="223">
        <v>97897</v>
      </c>
      <c r="B5043" s="223" t="s">
        <v>3058</v>
      </c>
      <c r="C5043" s="223" t="s">
        <v>47</v>
      </c>
      <c r="D5043" s="416">
        <v>405.42</v>
      </c>
    </row>
    <row r="5044" spans="1:4" ht="13.5">
      <c r="A5044" s="223">
        <v>97898</v>
      </c>
      <c r="B5044" s="223" t="s">
        <v>3059</v>
      </c>
      <c r="C5044" s="223" t="s">
        <v>47</v>
      </c>
      <c r="D5044" s="416">
        <v>796.64</v>
      </c>
    </row>
    <row r="5045" spans="1:4" ht="13.5">
      <c r="A5045" s="223">
        <v>97900</v>
      </c>
      <c r="B5045" s="223" t="s">
        <v>3060</v>
      </c>
      <c r="C5045" s="223" t="s">
        <v>47</v>
      </c>
      <c r="D5045" s="416">
        <v>189.31</v>
      </c>
    </row>
    <row r="5046" spans="1:4" ht="13.5">
      <c r="A5046" s="223">
        <v>97901</v>
      </c>
      <c r="B5046" s="223" t="s">
        <v>3061</v>
      </c>
      <c r="C5046" s="223" t="s">
        <v>47</v>
      </c>
      <c r="D5046" s="416">
        <v>297.13</v>
      </c>
    </row>
    <row r="5047" spans="1:4" ht="13.5">
      <c r="A5047" s="223">
        <v>97902</v>
      </c>
      <c r="B5047" s="223" t="s">
        <v>3062</v>
      </c>
      <c r="C5047" s="223" t="s">
        <v>47</v>
      </c>
      <c r="D5047" s="416">
        <v>579.73</v>
      </c>
    </row>
    <row r="5048" spans="1:4" ht="13.5">
      <c r="A5048" s="223">
        <v>97903</v>
      </c>
      <c r="B5048" s="223" t="s">
        <v>3063</v>
      </c>
      <c r="C5048" s="223" t="s">
        <v>47</v>
      </c>
      <c r="D5048" s="416">
        <v>809.44</v>
      </c>
    </row>
    <row r="5049" spans="1:4" ht="13.5">
      <c r="A5049" s="223">
        <v>97904</v>
      </c>
      <c r="B5049" s="223" t="s">
        <v>3064</v>
      </c>
      <c r="C5049" s="223" t="s">
        <v>47</v>
      </c>
      <c r="D5049" s="416">
        <v>971.85</v>
      </c>
    </row>
    <row r="5050" spans="1:4" ht="13.5">
      <c r="A5050" s="223">
        <v>97905</v>
      </c>
      <c r="B5050" s="223" t="s">
        <v>3065</v>
      </c>
      <c r="C5050" s="223" t="s">
        <v>47</v>
      </c>
      <c r="D5050" s="416">
        <v>243.53</v>
      </c>
    </row>
    <row r="5051" spans="1:4" ht="13.5">
      <c r="A5051" s="223">
        <v>97906</v>
      </c>
      <c r="B5051" s="223" t="s">
        <v>3066</v>
      </c>
      <c r="C5051" s="223" t="s">
        <v>47</v>
      </c>
      <c r="D5051" s="416">
        <v>455.3</v>
      </c>
    </row>
    <row r="5052" spans="1:4" ht="13.5">
      <c r="A5052" s="223">
        <v>97907</v>
      </c>
      <c r="B5052" s="223" t="s">
        <v>3067</v>
      </c>
      <c r="C5052" s="223" t="s">
        <v>47</v>
      </c>
      <c r="D5052" s="416">
        <v>650.66</v>
      </c>
    </row>
    <row r="5053" spans="1:4" ht="13.5">
      <c r="A5053" s="223">
        <v>97908</v>
      </c>
      <c r="B5053" s="223" t="s">
        <v>3068</v>
      </c>
      <c r="C5053" s="223" t="s">
        <v>47</v>
      </c>
      <c r="D5053" s="416">
        <v>783.96</v>
      </c>
    </row>
    <row r="5054" spans="1:4" ht="13.5">
      <c r="A5054" s="223">
        <v>98102</v>
      </c>
      <c r="B5054" s="223" t="s">
        <v>3069</v>
      </c>
      <c r="C5054" s="223" t="s">
        <v>47</v>
      </c>
      <c r="D5054" s="416">
        <v>160.06</v>
      </c>
    </row>
    <row r="5055" spans="1:4" ht="13.5">
      <c r="A5055" s="223">
        <v>98104</v>
      </c>
      <c r="B5055" s="223" t="s">
        <v>3070</v>
      </c>
      <c r="C5055" s="223" t="s">
        <v>47</v>
      </c>
      <c r="D5055" s="416">
        <v>369.23</v>
      </c>
    </row>
    <row r="5056" spans="1:4" ht="13.5">
      <c r="A5056" s="223">
        <v>98105</v>
      </c>
      <c r="B5056" s="223" t="s">
        <v>3071</v>
      </c>
      <c r="C5056" s="223" t="s">
        <v>47</v>
      </c>
      <c r="D5056" s="416">
        <v>645.16999999999996</v>
      </c>
    </row>
    <row r="5057" spans="1:4" ht="13.5">
      <c r="A5057" s="223">
        <v>98106</v>
      </c>
      <c r="B5057" s="223" t="s">
        <v>3072</v>
      </c>
      <c r="C5057" s="223" t="s">
        <v>47</v>
      </c>
      <c r="D5057" s="224">
        <v>1065.23</v>
      </c>
    </row>
    <row r="5058" spans="1:4" ht="13.5">
      <c r="A5058" s="223">
        <v>98107</v>
      </c>
      <c r="B5058" s="223" t="s">
        <v>3073</v>
      </c>
      <c r="C5058" s="223" t="s">
        <v>47</v>
      </c>
      <c r="D5058" s="416">
        <v>273.11</v>
      </c>
    </row>
    <row r="5059" spans="1:4" ht="13.5">
      <c r="A5059" s="223">
        <v>98108</v>
      </c>
      <c r="B5059" s="223" t="s">
        <v>3074</v>
      </c>
      <c r="C5059" s="223" t="s">
        <v>47</v>
      </c>
      <c r="D5059" s="416">
        <v>489.86</v>
      </c>
    </row>
    <row r="5060" spans="1:4" ht="13.5">
      <c r="A5060" s="223">
        <v>99250</v>
      </c>
      <c r="B5060" s="223" t="s">
        <v>3075</v>
      </c>
      <c r="C5060" s="223" t="s">
        <v>47</v>
      </c>
      <c r="D5060" s="416">
        <v>183.95</v>
      </c>
    </row>
    <row r="5061" spans="1:4" ht="13.5">
      <c r="A5061" s="223">
        <v>99251</v>
      </c>
      <c r="B5061" s="223" t="s">
        <v>3076</v>
      </c>
      <c r="C5061" s="223" t="s">
        <v>47</v>
      </c>
      <c r="D5061" s="416">
        <v>287.93</v>
      </c>
    </row>
    <row r="5062" spans="1:4" ht="13.5">
      <c r="A5062" s="223">
        <v>99253</v>
      </c>
      <c r="B5062" s="223" t="s">
        <v>3077</v>
      </c>
      <c r="C5062" s="223" t="s">
        <v>47</v>
      </c>
      <c r="D5062" s="416">
        <v>559.07000000000005</v>
      </c>
    </row>
    <row r="5063" spans="1:4" ht="13.5">
      <c r="A5063" s="223">
        <v>99255</v>
      </c>
      <c r="B5063" s="223" t="s">
        <v>3078</v>
      </c>
      <c r="C5063" s="223" t="s">
        <v>47</v>
      </c>
      <c r="D5063" s="416">
        <v>781.11</v>
      </c>
    </row>
    <row r="5064" spans="1:4" ht="13.5">
      <c r="A5064" s="223">
        <v>99257</v>
      </c>
      <c r="B5064" s="223" t="s">
        <v>3079</v>
      </c>
      <c r="C5064" s="223" t="s">
        <v>47</v>
      </c>
      <c r="D5064" s="416">
        <v>935.2</v>
      </c>
    </row>
    <row r="5065" spans="1:4" ht="13.5">
      <c r="A5065" s="223">
        <v>99258</v>
      </c>
      <c r="B5065" s="223" t="s">
        <v>3080</v>
      </c>
      <c r="C5065" s="223" t="s">
        <v>47</v>
      </c>
      <c r="D5065" s="416">
        <v>237.69</v>
      </c>
    </row>
    <row r="5066" spans="1:4" ht="13.5">
      <c r="A5066" s="223">
        <v>99260</v>
      </c>
      <c r="B5066" s="223" t="s">
        <v>3081</v>
      </c>
      <c r="C5066" s="223" t="s">
        <v>47</v>
      </c>
      <c r="D5066" s="416">
        <v>442.29</v>
      </c>
    </row>
    <row r="5067" spans="1:4" ht="13.5">
      <c r="A5067" s="223">
        <v>99262</v>
      </c>
      <c r="B5067" s="223" t="s">
        <v>3082</v>
      </c>
      <c r="C5067" s="223" t="s">
        <v>47</v>
      </c>
      <c r="D5067" s="416">
        <v>632.09</v>
      </c>
    </row>
    <row r="5068" spans="1:4" ht="13.5">
      <c r="A5068" s="223">
        <v>99264</v>
      </c>
      <c r="B5068" s="223" t="s">
        <v>3083</v>
      </c>
      <c r="C5068" s="223" t="s">
        <v>47</v>
      </c>
      <c r="D5068" s="416">
        <v>758.87</v>
      </c>
    </row>
    <row r="5069" spans="1:4" ht="13.5">
      <c r="A5069" s="223">
        <v>102587</v>
      </c>
      <c r="B5069" s="223" t="s">
        <v>3629</v>
      </c>
      <c r="C5069" s="223" t="s">
        <v>47</v>
      </c>
      <c r="D5069" s="416">
        <v>3.05</v>
      </c>
    </row>
    <row r="5070" spans="1:4" ht="13.5">
      <c r="A5070" s="223">
        <v>102588</v>
      </c>
      <c r="B5070" s="223" t="s">
        <v>3630</v>
      </c>
      <c r="C5070" s="223" t="s">
        <v>47</v>
      </c>
      <c r="D5070" s="416">
        <v>4.42</v>
      </c>
    </row>
    <row r="5071" spans="1:4" ht="13.5">
      <c r="A5071" s="223">
        <v>102589</v>
      </c>
      <c r="B5071" s="223" t="s">
        <v>3631</v>
      </c>
      <c r="C5071" s="223" t="s">
        <v>47</v>
      </c>
      <c r="D5071" s="416">
        <v>3.39</v>
      </c>
    </row>
    <row r="5072" spans="1:4" ht="13.5">
      <c r="A5072" s="223">
        <v>102590</v>
      </c>
      <c r="B5072" s="223" t="s">
        <v>3632</v>
      </c>
      <c r="C5072" s="223" t="s">
        <v>47</v>
      </c>
      <c r="D5072" s="416">
        <v>4.76</v>
      </c>
    </row>
    <row r="5073" spans="1:4" ht="13.5">
      <c r="A5073" s="223">
        <v>102591</v>
      </c>
      <c r="B5073" s="223" t="s">
        <v>3633</v>
      </c>
      <c r="C5073" s="223" t="s">
        <v>47</v>
      </c>
      <c r="D5073" s="416">
        <v>3.74</v>
      </c>
    </row>
    <row r="5074" spans="1:4" ht="13.5">
      <c r="A5074" s="223">
        <v>102592</v>
      </c>
      <c r="B5074" s="223" t="s">
        <v>3634</v>
      </c>
      <c r="C5074" s="223" t="s">
        <v>47</v>
      </c>
      <c r="D5074" s="416">
        <v>5.1100000000000003</v>
      </c>
    </row>
    <row r="5075" spans="1:4" ht="13.5">
      <c r="A5075" s="223">
        <v>102593</v>
      </c>
      <c r="B5075" s="223" t="s">
        <v>3635</v>
      </c>
      <c r="C5075" s="223" t="s">
        <v>47</v>
      </c>
      <c r="D5075" s="416">
        <v>4.22</v>
      </c>
    </row>
    <row r="5076" spans="1:4" ht="13.5">
      <c r="A5076" s="223">
        <v>102594</v>
      </c>
      <c r="B5076" s="223" t="s">
        <v>3636</v>
      </c>
      <c r="C5076" s="223" t="s">
        <v>47</v>
      </c>
      <c r="D5076" s="416">
        <v>5.59</v>
      </c>
    </row>
    <row r="5077" spans="1:4" ht="13.5">
      <c r="A5077" s="223">
        <v>102595</v>
      </c>
      <c r="B5077" s="223" t="s">
        <v>3637</v>
      </c>
      <c r="C5077" s="223" t="s">
        <v>47</v>
      </c>
      <c r="D5077" s="416">
        <v>4.7699999999999996</v>
      </c>
    </row>
    <row r="5078" spans="1:4" ht="13.5">
      <c r="A5078" s="223">
        <v>102596</v>
      </c>
      <c r="B5078" s="223" t="s">
        <v>3638</v>
      </c>
      <c r="C5078" s="223" t="s">
        <v>47</v>
      </c>
      <c r="D5078" s="416">
        <v>6.13</v>
      </c>
    </row>
    <row r="5079" spans="1:4" ht="13.5">
      <c r="A5079" s="223">
        <v>102597</v>
      </c>
      <c r="B5079" s="223" t="s">
        <v>3639</v>
      </c>
      <c r="C5079" s="223" t="s">
        <v>47</v>
      </c>
      <c r="D5079" s="416">
        <v>5.46</v>
      </c>
    </row>
    <row r="5080" spans="1:4" ht="13.5">
      <c r="A5080" s="223">
        <v>102598</v>
      </c>
      <c r="B5080" s="223" t="s">
        <v>3640</v>
      </c>
      <c r="C5080" s="223" t="s">
        <v>47</v>
      </c>
      <c r="D5080" s="416">
        <v>6.83</v>
      </c>
    </row>
    <row r="5081" spans="1:4" ht="13.5">
      <c r="A5081" s="223">
        <v>102599</v>
      </c>
      <c r="B5081" s="223" t="s">
        <v>3641</v>
      </c>
      <c r="C5081" s="223" t="s">
        <v>47</v>
      </c>
      <c r="D5081" s="416">
        <v>6.15</v>
      </c>
    </row>
    <row r="5082" spans="1:4" ht="13.5">
      <c r="A5082" s="223">
        <v>102600</v>
      </c>
      <c r="B5082" s="223" t="s">
        <v>3642</v>
      </c>
      <c r="C5082" s="223" t="s">
        <v>47</v>
      </c>
      <c r="D5082" s="416">
        <v>7.52</v>
      </c>
    </row>
    <row r="5083" spans="1:4" ht="13.5">
      <c r="A5083" s="223">
        <v>102601</v>
      </c>
      <c r="B5083" s="223" t="s">
        <v>3643</v>
      </c>
      <c r="C5083" s="223" t="s">
        <v>47</v>
      </c>
      <c r="D5083" s="416">
        <v>7.19</v>
      </c>
    </row>
    <row r="5084" spans="1:4" ht="13.5">
      <c r="A5084" s="223">
        <v>102602</v>
      </c>
      <c r="B5084" s="223" t="s">
        <v>3644</v>
      </c>
      <c r="C5084" s="223" t="s">
        <v>47</v>
      </c>
      <c r="D5084" s="416">
        <v>8.5399999999999991</v>
      </c>
    </row>
    <row r="5085" spans="1:4" ht="13.5">
      <c r="A5085" s="223">
        <v>102603</v>
      </c>
      <c r="B5085" s="223" t="s">
        <v>3645</v>
      </c>
      <c r="C5085" s="223" t="s">
        <v>47</v>
      </c>
      <c r="D5085" s="416">
        <v>8.91</v>
      </c>
    </row>
    <row r="5086" spans="1:4" ht="13.5">
      <c r="A5086" s="223">
        <v>102604</v>
      </c>
      <c r="B5086" s="223" t="s">
        <v>3646</v>
      </c>
      <c r="C5086" s="223" t="s">
        <v>47</v>
      </c>
      <c r="D5086" s="416">
        <v>10.27</v>
      </c>
    </row>
    <row r="5087" spans="1:4" ht="13.5">
      <c r="A5087" s="223">
        <v>102605</v>
      </c>
      <c r="B5087" s="223" t="s">
        <v>3647</v>
      </c>
      <c r="C5087" s="223" t="s">
        <v>47</v>
      </c>
      <c r="D5087" s="416">
        <v>305.75</v>
      </c>
    </row>
    <row r="5088" spans="1:4" ht="13.5">
      <c r="A5088" s="223">
        <v>102606</v>
      </c>
      <c r="B5088" s="223" t="s">
        <v>3648</v>
      </c>
      <c r="C5088" s="223" t="s">
        <v>47</v>
      </c>
      <c r="D5088" s="416">
        <v>471.5</v>
      </c>
    </row>
    <row r="5089" spans="1:4" ht="13.5">
      <c r="A5089" s="223">
        <v>102607</v>
      </c>
      <c r="B5089" s="223" t="s">
        <v>3649</v>
      </c>
      <c r="C5089" s="223" t="s">
        <v>47</v>
      </c>
      <c r="D5089" s="416">
        <v>504.59</v>
      </c>
    </row>
    <row r="5090" spans="1:4" ht="13.5">
      <c r="A5090" s="223">
        <v>102608</v>
      </c>
      <c r="B5090" s="223" t="s">
        <v>3650</v>
      </c>
      <c r="C5090" s="223" t="s">
        <v>47</v>
      </c>
      <c r="D5090" s="224">
        <v>1158.24</v>
      </c>
    </row>
    <row r="5091" spans="1:4" ht="13.5">
      <c r="A5091" s="223">
        <v>102609</v>
      </c>
      <c r="B5091" s="223" t="s">
        <v>3651</v>
      </c>
      <c r="C5091" s="223" t="s">
        <v>47</v>
      </c>
      <c r="D5091" s="224">
        <v>1315.64</v>
      </c>
    </row>
    <row r="5092" spans="1:4" ht="13.5">
      <c r="A5092" s="223">
        <v>102610</v>
      </c>
      <c r="B5092" s="223" t="s">
        <v>5905</v>
      </c>
      <c r="C5092" s="223" t="s">
        <v>47</v>
      </c>
      <c r="D5092" s="224">
        <v>2262.5700000000002</v>
      </c>
    </row>
    <row r="5093" spans="1:4" ht="13.5">
      <c r="A5093" s="223">
        <v>102611</v>
      </c>
      <c r="B5093" s="223" t="s">
        <v>3652</v>
      </c>
      <c r="C5093" s="223" t="s">
        <v>47</v>
      </c>
      <c r="D5093" s="416">
        <v>508.66</v>
      </c>
    </row>
    <row r="5094" spans="1:4" ht="13.5">
      <c r="A5094" s="223">
        <v>102612</v>
      </c>
      <c r="B5094" s="223" t="s">
        <v>5906</v>
      </c>
      <c r="C5094" s="223" t="s">
        <v>47</v>
      </c>
      <c r="D5094" s="416">
        <v>730.71</v>
      </c>
    </row>
    <row r="5095" spans="1:4" ht="13.5">
      <c r="A5095" s="223">
        <v>102613</v>
      </c>
      <c r="B5095" s="223" t="s">
        <v>3653</v>
      </c>
      <c r="C5095" s="223" t="s">
        <v>47</v>
      </c>
      <c r="D5095" s="416">
        <v>707.99</v>
      </c>
    </row>
    <row r="5096" spans="1:4" ht="13.5">
      <c r="A5096" s="223">
        <v>102614</v>
      </c>
      <c r="B5096" s="223" t="s">
        <v>3654</v>
      </c>
      <c r="C5096" s="223" t="s">
        <v>47</v>
      </c>
      <c r="D5096" s="224">
        <v>1089.06</v>
      </c>
    </row>
    <row r="5097" spans="1:4" ht="13.5">
      <c r="A5097" s="223">
        <v>102615</v>
      </c>
      <c r="B5097" s="223" t="s">
        <v>3655</v>
      </c>
      <c r="C5097" s="223" t="s">
        <v>47</v>
      </c>
      <c r="D5097" s="224">
        <v>1366.77</v>
      </c>
    </row>
    <row r="5098" spans="1:4" ht="13.5">
      <c r="A5098" s="223">
        <v>102616</v>
      </c>
      <c r="B5098" s="223" t="s">
        <v>5907</v>
      </c>
      <c r="C5098" s="223" t="s">
        <v>47</v>
      </c>
      <c r="D5098" s="224">
        <v>2023.72</v>
      </c>
    </row>
    <row r="5099" spans="1:4" ht="13.5">
      <c r="A5099" s="223">
        <v>102617</v>
      </c>
      <c r="B5099" s="223" t="s">
        <v>3656</v>
      </c>
      <c r="C5099" s="223" t="s">
        <v>47</v>
      </c>
      <c r="D5099" s="224">
        <v>3656.32</v>
      </c>
    </row>
    <row r="5100" spans="1:4" ht="13.5">
      <c r="A5100" s="223">
        <v>102618</v>
      </c>
      <c r="B5100" s="223" t="s">
        <v>5908</v>
      </c>
      <c r="C5100" s="223" t="s">
        <v>47</v>
      </c>
      <c r="D5100" s="224">
        <v>4416.7700000000004</v>
      </c>
    </row>
    <row r="5101" spans="1:4" ht="13.5">
      <c r="A5101" s="223">
        <v>102619</v>
      </c>
      <c r="B5101" s="223" t="s">
        <v>3657</v>
      </c>
      <c r="C5101" s="223" t="s">
        <v>47</v>
      </c>
      <c r="D5101" s="224">
        <v>5959.6</v>
      </c>
    </row>
    <row r="5102" spans="1:4" ht="13.5">
      <c r="A5102" s="223">
        <v>102620</v>
      </c>
      <c r="B5102" s="223" t="s">
        <v>5909</v>
      </c>
      <c r="C5102" s="223" t="s">
        <v>47</v>
      </c>
      <c r="D5102" s="224">
        <v>8698.4599999999991</v>
      </c>
    </row>
    <row r="5103" spans="1:4" ht="13.5">
      <c r="A5103" s="223">
        <v>102621</v>
      </c>
      <c r="B5103" s="223" t="s">
        <v>5910</v>
      </c>
      <c r="C5103" s="223" t="s">
        <v>47</v>
      </c>
      <c r="D5103" s="224">
        <v>13418.22</v>
      </c>
    </row>
    <row r="5104" spans="1:4" ht="13.5">
      <c r="A5104" s="223">
        <v>102622</v>
      </c>
      <c r="B5104" s="223" t="s">
        <v>3658</v>
      </c>
      <c r="C5104" s="223" t="s">
        <v>47</v>
      </c>
      <c r="D5104" s="416">
        <v>573.9</v>
      </c>
    </row>
    <row r="5105" spans="1:4" ht="13.5">
      <c r="A5105" s="223">
        <v>102623</v>
      </c>
      <c r="B5105" s="223" t="s">
        <v>3659</v>
      </c>
      <c r="C5105" s="223" t="s">
        <v>47</v>
      </c>
      <c r="D5105" s="416">
        <v>817.84</v>
      </c>
    </row>
    <row r="5106" spans="1:4" ht="13.5">
      <c r="A5106" s="223">
        <v>89482</v>
      </c>
      <c r="B5106" s="223" t="s">
        <v>5054</v>
      </c>
      <c r="C5106" s="223" t="s">
        <v>47</v>
      </c>
      <c r="D5106" s="416">
        <v>41.69</v>
      </c>
    </row>
    <row r="5107" spans="1:4" ht="13.5">
      <c r="A5107" s="223">
        <v>89491</v>
      </c>
      <c r="B5107" s="223" t="s">
        <v>5055</v>
      </c>
      <c r="C5107" s="223" t="s">
        <v>47</v>
      </c>
      <c r="D5107" s="416">
        <v>109.31</v>
      </c>
    </row>
    <row r="5108" spans="1:4" ht="13.5">
      <c r="A5108" s="223">
        <v>89495</v>
      </c>
      <c r="B5108" s="223" t="s">
        <v>5056</v>
      </c>
      <c r="C5108" s="223" t="s">
        <v>47</v>
      </c>
      <c r="D5108" s="416">
        <v>19.309999999999999</v>
      </c>
    </row>
    <row r="5109" spans="1:4" ht="13.5">
      <c r="A5109" s="223">
        <v>89707</v>
      </c>
      <c r="B5109" s="223" t="s">
        <v>5057</v>
      </c>
      <c r="C5109" s="223" t="s">
        <v>47</v>
      </c>
      <c r="D5109" s="416">
        <v>49.64</v>
      </c>
    </row>
    <row r="5110" spans="1:4" ht="13.5">
      <c r="A5110" s="223">
        <v>89708</v>
      </c>
      <c r="B5110" s="223" t="s">
        <v>5058</v>
      </c>
      <c r="C5110" s="223" t="s">
        <v>47</v>
      </c>
      <c r="D5110" s="416">
        <v>110.38</v>
      </c>
    </row>
    <row r="5111" spans="1:4" ht="13.5">
      <c r="A5111" s="223">
        <v>89709</v>
      </c>
      <c r="B5111" s="223" t="s">
        <v>5059</v>
      </c>
      <c r="C5111" s="223" t="s">
        <v>47</v>
      </c>
      <c r="D5111" s="416">
        <v>21.68</v>
      </c>
    </row>
    <row r="5112" spans="1:4" ht="13.5">
      <c r="A5112" s="223">
        <v>89710</v>
      </c>
      <c r="B5112" s="223" t="s">
        <v>5060</v>
      </c>
      <c r="C5112" s="223" t="s">
        <v>47</v>
      </c>
      <c r="D5112" s="416">
        <v>18.78</v>
      </c>
    </row>
    <row r="5113" spans="1:4" ht="13.5">
      <c r="A5113" s="223">
        <v>104326</v>
      </c>
      <c r="B5113" s="223" t="s">
        <v>5061</v>
      </c>
      <c r="C5113" s="223" t="s">
        <v>47</v>
      </c>
      <c r="D5113" s="416">
        <v>20.58</v>
      </c>
    </row>
    <row r="5114" spans="1:4" ht="13.5">
      <c r="A5114" s="223">
        <v>104327</v>
      </c>
      <c r="B5114" s="223" t="s">
        <v>5062</v>
      </c>
      <c r="C5114" s="223" t="s">
        <v>47</v>
      </c>
      <c r="D5114" s="416">
        <v>19.510000000000002</v>
      </c>
    </row>
    <row r="5115" spans="1:4" ht="13.5">
      <c r="A5115" s="223">
        <v>104328</v>
      </c>
      <c r="B5115" s="223" t="s">
        <v>5063</v>
      </c>
      <c r="C5115" s="223" t="s">
        <v>47</v>
      </c>
      <c r="D5115" s="416">
        <v>74.19</v>
      </c>
    </row>
    <row r="5116" spans="1:4" ht="13.5">
      <c r="A5116" s="223">
        <v>104329</v>
      </c>
      <c r="B5116" s="223" t="s">
        <v>5064</v>
      </c>
      <c r="C5116" s="223" t="s">
        <v>47</v>
      </c>
      <c r="D5116" s="416">
        <v>84.56</v>
      </c>
    </row>
    <row r="5117" spans="1:4" ht="13.5">
      <c r="A5117" s="223">
        <v>86872</v>
      </c>
      <c r="B5117" s="223" t="s">
        <v>1316</v>
      </c>
      <c r="C5117" s="223" t="s">
        <v>47</v>
      </c>
      <c r="D5117" s="416">
        <v>712.78</v>
      </c>
    </row>
    <row r="5118" spans="1:4" ht="13.5">
      <c r="A5118" s="223">
        <v>86874</v>
      </c>
      <c r="B5118" s="223" t="s">
        <v>1317</v>
      </c>
      <c r="C5118" s="223" t="s">
        <v>47</v>
      </c>
      <c r="D5118" s="416">
        <v>498.88</v>
      </c>
    </row>
    <row r="5119" spans="1:4" ht="13.5">
      <c r="A5119" s="223">
        <v>86875</v>
      </c>
      <c r="B5119" s="223" t="s">
        <v>1318</v>
      </c>
      <c r="C5119" s="223" t="s">
        <v>47</v>
      </c>
      <c r="D5119" s="416">
        <v>492.84</v>
      </c>
    </row>
    <row r="5120" spans="1:4" ht="13.5">
      <c r="A5120" s="223">
        <v>86876</v>
      </c>
      <c r="B5120" s="223" t="s">
        <v>1319</v>
      </c>
      <c r="C5120" s="223" t="s">
        <v>47</v>
      </c>
      <c r="D5120" s="416">
        <v>285.02999999999997</v>
      </c>
    </row>
    <row r="5121" spans="1:4" ht="13.5">
      <c r="A5121" s="223">
        <v>86877</v>
      </c>
      <c r="B5121" s="223" t="s">
        <v>13468</v>
      </c>
      <c r="C5121" s="223" t="s">
        <v>47</v>
      </c>
      <c r="D5121" s="416">
        <v>56.36</v>
      </c>
    </row>
    <row r="5122" spans="1:4" ht="13.5">
      <c r="A5122" s="223">
        <v>86878</v>
      </c>
      <c r="B5122" s="223" t="s">
        <v>13469</v>
      </c>
      <c r="C5122" s="223" t="s">
        <v>47</v>
      </c>
      <c r="D5122" s="416">
        <v>60.72</v>
      </c>
    </row>
    <row r="5123" spans="1:4" ht="13.5">
      <c r="A5123" s="223">
        <v>86879</v>
      </c>
      <c r="B5123" s="223" t="s">
        <v>13470</v>
      </c>
      <c r="C5123" s="223" t="s">
        <v>47</v>
      </c>
      <c r="D5123" s="416">
        <v>9.58</v>
      </c>
    </row>
    <row r="5124" spans="1:4" ht="13.5">
      <c r="A5124" s="223">
        <v>86880</v>
      </c>
      <c r="B5124" s="223" t="s">
        <v>13471</v>
      </c>
      <c r="C5124" s="223" t="s">
        <v>47</v>
      </c>
      <c r="D5124" s="416">
        <v>27.44</v>
      </c>
    </row>
    <row r="5125" spans="1:4" ht="13.5">
      <c r="A5125" s="223">
        <v>86881</v>
      </c>
      <c r="B5125" s="223" t="s">
        <v>13472</v>
      </c>
      <c r="C5125" s="223" t="s">
        <v>47</v>
      </c>
      <c r="D5125" s="416">
        <v>170.35</v>
      </c>
    </row>
    <row r="5126" spans="1:4" ht="13.5">
      <c r="A5126" s="223">
        <v>86882</v>
      </c>
      <c r="B5126" s="223" t="s">
        <v>13473</v>
      </c>
      <c r="C5126" s="223" t="s">
        <v>47</v>
      </c>
      <c r="D5126" s="416">
        <v>23.06</v>
      </c>
    </row>
    <row r="5127" spans="1:4" ht="13.5">
      <c r="A5127" s="223">
        <v>86883</v>
      </c>
      <c r="B5127" s="223" t="s">
        <v>1320</v>
      </c>
      <c r="C5127" s="223" t="s">
        <v>47</v>
      </c>
      <c r="D5127" s="416">
        <v>12.45</v>
      </c>
    </row>
    <row r="5128" spans="1:4" ht="13.5">
      <c r="A5128" s="223">
        <v>86884</v>
      </c>
      <c r="B5128" s="223" t="s">
        <v>13474</v>
      </c>
      <c r="C5128" s="223" t="s">
        <v>47</v>
      </c>
      <c r="D5128" s="416">
        <v>10.59</v>
      </c>
    </row>
    <row r="5129" spans="1:4" ht="13.5">
      <c r="A5129" s="223">
        <v>86885</v>
      </c>
      <c r="B5129" s="223" t="s">
        <v>13475</v>
      </c>
      <c r="C5129" s="223" t="s">
        <v>47</v>
      </c>
      <c r="D5129" s="416">
        <v>12.14</v>
      </c>
    </row>
    <row r="5130" spans="1:4" ht="13.5">
      <c r="A5130" s="223">
        <v>86886</v>
      </c>
      <c r="B5130" s="223" t="s">
        <v>1321</v>
      </c>
      <c r="C5130" s="223" t="s">
        <v>47</v>
      </c>
      <c r="D5130" s="416">
        <v>41.81</v>
      </c>
    </row>
    <row r="5131" spans="1:4" ht="13.5">
      <c r="A5131" s="223">
        <v>86887</v>
      </c>
      <c r="B5131" s="223" t="s">
        <v>1322</v>
      </c>
      <c r="C5131" s="223" t="s">
        <v>47</v>
      </c>
      <c r="D5131" s="416">
        <v>45.32</v>
      </c>
    </row>
    <row r="5132" spans="1:4" ht="13.5">
      <c r="A5132" s="223">
        <v>86888</v>
      </c>
      <c r="B5132" s="223" t="s">
        <v>1323</v>
      </c>
      <c r="C5132" s="223" t="s">
        <v>47</v>
      </c>
      <c r="D5132" s="416">
        <v>482.71</v>
      </c>
    </row>
    <row r="5133" spans="1:4" ht="13.5">
      <c r="A5133" s="223">
        <v>86889</v>
      </c>
      <c r="B5133" s="223" t="s">
        <v>1324</v>
      </c>
      <c r="C5133" s="223" t="s">
        <v>47</v>
      </c>
      <c r="D5133" s="416">
        <v>859.18</v>
      </c>
    </row>
    <row r="5134" spans="1:4" ht="13.5">
      <c r="A5134" s="223">
        <v>86893</v>
      </c>
      <c r="B5134" s="223" t="s">
        <v>1325</v>
      </c>
      <c r="C5134" s="223" t="s">
        <v>47</v>
      </c>
      <c r="D5134" s="416">
        <v>675.01</v>
      </c>
    </row>
    <row r="5135" spans="1:4" ht="13.5">
      <c r="A5135" s="223">
        <v>86894</v>
      </c>
      <c r="B5135" s="223" t="s">
        <v>1326</v>
      </c>
      <c r="C5135" s="223" t="s">
        <v>47</v>
      </c>
      <c r="D5135" s="416">
        <v>271.35000000000002</v>
      </c>
    </row>
    <row r="5136" spans="1:4" ht="13.5">
      <c r="A5136" s="223">
        <v>86895</v>
      </c>
      <c r="B5136" s="223" t="s">
        <v>1327</v>
      </c>
      <c r="C5136" s="223" t="s">
        <v>47</v>
      </c>
      <c r="D5136" s="416">
        <v>401.33</v>
      </c>
    </row>
    <row r="5137" spans="1:4" ht="13.5">
      <c r="A5137" s="223">
        <v>86899</v>
      </c>
      <c r="B5137" s="223" t="s">
        <v>1328</v>
      </c>
      <c r="C5137" s="223" t="s">
        <v>47</v>
      </c>
      <c r="D5137" s="416">
        <v>332.24</v>
      </c>
    </row>
    <row r="5138" spans="1:4" ht="13.5">
      <c r="A5138" s="223">
        <v>86900</v>
      </c>
      <c r="B5138" s="223" t="s">
        <v>1329</v>
      </c>
      <c r="C5138" s="223" t="s">
        <v>47</v>
      </c>
      <c r="D5138" s="416">
        <v>254.74</v>
      </c>
    </row>
    <row r="5139" spans="1:4" ht="13.5">
      <c r="A5139" s="223">
        <v>86901</v>
      </c>
      <c r="B5139" s="223" t="s">
        <v>1330</v>
      </c>
      <c r="C5139" s="223" t="s">
        <v>47</v>
      </c>
      <c r="D5139" s="416">
        <v>145.55000000000001</v>
      </c>
    </row>
    <row r="5140" spans="1:4" ht="13.5">
      <c r="A5140" s="223">
        <v>86902</v>
      </c>
      <c r="B5140" s="223" t="s">
        <v>1331</v>
      </c>
      <c r="C5140" s="223" t="s">
        <v>47</v>
      </c>
      <c r="D5140" s="416">
        <v>319.97000000000003</v>
      </c>
    </row>
    <row r="5141" spans="1:4" ht="13.5">
      <c r="A5141" s="223">
        <v>86903</v>
      </c>
      <c r="B5141" s="223" t="s">
        <v>1332</v>
      </c>
      <c r="C5141" s="223" t="s">
        <v>47</v>
      </c>
      <c r="D5141" s="416">
        <v>358.65</v>
      </c>
    </row>
    <row r="5142" spans="1:4" ht="13.5">
      <c r="A5142" s="223">
        <v>86904</v>
      </c>
      <c r="B5142" s="223" t="s">
        <v>1333</v>
      </c>
      <c r="C5142" s="223" t="s">
        <v>47</v>
      </c>
      <c r="D5142" s="416">
        <v>148.15</v>
      </c>
    </row>
    <row r="5143" spans="1:4" ht="13.5">
      <c r="A5143" s="223">
        <v>86905</v>
      </c>
      <c r="B5143" s="223" t="s">
        <v>1334</v>
      </c>
      <c r="C5143" s="223" t="s">
        <v>47</v>
      </c>
      <c r="D5143" s="416">
        <v>280.39</v>
      </c>
    </row>
    <row r="5144" spans="1:4" ht="13.5">
      <c r="A5144" s="223">
        <v>86906</v>
      </c>
      <c r="B5144" s="223" t="s">
        <v>13476</v>
      </c>
      <c r="C5144" s="223" t="s">
        <v>47</v>
      </c>
      <c r="D5144" s="416">
        <v>51.96</v>
      </c>
    </row>
    <row r="5145" spans="1:4" ht="13.5">
      <c r="A5145" s="223">
        <v>86908</v>
      </c>
      <c r="B5145" s="223" t="s">
        <v>1335</v>
      </c>
      <c r="C5145" s="223" t="s">
        <v>47</v>
      </c>
      <c r="D5145" s="416">
        <v>333.09</v>
      </c>
    </row>
    <row r="5146" spans="1:4" ht="13.5">
      <c r="A5146" s="223">
        <v>86909</v>
      </c>
      <c r="B5146" s="223" t="s">
        <v>13477</v>
      </c>
      <c r="C5146" s="223" t="s">
        <v>47</v>
      </c>
      <c r="D5146" s="416">
        <v>90.21</v>
      </c>
    </row>
    <row r="5147" spans="1:4" ht="13.5">
      <c r="A5147" s="223">
        <v>86910</v>
      </c>
      <c r="B5147" s="223" t="s">
        <v>13478</v>
      </c>
      <c r="C5147" s="223" t="s">
        <v>47</v>
      </c>
      <c r="D5147" s="416">
        <v>88.43</v>
      </c>
    </row>
    <row r="5148" spans="1:4" ht="13.5">
      <c r="A5148" s="223">
        <v>86911</v>
      </c>
      <c r="B5148" s="223" t="s">
        <v>13479</v>
      </c>
      <c r="C5148" s="223" t="s">
        <v>47</v>
      </c>
      <c r="D5148" s="416">
        <v>60.83</v>
      </c>
    </row>
    <row r="5149" spans="1:4" ht="13.5">
      <c r="A5149" s="223">
        <v>86913</v>
      </c>
      <c r="B5149" s="223" t="s">
        <v>13480</v>
      </c>
      <c r="C5149" s="223" t="s">
        <v>47</v>
      </c>
      <c r="D5149" s="416">
        <v>38.74</v>
      </c>
    </row>
    <row r="5150" spans="1:4" ht="13.5">
      <c r="A5150" s="223">
        <v>86914</v>
      </c>
      <c r="B5150" s="223" t="s">
        <v>13481</v>
      </c>
      <c r="C5150" s="223" t="s">
        <v>47</v>
      </c>
      <c r="D5150" s="416">
        <v>68.48</v>
      </c>
    </row>
    <row r="5151" spans="1:4" ht="13.5">
      <c r="A5151" s="223">
        <v>86915</v>
      </c>
      <c r="B5151" s="223" t="s">
        <v>13482</v>
      </c>
      <c r="C5151" s="223" t="s">
        <v>47</v>
      </c>
      <c r="D5151" s="416">
        <v>98.74</v>
      </c>
    </row>
    <row r="5152" spans="1:4" ht="13.5">
      <c r="A5152" s="223">
        <v>86916</v>
      </c>
      <c r="B5152" s="223" t="s">
        <v>13483</v>
      </c>
      <c r="C5152" s="223" t="s">
        <v>47</v>
      </c>
      <c r="D5152" s="416">
        <v>23.46</v>
      </c>
    </row>
    <row r="5153" spans="1:4" ht="13.5">
      <c r="A5153" s="223">
        <v>86919</v>
      </c>
      <c r="B5153" s="223" t="s">
        <v>1336</v>
      </c>
      <c r="C5153" s="223" t="s">
        <v>47</v>
      </c>
      <c r="D5153" s="416">
        <v>850.07</v>
      </c>
    </row>
    <row r="5154" spans="1:4" ht="13.5">
      <c r="A5154" s="223">
        <v>86920</v>
      </c>
      <c r="B5154" s="223" t="s">
        <v>1337</v>
      </c>
      <c r="C5154" s="223" t="s">
        <v>47</v>
      </c>
      <c r="D5154" s="416">
        <v>773.55</v>
      </c>
    </row>
    <row r="5155" spans="1:4" ht="13.5">
      <c r="A5155" s="223">
        <v>86921</v>
      </c>
      <c r="B5155" s="223" t="s">
        <v>1338</v>
      </c>
      <c r="C5155" s="223" t="s">
        <v>47</v>
      </c>
      <c r="D5155" s="416">
        <v>758.27</v>
      </c>
    </row>
    <row r="5156" spans="1:4" ht="13.5">
      <c r="A5156" s="223">
        <v>86922</v>
      </c>
      <c r="B5156" s="223" t="s">
        <v>1339</v>
      </c>
      <c r="C5156" s="223" t="s">
        <v>47</v>
      </c>
      <c r="D5156" s="416">
        <v>794.07</v>
      </c>
    </row>
    <row r="5157" spans="1:4" ht="13.5">
      <c r="A5157" s="223">
        <v>86923</v>
      </c>
      <c r="B5157" s="223" t="s">
        <v>1340</v>
      </c>
      <c r="C5157" s="223" t="s">
        <v>47</v>
      </c>
      <c r="D5157" s="416">
        <v>570.26</v>
      </c>
    </row>
    <row r="5158" spans="1:4" ht="13.5">
      <c r="A5158" s="223">
        <v>86924</v>
      </c>
      <c r="B5158" s="223" t="s">
        <v>1341</v>
      </c>
      <c r="C5158" s="223" t="s">
        <v>47</v>
      </c>
      <c r="D5158" s="416">
        <v>554.98</v>
      </c>
    </row>
    <row r="5159" spans="1:4" ht="13.5">
      <c r="A5159" s="223">
        <v>86925</v>
      </c>
      <c r="B5159" s="223" t="s">
        <v>1342</v>
      </c>
      <c r="C5159" s="223" t="s">
        <v>47</v>
      </c>
      <c r="D5159" s="416">
        <v>553.61</v>
      </c>
    </row>
    <row r="5160" spans="1:4" ht="13.5">
      <c r="A5160" s="223">
        <v>86926</v>
      </c>
      <c r="B5160" s="223" t="s">
        <v>1343</v>
      </c>
      <c r="C5160" s="223" t="s">
        <v>47</v>
      </c>
      <c r="D5160" s="416">
        <v>538.33000000000004</v>
      </c>
    </row>
    <row r="5161" spans="1:4" ht="13.5">
      <c r="A5161" s="223">
        <v>86927</v>
      </c>
      <c r="B5161" s="223" t="s">
        <v>1344</v>
      </c>
      <c r="C5161" s="223" t="s">
        <v>47</v>
      </c>
      <c r="D5161" s="416">
        <v>356.41</v>
      </c>
    </row>
    <row r="5162" spans="1:4" ht="13.5">
      <c r="A5162" s="223">
        <v>86928</v>
      </c>
      <c r="B5162" s="223" t="s">
        <v>1345</v>
      </c>
      <c r="C5162" s="223" t="s">
        <v>47</v>
      </c>
      <c r="D5162" s="416">
        <v>341.13</v>
      </c>
    </row>
    <row r="5163" spans="1:4" ht="13.5">
      <c r="A5163" s="223">
        <v>86929</v>
      </c>
      <c r="B5163" s="223" t="s">
        <v>1346</v>
      </c>
      <c r="C5163" s="223" t="s">
        <v>47</v>
      </c>
      <c r="D5163" s="416">
        <v>345.8</v>
      </c>
    </row>
    <row r="5164" spans="1:4" ht="13.5">
      <c r="A5164" s="223">
        <v>86930</v>
      </c>
      <c r="B5164" s="223" t="s">
        <v>1347</v>
      </c>
      <c r="C5164" s="223" t="s">
        <v>47</v>
      </c>
      <c r="D5164" s="416">
        <v>330.52</v>
      </c>
    </row>
    <row r="5165" spans="1:4" ht="13.5">
      <c r="A5165" s="223">
        <v>86931</v>
      </c>
      <c r="B5165" s="223" t="s">
        <v>1348</v>
      </c>
      <c r="C5165" s="223" t="s">
        <v>47</v>
      </c>
      <c r="D5165" s="416">
        <v>494.85</v>
      </c>
    </row>
    <row r="5166" spans="1:4" ht="13.5">
      <c r="A5166" s="223">
        <v>86932</v>
      </c>
      <c r="B5166" s="223" t="s">
        <v>1349</v>
      </c>
      <c r="C5166" s="223" t="s">
        <v>47</v>
      </c>
      <c r="D5166" s="416">
        <v>528.03</v>
      </c>
    </row>
    <row r="5167" spans="1:4" ht="13.5">
      <c r="A5167" s="223">
        <v>86933</v>
      </c>
      <c r="B5167" s="223" t="s">
        <v>1350</v>
      </c>
      <c r="C5167" s="223" t="s">
        <v>47</v>
      </c>
      <c r="D5167" s="416">
        <v>382.68</v>
      </c>
    </row>
    <row r="5168" spans="1:4" ht="13.5">
      <c r="A5168" s="223">
        <v>86934</v>
      </c>
      <c r="B5168" s="223" t="s">
        <v>1351</v>
      </c>
      <c r="C5168" s="223" t="s">
        <v>47</v>
      </c>
      <c r="D5168" s="416">
        <v>372.07</v>
      </c>
    </row>
    <row r="5169" spans="1:4" ht="13.5">
      <c r="A5169" s="223">
        <v>86935</v>
      </c>
      <c r="B5169" s="223" t="s">
        <v>1352</v>
      </c>
      <c r="C5169" s="223" t="s">
        <v>47</v>
      </c>
      <c r="D5169" s="416">
        <v>327.91</v>
      </c>
    </row>
    <row r="5170" spans="1:4" ht="13.5">
      <c r="A5170" s="223">
        <v>86936</v>
      </c>
      <c r="B5170" s="223" t="s">
        <v>1353</v>
      </c>
      <c r="C5170" s="223" t="s">
        <v>47</v>
      </c>
      <c r="D5170" s="416">
        <v>485.81</v>
      </c>
    </row>
    <row r="5171" spans="1:4" ht="13.5">
      <c r="A5171" s="223">
        <v>86937</v>
      </c>
      <c r="B5171" s="223" t="s">
        <v>1354</v>
      </c>
      <c r="C5171" s="223" t="s">
        <v>47</v>
      </c>
      <c r="D5171" s="416">
        <v>214.36</v>
      </c>
    </row>
    <row r="5172" spans="1:4" ht="13.5">
      <c r="A5172" s="223">
        <v>86938</v>
      </c>
      <c r="B5172" s="223" t="s">
        <v>1355</v>
      </c>
      <c r="C5172" s="223" t="s">
        <v>47</v>
      </c>
      <c r="D5172" s="416">
        <v>372.26</v>
      </c>
    </row>
    <row r="5173" spans="1:4" ht="13.5">
      <c r="A5173" s="223">
        <v>86939</v>
      </c>
      <c r="B5173" s="223" t="s">
        <v>1356</v>
      </c>
      <c r="C5173" s="223" t="s">
        <v>47</v>
      </c>
      <c r="D5173" s="416">
        <v>404.55</v>
      </c>
    </row>
    <row r="5174" spans="1:4" ht="13.5">
      <c r="A5174" s="223">
        <v>86940</v>
      </c>
      <c r="B5174" s="223" t="s">
        <v>1357</v>
      </c>
      <c r="C5174" s="223" t="s">
        <v>47</v>
      </c>
      <c r="D5174" s="416">
        <v>956.39</v>
      </c>
    </row>
    <row r="5175" spans="1:4" ht="13.5">
      <c r="A5175" s="223">
        <v>86941</v>
      </c>
      <c r="B5175" s="223" t="s">
        <v>1358</v>
      </c>
      <c r="C5175" s="223" t="s">
        <v>47</v>
      </c>
      <c r="D5175" s="416">
        <v>729.42</v>
      </c>
    </row>
    <row r="5176" spans="1:4" ht="13.5">
      <c r="A5176" s="223">
        <v>86942</v>
      </c>
      <c r="B5176" s="223" t="s">
        <v>1359</v>
      </c>
      <c r="C5176" s="223" t="s">
        <v>47</v>
      </c>
      <c r="D5176" s="416">
        <v>243.34</v>
      </c>
    </row>
    <row r="5177" spans="1:4" ht="13.5">
      <c r="A5177" s="223">
        <v>86943</v>
      </c>
      <c r="B5177" s="223" t="s">
        <v>1360</v>
      </c>
      <c r="C5177" s="223" t="s">
        <v>47</v>
      </c>
      <c r="D5177" s="416">
        <v>232.73</v>
      </c>
    </row>
    <row r="5178" spans="1:4" ht="13.5">
      <c r="A5178" s="223">
        <v>86947</v>
      </c>
      <c r="B5178" s="223" t="s">
        <v>1361</v>
      </c>
      <c r="C5178" s="223" t="s">
        <v>47</v>
      </c>
      <c r="D5178" s="224">
        <v>1075.53</v>
      </c>
    </row>
    <row r="5179" spans="1:4" ht="13.5">
      <c r="A5179" s="223">
        <v>93396</v>
      </c>
      <c r="B5179" s="223" t="s">
        <v>1362</v>
      </c>
      <c r="C5179" s="223" t="s">
        <v>47</v>
      </c>
      <c r="D5179" s="416">
        <v>678.24</v>
      </c>
    </row>
    <row r="5180" spans="1:4" ht="13.5">
      <c r="A5180" s="223">
        <v>93441</v>
      </c>
      <c r="B5180" s="223" t="s">
        <v>13484</v>
      </c>
      <c r="C5180" s="223" t="s">
        <v>47</v>
      </c>
      <c r="D5180" s="224">
        <v>1258.51</v>
      </c>
    </row>
    <row r="5181" spans="1:4" ht="13.5">
      <c r="A5181" s="223">
        <v>93442</v>
      </c>
      <c r="B5181" s="223" t="s">
        <v>13485</v>
      </c>
      <c r="C5181" s="223" t="s">
        <v>47</v>
      </c>
      <c r="D5181" s="224">
        <v>1261.6199999999999</v>
      </c>
    </row>
    <row r="5182" spans="1:4" ht="13.5">
      <c r="A5182" s="223">
        <v>95469</v>
      </c>
      <c r="B5182" s="223" t="s">
        <v>1363</v>
      </c>
      <c r="C5182" s="223" t="s">
        <v>47</v>
      </c>
      <c r="D5182" s="416">
        <v>298.16000000000003</v>
      </c>
    </row>
    <row r="5183" spans="1:4" ht="13.5">
      <c r="A5183" s="223">
        <v>95470</v>
      </c>
      <c r="B5183" s="223" t="s">
        <v>1364</v>
      </c>
      <c r="C5183" s="223" t="s">
        <v>47</v>
      </c>
      <c r="D5183" s="416">
        <v>306.36</v>
      </c>
    </row>
    <row r="5184" spans="1:4" ht="13.5">
      <c r="A5184" s="223">
        <v>95471</v>
      </c>
      <c r="B5184" s="223" t="s">
        <v>1365</v>
      </c>
      <c r="C5184" s="223" t="s">
        <v>47</v>
      </c>
      <c r="D5184" s="416">
        <v>752.6</v>
      </c>
    </row>
    <row r="5185" spans="1:4" ht="13.5">
      <c r="A5185" s="223">
        <v>95472</v>
      </c>
      <c r="B5185" s="223" t="s">
        <v>1366</v>
      </c>
      <c r="C5185" s="223" t="s">
        <v>47</v>
      </c>
      <c r="D5185" s="416">
        <v>760.8</v>
      </c>
    </row>
    <row r="5186" spans="1:4" ht="13.5">
      <c r="A5186" s="223">
        <v>95542</v>
      </c>
      <c r="B5186" s="223" t="s">
        <v>1367</v>
      </c>
      <c r="C5186" s="223" t="s">
        <v>47</v>
      </c>
      <c r="D5186" s="416">
        <v>58.92</v>
      </c>
    </row>
    <row r="5187" spans="1:4" ht="13.5">
      <c r="A5187" s="223">
        <v>95543</v>
      </c>
      <c r="B5187" s="223" t="s">
        <v>1368</v>
      </c>
      <c r="C5187" s="223" t="s">
        <v>47</v>
      </c>
      <c r="D5187" s="416">
        <v>95.99</v>
      </c>
    </row>
    <row r="5188" spans="1:4" ht="13.5">
      <c r="A5188" s="223">
        <v>95544</v>
      </c>
      <c r="B5188" s="223" t="s">
        <v>1369</v>
      </c>
      <c r="C5188" s="223" t="s">
        <v>47</v>
      </c>
      <c r="D5188" s="416">
        <v>74.180000000000007</v>
      </c>
    </row>
    <row r="5189" spans="1:4" ht="13.5">
      <c r="A5189" s="223">
        <v>95545</v>
      </c>
      <c r="B5189" s="223" t="s">
        <v>1370</v>
      </c>
      <c r="C5189" s="223" t="s">
        <v>47</v>
      </c>
      <c r="D5189" s="416">
        <v>72.55</v>
      </c>
    </row>
    <row r="5190" spans="1:4" ht="13.5">
      <c r="A5190" s="223">
        <v>95546</v>
      </c>
      <c r="B5190" s="223" t="s">
        <v>1371</v>
      </c>
      <c r="C5190" s="223" t="s">
        <v>47</v>
      </c>
      <c r="D5190" s="416">
        <v>223.45</v>
      </c>
    </row>
    <row r="5191" spans="1:4" ht="13.5">
      <c r="A5191" s="223">
        <v>95547</v>
      </c>
      <c r="B5191" s="223" t="s">
        <v>1372</v>
      </c>
      <c r="C5191" s="223" t="s">
        <v>47</v>
      </c>
      <c r="D5191" s="416">
        <v>71.05</v>
      </c>
    </row>
    <row r="5192" spans="1:4" ht="13.5">
      <c r="A5192" s="223">
        <v>100848</v>
      </c>
      <c r="B5192" s="223" t="s">
        <v>1373</v>
      </c>
      <c r="C5192" s="223" t="s">
        <v>47</v>
      </c>
      <c r="D5192" s="416">
        <v>544.35</v>
      </c>
    </row>
    <row r="5193" spans="1:4" ht="13.5">
      <c r="A5193" s="223">
        <v>100849</v>
      </c>
      <c r="B5193" s="223" t="s">
        <v>1374</v>
      </c>
      <c r="C5193" s="223" t="s">
        <v>47</v>
      </c>
      <c r="D5193" s="416">
        <v>42.09</v>
      </c>
    </row>
    <row r="5194" spans="1:4" ht="13.5">
      <c r="A5194" s="223">
        <v>100851</v>
      </c>
      <c r="B5194" s="223" t="s">
        <v>1375</v>
      </c>
      <c r="C5194" s="223" t="s">
        <v>47</v>
      </c>
      <c r="D5194" s="416">
        <v>84.33</v>
      </c>
    </row>
    <row r="5195" spans="1:4" ht="13.5">
      <c r="A5195" s="223">
        <v>100852</v>
      </c>
      <c r="B5195" s="223" t="s">
        <v>1376</v>
      </c>
      <c r="C5195" s="223" t="s">
        <v>47</v>
      </c>
      <c r="D5195" s="416">
        <v>279.41000000000003</v>
      </c>
    </row>
    <row r="5196" spans="1:4" ht="13.5">
      <c r="A5196" s="223">
        <v>100853</v>
      </c>
      <c r="B5196" s="223" t="s">
        <v>3660</v>
      </c>
      <c r="C5196" s="223" t="s">
        <v>47</v>
      </c>
      <c r="D5196" s="416">
        <v>238.84</v>
      </c>
    </row>
    <row r="5197" spans="1:4" ht="13.5">
      <c r="A5197" s="223">
        <v>100854</v>
      </c>
      <c r="B5197" s="223" t="s">
        <v>1377</v>
      </c>
      <c r="C5197" s="223" t="s">
        <v>47</v>
      </c>
      <c r="D5197" s="224">
        <v>1230.5999999999999</v>
      </c>
    </row>
    <row r="5198" spans="1:4" ht="13.5">
      <c r="A5198" s="223">
        <v>100856</v>
      </c>
      <c r="B5198" s="223" t="s">
        <v>13486</v>
      </c>
      <c r="C5198" s="223" t="s">
        <v>47</v>
      </c>
      <c r="D5198" s="416">
        <v>26.74</v>
      </c>
    </row>
    <row r="5199" spans="1:4" ht="13.5">
      <c r="A5199" s="223">
        <v>100857</v>
      </c>
      <c r="B5199" s="223" t="s">
        <v>13487</v>
      </c>
      <c r="C5199" s="223" t="s">
        <v>47</v>
      </c>
      <c r="D5199" s="416">
        <v>361.9</v>
      </c>
    </row>
    <row r="5200" spans="1:4" ht="13.5">
      <c r="A5200" s="223">
        <v>100858</v>
      </c>
      <c r="B5200" s="223" t="s">
        <v>13488</v>
      </c>
      <c r="C5200" s="223" t="s">
        <v>47</v>
      </c>
      <c r="D5200" s="416">
        <v>737.89</v>
      </c>
    </row>
    <row r="5201" spans="1:4" ht="13.5">
      <c r="A5201" s="223">
        <v>100859</v>
      </c>
      <c r="B5201" s="223" t="s">
        <v>13489</v>
      </c>
      <c r="C5201" s="223" t="s">
        <v>47</v>
      </c>
      <c r="D5201" s="416">
        <v>982.04</v>
      </c>
    </row>
    <row r="5202" spans="1:4" ht="13.5">
      <c r="A5202" s="223">
        <v>100860</v>
      </c>
      <c r="B5202" s="223" t="s">
        <v>13490</v>
      </c>
      <c r="C5202" s="223" t="s">
        <v>47</v>
      </c>
      <c r="D5202" s="416">
        <v>104.46</v>
      </c>
    </row>
    <row r="5203" spans="1:4" ht="13.5">
      <c r="A5203" s="223">
        <v>100861</v>
      </c>
      <c r="B5203" s="223" t="s">
        <v>1378</v>
      </c>
      <c r="C5203" s="223" t="s">
        <v>47</v>
      </c>
      <c r="D5203" s="416">
        <v>34.85</v>
      </c>
    </row>
    <row r="5204" spans="1:4" ht="13.5">
      <c r="A5204" s="223">
        <v>100862</v>
      </c>
      <c r="B5204" s="223" t="s">
        <v>1379</v>
      </c>
      <c r="C5204" s="223" t="s">
        <v>47</v>
      </c>
      <c r="D5204" s="416">
        <v>38.26</v>
      </c>
    </row>
    <row r="5205" spans="1:4" ht="13.5">
      <c r="A5205" s="223">
        <v>100863</v>
      </c>
      <c r="B5205" s="223" t="s">
        <v>1380</v>
      </c>
      <c r="C5205" s="223" t="s">
        <v>47</v>
      </c>
      <c r="D5205" s="416">
        <v>645.27</v>
      </c>
    </row>
    <row r="5206" spans="1:4" ht="13.5">
      <c r="A5206" s="223">
        <v>100864</v>
      </c>
      <c r="B5206" s="223" t="s">
        <v>1381</v>
      </c>
      <c r="C5206" s="223" t="s">
        <v>47</v>
      </c>
      <c r="D5206" s="416">
        <v>707.58</v>
      </c>
    </row>
    <row r="5207" spans="1:4" ht="13.5">
      <c r="A5207" s="223">
        <v>100865</v>
      </c>
      <c r="B5207" s="223" t="s">
        <v>1382</v>
      </c>
      <c r="C5207" s="223" t="s">
        <v>47</v>
      </c>
      <c r="D5207" s="416">
        <v>623.21</v>
      </c>
    </row>
    <row r="5208" spans="1:4" ht="13.5">
      <c r="A5208" s="223">
        <v>100866</v>
      </c>
      <c r="B5208" s="223" t="s">
        <v>1383</v>
      </c>
      <c r="C5208" s="223" t="s">
        <v>47</v>
      </c>
      <c r="D5208" s="416">
        <v>334.63</v>
      </c>
    </row>
    <row r="5209" spans="1:4" ht="13.5">
      <c r="A5209" s="223">
        <v>100867</v>
      </c>
      <c r="B5209" s="223" t="s">
        <v>1384</v>
      </c>
      <c r="C5209" s="223" t="s">
        <v>47</v>
      </c>
      <c r="D5209" s="416">
        <v>355.18</v>
      </c>
    </row>
    <row r="5210" spans="1:4" ht="13.5">
      <c r="A5210" s="223">
        <v>100868</v>
      </c>
      <c r="B5210" s="223" t="s">
        <v>1385</v>
      </c>
      <c r="C5210" s="223" t="s">
        <v>47</v>
      </c>
      <c r="D5210" s="416">
        <v>368.85</v>
      </c>
    </row>
    <row r="5211" spans="1:4" ht="13.5">
      <c r="A5211" s="223">
        <v>100869</v>
      </c>
      <c r="B5211" s="223" t="s">
        <v>1386</v>
      </c>
      <c r="C5211" s="223" t="s">
        <v>47</v>
      </c>
      <c r="D5211" s="416">
        <v>379.34</v>
      </c>
    </row>
    <row r="5212" spans="1:4" ht="13.5">
      <c r="A5212" s="223">
        <v>100870</v>
      </c>
      <c r="B5212" s="223" t="s">
        <v>1387</v>
      </c>
      <c r="C5212" s="223" t="s">
        <v>47</v>
      </c>
      <c r="D5212" s="416">
        <v>305.25</v>
      </c>
    </row>
    <row r="5213" spans="1:4" ht="13.5">
      <c r="A5213" s="223">
        <v>100871</v>
      </c>
      <c r="B5213" s="223" t="s">
        <v>1388</v>
      </c>
      <c r="C5213" s="223" t="s">
        <v>47</v>
      </c>
      <c r="D5213" s="416">
        <v>328.19</v>
      </c>
    </row>
    <row r="5214" spans="1:4" ht="13.5">
      <c r="A5214" s="223">
        <v>100872</v>
      </c>
      <c r="B5214" s="223" t="s">
        <v>1389</v>
      </c>
      <c r="C5214" s="223" t="s">
        <v>47</v>
      </c>
      <c r="D5214" s="416">
        <v>342.84</v>
      </c>
    </row>
    <row r="5215" spans="1:4" ht="13.5">
      <c r="A5215" s="223">
        <v>100873</v>
      </c>
      <c r="B5215" s="223" t="s">
        <v>1390</v>
      </c>
      <c r="C5215" s="223" t="s">
        <v>47</v>
      </c>
      <c r="D5215" s="416">
        <v>351.99</v>
      </c>
    </row>
    <row r="5216" spans="1:4" ht="13.5">
      <c r="A5216" s="223">
        <v>100874</v>
      </c>
      <c r="B5216" s="223" t="s">
        <v>1391</v>
      </c>
      <c r="C5216" s="223" t="s">
        <v>47</v>
      </c>
      <c r="D5216" s="416">
        <v>334.63</v>
      </c>
    </row>
    <row r="5217" spans="1:4" ht="13.5">
      <c r="A5217" s="223">
        <v>100875</v>
      </c>
      <c r="B5217" s="223" t="s">
        <v>1392</v>
      </c>
      <c r="C5217" s="223" t="s">
        <v>47</v>
      </c>
      <c r="D5217" s="224">
        <v>1151.18</v>
      </c>
    </row>
    <row r="5218" spans="1:4" ht="13.5">
      <c r="A5218" s="223">
        <v>100878</v>
      </c>
      <c r="B5218" s="223" t="s">
        <v>3661</v>
      </c>
      <c r="C5218" s="223" t="s">
        <v>47</v>
      </c>
      <c r="D5218" s="416">
        <v>644.26</v>
      </c>
    </row>
    <row r="5219" spans="1:4" ht="13.5">
      <c r="A5219" s="223">
        <v>98052</v>
      </c>
      <c r="B5219" s="223" t="s">
        <v>5911</v>
      </c>
      <c r="C5219" s="223" t="s">
        <v>47</v>
      </c>
      <c r="D5219" s="224">
        <v>1919.47</v>
      </c>
    </row>
    <row r="5220" spans="1:4" ht="13.5">
      <c r="A5220" s="223">
        <v>98053</v>
      </c>
      <c r="B5220" s="223" t="s">
        <v>5912</v>
      </c>
      <c r="C5220" s="223" t="s">
        <v>47</v>
      </c>
      <c r="D5220" s="224">
        <v>2646.49</v>
      </c>
    </row>
    <row r="5221" spans="1:4" ht="13.5">
      <c r="A5221" s="223">
        <v>98054</v>
      </c>
      <c r="B5221" s="223" t="s">
        <v>5913</v>
      </c>
      <c r="C5221" s="223" t="s">
        <v>47</v>
      </c>
      <c r="D5221" s="224">
        <v>4312.2299999999996</v>
      </c>
    </row>
    <row r="5222" spans="1:4" ht="13.5">
      <c r="A5222" s="223">
        <v>98055</v>
      </c>
      <c r="B5222" s="223" t="s">
        <v>5914</v>
      </c>
      <c r="C5222" s="223" t="s">
        <v>47</v>
      </c>
      <c r="D5222" s="224">
        <v>5886.21</v>
      </c>
    </row>
    <row r="5223" spans="1:4" ht="13.5">
      <c r="A5223" s="223">
        <v>98056</v>
      </c>
      <c r="B5223" s="223" t="s">
        <v>5915</v>
      </c>
      <c r="C5223" s="223" t="s">
        <v>47</v>
      </c>
      <c r="D5223" s="224">
        <v>6838.94</v>
      </c>
    </row>
    <row r="5224" spans="1:4" ht="13.5">
      <c r="A5224" s="223">
        <v>98057</v>
      </c>
      <c r="B5224" s="223" t="s">
        <v>5916</v>
      </c>
      <c r="C5224" s="223" t="s">
        <v>47</v>
      </c>
      <c r="D5224" s="224">
        <v>8184.26</v>
      </c>
    </row>
    <row r="5225" spans="1:4" ht="13.5">
      <c r="A5225" s="223">
        <v>98058</v>
      </c>
      <c r="B5225" s="223" t="s">
        <v>5917</v>
      </c>
      <c r="C5225" s="223" t="s">
        <v>47</v>
      </c>
      <c r="D5225" s="224">
        <v>1772.76</v>
      </c>
    </row>
    <row r="5226" spans="1:4" ht="13.5">
      <c r="A5226" s="223">
        <v>98059</v>
      </c>
      <c r="B5226" s="223" t="s">
        <v>5918</v>
      </c>
      <c r="C5226" s="223" t="s">
        <v>47</v>
      </c>
      <c r="D5226" s="224">
        <v>3941.26</v>
      </c>
    </row>
    <row r="5227" spans="1:4" ht="13.5">
      <c r="A5227" s="223">
        <v>98060</v>
      </c>
      <c r="B5227" s="223" t="s">
        <v>5919</v>
      </c>
      <c r="C5227" s="223" t="s">
        <v>47</v>
      </c>
      <c r="D5227" s="224">
        <v>5597.36</v>
      </c>
    </row>
    <row r="5228" spans="1:4" ht="13.5">
      <c r="A5228" s="223">
        <v>98061</v>
      </c>
      <c r="B5228" s="223" t="s">
        <v>5920</v>
      </c>
      <c r="C5228" s="223" t="s">
        <v>47</v>
      </c>
      <c r="D5228" s="224">
        <v>7852.02</v>
      </c>
    </row>
    <row r="5229" spans="1:4" ht="13.5">
      <c r="A5229" s="223">
        <v>98062</v>
      </c>
      <c r="B5229" s="223" t="s">
        <v>5921</v>
      </c>
      <c r="C5229" s="223" t="s">
        <v>47</v>
      </c>
      <c r="D5229" s="224">
        <v>2899.29</v>
      </c>
    </row>
    <row r="5230" spans="1:4" ht="13.5">
      <c r="A5230" s="223">
        <v>98063</v>
      </c>
      <c r="B5230" s="223" t="s">
        <v>5922</v>
      </c>
      <c r="C5230" s="223" t="s">
        <v>47</v>
      </c>
      <c r="D5230" s="224">
        <v>4431.21</v>
      </c>
    </row>
    <row r="5231" spans="1:4" ht="13.5">
      <c r="A5231" s="223">
        <v>98064</v>
      </c>
      <c r="B5231" s="223" t="s">
        <v>5923</v>
      </c>
      <c r="C5231" s="223" t="s">
        <v>47</v>
      </c>
      <c r="D5231" s="224">
        <v>5093.87</v>
      </c>
    </row>
    <row r="5232" spans="1:4" ht="13.5">
      <c r="A5232" s="223">
        <v>98065</v>
      </c>
      <c r="B5232" s="223" t="s">
        <v>5924</v>
      </c>
      <c r="C5232" s="223" t="s">
        <v>47</v>
      </c>
      <c r="D5232" s="224">
        <v>7083.95</v>
      </c>
    </row>
    <row r="5233" spans="1:4" ht="13.5">
      <c r="A5233" s="223">
        <v>98066</v>
      </c>
      <c r="B5233" s="223" t="s">
        <v>5065</v>
      </c>
      <c r="C5233" s="223" t="s">
        <v>47</v>
      </c>
      <c r="D5233" s="224">
        <v>4852.7</v>
      </c>
    </row>
    <row r="5234" spans="1:4" ht="13.5">
      <c r="A5234" s="223">
        <v>98067</v>
      </c>
      <c r="B5234" s="223" t="s">
        <v>5066</v>
      </c>
      <c r="C5234" s="223" t="s">
        <v>47</v>
      </c>
      <c r="D5234" s="224">
        <v>6462.14</v>
      </c>
    </row>
    <row r="5235" spans="1:4" ht="13.5">
      <c r="A5235" s="223">
        <v>98068</v>
      </c>
      <c r="B5235" s="223" t="s">
        <v>5067</v>
      </c>
      <c r="C5235" s="223" t="s">
        <v>47</v>
      </c>
      <c r="D5235" s="224">
        <v>9125.7000000000007</v>
      </c>
    </row>
    <row r="5236" spans="1:4" ht="13.5">
      <c r="A5236" s="223">
        <v>98069</v>
      </c>
      <c r="B5236" s="223" t="s">
        <v>5068</v>
      </c>
      <c r="C5236" s="223" t="s">
        <v>47</v>
      </c>
      <c r="D5236" s="224">
        <v>12297.76</v>
      </c>
    </row>
    <row r="5237" spans="1:4" ht="13.5">
      <c r="A5237" s="223">
        <v>98070</v>
      </c>
      <c r="B5237" s="223" t="s">
        <v>5069</v>
      </c>
      <c r="C5237" s="223" t="s">
        <v>47</v>
      </c>
      <c r="D5237" s="224">
        <v>14024.77</v>
      </c>
    </row>
    <row r="5238" spans="1:4" ht="13.5">
      <c r="A5238" s="223">
        <v>98071</v>
      </c>
      <c r="B5238" s="223" t="s">
        <v>5070</v>
      </c>
      <c r="C5238" s="223" t="s">
        <v>47</v>
      </c>
      <c r="D5238" s="224">
        <v>15245.19</v>
      </c>
    </row>
    <row r="5239" spans="1:4" ht="13.5">
      <c r="A5239" s="223">
        <v>98072</v>
      </c>
      <c r="B5239" s="223" t="s">
        <v>5071</v>
      </c>
      <c r="C5239" s="223" t="s">
        <v>47</v>
      </c>
      <c r="D5239" s="224">
        <v>4133.8900000000003</v>
      </c>
    </row>
    <row r="5240" spans="1:4" ht="13.5">
      <c r="A5240" s="223">
        <v>98073</v>
      </c>
      <c r="B5240" s="223" t="s">
        <v>5072</v>
      </c>
      <c r="C5240" s="223" t="s">
        <v>47</v>
      </c>
      <c r="D5240" s="224">
        <v>6571.48</v>
      </c>
    </row>
    <row r="5241" spans="1:4" ht="13.5">
      <c r="A5241" s="223">
        <v>98074</v>
      </c>
      <c r="B5241" s="223" t="s">
        <v>5073</v>
      </c>
      <c r="C5241" s="223" t="s">
        <v>47</v>
      </c>
      <c r="D5241" s="224">
        <v>10356.450000000001</v>
      </c>
    </row>
    <row r="5242" spans="1:4" ht="13.5">
      <c r="A5242" s="223">
        <v>98075</v>
      </c>
      <c r="B5242" s="223" t="s">
        <v>5074</v>
      </c>
      <c r="C5242" s="223" t="s">
        <v>47</v>
      </c>
      <c r="D5242" s="224">
        <v>13551.11</v>
      </c>
    </row>
    <row r="5243" spans="1:4" ht="13.5">
      <c r="A5243" s="223">
        <v>98076</v>
      </c>
      <c r="B5243" s="223" t="s">
        <v>5075</v>
      </c>
      <c r="C5243" s="223" t="s">
        <v>47</v>
      </c>
      <c r="D5243" s="224">
        <v>15708.1</v>
      </c>
    </row>
    <row r="5244" spans="1:4" ht="13.5">
      <c r="A5244" s="223">
        <v>98077</v>
      </c>
      <c r="B5244" s="223" t="s">
        <v>5076</v>
      </c>
      <c r="C5244" s="223" t="s">
        <v>47</v>
      </c>
      <c r="D5244" s="224">
        <v>18551.849999999999</v>
      </c>
    </row>
    <row r="5245" spans="1:4" ht="13.5">
      <c r="A5245" s="223">
        <v>98078</v>
      </c>
      <c r="B5245" s="223" t="s">
        <v>5077</v>
      </c>
      <c r="C5245" s="223" t="s">
        <v>47</v>
      </c>
      <c r="D5245" s="224">
        <v>4404.97</v>
      </c>
    </row>
    <row r="5246" spans="1:4" ht="13.5">
      <c r="A5246" s="223">
        <v>98079</v>
      </c>
      <c r="B5246" s="223" t="s">
        <v>5078</v>
      </c>
      <c r="C5246" s="223" t="s">
        <v>47</v>
      </c>
      <c r="D5246" s="224">
        <v>7766.2</v>
      </c>
    </row>
    <row r="5247" spans="1:4" ht="13.5">
      <c r="A5247" s="223">
        <v>98080</v>
      </c>
      <c r="B5247" s="223" t="s">
        <v>5079</v>
      </c>
      <c r="C5247" s="223" t="s">
        <v>47</v>
      </c>
      <c r="D5247" s="224">
        <v>10056.16</v>
      </c>
    </row>
    <row r="5248" spans="1:4" ht="13.5">
      <c r="A5248" s="223">
        <v>98081</v>
      </c>
      <c r="B5248" s="223" t="s">
        <v>5080</v>
      </c>
      <c r="C5248" s="223" t="s">
        <v>47</v>
      </c>
      <c r="D5248" s="224">
        <v>14951.66</v>
      </c>
    </row>
    <row r="5249" spans="1:4" ht="13.5">
      <c r="A5249" s="223">
        <v>98082</v>
      </c>
      <c r="B5249" s="223" t="s">
        <v>5081</v>
      </c>
      <c r="C5249" s="223" t="s">
        <v>47</v>
      </c>
      <c r="D5249" s="224">
        <v>3827.98</v>
      </c>
    </row>
    <row r="5250" spans="1:4" ht="13.5">
      <c r="A5250" s="223">
        <v>98083</v>
      </c>
      <c r="B5250" s="223" t="s">
        <v>5082</v>
      </c>
      <c r="C5250" s="223" t="s">
        <v>47</v>
      </c>
      <c r="D5250" s="224">
        <v>5038.01</v>
      </c>
    </row>
    <row r="5251" spans="1:4" ht="13.5">
      <c r="A5251" s="223">
        <v>98084</v>
      </c>
      <c r="B5251" s="223" t="s">
        <v>5083</v>
      </c>
      <c r="C5251" s="223" t="s">
        <v>47</v>
      </c>
      <c r="D5251" s="224">
        <v>7055.01</v>
      </c>
    </row>
    <row r="5252" spans="1:4" ht="13.5">
      <c r="A5252" s="223">
        <v>98085</v>
      </c>
      <c r="B5252" s="223" t="s">
        <v>5084</v>
      </c>
      <c r="C5252" s="223" t="s">
        <v>47</v>
      </c>
      <c r="D5252" s="224">
        <v>9586.5499999999993</v>
      </c>
    </row>
    <row r="5253" spans="1:4" ht="13.5">
      <c r="A5253" s="223">
        <v>98086</v>
      </c>
      <c r="B5253" s="223" t="s">
        <v>5085</v>
      </c>
      <c r="C5253" s="223" t="s">
        <v>47</v>
      </c>
      <c r="D5253" s="224">
        <v>10792.91</v>
      </c>
    </row>
    <row r="5254" spans="1:4" ht="13.5">
      <c r="A5254" s="223">
        <v>98087</v>
      </c>
      <c r="B5254" s="223" t="s">
        <v>5086</v>
      </c>
      <c r="C5254" s="223" t="s">
        <v>47</v>
      </c>
      <c r="D5254" s="224">
        <v>11461.24</v>
      </c>
    </row>
    <row r="5255" spans="1:4" ht="13.5">
      <c r="A5255" s="223">
        <v>98088</v>
      </c>
      <c r="B5255" s="223" t="s">
        <v>5087</v>
      </c>
      <c r="C5255" s="223" t="s">
        <v>47</v>
      </c>
      <c r="D5255" s="224">
        <v>3369.25</v>
      </c>
    </row>
    <row r="5256" spans="1:4" ht="13.5">
      <c r="A5256" s="223">
        <v>98089</v>
      </c>
      <c r="B5256" s="223" t="s">
        <v>5088</v>
      </c>
      <c r="C5256" s="223" t="s">
        <v>47</v>
      </c>
      <c r="D5256" s="224">
        <v>5404.78</v>
      </c>
    </row>
    <row r="5257" spans="1:4" ht="13.5">
      <c r="A5257" s="223">
        <v>98090</v>
      </c>
      <c r="B5257" s="223" t="s">
        <v>5089</v>
      </c>
      <c r="C5257" s="223" t="s">
        <v>47</v>
      </c>
      <c r="D5257" s="224">
        <v>8610.67</v>
      </c>
    </row>
    <row r="5258" spans="1:4" ht="13.5">
      <c r="A5258" s="223">
        <v>98091</v>
      </c>
      <c r="B5258" s="223" t="s">
        <v>5090</v>
      </c>
      <c r="C5258" s="223" t="s">
        <v>47</v>
      </c>
      <c r="D5258" s="224">
        <v>11314.58</v>
      </c>
    </row>
    <row r="5259" spans="1:4" ht="13.5">
      <c r="A5259" s="223">
        <v>98092</v>
      </c>
      <c r="B5259" s="223" t="s">
        <v>5091</v>
      </c>
      <c r="C5259" s="223" t="s">
        <v>47</v>
      </c>
      <c r="D5259" s="224">
        <v>13213.46</v>
      </c>
    </row>
    <row r="5260" spans="1:4" ht="13.5">
      <c r="A5260" s="223">
        <v>98093</v>
      </c>
      <c r="B5260" s="223" t="s">
        <v>5092</v>
      </c>
      <c r="C5260" s="223" t="s">
        <v>47</v>
      </c>
      <c r="D5260" s="224">
        <v>15643.96</v>
      </c>
    </row>
    <row r="5261" spans="1:4" ht="13.5">
      <c r="A5261" s="223">
        <v>98094</v>
      </c>
      <c r="B5261" s="223" t="s">
        <v>5093</v>
      </c>
      <c r="C5261" s="223" t="s">
        <v>47</v>
      </c>
      <c r="D5261" s="224">
        <v>2717.03</v>
      </c>
    </row>
    <row r="5262" spans="1:4" ht="13.5">
      <c r="A5262" s="223">
        <v>98099</v>
      </c>
      <c r="B5262" s="223" t="s">
        <v>5094</v>
      </c>
      <c r="C5262" s="223" t="s">
        <v>47</v>
      </c>
      <c r="D5262" s="224">
        <v>4661.0600000000004</v>
      </c>
    </row>
    <row r="5263" spans="1:4" ht="13.5">
      <c r="A5263" s="223">
        <v>98100</v>
      </c>
      <c r="B5263" s="223" t="s">
        <v>5095</v>
      </c>
      <c r="C5263" s="223" t="s">
        <v>47</v>
      </c>
      <c r="D5263" s="224">
        <v>6163.58</v>
      </c>
    </row>
    <row r="5264" spans="1:4" ht="13.5">
      <c r="A5264" s="223">
        <v>98101</v>
      </c>
      <c r="B5264" s="223" t="s">
        <v>5096</v>
      </c>
      <c r="C5264" s="223" t="s">
        <v>47</v>
      </c>
      <c r="D5264" s="224">
        <v>9143.49</v>
      </c>
    </row>
    <row r="5265" spans="1:4" ht="13.5">
      <c r="A5265" s="223">
        <v>98109</v>
      </c>
      <c r="B5265" s="223" t="s">
        <v>3084</v>
      </c>
      <c r="C5265" s="223" t="s">
        <v>47</v>
      </c>
      <c r="D5265" s="416">
        <v>795.79</v>
      </c>
    </row>
    <row r="5266" spans="1:4" ht="13.5">
      <c r="A5266" s="223">
        <v>98110</v>
      </c>
      <c r="B5266" s="223" t="s">
        <v>3085</v>
      </c>
      <c r="C5266" s="223" t="s">
        <v>47</v>
      </c>
      <c r="D5266" s="416">
        <v>440.37</v>
      </c>
    </row>
    <row r="5267" spans="1:4" ht="13.5">
      <c r="A5267" s="223">
        <v>98111</v>
      </c>
      <c r="B5267" s="223" t="s">
        <v>3086</v>
      </c>
      <c r="C5267" s="223" t="s">
        <v>47</v>
      </c>
      <c r="D5267" s="416">
        <v>57.63</v>
      </c>
    </row>
    <row r="5268" spans="1:4" ht="13.5">
      <c r="A5268" s="223">
        <v>98112</v>
      </c>
      <c r="B5268" s="223" t="s">
        <v>3087</v>
      </c>
      <c r="C5268" s="223" t="s">
        <v>47</v>
      </c>
      <c r="D5268" s="416">
        <v>96.24</v>
      </c>
    </row>
    <row r="5269" spans="1:4" ht="13.5">
      <c r="A5269" s="223">
        <v>98114</v>
      </c>
      <c r="B5269" s="223" t="s">
        <v>3088</v>
      </c>
      <c r="C5269" s="223" t="s">
        <v>47</v>
      </c>
      <c r="D5269" s="416">
        <v>729.99</v>
      </c>
    </row>
    <row r="5270" spans="1:4" ht="13.5">
      <c r="A5270" s="223">
        <v>98115</v>
      </c>
      <c r="B5270" s="223" t="s">
        <v>5097</v>
      </c>
      <c r="C5270" s="223" t="s">
        <v>47</v>
      </c>
      <c r="D5270" s="416">
        <v>100.11</v>
      </c>
    </row>
    <row r="5271" spans="1:4" ht="13.5">
      <c r="A5271" s="223">
        <v>89349</v>
      </c>
      <c r="B5271" s="223" t="s">
        <v>3662</v>
      </c>
      <c r="C5271" s="223" t="s">
        <v>47</v>
      </c>
      <c r="D5271" s="416">
        <v>20.3</v>
      </c>
    </row>
    <row r="5272" spans="1:4" ht="13.5">
      <c r="A5272" s="223">
        <v>89351</v>
      </c>
      <c r="B5272" s="223" t="s">
        <v>3663</v>
      </c>
      <c r="C5272" s="223" t="s">
        <v>47</v>
      </c>
      <c r="D5272" s="416">
        <v>25.31</v>
      </c>
    </row>
    <row r="5273" spans="1:4" ht="13.5">
      <c r="A5273" s="223">
        <v>89352</v>
      </c>
      <c r="B5273" s="223" t="s">
        <v>3664</v>
      </c>
      <c r="C5273" s="223" t="s">
        <v>47</v>
      </c>
      <c r="D5273" s="416">
        <v>27.32</v>
      </c>
    </row>
    <row r="5274" spans="1:4" ht="13.5">
      <c r="A5274" s="223">
        <v>89353</v>
      </c>
      <c r="B5274" s="223" t="s">
        <v>3665</v>
      </c>
      <c r="C5274" s="223" t="s">
        <v>47</v>
      </c>
      <c r="D5274" s="416">
        <v>30.34</v>
      </c>
    </row>
    <row r="5275" spans="1:4" ht="13.5">
      <c r="A5275" s="223">
        <v>89354</v>
      </c>
      <c r="B5275" s="223" t="s">
        <v>3666</v>
      </c>
      <c r="C5275" s="223" t="s">
        <v>47</v>
      </c>
      <c r="D5275" s="416">
        <v>378.79</v>
      </c>
    </row>
    <row r="5276" spans="1:4" ht="13.5">
      <c r="A5276" s="223">
        <v>89984</v>
      </c>
      <c r="B5276" s="223" t="s">
        <v>3667</v>
      </c>
      <c r="C5276" s="223" t="s">
        <v>47</v>
      </c>
      <c r="D5276" s="416">
        <v>64.650000000000006</v>
      </c>
    </row>
    <row r="5277" spans="1:4" ht="13.5">
      <c r="A5277" s="223">
        <v>89985</v>
      </c>
      <c r="B5277" s="223" t="s">
        <v>3668</v>
      </c>
      <c r="C5277" s="223" t="s">
        <v>47</v>
      </c>
      <c r="D5277" s="416">
        <v>68.25</v>
      </c>
    </row>
    <row r="5278" spans="1:4" ht="13.5">
      <c r="A5278" s="223">
        <v>89986</v>
      </c>
      <c r="B5278" s="223" t="s">
        <v>3669</v>
      </c>
      <c r="C5278" s="223" t="s">
        <v>47</v>
      </c>
      <c r="D5278" s="416">
        <v>63.04</v>
      </c>
    </row>
    <row r="5279" spans="1:4" ht="13.5">
      <c r="A5279" s="223">
        <v>89987</v>
      </c>
      <c r="B5279" s="223" t="s">
        <v>3670</v>
      </c>
      <c r="C5279" s="223" t="s">
        <v>47</v>
      </c>
      <c r="D5279" s="416">
        <v>71.78</v>
      </c>
    </row>
    <row r="5280" spans="1:4" ht="13.5">
      <c r="A5280" s="223">
        <v>90371</v>
      </c>
      <c r="B5280" s="223" t="s">
        <v>3671</v>
      </c>
      <c r="C5280" s="223" t="s">
        <v>47</v>
      </c>
      <c r="D5280" s="416">
        <v>21.39</v>
      </c>
    </row>
    <row r="5281" spans="1:4" ht="13.5">
      <c r="A5281" s="223">
        <v>94489</v>
      </c>
      <c r="B5281" s="223" t="s">
        <v>3672</v>
      </c>
      <c r="C5281" s="223" t="s">
        <v>47</v>
      </c>
      <c r="D5281" s="416">
        <v>21.74</v>
      </c>
    </row>
    <row r="5282" spans="1:4" ht="13.5">
      <c r="A5282" s="223">
        <v>94490</v>
      </c>
      <c r="B5282" s="223" t="s">
        <v>3673</v>
      </c>
      <c r="C5282" s="223" t="s">
        <v>47</v>
      </c>
      <c r="D5282" s="416">
        <v>31.56</v>
      </c>
    </row>
    <row r="5283" spans="1:4" ht="13.5">
      <c r="A5283" s="223">
        <v>94491</v>
      </c>
      <c r="B5283" s="223" t="s">
        <v>3674</v>
      </c>
      <c r="C5283" s="223" t="s">
        <v>47</v>
      </c>
      <c r="D5283" s="416">
        <v>43.29</v>
      </c>
    </row>
    <row r="5284" spans="1:4" ht="13.5">
      <c r="A5284" s="223">
        <v>94492</v>
      </c>
      <c r="B5284" s="223" t="s">
        <v>3675</v>
      </c>
      <c r="C5284" s="223" t="s">
        <v>47</v>
      </c>
      <c r="D5284" s="416">
        <v>44.45</v>
      </c>
    </row>
    <row r="5285" spans="1:4" ht="13.5">
      <c r="A5285" s="223">
        <v>94493</v>
      </c>
      <c r="B5285" s="223" t="s">
        <v>3676</v>
      </c>
      <c r="C5285" s="223" t="s">
        <v>47</v>
      </c>
      <c r="D5285" s="416">
        <v>81.510000000000005</v>
      </c>
    </row>
    <row r="5286" spans="1:4" ht="13.5">
      <c r="A5286" s="223">
        <v>94495</v>
      </c>
      <c r="B5286" s="223" t="s">
        <v>3677</v>
      </c>
      <c r="C5286" s="223" t="s">
        <v>47</v>
      </c>
      <c r="D5286" s="416">
        <v>46.74</v>
      </c>
    </row>
    <row r="5287" spans="1:4" ht="13.5">
      <c r="A5287" s="223">
        <v>94496</v>
      </c>
      <c r="B5287" s="223" t="s">
        <v>3678</v>
      </c>
      <c r="C5287" s="223" t="s">
        <v>47</v>
      </c>
      <c r="D5287" s="416">
        <v>63.69</v>
      </c>
    </row>
    <row r="5288" spans="1:4" ht="13.5">
      <c r="A5288" s="223">
        <v>94497</v>
      </c>
      <c r="B5288" s="223" t="s">
        <v>3679</v>
      </c>
      <c r="C5288" s="223" t="s">
        <v>47</v>
      </c>
      <c r="D5288" s="416">
        <v>80.739999999999995</v>
      </c>
    </row>
    <row r="5289" spans="1:4" ht="13.5">
      <c r="A5289" s="223">
        <v>94498</v>
      </c>
      <c r="B5289" s="223" t="s">
        <v>3680</v>
      </c>
      <c r="C5289" s="223" t="s">
        <v>47</v>
      </c>
      <c r="D5289" s="416">
        <v>111.27</v>
      </c>
    </row>
    <row r="5290" spans="1:4" ht="13.5">
      <c r="A5290" s="223">
        <v>94499</v>
      </c>
      <c r="B5290" s="223" t="s">
        <v>3681</v>
      </c>
      <c r="C5290" s="223" t="s">
        <v>47</v>
      </c>
      <c r="D5290" s="416">
        <v>219.6</v>
      </c>
    </row>
    <row r="5291" spans="1:4" ht="13.5">
      <c r="A5291" s="223">
        <v>94500</v>
      </c>
      <c r="B5291" s="223" t="s">
        <v>3682</v>
      </c>
      <c r="C5291" s="223" t="s">
        <v>47</v>
      </c>
      <c r="D5291" s="416">
        <v>266.69</v>
      </c>
    </row>
    <row r="5292" spans="1:4" ht="13.5">
      <c r="A5292" s="223">
        <v>94501</v>
      </c>
      <c r="B5292" s="223" t="s">
        <v>3683</v>
      </c>
      <c r="C5292" s="223" t="s">
        <v>47</v>
      </c>
      <c r="D5292" s="416">
        <v>535.09</v>
      </c>
    </row>
    <row r="5293" spans="1:4" ht="13.5">
      <c r="A5293" s="223">
        <v>94792</v>
      </c>
      <c r="B5293" s="223" t="s">
        <v>3684</v>
      </c>
      <c r="C5293" s="223" t="s">
        <v>47</v>
      </c>
      <c r="D5293" s="416">
        <v>87.38</v>
      </c>
    </row>
    <row r="5294" spans="1:4" ht="13.5">
      <c r="A5294" s="223">
        <v>94793</v>
      </c>
      <c r="B5294" s="223" t="s">
        <v>3685</v>
      </c>
      <c r="C5294" s="223" t="s">
        <v>47</v>
      </c>
      <c r="D5294" s="416">
        <v>119.39</v>
      </c>
    </row>
    <row r="5295" spans="1:4" ht="13.5">
      <c r="A5295" s="223">
        <v>94794</v>
      </c>
      <c r="B5295" s="223" t="s">
        <v>3686</v>
      </c>
      <c r="C5295" s="223" t="s">
        <v>47</v>
      </c>
      <c r="D5295" s="416">
        <v>126.94</v>
      </c>
    </row>
    <row r="5296" spans="1:4" ht="13.5">
      <c r="A5296" s="223">
        <v>94795</v>
      </c>
      <c r="B5296" s="223" t="s">
        <v>3687</v>
      </c>
      <c r="C5296" s="223" t="s">
        <v>47</v>
      </c>
      <c r="D5296" s="416">
        <v>34.1</v>
      </c>
    </row>
    <row r="5297" spans="1:4" ht="13.5">
      <c r="A5297" s="223">
        <v>94796</v>
      </c>
      <c r="B5297" s="223" t="s">
        <v>3688</v>
      </c>
      <c r="C5297" s="223" t="s">
        <v>47</v>
      </c>
      <c r="D5297" s="416">
        <v>39.31</v>
      </c>
    </row>
    <row r="5298" spans="1:4" ht="13.5">
      <c r="A5298" s="223">
        <v>94797</v>
      </c>
      <c r="B5298" s="223" t="s">
        <v>3689</v>
      </c>
      <c r="C5298" s="223" t="s">
        <v>47</v>
      </c>
      <c r="D5298" s="416">
        <v>80.87</v>
      </c>
    </row>
    <row r="5299" spans="1:4" ht="13.5">
      <c r="A5299" s="223">
        <v>94798</v>
      </c>
      <c r="B5299" s="223" t="s">
        <v>3690</v>
      </c>
      <c r="C5299" s="223" t="s">
        <v>47</v>
      </c>
      <c r="D5299" s="416">
        <v>133.85</v>
      </c>
    </row>
    <row r="5300" spans="1:4" ht="13.5">
      <c r="A5300" s="223">
        <v>94799</v>
      </c>
      <c r="B5300" s="223" t="s">
        <v>3691</v>
      </c>
      <c r="C5300" s="223" t="s">
        <v>47</v>
      </c>
      <c r="D5300" s="416">
        <v>164.44</v>
      </c>
    </row>
    <row r="5301" spans="1:4" ht="13.5">
      <c r="A5301" s="223">
        <v>94800</v>
      </c>
      <c r="B5301" s="223" t="s">
        <v>3692</v>
      </c>
      <c r="C5301" s="223" t="s">
        <v>47</v>
      </c>
      <c r="D5301" s="416">
        <v>211.14</v>
      </c>
    </row>
    <row r="5302" spans="1:4" ht="13.5">
      <c r="A5302" s="223">
        <v>95248</v>
      </c>
      <c r="B5302" s="223" t="s">
        <v>3693</v>
      </c>
      <c r="C5302" s="223" t="s">
        <v>47</v>
      </c>
      <c r="D5302" s="416">
        <v>39.340000000000003</v>
      </c>
    </row>
    <row r="5303" spans="1:4" ht="13.5">
      <c r="A5303" s="223">
        <v>95249</v>
      </c>
      <c r="B5303" s="223" t="s">
        <v>3694</v>
      </c>
      <c r="C5303" s="223" t="s">
        <v>47</v>
      </c>
      <c r="D5303" s="416">
        <v>46.62</v>
      </c>
    </row>
    <row r="5304" spans="1:4" ht="13.5">
      <c r="A5304" s="223">
        <v>95250</v>
      </c>
      <c r="B5304" s="223" t="s">
        <v>3695</v>
      </c>
      <c r="C5304" s="223" t="s">
        <v>47</v>
      </c>
      <c r="D5304" s="416">
        <v>62.91</v>
      </c>
    </row>
    <row r="5305" spans="1:4" ht="13.5">
      <c r="A5305" s="223">
        <v>95251</v>
      </c>
      <c r="B5305" s="223" t="s">
        <v>3696</v>
      </c>
      <c r="C5305" s="223" t="s">
        <v>47</v>
      </c>
      <c r="D5305" s="416">
        <v>92.9</v>
      </c>
    </row>
    <row r="5306" spans="1:4" ht="13.5">
      <c r="A5306" s="223">
        <v>95252</v>
      </c>
      <c r="B5306" s="223" t="s">
        <v>3697</v>
      </c>
      <c r="C5306" s="223" t="s">
        <v>47</v>
      </c>
      <c r="D5306" s="416">
        <v>112.8</v>
      </c>
    </row>
    <row r="5307" spans="1:4" ht="13.5">
      <c r="A5307" s="223">
        <v>95253</v>
      </c>
      <c r="B5307" s="223" t="s">
        <v>3698</v>
      </c>
      <c r="C5307" s="223" t="s">
        <v>47</v>
      </c>
      <c r="D5307" s="416">
        <v>171</v>
      </c>
    </row>
    <row r="5308" spans="1:4" ht="13.5">
      <c r="A5308" s="223">
        <v>99619</v>
      </c>
      <c r="B5308" s="223" t="s">
        <v>3699</v>
      </c>
      <c r="C5308" s="223" t="s">
        <v>47</v>
      </c>
      <c r="D5308" s="416">
        <v>112.15</v>
      </c>
    </row>
    <row r="5309" spans="1:4" ht="13.5">
      <c r="A5309" s="223">
        <v>99620</v>
      </c>
      <c r="B5309" s="223" t="s">
        <v>3700</v>
      </c>
      <c r="C5309" s="223" t="s">
        <v>47</v>
      </c>
      <c r="D5309" s="416">
        <v>152.35</v>
      </c>
    </row>
    <row r="5310" spans="1:4" ht="13.5">
      <c r="A5310" s="223">
        <v>99621</v>
      </c>
      <c r="B5310" s="223" t="s">
        <v>3701</v>
      </c>
      <c r="C5310" s="223" t="s">
        <v>47</v>
      </c>
      <c r="D5310" s="416">
        <v>227.17</v>
      </c>
    </row>
    <row r="5311" spans="1:4" ht="13.5">
      <c r="A5311" s="223">
        <v>99622</v>
      </c>
      <c r="B5311" s="223" t="s">
        <v>3702</v>
      </c>
      <c r="C5311" s="223" t="s">
        <v>47</v>
      </c>
      <c r="D5311" s="416">
        <v>255.52</v>
      </c>
    </row>
    <row r="5312" spans="1:4" ht="13.5">
      <c r="A5312" s="223">
        <v>99623</v>
      </c>
      <c r="B5312" s="223" t="s">
        <v>3703</v>
      </c>
      <c r="C5312" s="223" t="s">
        <v>47</v>
      </c>
      <c r="D5312" s="416">
        <v>356.69</v>
      </c>
    </row>
    <row r="5313" spans="1:4" ht="13.5">
      <c r="A5313" s="223">
        <v>99624</v>
      </c>
      <c r="B5313" s="223" t="s">
        <v>3704</v>
      </c>
      <c r="C5313" s="223" t="s">
        <v>47</v>
      </c>
      <c r="D5313" s="416">
        <v>508.67</v>
      </c>
    </row>
    <row r="5314" spans="1:4" ht="13.5">
      <c r="A5314" s="223">
        <v>99625</v>
      </c>
      <c r="B5314" s="223" t="s">
        <v>3705</v>
      </c>
      <c r="C5314" s="223" t="s">
        <v>47</v>
      </c>
      <c r="D5314" s="416">
        <v>699.94</v>
      </c>
    </row>
    <row r="5315" spans="1:4" ht="13.5">
      <c r="A5315" s="223">
        <v>99626</v>
      </c>
      <c r="B5315" s="223" t="s">
        <v>3706</v>
      </c>
      <c r="C5315" s="223" t="s">
        <v>47</v>
      </c>
      <c r="D5315" s="224">
        <v>1078.5</v>
      </c>
    </row>
    <row r="5316" spans="1:4" ht="13.5">
      <c r="A5316" s="223">
        <v>99627</v>
      </c>
      <c r="B5316" s="223" t="s">
        <v>3707</v>
      </c>
      <c r="C5316" s="223" t="s">
        <v>47</v>
      </c>
      <c r="D5316" s="416">
        <v>67.64</v>
      </c>
    </row>
    <row r="5317" spans="1:4" ht="13.5">
      <c r="A5317" s="223">
        <v>99628</v>
      </c>
      <c r="B5317" s="223" t="s">
        <v>3708</v>
      </c>
      <c r="C5317" s="223" t="s">
        <v>47</v>
      </c>
      <c r="D5317" s="416">
        <v>73.66</v>
      </c>
    </row>
    <row r="5318" spans="1:4" ht="13.5">
      <c r="A5318" s="223">
        <v>99629</v>
      </c>
      <c r="B5318" s="223" t="s">
        <v>3709</v>
      </c>
      <c r="C5318" s="223" t="s">
        <v>47</v>
      </c>
      <c r="D5318" s="416">
        <v>81.72</v>
      </c>
    </row>
    <row r="5319" spans="1:4" ht="13.5">
      <c r="A5319" s="223">
        <v>99630</v>
      </c>
      <c r="B5319" s="223" t="s">
        <v>3710</v>
      </c>
      <c r="C5319" s="223" t="s">
        <v>47</v>
      </c>
      <c r="D5319" s="416">
        <v>121.68</v>
      </c>
    </row>
    <row r="5320" spans="1:4" ht="13.5">
      <c r="A5320" s="223">
        <v>99631</v>
      </c>
      <c r="B5320" s="223" t="s">
        <v>3711</v>
      </c>
      <c r="C5320" s="223" t="s">
        <v>47</v>
      </c>
      <c r="D5320" s="416">
        <v>141.51</v>
      </c>
    </row>
    <row r="5321" spans="1:4" ht="13.5">
      <c r="A5321" s="223">
        <v>99632</v>
      </c>
      <c r="B5321" s="223" t="s">
        <v>3712</v>
      </c>
      <c r="C5321" s="223" t="s">
        <v>47</v>
      </c>
      <c r="D5321" s="416">
        <v>204.24</v>
      </c>
    </row>
    <row r="5322" spans="1:4" ht="13.5">
      <c r="A5322" s="223">
        <v>99633</v>
      </c>
      <c r="B5322" s="223" t="s">
        <v>3713</v>
      </c>
      <c r="C5322" s="223" t="s">
        <v>47</v>
      </c>
      <c r="D5322" s="416">
        <v>439.11</v>
      </c>
    </row>
    <row r="5323" spans="1:4" ht="13.5">
      <c r="A5323" s="223">
        <v>99634</v>
      </c>
      <c r="B5323" s="223" t="s">
        <v>3714</v>
      </c>
      <c r="C5323" s="223" t="s">
        <v>47</v>
      </c>
      <c r="D5323" s="416">
        <v>750.32</v>
      </c>
    </row>
    <row r="5324" spans="1:4" ht="13.5">
      <c r="A5324" s="223">
        <v>99635</v>
      </c>
      <c r="B5324" s="223" t="s">
        <v>3715</v>
      </c>
      <c r="C5324" s="223" t="s">
        <v>47</v>
      </c>
      <c r="D5324" s="416">
        <v>396.66</v>
      </c>
    </row>
    <row r="5325" spans="1:4" ht="13.5">
      <c r="A5325" s="223">
        <v>103008</v>
      </c>
      <c r="B5325" s="223" t="s">
        <v>3716</v>
      </c>
      <c r="C5325" s="223" t="s">
        <v>47</v>
      </c>
      <c r="D5325" s="416">
        <v>91.7</v>
      </c>
    </row>
    <row r="5326" spans="1:4" ht="13.5">
      <c r="A5326" s="223">
        <v>103009</v>
      </c>
      <c r="B5326" s="223" t="s">
        <v>3717</v>
      </c>
      <c r="C5326" s="223" t="s">
        <v>47</v>
      </c>
      <c r="D5326" s="416">
        <v>323.25</v>
      </c>
    </row>
    <row r="5327" spans="1:4" ht="13.5">
      <c r="A5327" s="223">
        <v>103010</v>
      </c>
      <c r="B5327" s="223" t="s">
        <v>3718</v>
      </c>
      <c r="C5327" s="223" t="s">
        <v>47</v>
      </c>
      <c r="D5327" s="416">
        <v>69.540000000000006</v>
      </c>
    </row>
    <row r="5328" spans="1:4" ht="13.5">
      <c r="A5328" s="223">
        <v>103011</v>
      </c>
      <c r="B5328" s="223" t="s">
        <v>3719</v>
      </c>
      <c r="C5328" s="223" t="s">
        <v>47</v>
      </c>
      <c r="D5328" s="416">
        <v>77.47</v>
      </c>
    </row>
    <row r="5329" spans="1:4" ht="13.5">
      <c r="A5329" s="223">
        <v>103012</v>
      </c>
      <c r="B5329" s="223" t="s">
        <v>3720</v>
      </c>
      <c r="C5329" s="223" t="s">
        <v>47</v>
      </c>
      <c r="D5329" s="416">
        <v>122.24</v>
      </c>
    </row>
    <row r="5330" spans="1:4" ht="13.5">
      <c r="A5330" s="223">
        <v>103013</v>
      </c>
      <c r="B5330" s="223" t="s">
        <v>3721</v>
      </c>
      <c r="C5330" s="223" t="s">
        <v>47</v>
      </c>
      <c r="D5330" s="416">
        <v>131.51</v>
      </c>
    </row>
    <row r="5331" spans="1:4" ht="13.5">
      <c r="A5331" s="223">
        <v>103014</v>
      </c>
      <c r="B5331" s="223" t="s">
        <v>3722</v>
      </c>
      <c r="C5331" s="223" t="s">
        <v>47</v>
      </c>
      <c r="D5331" s="416">
        <v>197.89</v>
      </c>
    </row>
    <row r="5332" spans="1:4" ht="13.5">
      <c r="A5332" s="223">
        <v>103015</v>
      </c>
      <c r="B5332" s="223" t="s">
        <v>3723</v>
      </c>
      <c r="C5332" s="223" t="s">
        <v>47</v>
      </c>
      <c r="D5332" s="416">
        <v>350.23</v>
      </c>
    </row>
    <row r="5333" spans="1:4" ht="13.5">
      <c r="A5333" s="223">
        <v>103016</v>
      </c>
      <c r="B5333" s="223" t="s">
        <v>3724</v>
      </c>
      <c r="C5333" s="223" t="s">
        <v>47</v>
      </c>
      <c r="D5333" s="416">
        <v>478.93</v>
      </c>
    </row>
    <row r="5334" spans="1:4" ht="13.5">
      <c r="A5334" s="223">
        <v>103017</v>
      </c>
      <c r="B5334" s="223" t="s">
        <v>3725</v>
      </c>
      <c r="C5334" s="223" t="s">
        <v>47</v>
      </c>
      <c r="D5334" s="416">
        <v>836.67</v>
      </c>
    </row>
    <row r="5335" spans="1:4" ht="13.5">
      <c r="A5335" s="223">
        <v>103018</v>
      </c>
      <c r="B5335" s="223" t="s">
        <v>3726</v>
      </c>
      <c r="C5335" s="223" t="s">
        <v>47</v>
      </c>
      <c r="D5335" s="416">
        <v>323.67</v>
      </c>
    </row>
    <row r="5336" spans="1:4" ht="13.5">
      <c r="A5336" s="223">
        <v>103019</v>
      </c>
      <c r="B5336" s="223" t="s">
        <v>3727</v>
      </c>
      <c r="C5336" s="223" t="s">
        <v>47</v>
      </c>
      <c r="D5336" s="416">
        <v>170.22</v>
      </c>
    </row>
    <row r="5337" spans="1:4" ht="13.5">
      <c r="A5337" s="223">
        <v>103029</v>
      </c>
      <c r="B5337" s="223" t="s">
        <v>3728</v>
      </c>
      <c r="C5337" s="223" t="s">
        <v>47</v>
      </c>
      <c r="D5337" s="416">
        <v>34.54</v>
      </c>
    </row>
    <row r="5338" spans="1:4" ht="13.5">
      <c r="A5338" s="223">
        <v>103036</v>
      </c>
      <c r="B5338" s="223" t="s">
        <v>3729</v>
      </c>
      <c r="C5338" s="223" t="s">
        <v>47</v>
      </c>
      <c r="D5338" s="416">
        <v>16.97</v>
      </c>
    </row>
    <row r="5339" spans="1:4" ht="13.5">
      <c r="A5339" s="223">
        <v>103037</v>
      </c>
      <c r="B5339" s="223" t="s">
        <v>3730</v>
      </c>
      <c r="C5339" s="223" t="s">
        <v>47</v>
      </c>
      <c r="D5339" s="416">
        <v>33.49</v>
      </c>
    </row>
    <row r="5340" spans="1:4" ht="13.5">
      <c r="A5340" s="223">
        <v>103038</v>
      </c>
      <c r="B5340" s="223" t="s">
        <v>3731</v>
      </c>
      <c r="C5340" s="223" t="s">
        <v>47</v>
      </c>
      <c r="D5340" s="416">
        <v>44.89</v>
      </c>
    </row>
    <row r="5341" spans="1:4" ht="13.5">
      <c r="A5341" s="223">
        <v>103039</v>
      </c>
      <c r="B5341" s="223" t="s">
        <v>3732</v>
      </c>
      <c r="C5341" s="223" t="s">
        <v>47</v>
      </c>
      <c r="D5341" s="416">
        <v>49.38</v>
      </c>
    </row>
    <row r="5342" spans="1:4" ht="13.5">
      <c r="A5342" s="223">
        <v>103040</v>
      </c>
      <c r="B5342" s="223" t="s">
        <v>3733</v>
      </c>
      <c r="C5342" s="223" t="s">
        <v>47</v>
      </c>
      <c r="D5342" s="416">
        <v>72.77</v>
      </c>
    </row>
    <row r="5343" spans="1:4" ht="13.5">
      <c r="A5343" s="223">
        <v>103041</v>
      </c>
      <c r="B5343" s="223" t="s">
        <v>3734</v>
      </c>
      <c r="C5343" s="223" t="s">
        <v>47</v>
      </c>
      <c r="D5343" s="416">
        <v>14.29</v>
      </c>
    </row>
    <row r="5344" spans="1:4" ht="13.5">
      <c r="A5344" s="223">
        <v>103042</v>
      </c>
      <c r="B5344" s="223" t="s">
        <v>3735</v>
      </c>
      <c r="C5344" s="223" t="s">
        <v>47</v>
      </c>
      <c r="D5344" s="416">
        <v>17.93</v>
      </c>
    </row>
    <row r="5345" spans="1:4" ht="13.5">
      <c r="A5345" s="223">
        <v>103043</v>
      </c>
      <c r="B5345" s="223" t="s">
        <v>3736</v>
      </c>
      <c r="C5345" s="223" t="s">
        <v>47</v>
      </c>
      <c r="D5345" s="416">
        <v>16.36</v>
      </c>
    </row>
    <row r="5346" spans="1:4" ht="13.5">
      <c r="A5346" s="223">
        <v>103044</v>
      </c>
      <c r="B5346" s="223" t="s">
        <v>3737</v>
      </c>
      <c r="C5346" s="223" t="s">
        <v>47</v>
      </c>
      <c r="D5346" s="416">
        <v>22.24</v>
      </c>
    </row>
    <row r="5347" spans="1:4" ht="13.5">
      <c r="A5347" s="223">
        <v>103045</v>
      </c>
      <c r="B5347" s="223" t="s">
        <v>3738</v>
      </c>
      <c r="C5347" s="223" t="s">
        <v>47</v>
      </c>
      <c r="D5347" s="416">
        <v>7.48</v>
      </c>
    </row>
    <row r="5348" spans="1:4" ht="13.5">
      <c r="A5348" s="223">
        <v>103046</v>
      </c>
      <c r="B5348" s="223" t="s">
        <v>3739</v>
      </c>
      <c r="C5348" s="223" t="s">
        <v>47</v>
      </c>
      <c r="D5348" s="416">
        <v>17.059999999999999</v>
      </c>
    </row>
    <row r="5349" spans="1:4" ht="13.5">
      <c r="A5349" s="223">
        <v>103047</v>
      </c>
      <c r="B5349" s="223" t="s">
        <v>3740</v>
      </c>
      <c r="C5349" s="223" t="s">
        <v>47</v>
      </c>
      <c r="D5349" s="416">
        <v>17.850000000000001</v>
      </c>
    </row>
    <row r="5350" spans="1:4" ht="13.5">
      <c r="A5350" s="223">
        <v>103048</v>
      </c>
      <c r="B5350" s="223" t="s">
        <v>3741</v>
      </c>
      <c r="C5350" s="223" t="s">
        <v>47</v>
      </c>
      <c r="D5350" s="416">
        <v>13.74</v>
      </c>
    </row>
    <row r="5351" spans="1:4" ht="13.5">
      <c r="A5351" s="223">
        <v>103049</v>
      </c>
      <c r="B5351" s="223" t="s">
        <v>3742</v>
      </c>
      <c r="C5351" s="223" t="s">
        <v>47</v>
      </c>
      <c r="D5351" s="416">
        <v>14.89</v>
      </c>
    </row>
    <row r="5352" spans="1:4" ht="13.5">
      <c r="A5352" s="223">
        <v>103050</v>
      </c>
      <c r="B5352" s="223" t="s">
        <v>3743</v>
      </c>
      <c r="C5352" s="223" t="s">
        <v>47</v>
      </c>
      <c r="D5352" s="416">
        <v>22.51</v>
      </c>
    </row>
    <row r="5353" spans="1:4" ht="13.5">
      <c r="A5353" s="223">
        <v>103051</v>
      </c>
      <c r="B5353" s="223" t="s">
        <v>3744</v>
      </c>
      <c r="C5353" s="223" t="s">
        <v>47</v>
      </c>
      <c r="D5353" s="416">
        <v>27.19</v>
      </c>
    </row>
    <row r="5354" spans="1:4" ht="13.5">
      <c r="A5354" s="223">
        <v>103052</v>
      </c>
      <c r="B5354" s="223" t="s">
        <v>3745</v>
      </c>
      <c r="C5354" s="223" t="s">
        <v>47</v>
      </c>
      <c r="D5354" s="416">
        <v>36.92</v>
      </c>
    </row>
    <row r="5355" spans="1:4" ht="13.5">
      <c r="A5355" s="223">
        <v>95634</v>
      </c>
      <c r="B5355" s="223" t="s">
        <v>13491</v>
      </c>
      <c r="C5355" s="223" t="s">
        <v>47</v>
      </c>
      <c r="D5355" s="416">
        <v>201.6</v>
      </c>
    </row>
    <row r="5356" spans="1:4" ht="13.5">
      <c r="A5356" s="223">
        <v>95635</v>
      </c>
      <c r="B5356" s="223" t="s">
        <v>13492</v>
      </c>
      <c r="C5356" s="223" t="s">
        <v>47</v>
      </c>
      <c r="D5356" s="416">
        <v>210.82</v>
      </c>
    </row>
    <row r="5357" spans="1:4" ht="13.5">
      <c r="A5357" s="223">
        <v>95636</v>
      </c>
      <c r="B5357" s="223" t="s">
        <v>13493</v>
      </c>
      <c r="C5357" s="223" t="s">
        <v>47</v>
      </c>
      <c r="D5357" s="416">
        <v>349.01</v>
      </c>
    </row>
    <row r="5358" spans="1:4" ht="13.5">
      <c r="A5358" s="223">
        <v>95637</v>
      </c>
      <c r="B5358" s="223" t="s">
        <v>13494</v>
      </c>
      <c r="C5358" s="223" t="s">
        <v>47</v>
      </c>
      <c r="D5358" s="416">
        <v>466.37</v>
      </c>
    </row>
    <row r="5359" spans="1:4" ht="13.5">
      <c r="A5359" s="223">
        <v>95638</v>
      </c>
      <c r="B5359" s="223" t="s">
        <v>13495</v>
      </c>
      <c r="C5359" s="223" t="s">
        <v>47</v>
      </c>
      <c r="D5359" s="416">
        <v>577.89</v>
      </c>
    </row>
    <row r="5360" spans="1:4" ht="13.5">
      <c r="A5360" s="223">
        <v>95639</v>
      </c>
      <c r="B5360" s="223" t="s">
        <v>13496</v>
      </c>
      <c r="C5360" s="223" t="s">
        <v>47</v>
      </c>
      <c r="D5360" s="416">
        <v>798.97</v>
      </c>
    </row>
    <row r="5361" spans="1:4" ht="13.5">
      <c r="A5361" s="223">
        <v>95641</v>
      </c>
      <c r="B5361" s="223" t="s">
        <v>13497</v>
      </c>
      <c r="C5361" s="223" t="s">
        <v>47</v>
      </c>
      <c r="D5361" s="416">
        <v>266.69</v>
      </c>
    </row>
    <row r="5362" spans="1:4" ht="13.5">
      <c r="A5362" s="223">
        <v>95642</v>
      </c>
      <c r="B5362" s="223" t="s">
        <v>13498</v>
      </c>
      <c r="C5362" s="223" t="s">
        <v>47</v>
      </c>
      <c r="D5362" s="416">
        <v>394.19</v>
      </c>
    </row>
    <row r="5363" spans="1:4" ht="13.5">
      <c r="A5363" s="223">
        <v>95643</v>
      </c>
      <c r="B5363" s="223" t="s">
        <v>13499</v>
      </c>
      <c r="C5363" s="223" t="s">
        <v>47</v>
      </c>
      <c r="D5363" s="416">
        <v>515.05999999999995</v>
      </c>
    </row>
    <row r="5364" spans="1:4" ht="13.5">
      <c r="A5364" s="223">
        <v>95644</v>
      </c>
      <c r="B5364" s="223" t="s">
        <v>13500</v>
      </c>
      <c r="C5364" s="223" t="s">
        <v>47</v>
      </c>
      <c r="D5364" s="416">
        <v>196.64</v>
      </c>
    </row>
    <row r="5365" spans="1:4" ht="13.5">
      <c r="A5365" s="223">
        <v>95645</v>
      </c>
      <c r="B5365" s="223" t="s">
        <v>13501</v>
      </c>
      <c r="C5365" s="223" t="s">
        <v>47</v>
      </c>
      <c r="D5365" s="416">
        <v>357.92</v>
      </c>
    </row>
    <row r="5366" spans="1:4" ht="13.5">
      <c r="A5366" s="223">
        <v>95646</v>
      </c>
      <c r="B5366" s="223" t="s">
        <v>13502</v>
      </c>
      <c r="C5366" s="223" t="s">
        <v>47</v>
      </c>
      <c r="D5366" s="416">
        <v>533.54999999999995</v>
      </c>
    </row>
    <row r="5367" spans="1:4" ht="13.5">
      <c r="A5367" s="223">
        <v>95647</v>
      </c>
      <c r="B5367" s="223" t="s">
        <v>13503</v>
      </c>
      <c r="C5367" s="223" t="s">
        <v>47</v>
      </c>
      <c r="D5367" s="416">
        <v>698.85</v>
      </c>
    </row>
    <row r="5368" spans="1:4" ht="13.5">
      <c r="A5368" s="223">
        <v>95648</v>
      </c>
      <c r="B5368" s="223" t="s">
        <v>13504</v>
      </c>
      <c r="C5368" s="223" t="s">
        <v>47</v>
      </c>
      <c r="D5368" s="416">
        <v>494.96</v>
      </c>
    </row>
    <row r="5369" spans="1:4" ht="13.5">
      <c r="A5369" s="223">
        <v>95649</v>
      </c>
      <c r="B5369" s="223" t="s">
        <v>13505</v>
      </c>
      <c r="C5369" s="223" t="s">
        <v>47</v>
      </c>
      <c r="D5369" s="416">
        <v>854.84</v>
      </c>
    </row>
    <row r="5370" spans="1:4" ht="13.5">
      <c r="A5370" s="223">
        <v>95650</v>
      </c>
      <c r="B5370" s="223" t="s">
        <v>13506</v>
      </c>
      <c r="C5370" s="223" t="s">
        <v>47</v>
      </c>
      <c r="D5370" s="224">
        <v>1248.78</v>
      </c>
    </row>
    <row r="5371" spans="1:4" ht="13.5">
      <c r="A5371" s="223">
        <v>95651</v>
      </c>
      <c r="B5371" s="223" t="s">
        <v>13507</v>
      </c>
      <c r="C5371" s="223" t="s">
        <v>47</v>
      </c>
      <c r="D5371" s="224">
        <v>1622.46</v>
      </c>
    </row>
    <row r="5372" spans="1:4" ht="13.5">
      <c r="A5372" s="223">
        <v>95652</v>
      </c>
      <c r="B5372" s="223" t="s">
        <v>13508</v>
      </c>
      <c r="C5372" s="223" t="s">
        <v>47</v>
      </c>
      <c r="D5372" s="416">
        <v>610.6</v>
      </c>
    </row>
    <row r="5373" spans="1:4" ht="13.5">
      <c r="A5373" s="223">
        <v>95653</v>
      </c>
      <c r="B5373" s="223" t="s">
        <v>13509</v>
      </c>
      <c r="C5373" s="223" t="s">
        <v>47</v>
      </c>
      <c r="D5373" s="224">
        <v>1084.5899999999999</v>
      </c>
    </row>
    <row r="5374" spans="1:4" ht="13.5">
      <c r="A5374" s="223">
        <v>95654</v>
      </c>
      <c r="B5374" s="223" t="s">
        <v>13510</v>
      </c>
      <c r="C5374" s="223" t="s">
        <v>47</v>
      </c>
      <c r="D5374" s="224">
        <v>1597.3</v>
      </c>
    </row>
    <row r="5375" spans="1:4" ht="13.5">
      <c r="A5375" s="223">
        <v>95655</v>
      </c>
      <c r="B5375" s="223" t="s">
        <v>13511</v>
      </c>
      <c r="C5375" s="223" t="s">
        <v>47</v>
      </c>
      <c r="D5375" s="224">
        <v>2084.02</v>
      </c>
    </row>
    <row r="5376" spans="1:4" ht="13.5">
      <c r="A5376" s="223">
        <v>95657</v>
      </c>
      <c r="B5376" s="223" t="s">
        <v>13512</v>
      </c>
      <c r="C5376" s="223" t="s">
        <v>47</v>
      </c>
      <c r="D5376" s="416">
        <v>273.95</v>
      </c>
    </row>
    <row r="5377" spans="1:4" ht="13.5">
      <c r="A5377" s="223">
        <v>95658</v>
      </c>
      <c r="B5377" s="223" t="s">
        <v>13513</v>
      </c>
      <c r="C5377" s="223" t="s">
        <v>47</v>
      </c>
      <c r="D5377" s="416">
        <v>498.1</v>
      </c>
    </row>
    <row r="5378" spans="1:4" ht="13.5">
      <c r="A5378" s="223">
        <v>95659</v>
      </c>
      <c r="B5378" s="223" t="s">
        <v>13514</v>
      </c>
      <c r="C5378" s="223" t="s">
        <v>47</v>
      </c>
      <c r="D5378" s="416">
        <v>741.22</v>
      </c>
    </row>
    <row r="5379" spans="1:4" ht="13.5">
      <c r="A5379" s="223">
        <v>95660</v>
      </c>
      <c r="B5379" s="223" t="s">
        <v>13515</v>
      </c>
      <c r="C5379" s="223" t="s">
        <v>47</v>
      </c>
      <c r="D5379" s="416">
        <v>971.34</v>
      </c>
    </row>
    <row r="5380" spans="1:4" ht="13.5">
      <c r="A5380" s="223">
        <v>95661</v>
      </c>
      <c r="B5380" s="223" t="s">
        <v>13516</v>
      </c>
      <c r="C5380" s="223" t="s">
        <v>47</v>
      </c>
      <c r="D5380" s="416">
        <v>338.59</v>
      </c>
    </row>
    <row r="5381" spans="1:4" ht="13.5">
      <c r="A5381" s="223">
        <v>95662</v>
      </c>
      <c r="B5381" s="223" t="s">
        <v>13517</v>
      </c>
      <c r="C5381" s="223" t="s">
        <v>47</v>
      </c>
      <c r="D5381" s="416">
        <v>626.04999999999995</v>
      </c>
    </row>
    <row r="5382" spans="1:4" ht="13.5">
      <c r="A5382" s="223">
        <v>95663</v>
      </c>
      <c r="B5382" s="223" t="s">
        <v>13518</v>
      </c>
      <c r="C5382" s="223" t="s">
        <v>47</v>
      </c>
      <c r="D5382" s="416">
        <v>936.39</v>
      </c>
    </row>
    <row r="5383" spans="1:4" ht="13.5">
      <c r="A5383" s="223">
        <v>95664</v>
      </c>
      <c r="B5383" s="223" t="s">
        <v>13519</v>
      </c>
      <c r="C5383" s="223" t="s">
        <v>47</v>
      </c>
      <c r="D5383" s="224">
        <v>1228.98</v>
      </c>
    </row>
    <row r="5384" spans="1:4" ht="13.5">
      <c r="A5384" s="223">
        <v>95665</v>
      </c>
      <c r="B5384" s="223" t="s">
        <v>13520</v>
      </c>
      <c r="C5384" s="223" t="s">
        <v>47</v>
      </c>
      <c r="D5384" s="416">
        <v>304.35000000000002</v>
      </c>
    </row>
    <row r="5385" spans="1:4" ht="13.5">
      <c r="A5385" s="223">
        <v>95666</v>
      </c>
      <c r="B5385" s="223" t="s">
        <v>13521</v>
      </c>
      <c r="C5385" s="223" t="s">
        <v>47</v>
      </c>
      <c r="D5385" s="416">
        <v>537.29</v>
      </c>
    </row>
    <row r="5386" spans="1:4" ht="13.5">
      <c r="A5386" s="223">
        <v>95667</v>
      </c>
      <c r="B5386" s="223" t="s">
        <v>13522</v>
      </c>
      <c r="C5386" s="223" t="s">
        <v>47</v>
      </c>
      <c r="D5386" s="416">
        <v>795.37</v>
      </c>
    </row>
    <row r="5387" spans="1:4" ht="13.5">
      <c r="A5387" s="223">
        <v>95668</v>
      </c>
      <c r="B5387" s="223" t="s">
        <v>13523</v>
      </c>
      <c r="C5387" s="223" t="s">
        <v>47</v>
      </c>
      <c r="D5387" s="224">
        <v>1038.67</v>
      </c>
    </row>
    <row r="5388" spans="1:4" ht="13.5">
      <c r="A5388" s="223">
        <v>95669</v>
      </c>
      <c r="B5388" s="223" t="s">
        <v>13524</v>
      </c>
      <c r="C5388" s="223" t="s">
        <v>47</v>
      </c>
      <c r="D5388" s="416">
        <v>365.28</v>
      </c>
    </row>
    <row r="5389" spans="1:4" ht="13.5">
      <c r="A5389" s="223">
        <v>95670</v>
      </c>
      <c r="B5389" s="223" t="s">
        <v>13525</v>
      </c>
      <c r="C5389" s="223" t="s">
        <v>47</v>
      </c>
      <c r="D5389" s="416">
        <v>658.05</v>
      </c>
    </row>
    <row r="5390" spans="1:4" ht="13.5">
      <c r="A5390" s="223">
        <v>95671</v>
      </c>
      <c r="B5390" s="223" t="s">
        <v>13526</v>
      </c>
      <c r="C5390" s="223" t="s">
        <v>47</v>
      </c>
      <c r="D5390" s="416">
        <v>979.27</v>
      </c>
    </row>
    <row r="5391" spans="1:4" ht="13.5">
      <c r="A5391" s="223">
        <v>95672</v>
      </c>
      <c r="B5391" s="223" t="s">
        <v>13527</v>
      </c>
      <c r="C5391" s="223" t="s">
        <v>47</v>
      </c>
      <c r="D5391" s="224">
        <v>1281.6600000000001</v>
      </c>
    </row>
    <row r="5392" spans="1:4" ht="13.5">
      <c r="A5392" s="223">
        <v>95673</v>
      </c>
      <c r="B5392" s="223" t="s">
        <v>13528</v>
      </c>
      <c r="C5392" s="223" t="s">
        <v>47</v>
      </c>
      <c r="D5392" s="416">
        <v>112.43</v>
      </c>
    </row>
    <row r="5393" spans="1:4" ht="13.5">
      <c r="A5393" s="223">
        <v>95674</v>
      </c>
      <c r="B5393" s="223" t="s">
        <v>13529</v>
      </c>
      <c r="C5393" s="223" t="s">
        <v>47</v>
      </c>
      <c r="D5393" s="416">
        <v>119.3</v>
      </c>
    </row>
    <row r="5394" spans="1:4" ht="13.5">
      <c r="A5394" s="223">
        <v>95675</v>
      </c>
      <c r="B5394" s="223" t="s">
        <v>13530</v>
      </c>
      <c r="C5394" s="223" t="s">
        <v>47</v>
      </c>
      <c r="D5394" s="416">
        <v>147.19</v>
      </c>
    </row>
    <row r="5395" spans="1:4" ht="13.5">
      <c r="A5395" s="223">
        <v>95676</v>
      </c>
      <c r="B5395" s="223" t="s">
        <v>13531</v>
      </c>
      <c r="C5395" s="223" t="s">
        <v>47</v>
      </c>
      <c r="D5395" s="416">
        <v>119.14</v>
      </c>
    </row>
    <row r="5396" spans="1:4" ht="13.5">
      <c r="A5396" s="223">
        <v>97741</v>
      </c>
      <c r="B5396" s="223" t="s">
        <v>13532</v>
      </c>
      <c r="C5396" s="223" t="s">
        <v>47</v>
      </c>
      <c r="D5396" s="416">
        <v>150.53</v>
      </c>
    </row>
    <row r="5397" spans="1:4" ht="13.5">
      <c r="A5397" s="223">
        <v>104992</v>
      </c>
      <c r="B5397" s="223" t="s">
        <v>13533</v>
      </c>
      <c r="C5397" s="223" t="s">
        <v>47</v>
      </c>
      <c r="D5397" s="224">
        <v>1178.23</v>
      </c>
    </row>
    <row r="5398" spans="1:4" ht="13.5">
      <c r="A5398" s="223">
        <v>104997</v>
      </c>
      <c r="B5398" s="223" t="s">
        <v>14252</v>
      </c>
      <c r="C5398" s="223" t="s">
        <v>47</v>
      </c>
      <c r="D5398" s="416">
        <v>385.82</v>
      </c>
    </row>
    <row r="5399" spans="1:4" ht="13.5">
      <c r="A5399" s="223">
        <v>104998</v>
      </c>
      <c r="B5399" s="223" t="s">
        <v>14253</v>
      </c>
      <c r="C5399" s="223" t="s">
        <v>47</v>
      </c>
      <c r="D5399" s="416">
        <v>516.38</v>
      </c>
    </row>
    <row r="5400" spans="1:4" ht="13.5">
      <c r="A5400" s="223">
        <v>105135</v>
      </c>
      <c r="B5400" s="223" t="s">
        <v>14254</v>
      </c>
      <c r="C5400" s="223" t="s">
        <v>47</v>
      </c>
      <c r="D5400" s="416">
        <v>843.85</v>
      </c>
    </row>
    <row r="5401" spans="1:4" ht="13.5">
      <c r="A5401" s="223">
        <v>90436</v>
      </c>
      <c r="B5401" s="223" t="s">
        <v>11129</v>
      </c>
      <c r="C5401" s="223" t="s">
        <v>47</v>
      </c>
      <c r="D5401" s="416">
        <v>12.89</v>
      </c>
    </row>
    <row r="5402" spans="1:4" ht="13.5">
      <c r="A5402" s="223">
        <v>90437</v>
      </c>
      <c r="B5402" s="223" t="s">
        <v>11130</v>
      </c>
      <c r="C5402" s="223" t="s">
        <v>47</v>
      </c>
      <c r="D5402" s="416">
        <v>34.369999999999997</v>
      </c>
    </row>
    <row r="5403" spans="1:4" ht="13.5">
      <c r="A5403" s="223">
        <v>90438</v>
      </c>
      <c r="B5403" s="223" t="s">
        <v>11131</v>
      </c>
      <c r="C5403" s="223" t="s">
        <v>47</v>
      </c>
      <c r="D5403" s="416">
        <v>50.19</v>
      </c>
    </row>
    <row r="5404" spans="1:4" ht="13.5">
      <c r="A5404" s="223">
        <v>90439</v>
      </c>
      <c r="B5404" s="223" t="s">
        <v>11132</v>
      </c>
      <c r="C5404" s="223" t="s">
        <v>47</v>
      </c>
      <c r="D5404" s="416">
        <v>7.32</v>
      </c>
    </row>
    <row r="5405" spans="1:4" ht="13.5">
      <c r="A5405" s="223">
        <v>90440</v>
      </c>
      <c r="B5405" s="223" t="s">
        <v>11133</v>
      </c>
      <c r="C5405" s="223" t="s">
        <v>47</v>
      </c>
      <c r="D5405" s="416">
        <v>19.510000000000002</v>
      </c>
    </row>
    <row r="5406" spans="1:4" ht="13.5">
      <c r="A5406" s="223">
        <v>90441</v>
      </c>
      <c r="B5406" s="223" t="s">
        <v>11134</v>
      </c>
      <c r="C5406" s="223" t="s">
        <v>47</v>
      </c>
      <c r="D5406" s="416">
        <v>28.5</v>
      </c>
    </row>
    <row r="5407" spans="1:4" ht="13.5">
      <c r="A5407" s="223">
        <v>90443</v>
      </c>
      <c r="B5407" s="223" t="s">
        <v>11135</v>
      </c>
      <c r="C5407" s="223" t="s">
        <v>40</v>
      </c>
      <c r="D5407" s="416">
        <v>6.92</v>
      </c>
    </row>
    <row r="5408" spans="1:4" ht="13.5">
      <c r="A5408" s="223">
        <v>90444</v>
      </c>
      <c r="B5408" s="223" t="s">
        <v>11136</v>
      </c>
      <c r="C5408" s="223" t="s">
        <v>40</v>
      </c>
      <c r="D5408" s="416">
        <v>9.8000000000000007</v>
      </c>
    </row>
    <row r="5409" spans="1:4" ht="13.5">
      <c r="A5409" s="223">
        <v>90445</v>
      </c>
      <c r="B5409" s="223" t="s">
        <v>11137</v>
      </c>
      <c r="C5409" s="223" t="s">
        <v>40</v>
      </c>
      <c r="D5409" s="416">
        <v>13</v>
      </c>
    </row>
    <row r="5410" spans="1:4" ht="13.5">
      <c r="A5410" s="223">
        <v>90446</v>
      </c>
      <c r="B5410" s="223" t="s">
        <v>11138</v>
      </c>
      <c r="C5410" s="223" t="s">
        <v>40</v>
      </c>
      <c r="D5410" s="416">
        <v>17.260000000000002</v>
      </c>
    </row>
    <row r="5411" spans="1:4" ht="13.5">
      <c r="A5411" s="223">
        <v>90447</v>
      </c>
      <c r="B5411" s="223" t="s">
        <v>11139</v>
      </c>
      <c r="C5411" s="223" t="s">
        <v>40</v>
      </c>
      <c r="D5411" s="416">
        <v>7.23</v>
      </c>
    </row>
    <row r="5412" spans="1:4" ht="13.5">
      <c r="A5412" s="223">
        <v>90451</v>
      </c>
      <c r="B5412" s="223" t="s">
        <v>11140</v>
      </c>
      <c r="C5412" s="223" t="s">
        <v>47</v>
      </c>
      <c r="D5412" s="416">
        <v>6.36</v>
      </c>
    </row>
    <row r="5413" spans="1:4" ht="13.5">
      <c r="A5413" s="223">
        <v>90452</v>
      </c>
      <c r="B5413" s="223" t="s">
        <v>11141</v>
      </c>
      <c r="C5413" s="223" t="s">
        <v>47</v>
      </c>
      <c r="D5413" s="416">
        <v>27.42</v>
      </c>
    </row>
    <row r="5414" spans="1:4" ht="13.5">
      <c r="A5414" s="223">
        <v>90453</v>
      </c>
      <c r="B5414" s="223" t="s">
        <v>11142</v>
      </c>
      <c r="C5414" s="223" t="s">
        <v>47</v>
      </c>
      <c r="D5414" s="416">
        <v>3.76</v>
      </c>
    </row>
    <row r="5415" spans="1:4" ht="13.5">
      <c r="A5415" s="223">
        <v>90454</v>
      </c>
      <c r="B5415" s="223" t="s">
        <v>11143</v>
      </c>
      <c r="C5415" s="223" t="s">
        <v>47</v>
      </c>
      <c r="D5415" s="416">
        <v>6.03</v>
      </c>
    </row>
    <row r="5416" spans="1:4" ht="13.5">
      <c r="A5416" s="223">
        <v>90455</v>
      </c>
      <c r="B5416" s="223" t="s">
        <v>11144</v>
      </c>
      <c r="C5416" s="223" t="s">
        <v>47</v>
      </c>
      <c r="D5416" s="416">
        <v>7.58</v>
      </c>
    </row>
    <row r="5417" spans="1:4" ht="13.5">
      <c r="A5417" s="223">
        <v>90456</v>
      </c>
      <c r="B5417" s="223" t="s">
        <v>11145</v>
      </c>
      <c r="C5417" s="223" t="s">
        <v>47</v>
      </c>
      <c r="D5417" s="416">
        <v>4.79</v>
      </c>
    </row>
    <row r="5418" spans="1:4" ht="13.5">
      <c r="A5418" s="223">
        <v>90457</v>
      </c>
      <c r="B5418" s="223" t="s">
        <v>11146</v>
      </c>
      <c r="C5418" s="223" t="s">
        <v>47</v>
      </c>
      <c r="D5418" s="416">
        <v>10.93</v>
      </c>
    </row>
    <row r="5419" spans="1:4" ht="13.5">
      <c r="A5419" s="223">
        <v>90458</v>
      </c>
      <c r="B5419" s="223" t="s">
        <v>11147</v>
      </c>
      <c r="C5419" s="223" t="s">
        <v>47</v>
      </c>
      <c r="D5419" s="416">
        <v>31.2</v>
      </c>
    </row>
    <row r="5420" spans="1:4" ht="13.5">
      <c r="A5420" s="223">
        <v>90459</v>
      </c>
      <c r="B5420" s="223" t="s">
        <v>11148</v>
      </c>
      <c r="C5420" s="223" t="s">
        <v>47</v>
      </c>
      <c r="D5420" s="416">
        <v>42.28</v>
      </c>
    </row>
    <row r="5421" spans="1:4" ht="13.5">
      <c r="A5421" s="223">
        <v>90460</v>
      </c>
      <c r="B5421" s="223" t="s">
        <v>11149</v>
      </c>
      <c r="C5421" s="223" t="s">
        <v>40</v>
      </c>
      <c r="D5421" s="416">
        <v>27.25</v>
      </c>
    </row>
    <row r="5422" spans="1:4" ht="13.5">
      <c r="A5422" s="223">
        <v>90461</v>
      </c>
      <c r="B5422" s="223" t="s">
        <v>11150</v>
      </c>
      <c r="C5422" s="223" t="s">
        <v>40</v>
      </c>
      <c r="D5422" s="416">
        <v>19.38</v>
      </c>
    </row>
    <row r="5423" spans="1:4" ht="13.5">
      <c r="A5423" s="223">
        <v>90462</v>
      </c>
      <c r="B5423" s="223" t="s">
        <v>11151</v>
      </c>
      <c r="C5423" s="223" t="s">
        <v>40</v>
      </c>
      <c r="D5423" s="416">
        <v>4.8</v>
      </c>
    </row>
    <row r="5424" spans="1:4" ht="13.5">
      <c r="A5424" s="223">
        <v>90463</v>
      </c>
      <c r="B5424" s="223" t="s">
        <v>11152</v>
      </c>
      <c r="C5424" s="223" t="s">
        <v>40</v>
      </c>
      <c r="D5424" s="416">
        <v>3.95</v>
      </c>
    </row>
    <row r="5425" spans="1:4" ht="13.5">
      <c r="A5425" s="223">
        <v>90466</v>
      </c>
      <c r="B5425" s="223" t="s">
        <v>11153</v>
      </c>
      <c r="C5425" s="223" t="s">
        <v>40</v>
      </c>
      <c r="D5425" s="416">
        <v>14.45</v>
      </c>
    </row>
    <row r="5426" spans="1:4" ht="13.5">
      <c r="A5426" s="223">
        <v>90467</v>
      </c>
      <c r="B5426" s="223" t="s">
        <v>11154</v>
      </c>
      <c r="C5426" s="223" t="s">
        <v>40</v>
      </c>
      <c r="D5426" s="416">
        <v>21.77</v>
      </c>
    </row>
    <row r="5427" spans="1:4" ht="13.5">
      <c r="A5427" s="223">
        <v>90468</v>
      </c>
      <c r="B5427" s="223" t="s">
        <v>11155</v>
      </c>
      <c r="C5427" s="223" t="s">
        <v>40</v>
      </c>
      <c r="D5427" s="416">
        <v>7.69</v>
      </c>
    </row>
    <row r="5428" spans="1:4" ht="13.5">
      <c r="A5428" s="223">
        <v>90469</v>
      </c>
      <c r="B5428" s="223" t="s">
        <v>11156</v>
      </c>
      <c r="C5428" s="223" t="s">
        <v>40</v>
      </c>
      <c r="D5428" s="416">
        <v>11.71</v>
      </c>
    </row>
    <row r="5429" spans="1:4" ht="13.5">
      <c r="A5429" s="223">
        <v>90470</v>
      </c>
      <c r="B5429" s="223" t="s">
        <v>11157</v>
      </c>
      <c r="C5429" s="223" t="s">
        <v>40</v>
      </c>
      <c r="D5429" s="416">
        <v>15.74</v>
      </c>
    </row>
    <row r="5430" spans="1:4" ht="13.5">
      <c r="A5430" s="223">
        <v>91166</v>
      </c>
      <c r="B5430" s="223" t="s">
        <v>11158</v>
      </c>
      <c r="C5430" s="223" t="s">
        <v>40</v>
      </c>
      <c r="D5430" s="416">
        <v>4.25</v>
      </c>
    </row>
    <row r="5431" spans="1:4" ht="13.5">
      <c r="A5431" s="223">
        <v>91167</v>
      </c>
      <c r="B5431" s="223" t="s">
        <v>13534</v>
      </c>
      <c r="C5431" s="223" t="s">
        <v>40</v>
      </c>
      <c r="D5431" s="416">
        <v>9.4600000000000009</v>
      </c>
    </row>
    <row r="5432" spans="1:4" ht="13.5">
      <c r="A5432" s="223">
        <v>91170</v>
      </c>
      <c r="B5432" s="223" t="s">
        <v>13535</v>
      </c>
      <c r="C5432" s="223" t="s">
        <v>40</v>
      </c>
      <c r="D5432" s="416">
        <v>9.4600000000000009</v>
      </c>
    </row>
    <row r="5433" spans="1:4" ht="13.5">
      <c r="A5433" s="223">
        <v>91171</v>
      </c>
      <c r="B5433" s="223" t="s">
        <v>13536</v>
      </c>
      <c r="C5433" s="223" t="s">
        <v>40</v>
      </c>
      <c r="D5433" s="416">
        <v>15.56</v>
      </c>
    </row>
    <row r="5434" spans="1:4" ht="13.5">
      <c r="A5434" s="223">
        <v>91172</v>
      </c>
      <c r="B5434" s="223" t="s">
        <v>13537</v>
      </c>
      <c r="C5434" s="223" t="s">
        <v>40</v>
      </c>
      <c r="D5434" s="416">
        <v>17.95</v>
      </c>
    </row>
    <row r="5435" spans="1:4" ht="13.5">
      <c r="A5435" s="223">
        <v>91173</v>
      </c>
      <c r="B5435" s="223" t="s">
        <v>13538</v>
      </c>
      <c r="C5435" s="223" t="s">
        <v>40</v>
      </c>
      <c r="D5435" s="416">
        <v>3.53</v>
      </c>
    </row>
    <row r="5436" spans="1:4" ht="13.5">
      <c r="A5436" s="223">
        <v>91174</v>
      </c>
      <c r="B5436" s="223" t="s">
        <v>13539</v>
      </c>
      <c r="C5436" s="223" t="s">
        <v>40</v>
      </c>
      <c r="D5436" s="416">
        <v>6.21</v>
      </c>
    </row>
    <row r="5437" spans="1:4" ht="13.5">
      <c r="A5437" s="223">
        <v>91175</v>
      </c>
      <c r="B5437" s="223" t="s">
        <v>13540</v>
      </c>
      <c r="C5437" s="223" t="s">
        <v>40</v>
      </c>
      <c r="D5437" s="416">
        <v>9.68</v>
      </c>
    </row>
    <row r="5438" spans="1:4" ht="13.5">
      <c r="A5438" s="223">
        <v>91176</v>
      </c>
      <c r="B5438" s="223" t="s">
        <v>13541</v>
      </c>
      <c r="C5438" s="223" t="s">
        <v>40</v>
      </c>
      <c r="D5438" s="416">
        <v>16.149999999999999</v>
      </c>
    </row>
    <row r="5439" spans="1:4" ht="13.5">
      <c r="A5439" s="223">
        <v>91179</v>
      </c>
      <c r="B5439" s="223" t="s">
        <v>11159</v>
      </c>
      <c r="C5439" s="223" t="s">
        <v>40</v>
      </c>
      <c r="D5439" s="416">
        <v>16.149999999999999</v>
      </c>
    </row>
    <row r="5440" spans="1:4" ht="13.5">
      <c r="A5440" s="223">
        <v>91180</v>
      </c>
      <c r="B5440" s="223" t="s">
        <v>11160</v>
      </c>
      <c r="C5440" s="223" t="s">
        <v>40</v>
      </c>
      <c r="D5440" s="416">
        <v>21.53</v>
      </c>
    </row>
    <row r="5441" spans="1:4" ht="13.5">
      <c r="A5441" s="223">
        <v>91181</v>
      </c>
      <c r="B5441" s="223" t="s">
        <v>11161</v>
      </c>
      <c r="C5441" s="223" t="s">
        <v>40</v>
      </c>
      <c r="D5441" s="416">
        <v>22.51</v>
      </c>
    </row>
    <row r="5442" spans="1:4" ht="13.5">
      <c r="A5442" s="223">
        <v>91182</v>
      </c>
      <c r="B5442" s="223" t="s">
        <v>11162</v>
      </c>
      <c r="C5442" s="223" t="s">
        <v>40</v>
      </c>
      <c r="D5442" s="416">
        <v>22.32</v>
      </c>
    </row>
    <row r="5443" spans="1:4" ht="13.5">
      <c r="A5443" s="223">
        <v>91185</v>
      </c>
      <c r="B5443" s="223" t="s">
        <v>11163</v>
      </c>
      <c r="C5443" s="223" t="s">
        <v>40</v>
      </c>
      <c r="D5443" s="416">
        <v>22.32</v>
      </c>
    </row>
    <row r="5444" spans="1:4" ht="13.5">
      <c r="A5444" s="223">
        <v>91186</v>
      </c>
      <c r="B5444" s="223" t="s">
        <v>11164</v>
      </c>
      <c r="C5444" s="223" t="s">
        <v>40</v>
      </c>
      <c r="D5444" s="416">
        <v>24.48</v>
      </c>
    </row>
    <row r="5445" spans="1:4" ht="13.5">
      <c r="A5445" s="223">
        <v>91187</v>
      </c>
      <c r="B5445" s="223" t="s">
        <v>11165</v>
      </c>
      <c r="C5445" s="223" t="s">
        <v>40</v>
      </c>
      <c r="D5445" s="416">
        <v>21.9</v>
      </c>
    </row>
    <row r="5446" spans="1:4" ht="13.5">
      <c r="A5446" s="223">
        <v>91188</v>
      </c>
      <c r="B5446" s="223" t="s">
        <v>11166</v>
      </c>
      <c r="C5446" s="223" t="s">
        <v>47</v>
      </c>
      <c r="D5446" s="416">
        <v>12.59</v>
      </c>
    </row>
    <row r="5447" spans="1:4" ht="13.5">
      <c r="A5447" s="223">
        <v>91189</v>
      </c>
      <c r="B5447" s="223" t="s">
        <v>11167</v>
      </c>
      <c r="C5447" s="223" t="s">
        <v>47</v>
      </c>
      <c r="D5447" s="416">
        <v>74.87</v>
      </c>
    </row>
    <row r="5448" spans="1:4" ht="13.5">
      <c r="A5448" s="223">
        <v>91190</v>
      </c>
      <c r="B5448" s="223" t="s">
        <v>11168</v>
      </c>
      <c r="C5448" s="223" t="s">
        <v>47</v>
      </c>
      <c r="D5448" s="416">
        <v>10.47</v>
      </c>
    </row>
    <row r="5449" spans="1:4" ht="13.5">
      <c r="A5449" s="223">
        <v>91191</v>
      </c>
      <c r="B5449" s="223" t="s">
        <v>11169</v>
      </c>
      <c r="C5449" s="223" t="s">
        <v>47</v>
      </c>
      <c r="D5449" s="416">
        <v>15.21</v>
      </c>
    </row>
    <row r="5450" spans="1:4" ht="13.5">
      <c r="A5450" s="223">
        <v>91192</v>
      </c>
      <c r="B5450" s="223" t="s">
        <v>11170</v>
      </c>
      <c r="C5450" s="223" t="s">
        <v>47</v>
      </c>
      <c r="D5450" s="416">
        <v>23.65</v>
      </c>
    </row>
    <row r="5451" spans="1:4" ht="13.5">
      <c r="A5451" s="223">
        <v>91222</v>
      </c>
      <c r="B5451" s="223" t="s">
        <v>11171</v>
      </c>
      <c r="C5451" s="223" t="s">
        <v>40</v>
      </c>
      <c r="D5451" s="416">
        <v>7.7</v>
      </c>
    </row>
    <row r="5452" spans="1:4" ht="13.5">
      <c r="A5452" s="223">
        <v>94480</v>
      </c>
      <c r="B5452" s="223" t="s">
        <v>14255</v>
      </c>
      <c r="C5452" s="223" t="s">
        <v>47</v>
      </c>
      <c r="D5452" s="224">
        <v>2496.0700000000002</v>
      </c>
    </row>
    <row r="5453" spans="1:4" ht="13.5">
      <c r="A5453" s="223">
        <v>94481</v>
      </c>
      <c r="B5453" s="223" t="s">
        <v>14256</v>
      </c>
      <c r="C5453" s="223" t="s">
        <v>47</v>
      </c>
      <c r="D5453" s="224">
        <v>1748.72</v>
      </c>
    </row>
    <row r="5454" spans="1:4" ht="13.5">
      <c r="A5454" s="223">
        <v>94482</v>
      </c>
      <c r="B5454" s="223" t="s">
        <v>14257</v>
      </c>
      <c r="C5454" s="223" t="s">
        <v>47</v>
      </c>
      <c r="D5454" s="224">
        <v>1358.39</v>
      </c>
    </row>
    <row r="5455" spans="1:4" ht="13.5">
      <c r="A5455" s="223">
        <v>94483</v>
      </c>
      <c r="B5455" s="223" t="s">
        <v>14258</v>
      </c>
      <c r="C5455" s="223" t="s">
        <v>47</v>
      </c>
      <c r="D5455" s="224">
        <v>1130.0999999999999</v>
      </c>
    </row>
    <row r="5456" spans="1:4" ht="13.5">
      <c r="A5456" s="223">
        <v>95541</v>
      </c>
      <c r="B5456" s="223" t="s">
        <v>11172</v>
      </c>
      <c r="C5456" s="223" t="s">
        <v>47</v>
      </c>
      <c r="D5456" s="416">
        <v>19.920000000000002</v>
      </c>
    </row>
    <row r="5457" spans="1:4" ht="13.5">
      <c r="A5457" s="223">
        <v>96559</v>
      </c>
      <c r="B5457" s="223" t="s">
        <v>11173</v>
      </c>
      <c r="C5457" s="223" t="s">
        <v>36</v>
      </c>
      <c r="D5457" s="416">
        <v>38.57</v>
      </c>
    </row>
    <row r="5458" spans="1:4" ht="13.5">
      <c r="A5458" s="223">
        <v>96560</v>
      </c>
      <c r="B5458" s="223" t="s">
        <v>11174</v>
      </c>
      <c r="C5458" s="223" t="s">
        <v>36</v>
      </c>
      <c r="D5458" s="416">
        <v>34.58</v>
      </c>
    </row>
    <row r="5459" spans="1:4" ht="13.5">
      <c r="A5459" s="223">
        <v>96562</v>
      </c>
      <c r="B5459" s="223" t="s">
        <v>11175</v>
      </c>
      <c r="C5459" s="223" t="s">
        <v>40</v>
      </c>
      <c r="D5459" s="416">
        <v>53.77</v>
      </c>
    </row>
    <row r="5460" spans="1:4" ht="13.5">
      <c r="A5460" s="223">
        <v>96563</v>
      </c>
      <c r="B5460" s="223" t="s">
        <v>11176</v>
      </c>
      <c r="C5460" s="223" t="s">
        <v>40</v>
      </c>
      <c r="D5460" s="416">
        <v>62.63</v>
      </c>
    </row>
    <row r="5461" spans="1:4" ht="13.5">
      <c r="A5461" s="223">
        <v>100128</v>
      </c>
      <c r="B5461" s="223" t="s">
        <v>5925</v>
      </c>
      <c r="C5461" s="223" t="s">
        <v>47</v>
      </c>
      <c r="D5461" s="224">
        <v>1638.16</v>
      </c>
    </row>
    <row r="5462" spans="1:4" ht="13.5">
      <c r="A5462" s="223">
        <v>101802</v>
      </c>
      <c r="B5462" s="223" t="s">
        <v>3089</v>
      </c>
      <c r="C5462" s="223" t="s">
        <v>47</v>
      </c>
      <c r="D5462" s="224">
        <v>1775.16</v>
      </c>
    </row>
    <row r="5463" spans="1:4" ht="13.5">
      <c r="A5463" s="223">
        <v>101803</v>
      </c>
      <c r="B5463" s="223" t="s">
        <v>3090</v>
      </c>
      <c r="C5463" s="223" t="s">
        <v>47</v>
      </c>
      <c r="D5463" s="224">
        <v>1117.79</v>
      </c>
    </row>
    <row r="5464" spans="1:4" ht="13.5">
      <c r="A5464" s="223">
        <v>101804</v>
      </c>
      <c r="B5464" s="223" t="s">
        <v>3091</v>
      </c>
      <c r="C5464" s="223" t="s">
        <v>47</v>
      </c>
      <c r="D5464" s="224">
        <v>1423.19</v>
      </c>
    </row>
    <row r="5465" spans="1:4" ht="13.5">
      <c r="A5465" s="223">
        <v>101805</v>
      </c>
      <c r="B5465" s="223" t="s">
        <v>3092</v>
      </c>
      <c r="C5465" s="223" t="s">
        <v>47</v>
      </c>
      <c r="D5465" s="224">
        <v>1817.46</v>
      </c>
    </row>
    <row r="5466" spans="1:4" ht="13.5">
      <c r="A5466" s="223">
        <v>102111</v>
      </c>
      <c r="B5466" s="223" t="s">
        <v>3093</v>
      </c>
      <c r="C5466" s="223" t="s">
        <v>47</v>
      </c>
      <c r="D5466" s="224">
        <v>1090.25</v>
      </c>
    </row>
    <row r="5467" spans="1:4" ht="13.5">
      <c r="A5467" s="223">
        <v>102112</v>
      </c>
      <c r="B5467" s="223" t="s">
        <v>3094</v>
      </c>
      <c r="C5467" s="223" t="s">
        <v>47</v>
      </c>
      <c r="D5467" s="416">
        <v>126.74</v>
      </c>
    </row>
    <row r="5468" spans="1:4" ht="13.5">
      <c r="A5468" s="223">
        <v>102113</v>
      </c>
      <c r="B5468" s="223" t="s">
        <v>3095</v>
      </c>
      <c r="C5468" s="223" t="s">
        <v>47</v>
      </c>
      <c r="D5468" s="224">
        <v>1754.05</v>
      </c>
    </row>
    <row r="5469" spans="1:4" ht="13.5">
      <c r="A5469" s="223">
        <v>102114</v>
      </c>
      <c r="B5469" s="223" t="s">
        <v>3096</v>
      </c>
      <c r="C5469" s="223" t="s">
        <v>47</v>
      </c>
      <c r="D5469" s="416">
        <v>129.88999999999999</v>
      </c>
    </row>
    <row r="5470" spans="1:4" ht="13.5">
      <c r="A5470" s="223">
        <v>102115</v>
      </c>
      <c r="B5470" s="223" t="s">
        <v>3097</v>
      </c>
      <c r="C5470" s="223" t="s">
        <v>47</v>
      </c>
      <c r="D5470" s="224">
        <v>3070.55</v>
      </c>
    </row>
    <row r="5471" spans="1:4" ht="13.5">
      <c r="A5471" s="223">
        <v>102116</v>
      </c>
      <c r="B5471" s="223" t="s">
        <v>3098</v>
      </c>
      <c r="C5471" s="223" t="s">
        <v>47</v>
      </c>
      <c r="D5471" s="224">
        <v>1874.81</v>
      </c>
    </row>
    <row r="5472" spans="1:4" ht="13.5">
      <c r="A5472" s="223">
        <v>102117</v>
      </c>
      <c r="B5472" s="223" t="s">
        <v>3099</v>
      </c>
      <c r="C5472" s="223" t="s">
        <v>47</v>
      </c>
      <c r="D5472" s="416">
        <v>133.71</v>
      </c>
    </row>
    <row r="5473" spans="1:4" ht="13.5">
      <c r="A5473" s="223">
        <v>102118</v>
      </c>
      <c r="B5473" s="223" t="s">
        <v>3100</v>
      </c>
      <c r="C5473" s="223" t="s">
        <v>47</v>
      </c>
      <c r="D5473" s="224">
        <v>2566.39</v>
      </c>
    </row>
    <row r="5474" spans="1:4" ht="13.5">
      <c r="A5474" s="223">
        <v>102119</v>
      </c>
      <c r="B5474" s="223" t="s">
        <v>3101</v>
      </c>
      <c r="C5474" s="223" t="s">
        <v>47</v>
      </c>
      <c r="D5474" s="416">
        <v>137.01</v>
      </c>
    </row>
    <row r="5475" spans="1:4" ht="13.5">
      <c r="A5475" s="223">
        <v>102121</v>
      </c>
      <c r="B5475" s="223" t="s">
        <v>3102</v>
      </c>
      <c r="C5475" s="223" t="s">
        <v>47</v>
      </c>
      <c r="D5475" s="416">
        <v>171.44</v>
      </c>
    </row>
    <row r="5476" spans="1:4" ht="13.5">
      <c r="A5476" s="223">
        <v>102122</v>
      </c>
      <c r="B5476" s="223" t="s">
        <v>3103</v>
      </c>
      <c r="C5476" s="223" t="s">
        <v>47</v>
      </c>
      <c r="D5476" s="224">
        <v>8749.33</v>
      </c>
    </row>
    <row r="5477" spans="1:4" ht="13.5">
      <c r="A5477" s="223">
        <v>102123</v>
      </c>
      <c r="B5477" s="223" t="s">
        <v>3104</v>
      </c>
      <c r="C5477" s="223" t="s">
        <v>47</v>
      </c>
      <c r="D5477" s="416">
        <v>181.25</v>
      </c>
    </row>
    <row r="5478" spans="1:4" ht="13.5">
      <c r="A5478" s="223">
        <v>102136</v>
      </c>
      <c r="B5478" s="223" t="s">
        <v>3105</v>
      </c>
      <c r="C5478" s="223" t="s">
        <v>47</v>
      </c>
      <c r="D5478" s="416">
        <v>65.819999999999993</v>
      </c>
    </row>
    <row r="5479" spans="1:4" ht="13.5">
      <c r="A5479" s="223">
        <v>102137</v>
      </c>
      <c r="B5479" s="223" t="s">
        <v>3106</v>
      </c>
      <c r="C5479" s="223" t="s">
        <v>47</v>
      </c>
      <c r="D5479" s="416">
        <v>75.94</v>
      </c>
    </row>
    <row r="5480" spans="1:4" ht="13.5">
      <c r="A5480" s="223">
        <v>102138</v>
      </c>
      <c r="B5480" s="223" t="s">
        <v>3107</v>
      </c>
      <c r="C5480" s="223" t="s">
        <v>47</v>
      </c>
      <c r="D5480" s="416">
        <v>197.22</v>
      </c>
    </row>
    <row r="5481" spans="1:4" ht="13.5">
      <c r="A5481" s="223">
        <v>103517</v>
      </c>
      <c r="B5481" s="223" t="s">
        <v>3746</v>
      </c>
      <c r="C5481" s="223" t="s">
        <v>47</v>
      </c>
      <c r="D5481" s="224">
        <v>3578.72</v>
      </c>
    </row>
    <row r="5482" spans="1:4" ht="13.5">
      <c r="A5482" s="223">
        <v>103519</v>
      </c>
      <c r="B5482" s="223" t="s">
        <v>3747</v>
      </c>
      <c r="C5482" s="223" t="s">
        <v>47</v>
      </c>
      <c r="D5482" s="416">
        <v>11.79</v>
      </c>
    </row>
    <row r="5483" spans="1:4" ht="13.5">
      <c r="A5483" s="223">
        <v>103520</v>
      </c>
      <c r="B5483" s="223" t="s">
        <v>3748</v>
      </c>
      <c r="C5483" s="223" t="s">
        <v>47</v>
      </c>
      <c r="D5483" s="224">
        <v>5926.21</v>
      </c>
    </row>
    <row r="5484" spans="1:4" ht="13.5">
      <c r="A5484" s="223">
        <v>103521</v>
      </c>
      <c r="B5484" s="223" t="s">
        <v>3749</v>
      </c>
      <c r="C5484" s="223" t="s">
        <v>47</v>
      </c>
      <c r="D5484" s="224">
        <v>7868.23</v>
      </c>
    </row>
    <row r="5485" spans="1:4" ht="13.5">
      <c r="A5485" s="223">
        <v>103522</v>
      </c>
      <c r="B5485" s="223" t="s">
        <v>3750</v>
      </c>
      <c r="C5485" s="223" t="s">
        <v>47</v>
      </c>
      <c r="D5485" s="224">
        <v>7912.42</v>
      </c>
    </row>
    <row r="5486" spans="1:4" ht="13.5">
      <c r="A5486" s="223">
        <v>103523</v>
      </c>
      <c r="B5486" s="223" t="s">
        <v>3751</v>
      </c>
      <c r="C5486" s="223" t="s">
        <v>47</v>
      </c>
      <c r="D5486" s="224">
        <v>11918.73</v>
      </c>
    </row>
    <row r="5487" spans="1:4" ht="13.5">
      <c r="A5487" s="223">
        <v>104660</v>
      </c>
      <c r="B5487" s="223" t="s">
        <v>10896</v>
      </c>
      <c r="C5487" s="223" t="s">
        <v>47</v>
      </c>
      <c r="D5487" s="224">
        <v>1223.18</v>
      </c>
    </row>
    <row r="5488" spans="1:4" ht="13.5">
      <c r="A5488" s="223">
        <v>104661</v>
      </c>
      <c r="B5488" s="223" t="s">
        <v>10897</v>
      </c>
      <c r="C5488" s="223" t="s">
        <v>47</v>
      </c>
      <c r="D5488" s="416">
        <v>542.78</v>
      </c>
    </row>
    <row r="5489" spans="1:4" ht="13.5">
      <c r="A5489" s="223">
        <v>104662</v>
      </c>
      <c r="B5489" s="223" t="s">
        <v>10898</v>
      </c>
      <c r="C5489" s="223" t="s">
        <v>47</v>
      </c>
      <c r="D5489" s="416">
        <v>378.96</v>
      </c>
    </row>
    <row r="5490" spans="1:4" ht="13.5">
      <c r="A5490" s="223">
        <v>104663</v>
      </c>
      <c r="B5490" s="223" t="s">
        <v>10899</v>
      </c>
      <c r="C5490" s="223" t="s">
        <v>47</v>
      </c>
      <c r="D5490" s="416">
        <v>461.77</v>
      </c>
    </row>
    <row r="5491" spans="1:4" ht="13.5">
      <c r="A5491" s="223">
        <v>104664</v>
      </c>
      <c r="B5491" s="223" t="s">
        <v>10900</v>
      </c>
      <c r="C5491" s="223" t="s">
        <v>47</v>
      </c>
      <c r="D5491" s="416">
        <v>142.75</v>
      </c>
    </row>
    <row r="5492" spans="1:4" ht="13.5">
      <c r="A5492" s="223">
        <v>104665</v>
      </c>
      <c r="B5492" s="223" t="s">
        <v>10901</v>
      </c>
      <c r="C5492" s="223" t="s">
        <v>47</v>
      </c>
      <c r="D5492" s="416">
        <v>598.96</v>
      </c>
    </row>
    <row r="5493" spans="1:4" ht="13.5">
      <c r="A5493" s="223">
        <v>104666</v>
      </c>
      <c r="B5493" s="223" t="s">
        <v>10902</v>
      </c>
      <c r="C5493" s="223" t="s">
        <v>47</v>
      </c>
      <c r="D5493" s="416">
        <v>287.52999999999997</v>
      </c>
    </row>
    <row r="5494" spans="1:4" ht="13.5">
      <c r="A5494" s="223">
        <v>104671</v>
      </c>
      <c r="B5494" s="223" t="s">
        <v>10903</v>
      </c>
      <c r="C5494" s="223" t="s">
        <v>47</v>
      </c>
      <c r="D5494" s="224">
        <v>1074.45</v>
      </c>
    </row>
    <row r="5495" spans="1:4" ht="13.5">
      <c r="A5495" s="223">
        <v>104672</v>
      </c>
      <c r="B5495" s="223" t="s">
        <v>10904</v>
      </c>
      <c r="C5495" s="223" t="s">
        <v>47</v>
      </c>
      <c r="D5495" s="416">
        <v>399.87</v>
      </c>
    </row>
    <row r="5496" spans="1:4" ht="13.5">
      <c r="A5496" s="223">
        <v>104673</v>
      </c>
      <c r="B5496" s="223" t="s">
        <v>10905</v>
      </c>
      <c r="C5496" s="223" t="s">
        <v>47</v>
      </c>
      <c r="D5496" s="416">
        <v>645.37</v>
      </c>
    </row>
    <row r="5497" spans="1:4" ht="13.5">
      <c r="A5497" s="223">
        <v>104676</v>
      </c>
      <c r="B5497" s="223" t="s">
        <v>10906</v>
      </c>
      <c r="C5497" s="223" t="s">
        <v>47</v>
      </c>
      <c r="D5497" s="416">
        <v>391.86</v>
      </c>
    </row>
    <row r="5498" spans="1:4" ht="13.5">
      <c r="A5498" s="223">
        <v>104677</v>
      </c>
      <c r="B5498" s="223" t="s">
        <v>10907</v>
      </c>
      <c r="C5498" s="223" t="s">
        <v>47</v>
      </c>
      <c r="D5498" s="416">
        <v>650.5</v>
      </c>
    </row>
    <row r="5499" spans="1:4" ht="13.5">
      <c r="A5499" s="223">
        <v>104678</v>
      </c>
      <c r="B5499" s="223" t="s">
        <v>10908</v>
      </c>
      <c r="C5499" s="223" t="s">
        <v>47</v>
      </c>
      <c r="D5499" s="416">
        <v>148.02000000000001</v>
      </c>
    </row>
    <row r="5500" spans="1:4" ht="13.5">
      <c r="A5500" s="223">
        <v>104679</v>
      </c>
      <c r="B5500" s="223" t="s">
        <v>10909</v>
      </c>
      <c r="C5500" s="223" t="s">
        <v>47</v>
      </c>
      <c r="D5500" s="416">
        <v>161.99</v>
      </c>
    </row>
    <row r="5501" spans="1:4" ht="13.5">
      <c r="A5501" s="223">
        <v>104767</v>
      </c>
      <c r="B5501" s="223" t="s">
        <v>11177</v>
      </c>
      <c r="C5501" s="223" t="s">
        <v>47</v>
      </c>
      <c r="D5501" s="416">
        <v>0.54</v>
      </c>
    </row>
    <row r="5502" spans="1:4" ht="13.5">
      <c r="A5502" s="223">
        <v>104769</v>
      </c>
      <c r="B5502" s="223" t="s">
        <v>11178</v>
      </c>
      <c r="C5502" s="223" t="s">
        <v>47</v>
      </c>
      <c r="D5502" s="416">
        <v>1.45</v>
      </c>
    </row>
    <row r="5503" spans="1:4" ht="13.5">
      <c r="A5503" s="223">
        <v>104771</v>
      </c>
      <c r="B5503" s="223" t="s">
        <v>11179</v>
      </c>
      <c r="C5503" s="223" t="s">
        <v>47</v>
      </c>
      <c r="D5503" s="416">
        <v>2.13</v>
      </c>
    </row>
    <row r="5504" spans="1:4" ht="13.5">
      <c r="A5504" s="223">
        <v>104773</v>
      </c>
      <c r="B5504" s="223" t="s">
        <v>11180</v>
      </c>
      <c r="C5504" s="223" t="s">
        <v>47</v>
      </c>
      <c r="D5504" s="416">
        <v>1.93</v>
      </c>
    </row>
    <row r="5505" spans="1:4" ht="13.5">
      <c r="A5505" s="223">
        <v>104775</v>
      </c>
      <c r="B5505" s="223" t="s">
        <v>11181</v>
      </c>
      <c r="C5505" s="223" t="s">
        <v>47</v>
      </c>
      <c r="D5505" s="416">
        <v>5.17</v>
      </c>
    </row>
    <row r="5506" spans="1:4" ht="13.5">
      <c r="A5506" s="223">
        <v>104777</v>
      </c>
      <c r="B5506" s="223" t="s">
        <v>11182</v>
      </c>
      <c r="C5506" s="223" t="s">
        <v>47</v>
      </c>
      <c r="D5506" s="416">
        <v>7.55</v>
      </c>
    </row>
    <row r="5507" spans="1:4" ht="13.5">
      <c r="A5507" s="223">
        <v>104779</v>
      </c>
      <c r="B5507" s="223" t="s">
        <v>11183</v>
      </c>
      <c r="C5507" s="223" t="s">
        <v>40</v>
      </c>
      <c r="D5507" s="416">
        <v>5.17</v>
      </c>
    </row>
    <row r="5508" spans="1:4" ht="13.5">
      <c r="A5508" s="223">
        <v>104781</v>
      </c>
      <c r="B5508" s="223" t="s">
        <v>11184</v>
      </c>
      <c r="C5508" s="223" t="s">
        <v>40</v>
      </c>
      <c r="D5508" s="416">
        <v>5.98</v>
      </c>
    </row>
    <row r="5509" spans="1:4" ht="13.5">
      <c r="A5509" s="223">
        <v>104782</v>
      </c>
      <c r="B5509" s="223" t="s">
        <v>11185</v>
      </c>
      <c r="C5509" s="223" t="s">
        <v>47</v>
      </c>
      <c r="D5509" s="416">
        <v>67.48</v>
      </c>
    </row>
    <row r="5510" spans="1:4" ht="13.5">
      <c r="A5510" s="223">
        <v>104783</v>
      </c>
      <c r="B5510" s="223" t="s">
        <v>11186</v>
      </c>
      <c r="C5510" s="223" t="s">
        <v>47</v>
      </c>
      <c r="D5510" s="416">
        <v>4.79</v>
      </c>
    </row>
    <row r="5511" spans="1:4" ht="13.5">
      <c r="A5511" s="223">
        <v>104784</v>
      </c>
      <c r="B5511" s="223" t="s">
        <v>11187</v>
      </c>
      <c r="C5511" s="223" t="s">
        <v>47</v>
      </c>
      <c r="D5511" s="416">
        <v>13.17</v>
      </c>
    </row>
    <row r="5512" spans="1:4" ht="13.5">
      <c r="A5512" s="223">
        <v>104786</v>
      </c>
      <c r="B5512" s="223" t="s">
        <v>11188</v>
      </c>
      <c r="C5512" s="223" t="s">
        <v>40</v>
      </c>
      <c r="D5512" s="416">
        <v>4.8600000000000003</v>
      </c>
    </row>
    <row r="5513" spans="1:4" ht="13.5">
      <c r="A5513" s="223">
        <v>104787</v>
      </c>
      <c r="B5513" s="223" t="s">
        <v>11189</v>
      </c>
      <c r="C5513" s="223" t="s">
        <v>40</v>
      </c>
      <c r="D5513" s="416">
        <v>6.45</v>
      </c>
    </row>
    <row r="5514" spans="1:4" ht="13.5">
      <c r="A5514" s="223">
        <v>104788</v>
      </c>
      <c r="B5514" s="223" t="s">
        <v>11190</v>
      </c>
      <c r="C5514" s="223" t="s">
        <v>40</v>
      </c>
      <c r="D5514" s="416">
        <v>8.57</v>
      </c>
    </row>
    <row r="5515" spans="1:4" ht="13.5">
      <c r="A5515" s="223">
        <v>104031</v>
      </c>
      <c r="B5515" s="223" t="s">
        <v>5098</v>
      </c>
      <c r="C5515" s="223" t="s">
        <v>47</v>
      </c>
      <c r="D5515" s="416">
        <v>15.1</v>
      </c>
    </row>
    <row r="5516" spans="1:4" ht="13.5">
      <c r="A5516" s="223">
        <v>104032</v>
      </c>
      <c r="B5516" s="223" t="s">
        <v>5099</v>
      </c>
      <c r="C5516" s="223" t="s">
        <v>47</v>
      </c>
      <c r="D5516" s="416">
        <v>19.149999999999999</v>
      </c>
    </row>
    <row r="5517" spans="1:4" ht="13.5">
      <c r="A5517" s="223">
        <v>104033</v>
      </c>
      <c r="B5517" s="223" t="s">
        <v>5100</v>
      </c>
      <c r="C5517" s="223" t="s">
        <v>47</v>
      </c>
      <c r="D5517" s="416">
        <v>17.39</v>
      </c>
    </row>
    <row r="5518" spans="1:4" ht="13.5">
      <c r="A5518" s="223">
        <v>104034</v>
      </c>
      <c r="B5518" s="223" t="s">
        <v>5101</v>
      </c>
      <c r="C5518" s="223" t="s">
        <v>47</v>
      </c>
      <c r="D5518" s="416">
        <v>22.87</v>
      </c>
    </row>
    <row r="5519" spans="1:4" ht="13.5">
      <c r="A5519" s="223">
        <v>104035</v>
      </c>
      <c r="B5519" s="223" t="s">
        <v>5102</v>
      </c>
      <c r="C5519" s="223" t="s">
        <v>47</v>
      </c>
      <c r="D5519" s="416">
        <v>32.04</v>
      </c>
    </row>
    <row r="5520" spans="1:4" ht="13.5">
      <c r="A5520" s="223">
        <v>104036</v>
      </c>
      <c r="B5520" s="223" t="s">
        <v>5103</v>
      </c>
      <c r="C5520" s="223" t="s">
        <v>47</v>
      </c>
      <c r="D5520" s="416">
        <v>33.04</v>
      </c>
    </row>
    <row r="5521" spans="1:4" ht="13.5">
      <c r="A5521" s="223">
        <v>104039</v>
      </c>
      <c r="B5521" s="223" t="s">
        <v>5104</v>
      </c>
      <c r="C5521" s="223" t="s">
        <v>47</v>
      </c>
      <c r="D5521" s="416">
        <v>66.510000000000005</v>
      </c>
    </row>
    <row r="5522" spans="1:4" ht="13.5">
      <c r="A5522" s="223">
        <v>104043</v>
      </c>
      <c r="B5522" s="223" t="s">
        <v>5105</v>
      </c>
      <c r="C5522" s="223" t="s">
        <v>47</v>
      </c>
      <c r="D5522" s="416">
        <v>7.23</v>
      </c>
    </row>
    <row r="5523" spans="1:4" ht="13.5">
      <c r="A5523" s="223">
        <v>104044</v>
      </c>
      <c r="B5523" s="223" t="s">
        <v>5106</v>
      </c>
      <c r="C5523" s="223" t="s">
        <v>47</v>
      </c>
      <c r="D5523" s="416">
        <v>7.57</v>
      </c>
    </row>
    <row r="5524" spans="1:4" ht="13.5">
      <c r="A5524" s="223">
        <v>104045</v>
      </c>
      <c r="B5524" s="223" t="s">
        <v>5107</v>
      </c>
      <c r="C5524" s="223" t="s">
        <v>47</v>
      </c>
      <c r="D5524" s="416">
        <v>12.37</v>
      </c>
    </row>
    <row r="5525" spans="1:4" ht="13.5">
      <c r="A5525" s="223">
        <v>104046</v>
      </c>
      <c r="B5525" s="223" t="s">
        <v>5108</v>
      </c>
      <c r="C5525" s="223" t="s">
        <v>47</v>
      </c>
      <c r="D5525" s="416">
        <v>6.86</v>
      </c>
    </row>
    <row r="5526" spans="1:4" ht="13.5">
      <c r="A5526" s="223">
        <v>104047</v>
      </c>
      <c r="B5526" s="223" t="s">
        <v>5109</v>
      </c>
      <c r="C5526" s="223" t="s">
        <v>47</v>
      </c>
      <c r="D5526" s="416">
        <v>7.94</v>
      </c>
    </row>
    <row r="5527" spans="1:4" ht="13.5">
      <c r="A5527" s="223">
        <v>104048</v>
      </c>
      <c r="B5527" s="223" t="s">
        <v>5110</v>
      </c>
      <c r="C5527" s="223" t="s">
        <v>47</v>
      </c>
      <c r="D5527" s="416">
        <v>12.04</v>
      </c>
    </row>
    <row r="5528" spans="1:4" ht="13.5">
      <c r="A5528" s="223">
        <v>104049</v>
      </c>
      <c r="B5528" s="223" t="s">
        <v>5111</v>
      </c>
      <c r="C5528" s="223" t="s">
        <v>47</v>
      </c>
      <c r="D5528" s="416">
        <v>4.55</v>
      </c>
    </row>
    <row r="5529" spans="1:4" ht="13.5">
      <c r="A5529" s="223">
        <v>104050</v>
      </c>
      <c r="B5529" s="223" t="s">
        <v>5112</v>
      </c>
      <c r="C5529" s="223" t="s">
        <v>47</v>
      </c>
      <c r="D5529" s="416">
        <v>7.01</v>
      </c>
    </row>
    <row r="5530" spans="1:4" ht="13.5">
      <c r="A5530" s="223">
        <v>104051</v>
      </c>
      <c r="B5530" s="223" t="s">
        <v>5113</v>
      </c>
      <c r="C5530" s="223" t="s">
        <v>47</v>
      </c>
      <c r="D5530" s="416">
        <v>6.4</v>
      </c>
    </row>
    <row r="5531" spans="1:4" ht="13.5">
      <c r="A5531" s="223">
        <v>104052</v>
      </c>
      <c r="B5531" s="223" t="s">
        <v>5114</v>
      </c>
      <c r="C5531" s="223" t="s">
        <v>47</v>
      </c>
      <c r="D5531" s="416">
        <v>9.02</v>
      </c>
    </row>
    <row r="5532" spans="1:4" ht="13.5">
      <c r="A5532" s="223">
        <v>104053</v>
      </c>
      <c r="B5532" s="223" t="s">
        <v>5115</v>
      </c>
      <c r="C5532" s="223" t="s">
        <v>47</v>
      </c>
      <c r="D5532" s="416">
        <v>7.61</v>
      </c>
    </row>
    <row r="5533" spans="1:4" ht="13.5">
      <c r="A5533" s="223">
        <v>104054</v>
      </c>
      <c r="B5533" s="223" t="s">
        <v>5116</v>
      </c>
      <c r="C5533" s="223" t="s">
        <v>47</v>
      </c>
      <c r="D5533" s="416">
        <v>15.67</v>
      </c>
    </row>
    <row r="5534" spans="1:4" ht="13.5">
      <c r="A5534" s="223">
        <v>104055</v>
      </c>
      <c r="B5534" s="223" t="s">
        <v>5117</v>
      </c>
      <c r="C5534" s="223" t="s">
        <v>47</v>
      </c>
      <c r="D5534" s="416">
        <v>10.97</v>
      </c>
    </row>
    <row r="5535" spans="1:4" ht="13.5">
      <c r="A5535" s="223">
        <v>104056</v>
      </c>
      <c r="B5535" s="223" t="s">
        <v>5118</v>
      </c>
      <c r="C5535" s="223" t="s">
        <v>47</v>
      </c>
      <c r="D5535" s="416">
        <v>16.399999999999999</v>
      </c>
    </row>
    <row r="5536" spans="1:4" ht="13.5">
      <c r="A5536" s="223">
        <v>104058</v>
      </c>
      <c r="B5536" s="223" t="s">
        <v>5119</v>
      </c>
      <c r="C5536" s="223" t="s">
        <v>47</v>
      </c>
      <c r="D5536" s="416">
        <v>5.95</v>
      </c>
    </row>
    <row r="5537" spans="1:4" ht="13.5">
      <c r="A5537" s="223">
        <v>104059</v>
      </c>
      <c r="B5537" s="223" t="s">
        <v>5120</v>
      </c>
      <c r="C5537" s="223" t="s">
        <v>47</v>
      </c>
      <c r="D5537" s="416">
        <v>9.2899999999999991</v>
      </c>
    </row>
    <row r="5538" spans="1:4" ht="13.5">
      <c r="A5538" s="223">
        <v>104060</v>
      </c>
      <c r="B5538" s="223" t="s">
        <v>5121</v>
      </c>
      <c r="C5538" s="223" t="s">
        <v>40</v>
      </c>
      <c r="D5538" s="416">
        <v>7.8</v>
      </c>
    </row>
    <row r="5539" spans="1:4" ht="13.5">
      <c r="A5539" s="223">
        <v>104061</v>
      </c>
      <c r="B5539" s="223" t="s">
        <v>5122</v>
      </c>
      <c r="C5539" s="223" t="s">
        <v>40</v>
      </c>
      <c r="D5539" s="416">
        <v>14.21</v>
      </c>
    </row>
    <row r="5540" spans="1:4" ht="13.5">
      <c r="A5540" s="223">
        <v>104062</v>
      </c>
      <c r="B5540" s="223" t="s">
        <v>5123</v>
      </c>
      <c r="C5540" s="223" t="s">
        <v>47</v>
      </c>
      <c r="D5540" s="416">
        <v>74.22</v>
      </c>
    </row>
    <row r="5541" spans="1:4" ht="13.5">
      <c r="A5541" s="223">
        <v>104063</v>
      </c>
      <c r="B5541" s="223" t="s">
        <v>5124</v>
      </c>
      <c r="C5541" s="223" t="s">
        <v>47</v>
      </c>
      <c r="D5541" s="416">
        <v>70.510000000000005</v>
      </c>
    </row>
    <row r="5542" spans="1:4" ht="13.5">
      <c r="A5542" s="223">
        <v>104064</v>
      </c>
      <c r="B5542" s="223" t="s">
        <v>5125</v>
      </c>
      <c r="C5542" s="223" t="s">
        <v>47</v>
      </c>
      <c r="D5542" s="416">
        <v>185.13</v>
      </c>
    </row>
    <row r="5543" spans="1:4" ht="13.5">
      <c r="A5543" s="223">
        <v>104065</v>
      </c>
      <c r="B5543" s="223" t="s">
        <v>5126</v>
      </c>
      <c r="C5543" s="223" t="s">
        <v>47</v>
      </c>
      <c r="D5543" s="416">
        <v>157.26</v>
      </c>
    </row>
    <row r="5544" spans="1:4" ht="13.5">
      <c r="A5544" s="223">
        <v>104072</v>
      </c>
      <c r="B5544" s="223" t="s">
        <v>5127</v>
      </c>
      <c r="C5544" s="223" t="s">
        <v>47</v>
      </c>
      <c r="D5544" s="416">
        <v>305.06</v>
      </c>
    </row>
    <row r="5545" spans="1:4" ht="13.5">
      <c r="A5545" s="223">
        <v>104076</v>
      </c>
      <c r="B5545" s="223" t="s">
        <v>5128</v>
      </c>
      <c r="C5545" s="223" t="s">
        <v>47</v>
      </c>
      <c r="D5545" s="416">
        <v>43.82</v>
      </c>
    </row>
    <row r="5546" spans="1:4" ht="13.5">
      <c r="A5546" s="223">
        <v>104082</v>
      </c>
      <c r="B5546" s="223" t="s">
        <v>5129</v>
      </c>
      <c r="C5546" s="223" t="s">
        <v>47</v>
      </c>
      <c r="D5546" s="416">
        <v>31.39</v>
      </c>
    </row>
    <row r="5547" spans="1:4" ht="13.5">
      <c r="A5547" s="223">
        <v>104083</v>
      </c>
      <c r="B5547" s="223" t="s">
        <v>5130</v>
      </c>
      <c r="C5547" s="223" t="s">
        <v>47</v>
      </c>
      <c r="D5547" s="416">
        <v>78.849999999999994</v>
      </c>
    </row>
    <row r="5548" spans="1:4" ht="13.5">
      <c r="A5548" s="223">
        <v>104084</v>
      </c>
      <c r="B5548" s="223" t="s">
        <v>5131</v>
      </c>
      <c r="C5548" s="223" t="s">
        <v>47</v>
      </c>
      <c r="D5548" s="416">
        <v>89.36</v>
      </c>
    </row>
    <row r="5549" spans="1:4" ht="13.5">
      <c r="A5549" s="223">
        <v>104085</v>
      </c>
      <c r="B5549" s="223" t="s">
        <v>5132</v>
      </c>
      <c r="C5549" s="223" t="s">
        <v>40</v>
      </c>
      <c r="D5549" s="416">
        <v>52.93</v>
      </c>
    </row>
    <row r="5550" spans="1:4" ht="13.5">
      <c r="A5550" s="223">
        <v>104086</v>
      </c>
      <c r="B5550" s="223" t="s">
        <v>5133</v>
      </c>
      <c r="C5550" s="223" t="s">
        <v>40</v>
      </c>
      <c r="D5550" s="416">
        <v>96.76</v>
      </c>
    </row>
    <row r="5551" spans="1:4" ht="13.5">
      <c r="A5551" s="223">
        <v>104947</v>
      </c>
      <c r="B5551" s="223" t="s">
        <v>13542</v>
      </c>
      <c r="C5551" s="223" t="s">
        <v>39</v>
      </c>
      <c r="D5551" s="416">
        <v>11.67</v>
      </c>
    </row>
    <row r="5552" spans="1:4" ht="13.5">
      <c r="A5552" s="223">
        <v>104948</v>
      </c>
      <c r="B5552" s="223" t="s">
        <v>13543</v>
      </c>
      <c r="C5552" s="223" t="s">
        <v>39</v>
      </c>
      <c r="D5552" s="416">
        <v>4.97</v>
      </c>
    </row>
    <row r="5553" spans="1:4" ht="13.5">
      <c r="A5553" s="223">
        <v>96520</v>
      </c>
      <c r="B5553" s="223" t="s">
        <v>11191</v>
      </c>
      <c r="C5553" s="223" t="s">
        <v>39</v>
      </c>
      <c r="D5553" s="416">
        <v>87.24</v>
      </c>
    </row>
    <row r="5554" spans="1:4" ht="13.5">
      <c r="A5554" s="223">
        <v>96521</v>
      </c>
      <c r="B5554" s="223" t="s">
        <v>11192</v>
      </c>
      <c r="C5554" s="223" t="s">
        <v>39</v>
      </c>
      <c r="D5554" s="416">
        <v>40.9</v>
      </c>
    </row>
    <row r="5555" spans="1:4" ht="13.5">
      <c r="A5555" s="223">
        <v>96522</v>
      </c>
      <c r="B5555" s="223" t="s">
        <v>11193</v>
      </c>
      <c r="C5555" s="223" t="s">
        <v>39</v>
      </c>
      <c r="D5555" s="416">
        <v>130.15</v>
      </c>
    </row>
    <row r="5556" spans="1:4" ht="13.5">
      <c r="A5556" s="223">
        <v>96523</v>
      </c>
      <c r="B5556" s="223" t="s">
        <v>11194</v>
      </c>
      <c r="C5556" s="223" t="s">
        <v>39</v>
      </c>
      <c r="D5556" s="416">
        <v>86.2</v>
      </c>
    </row>
    <row r="5557" spans="1:4" ht="13.5">
      <c r="A5557" s="223">
        <v>96524</v>
      </c>
      <c r="B5557" s="223" t="s">
        <v>11195</v>
      </c>
      <c r="C5557" s="223" t="s">
        <v>39</v>
      </c>
      <c r="D5557" s="416">
        <v>141.36000000000001</v>
      </c>
    </row>
    <row r="5558" spans="1:4" ht="13.5">
      <c r="A5558" s="223">
        <v>96525</v>
      </c>
      <c r="B5558" s="223" t="s">
        <v>11196</v>
      </c>
      <c r="C5558" s="223" t="s">
        <v>39</v>
      </c>
      <c r="D5558" s="416">
        <v>52.58</v>
      </c>
    </row>
    <row r="5559" spans="1:4" ht="13.5">
      <c r="A5559" s="223">
        <v>96526</v>
      </c>
      <c r="B5559" s="223" t="s">
        <v>11197</v>
      </c>
      <c r="C5559" s="223" t="s">
        <v>39</v>
      </c>
      <c r="D5559" s="416">
        <v>185.95</v>
      </c>
    </row>
    <row r="5560" spans="1:4" ht="13.5">
      <c r="A5560" s="223">
        <v>96527</v>
      </c>
      <c r="B5560" s="223" t="s">
        <v>11198</v>
      </c>
      <c r="C5560" s="223" t="s">
        <v>39</v>
      </c>
      <c r="D5560" s="416">
        <v>94.89</v>
      </c>
    </row>
    <row r="5561" spans="1:4" ht="13.5">
      <c r="A5561" s="223">
        <v>96528</v>
      </c>
      <c r="B5561" s="223" t="s">
        <v>11199</v>
      </c>
      <c r="C5561" s="223" t="s">
        <v>36</v>
      </c>
      <c r="D5561" s="416">
        <v>169.86</v>
      </c>
    </row>
    <row r="5562" spans="1:4" ht="13.5">
      <c r="A5562" s="223">
        <v>101114</v>
      </c>
      <c r="B5562" s="223" t="s">
        <v>1992</v>
      </c>
      <c r="C5562" s="223" t="s">
        <v>39</v>
      </c>
      <c r="D5562" s="416">
        <v>4.17</v>
      </c>
    </row>
    <row r="5563" spans="1:4" ht="13.5">
      <c r="A5563" s="223">
        <v>101115</v>
      </c>
      <c r="B5563" s="223" t="s">
        <v>1993</v>
      </c>
      <c r="C5563" s="223" t="s">
        <v>39</v>
      </c>
      <c r="D5563" s="416">
        <v>3.54</v>
      </c>
    </row>
    <row r="5564" spans="1:4" ht="13.5">
      <c r="A5564" s="223">
        <v>101116</v>
      </c>
      <c r="B5564" s="223" t="s">
        <v>1994</v>
      </c>
      <c r="C5564" s="223" t="s">
        <v>39</v>
      </c>
      <c r="D5564" s="416">
        <v>2.21</v>
      </c>
    </row>
    <row r="5565" spans="1:4" ht="13.5">
      <c r="A5565" s="223">
        <v>101117</v>
      </c>
      <c r="B5565" s="223" t="s">
        <v>1995</v>
      </c>
      <c r="C5565" s="223" t="s">
        <v>39</v>
      </c>
      <c r="D5565" s="416">
        <v>3.19</v>
      </c>
    </row>
    <row r="5566" spans="1:4" ht="13.5">
      <c r="A5566" s="223">
        <v>101118</v>
      </c>
      <c r="B5566" s="223" t="s">
        <v>1996</v>
      </c>
      <c r="C5566" s="223" t="s">
        <v>39</v>
      </c>
      <c r="D5566" s="416">
        <v>3.61</v>
      </c>
    </row>
    <row r="5567" spans="1:4" ht="13.5">
      <c r="A5567" s="223">
        <v>101119</v>
      </c>
      <c r="B5567" s="223" t="s">
        <v>1997</v>
      </c>
      <c r="C5567" s="223" t="s">
        <v>39</v>
      </c>
      <c r="D5567" s="416">
        <v>7.97</v>
      </c>
    </row>
    <row r="5568" spans="1:4" ht="13.5">
      <c r="A5568" s="223">
        <v>101120</v>
      </c>
      <c r="B5568" s="223" t="s">
        <v>1998</v>
      </c>
      <c r="C5568" s="223" t="s">
        <v>39</v>
      </c>
      <c r="D5568" s="416">
        <v>6.78</v>
      </c>
    </row>
    <row r="5569" spans="1:4" ht="13.5">
      <c r="A5569" s="223">
        <v>101121</v>
      </c>
      <c r="B5569" s="223" t="s">
        <v>1999</v>
      </c>
      <c r="C5569" s="223" t="s">
        <v>39</v>
      </c>
      <c r="D5569" s="416">
        <v>4.24</v>
      </c>
    </row>
    <row r="5570" spans="1:4" ht="13.5">
      <c r="A5570" s="223">
        <v>101122</v>
      </c>
      <c r="B5570" s="223" t="s">
        <v>2000</v>
      </c>
      <c r="C5570" s="223" t="s">
        <v>39</v>
      </c>
      <c r="D5570" s="416">
        <v>6.1</v>
      </c>
    </row>
    <row r="5571" spans="1:4" ht="13.5">
      <c r="A5571" s="223">
        <v>101123</v>
      </c>
      <c r="B5571" s="223" t="s">
        <v>2001</v>
      </c>
      <c r="C5571" s="223" t="s">
        <v>39</v>
      </c>
      <c r="D5571" s="416">
        <v>6.89</v>
      </c>
    </row>
    <row r="5572" spans="1:4" ht="13.5">
      <c r="A5572" s="223">
        <v>101124</v>
      </c>
      <c r="B5572" s="223" t="s">
        <v>2002</v>
      </c>
      <c r="C5572" s="223" t="s">
        <v>39</v>
      </c>
      <c r="D5572" s="416">
        <v>15.2</v>
      </c>
    </row>
    <row r="5573" spans="1:4" ht="13.5">
      <c r="A5573" s="223">
        <v>101125</v>
      </c>
      <c r="B5573" s="223" t="s">
        <v>2003</v>
      </c>
      <c r="C5573" s="223" t="s">
        <v>39</v>
      </c>
      <c r="D5573" s="416">
        <v>14.57</v>
      </c>
    </row>
    <row r="5574" spans="1:4" ht="13.5">
      <c r="A5574" s="223">
        <v>101126</v>
      </c>
      <c r="B5574" s="223" t="s">
        <v>2004</v>
      </c>
      <c r="C5574" s="223" t="s">
        <v>39</v>
      </c>
      <c r="D5574" s="416">
        <v>13.23</v>
      </c>
    </row>
    <row r="5575" spans="1:4" ht="13.5">
      <c r="A5575" s="223">
        <v>101127</v>
      </c>
      <c r="B5575" s="223" t="s">
        <v>2005</v>
      </c>
      <c r="C5575" s="223" t="s">
        <v>39</v>
      </c>
      <c r="D5575" s="416">
        <v>14.22</v>
      </c>
    </row>
    <row r="5576" spans="1:4" ht="13.5">
      <c r="A5576" s="223">
        <v>101128</v>
      </c>
      <c r="B5576" s="223" t="s">
        <v>2006</v>
      </c>
      <c r="C5576" s="223" t="s">
        <v>39</v>
      </c>
      <c r="D5576" s="416">
        <v>14.64</v>
      </c>
    </row>
    <row r="5577" spans="1:4" ht="13.5">
      <c r="A5577" s="223">
        <v>101129</v>
      </c>
      <c r="B5577" s="223" t="s">
        <v>2007</v>
      </c>
      <c r="C5577" s="223" t="s">
        <v>39</v>
      </c>
      <c r="D5577" s="416">
        <v>19.440000000000001</v>
      </c>
    </row>
    <row r="5578" spans="1:4" ht="13.5">
      <c r="A5578" s="223">
        <v>101130</v>
      </c>
      <c r="B5578" s="223" t="s">
        <v>2008</v>
      </c>
      <c r="C5578" s="223" t="s">
        <v>39</v>
      </c>
      <c r="D5578" s="416">
        <v>18.25</v>
      </c>
    </row>
    <row r="5579" spans="1:4" ht="13.5">
      <c r="A5579" s="223">
        <v>101131</v>
      </c>
      <c r="B5579" s="223" t="s">
        <v>2009</v>
      </c>
      <c r="C5579" s="223" t="s">
        <v>39</v>
      </c>
      <c r="D5579" s="416">
        <v>15.71</v>
      </c>
    </row>
    <row r="5580" spans="1:4" ht="13.5">
      <c r="A5580" s="223">
        <v>101132</v>
      </c>
      <c r="B5580" s="223" t="s">
        <v>2010</v>
      </c>
      <c r="C5580" s="223" t="s">
        <v>39</v>
      </c>
      <c r="D5580" s="416">
        <v>17.57</v>
      </c>
    </row>
    <row r="5581" spans="1:4" ht="13.5">
      <c r="A5581" s="223">
        <v>101133</v>
      </c>
      <c r="B5581" s="223" t="s">
        <v>2011</v>
      </c>
      <c r="C5581" s="223" t="s">
        <v>39</v>
      </c>
      <c r="D5581" s="416">
        <v>18.36</v>
      </c>
    </row>
    <row r="5582" spans="1:4" ht="13.5">
      <c r="A5582" s="223">
        <v>101134</v>
      </c>
      <c r="B5582" s="223" t="s">
        <v>2012</v>
      </c>
      <c r="C5582" s="223" t="s">
        <v>39</v>
      </c>
      <c r="D5582" s="416">
        <v>15.86</v>
      </c>
    </row>
    <row r="5583" spans="1:4" ht="13.5">
      <c r="A5583" s="223">
        <v>101135</v>
      </c>
      <c r="B5583" s="223" t="s">
        <v>2013</v>
      </c>
      <c r="C5583" s="223" t="s">
        <v>39</v>
      </c>
      <c r="D5583" s="416">
        <v>15.23</v>
      </c>
    </row>
    <row r="5584" spans="1:4" ht="13.5">
      <c r="A5584" s="223">
        <v>101136</v>
      </c>
      <c r="B5584" s="223" t="s">
        <v>2014</v>
      </c>
      <c r="C5584" s="223" t="s">
        <v>39</v>
      </c>
      <c r="D5584" s="416">
        <v>13.9</v>
      </c>
    </row>
    <row r="5585" spans="1:4" ht="13.5">
      <c r="A5585" s="223">
        <v>101137</v>
      </c>
      <c r="B5585" s="223" t="s">
        <v>2015</v>
      </c>
      <c r="C5585" s="223" t="s">
        <v>39</v>
      </c>
      <c r="D5585" s="416">
        <v>14.88</v>
      </c>
    </row>
    <row r="5586" spans="1:4" ht="13.5">
      <c r="A5586" s="223">
        <v>101138</v>
      </c>
      <c r="B5586" s="223" t="s">
        <v>2016</v>
      </c>
      <c r="C5586" s="223" t="s">
        <v>39</v>
      </c>
      <c r="D5586" s="416">
        <v>15.3</v>
      </c>
    </row>
    <row r="5587" spans="1:4" ht="13.5">
      <c r="A5587" s="223">
        <v>101139</v>
      </c>
      <c r="B5587" s="223" t="s">
        <v>2017</v>
      </c>
      <c r="C5587" s="223" t="s">
        <v>39</v>
      </c>
      <c r="D5587" s="416">
        <v>20.12</v>
      </c>
    </row>
    <row r="5588" spans="1:4" ht="13.5">
      <c r="A5588" s="223">
        <v>101140</v>
      </c>
      <c r="B5588" s="223" t="s">
        <v>2018</v>
      </c>
      <c r="C5588" s="223" t="s">
        <v>39</v>
      </c>
      <c r="D5588" s="416">
        <v>18.93</v>
      </c>
    </row>
    <row r="5589" spans="1:4" ht="13.5">
      <c r="A5589" s="223">
        <v>101141</v>
      </c>
      <c r="B5589" s="223" t="s">
        <v>2019</v>
      </c>
      <c r="C5589" s="223" t="s">
        <v>39</v>
      </c>
      <c r="D5589" s="416">
        <v>16.39</v>
      </c>
    </row>
    <row r="5590" spans="1:4" ht="13.5">
      <c r="A5590" s="223">
        <v>101142</v>
      </c>
      <c r="B5590" s="223" t="s">
        <v>2020</v>
      </c>
      <c r="C5590" s="223" t="s">
        <v>39</v>
      </c>
      <c r="D5590" s="416">
        <v>18.25</v>
      </c>
    </row>
    <row r="5591" spans="1:4" ht="13.5">
      <c r="A5591" s="223">
        <v>101143</v>
      </c>
      <c r="B5591" s="223" t="s">
        <v>2021</v>
      </c>
      <c r="C5591" s="223" t="s">
        <v>39</v>
      </c>
      <c r="D5591" s="416">
        <v>19.04</v>
      </c>
    </row>
    <row r="5592" spans="1:4" ht="13.5">
      <c r="A5592" s="223">
        <v>101144</v>
      </c>
      <c r="B5592" s="223" t="s">
        <v>2022</v>
      </c>
      <c r="C5592" s="223" t="s">
        <v>39</v>
      </c>
      <c r="D5592" s="416">
        <v>15.83</v>
      </c>
    </row>
    <row r="5593" spans="1:4" ht="13.5">
      <c r="A5593" s="223">
        <v>101145</v>
      </c>
      <c r="B5593" s="223" t="s">
        <v>2023</v>
      </c>
      <c r="C5593" s="223" t="s">
        <v>39</v>
      </c>
      <c r="D5593" s="416">
        <v>15.2</v>
      </c>
    </row>
    <row r="5594" spans="1:4" ht="13.5">
      <c r="A5594" s="223">
        <v>101146</v>
      </c>
      <c r="B5594" s="223" t="s">
        <v>2024</v>
      </c>
      <c r="C5594" s="223" t="s">
        <v>39</v>
      </c>
      <c r="D5594" s="416">
        <v>13.87</v>
      </c>
    </row>
    <row r="5595" spans="1:4" ht="13.5">
      <c r="A5595" s="223">
        <v>101147</v>
      </c>
      <c r="B5595" s="223" t="s">
        <v>2025</v>
      </c>
      <c r="C5595" s="223" t="s">
        <v>39</v>
      </c>
      <c r="D5595" s="416">
        <v>14.85</v>
      </c>
    </row>
    <row r="5596" spans="1:4" ht="13.5">
      <c r="A5596" s="223">
        <v>101148</v>
      </c>
      <c r="B5596" s="223" t="s">
        <v>2026</v>
      </c>
      <c r="C5596" s="223" t="s">
        <v>39</v>
      </c>
      <c r="D5596" s="416">
        <v>15.27</v>
      </c>
    </row>
    <row r="5597" spans="1:4" ht="13.5">
      <c r="A5597" s="223">
        <v>101149</v>
      </c>
      <c r="B5597" s="223" t="s">
        <v>2027</v>
      </c>
      <c r="C5597" s="223" t="s">
        <v>39</v>
      </c>
      <c r="D5597" s="416">
        <v>20.100000000000001</v>
      </c>
    </row>
    <row r="5598" spans="1:4" ht="13.5">
      <c r="A5598" s="223">
        <v>101150</v>
      </c>
      <c r="B5598" s="223" t="s">
        <v>2028</v>
      </c>
      <c r="C5598" s="223" t="s">
        <v>39</v>
      </c>
      <c r="D5598" s="416">
        <v>18.91</v>
      </c>
    </row>
    <row r="5599" spans="1:4" ht="13.5">
      <c r="A5599" s="223">
        <v>101151</v>
      </c>
      <c r="B5599" s="223" t="s">
        <v>2029</v>
      </c>
      <c r="C5599" s="223" t="s">
        <v>39</v>
      </c>
      <c r="D5599" s="416">
        <v>16.37</v>
      </c>
    </row>
    <row r="5600" spans="1:4" ht="13.5">
      <c r="A5600" s="223">
        <v>101152</v>
      </c>
      <c r="B5600" s="223" t="s">
        <v>2030</v>
      </c>
      <c r="C5600" s="223" t="s">
        <v>39</v>
      </c>
      <c r="D5600" s="416">
        <v>18.23</v>
      </c>
    </row>
    <row r="5601" spans="1:4" ht="13.5">
      <c r="A5601" s="223">
        <v>101153</v>
      </c>
      <c r="B5601" s="223" t="s">
        <v>2031</v>
      </c>
      <c r="C5601" s="223" t="s">
        <v>39</v>
      </c>
      <c r="D5601" s="416">
        <v>19.02</v>
      </c>
    </row>
    <row r="5602" spans="1:4" ht="13.5">
      <c r="A5602" s="223">
        <v>101206</v>
      </c>
      <c r="B5602" s="223" t="s">
        <v>5926</v>
      </c>
      <c r="C5602" s="223" t="s">
        <v>39</v>
      </c>
      <c r="D5602" s="416">
        <v>12.41</v>
      </c>
    </row>
    <row r="5603" spans="1:4" ht="13.5">
      <c r="A5603" s="223">
        <v>101207</v>
      </c>
      <c r="B5603" s="223" t="s">
        <v>5927</v>
      </c>
      <c r="C5603" s="223" t="s">
        <v>39</v>
      </c>
      <c r="D5603" s="416">
        <v>10.75</v>
      </c>
    </row>
    <row r="5604" spans="1:4" ht="13.5">
      <c r="A5604" s="223">
        <v>101208</v>
      </c>
      <c r="B5604" s="223" t="s">
        <v>5928</v>
      </c>
      <c r="C5604" s="223" t="s">
        <v>39</v>
      </c>
      <c r="D5604" s="416">
        <v>10.5</v>
      </c>
    </row>
    <row r="5605" spans="1:4" ht="13.5">
      <c r="A5605" s="223">
        <v>101209</v>
      </c>
      <c r="B5605" s="223" t="s">
        <v>5929</v>
      </c>
      <c r="C5605" s="223" t="s">
        <v>39</v>
      </c>
      <c r="D5605" s="416">
        <v>9.75</v>
      </c>
    </row>
    <row r="5606" spans="1:4" ht="13.5">
      <c r="A5606" s="223">
        <v>101210</v>
      </c>
      <c r="B5606" s="223" t="s">
        <v>5930</v>
      </c>
      <c r="C5606" s="223" t="s">
        <v>39</v>
      </c>
      <c r="D5606" s="416">
        <v>17.420000000000002</v>
      </c>
    </row>
    <row r="5607" spans="1:4" ht="13.5">
      <c r="A5607" s="223">
        <v>101211</v>
      </c>
      <c r="B5607" s="223" t="s">
        <v>5931</v>
      </c>
      <c r="C5607" s="223" t="s">
        <v>39</v>
      </c>
      <c r="D5607" s="416">
        <v>18.690000000000001</v>
      </c>
    </row>
    <row r="5608" spans="1:4" ht="13.5">
      <c r="A5608" s="223">
        <v>101212</v>
      </c>
      <c r="B5608" s="223" t="s">
        <v>5932</v>
      </c>
      <c r="C5608" s="223" t="s">
        <v>39</v>
      </c>
      <c r="D5608" s="416">
        <v>21.82</v>
      </c>
    </row>
    <row r="5609" spans="1:4" ht="13.5">
      <c r="A5609" s="223">
        <v>101213</v>
      </c>
      <c r="B5609" s="223" t="s">
        <v>5933</v>
      </c>
      <c r="C5609" s="223" t="s">
        <v>39</v>
      </c>
      <c r="D5609" s="416">
        <v>24.39</v>
      </c>
    </row>
    <row r="5610" spans="1:4" ht="13.5">
      <c r="A5610" s="223">
        <v>101214</v>
      </c>
      <c r="B5610" s="223" t="s">
        <v>5934</v>
      </c>
      <c r="C5610" s="223" t="s">
        <v>39</v>
      </c>
      <c r="D5610" s="416">
        <v>29.51</v>
      </c>
    </row>
    <row r="5611" spans="1:4" ht="13.5">
      <c r="A5611" s="223">
        <v>101215</v>
      </c>
      <c r="B5611" s="223" t="s">
        <v>5935</v>
      </c>
      <c r="C5611" s="223" t="s">
        <v>39</v>
      </c>
      <c r="D5611" s="416">
        <v>16.71</v>
      </c>
    </row>
    <row r="5612" spans="1:4" ht="13.5">
      <c r="A5612" s="223">
        <v>101216</v>
      </c>
      <c r="B5612" s="223" t="s">
        <v>5936</v>
      </c>
      <c r="C5612" s="223" t="s">
        <v>39</v>
      </c>
      <c r="D5612" s="416">
        <v>17.54</v>
      </c>
    </row>
    <row r="5613" spans="1:4" ht="13.5">
      <c r="A5613" s="223">
        <v>101217</v>
      </c>
      <c r="B5613" s="223" t="s">
        <v>5937</v>
      </c>
      <c r="C5613" s="223" t="s">
        <v>39</v>
      </c>
      <c r="D5613" s="416">
        <v>20.420000000000002</v>
      </c>
    </row>
    <row r="5614" spans="1:4" ht="13.5">
      <c r="A5614" s="223">
        <v>101218</v>
      </c>
      <c r="B5614" s="223" t="s">
        <v>5938</v>
      </c>
      <c r="C5614" s="223" t="s">
        <v>39</v>
      </c>
      <c r="D5614" s="416">
        <v>21.64</v>
      </c>
    </row>
    <row r="5615" spans="1:4" ht="13.5">
      <c r="A5615" s="223">
        <v>101219</v>
      </c>
      <c r="B5615" s="223" t="s">
        <v>5939</v>
      </c>
      <c r="C5615" s="223" t="s">
        <v>39</v>
      </c>
      <c r="D5615" s="416">
        <v>26.27</v>
      </c>
    </row>
    <row r="5616" spans="1:4" ht="13.5">
      <c r="A5616" s="223">
        <v>101220</v>
      </c>
      <c r="B5616" s="223" t="s">
        <v>5940</v>
      </c>
      <c r="C5616" s="223" t="s">
        <v>39</v>
      </c>
      <c r="D5616" s="416">
        <v>16.43</v>
      </c>
    </row>
    <row r="5617" spans="1:4" ht="13.5">
      <c r="A5617" s="223">
        <v>101221</v>
      </c>
      <c r="B5617" s="223" t="s">
        <v>5941</v>
      </c>
      <c r="C5617" s="223" t="s">
        <v>39</v>
      </c>
      <c r="D5617" s="416">
        <v>17.38</v>
      </c>
    </row>
    <row r="5618" spans="1:4" ht="13.5">
      <c r="A5618" s="223">
        <v>101222</v>
      </c>
      <c r="B5618" s="223" t="s">
        <v>5942</v>
      </c>
      <c r="C5618" s="223" t="s">
        <v>39</v>
      </c>
      <c r="D5618" s="416">
        <v>20.21</v>
      </c>
    </row>
    <row r="5619" spans="1:4" ht="13.5">
      <c r="A5619" s="223">
        <v>101223</v>
      </c>
      <c r="B5619" s="223" t="s">
        <v>5943</v>
      </c>
      <c r="C5619" s="223" t="s">
        <v>39</v>
      </c>
      <c r="D5619" s="416">
        <v>22.49</v>
      </c>
    </row>
    <row r="5620" spans="1:4" ht="13.5">
      <c r="A5620" s="223">
        <v>101224</v>
      </c>
      <c r="B5620" s="223" t="s">
        <v>5944</v>
      </c>
      <c r="C5620" s="223" t="s">
        <v>39</v>
      </c>
      <c r="D5620" s="416">
        <v>28.23</v>
      </c>
    </row>
    <row r="5621" spans="1:4" ht="13.5">
      <c r="A5621" s="223">
        <v>101225</v>
      </c>
      <c r="B5621" s="223" t="s">
        <v>5945</v>
      </c>
      <c r="C5621" s="223" t="s">
        <v>39</v>
      </c>
      <c r="D5621" s="416">
        <v>15.08</v>
      </c>
    </row>
    <row r="5622" spans="1:4" ht="13.5">
      <c r="A5622" s="223">
        <v>101226</v>
      </c>
      <c r="B5622" s="223" t="s">
        <v>5946</v>
      </c>
      <c r="C5622" s="223" t="s">
        <v>39</v>
      </c>
      <c r="D5622" s="416">
        <v>15.92</v>
      </c>
    </row>
    <row r="5623" spans="1:4" ht="13.5">
      <c r="A5623" s="223">
        <v>101227</v>
      </c>
      <c r="B5623" s="223" t="s">
        <v>5947</v>
      </c>
      <c r="C5623" s="223" t="s">
        <v>39</v>
      </c>
      <c r="D5623" s="416">
        <v>18.45</v>
      </c>
    </row>
    <row r="5624" spans="1:4" ht="13.5">
      <c r="A5624" s="223">
        <v>101228</v>
      </c>
      <c r="B5624" s="223" t="s">
        <v>5948</v>
      </c>
      <c r="C5624" s="223" t="s">
        <v>39</v>
      </c>
      <c r="D5624" s="416">
        <v>19.7</v>
      </c>
    </row>
    <row r="5625" spans="1:4" ht="13.5">
      <c r="A5625" s="223">
        <v>101229</v>
      </c>
      <c r="B5625" s="223" t="s">
        <v>5949</v>
      </c>
      <c r="C5625" s="223" t="s">
        <v>39</v>
      </c>
      <c r="D5625" s="416">
        <v>24.85</v>
      </c>
    </row>
    <row r="5626" spans="1:4" ht="13.5">
      <c r="A5626" s="223">
        <v>101230</v>
      </c>
      <c r="B5626" s="223" t="s">
        <v>5950</v>
      </c>
      <c r="C5626" s="223" t="s">
        <v>39</v>
      </c>
      <c r="D5626" s="416">
        <v>10.95</v>
      </c>
    </row>
    <row r="5627" spans="1:4" ht="13.5">
      <c r="A5627" s="223">
        <v>101231</v>
      </c>
      <c r="B5627" s="223" t="s">
        <v>5951</v>
      </c>
      <c r="C5627" s="223" t="s">
        <v>39</v>
      </c>
      <c r="D5627" s="416">
        <v>10.42</v>
      </c>
    </row>
    <row r="5628" spans="1:4" ht="13.5">
      <c r="A5628" s="223">
        <v>101232</v>
      </c>
      <c r="B5628" s="223" t="s">
        <v>5952</v>
      </c>
      <c r="C5628" s="223" t="s">
        <v>39</v>
      </c>
      <c r="D5628" s="416">
        <v>9.4</v>
      </c>
    </row>
    <row r="5629" spans="1:4" ht="13.5">
      <c r="A5629" s="223">
        <v>101233</v>
      </c>
      <c r="B5629" s="223" t="s">
        <v>5953</v>
      </c>
      <c r="C5629" s="223" t="s">
        <v>39</v>
      </c>
      <c r="D5629" s="416">
        <v>8.66</v>
      </c>
    </row>
    <row r="5630" spans="1:4" ht="13.5">
      <c r="A5630" s="223">
        <v>101234</v>
      </c>
      <c r="B5630" s="223" t="s">
        <v>5954</v>
      </c>
      <c r="C5630" s="223" t="s">
        <v>39</v>
      </c>
      <c r="D5630" s="416">
        <v>17.059999999999999</v>
      </c>
    </row>
    <row r="5631" spans="1:4" ht="13.5">
      <c r="A5631" s="223">
        <v>101235</v>
      </c>
      <c r="B5631" s="223" t="s">
        <v>5955</v>
      </c>
      <c r="C5631" s="223" t="s">
        <v>39</v>
      </c>
      <c r="D5631" s="416">
        <v>17.989999999999998</v>
      </c>
    </row>
    <row r="5632" spans="1:4" ht="13.5">
      <c r="A5632" s="223">
        <v>101236</v>
      </c>
      <c r="B5632" s="223" t="s">
        <v>5956</v>
      </c>
      <c r="C5632" s="223" t="s">
        <v>39</v>
      </c>
      <c r="D5632" s="416">
        <v>20.96</v>
      </c>
    </row>
    <row r="5633" spans="1:4" ht="13.5">
      <c r="A5633" s="223">
        <v>101237</v>
      </c>
      <c r="B5633" s="223" t="s">
        <v>5957</v>
      </c>
      <c r="C5633" s="223" t="s">
        <v>39</v>
      </c>
      <c r="D5633" s="416">
        <v>22.35</v>
      </c>
    </row>
    <row r="5634" spans="1:4" ht="13.5">
      <c r="A5634" s="223">
        <v>101238</v>
      </c>
      <c r="B5634" s="223" t="s">
        <v>5958</v>
      </c>
      <c r="C5634" s="223" t="s">
        <v>39</v>
      </c>
      <c r="D5634" s="416">
        <v>28.28</v>
      </c>
    </row>
    <row r="5635" spans="1:4" ht="13.5">
      <c r="A5635" s="223">
        <v>101239</v>
      </c>
      <c r="B5635" s="223" t="s">
        <v>5959</v>
      </c>
      <c r="C5635" s="223" t="s">
        <v>39</v>
      </c>
      <c r="D5635" s="416">
        <v>15.02</v>
      </c>
    </row>
    <row r="5636" spans="1:4" ht="13.5">
      <c r="A5636" s="223">
        <v>101240</v>
      </c>
      <c r="B5636" s="223" t="s">
        <v>5960</v>
      </c>
      <c r="C5636" s="223" t="s">
        <v>39</v>
      </c>
      <c r="D5636" s="416">
        <v>15.86</v>
      </c>
    </row>
    <row r="5637" spans="1:4" ht="13.5">
      <c r="A5637" s="223">
        <v>101241</v>
      </c>
      <c r="B5637" s="223" t="s">
        <v>5961</v>
      </c>
      <c r="C5637" s="223" t="s">
        <v>39</v>
      </c>
      <c r="D5637" s="416">
        <v>18.54</v>
      </c>
    </row>
    <row r="5638" spans="1:4" ht="13.5">
      <c r="A5638" s="223">
        <v>101242</v>
      </c>
      <c r="B5638" s="223" t="s">
        <v>5962</v>
      </c>
      <c r="C5638" s="223" t="s">
        <v>39</v>
      </c>
      <c r="D5638" s="416">
        <v>20.71</v>
      </c>
    </row>
    <row r="5639" spans="1:4" ht="13.5">
      <c r="A5639" s="223">
        <v>101243</v>
      </c>
      <c r="B5639" s="223" t="s">
        <v>5963</v>
      </c>
      <c r="C5639" s="223" t="s">
        <v>39</v>
      </c>
      <c r="D5639" s="416">
        <v>25.14</v>
      </c>
    </row>
    <row r="5640" spans="1:4" ht="13.5">
      <c r="A5640" s="223">
        <v>101244</v>
      </c>
      <c r="B5640" s="223" t="s">
        <v>5964</v>
      </c>
      <c r="C5640" s="223" t="s">
        <v>39</v>
      </c>
      <c r="D5640" s="416">
        <v>15.79</v>
      </c>
    </row>
    <row r="5641" spans="1:4" ht="13.5">
      <c r="A5641" s="223">
        <v>101245</v>
      </c>
      <c r="B5641" s="223" t="s">
        <v>5965</v>
      </c>
      <c r="C5641" s="223" t="s">
        <v>39</v>
      </c>
      <c r="D5641" s="416">
        <v>16.739999999999998</v>
      </c>
    </row>
    <row r="5642" spans="1:4" ht="13.5">
      <c r="A5642" s="223">
        <v>101246</v>
      </c>
      <c r="B5642" s="223" t="s">
        <v>5966</v>
      </c>
      <c r="C5642" s="223" t="s">
        <v>39</v>
      </c>
      <c r="D5642" s="416">
        <v>19.45</v>
      </c>
    </row>
    <row r="5643" spans="1:4" ht="13.5">
      <c r="A5643" s="223">
        <v>101247</v>
      </c>
      <c r="B5643" s="223" t="s">
        <v>5967</v>
      </c>
      <c r="C5643" s="223" t="s">
        <v>39</v>
      </c>
      <c r="D5643" s="416">
        <v>21.59</v>
      </c>
    </row>
    <row r="5644" spans="1:4" ht="13.5">
      <c r="A5644" s="223">
        <v>101248</v>
      </c>
      <c r="B5644" s="223" t="s">
        <v>5968</v>
      </c>
      <c r="C5644" s="223" t="s">
        <v>39</v>
      </c>
      <c r="D5644" s="416">
        <v>27.05</v>
      </c>
    </row>
    <row r="5645" spans="1:4" ht="13.5">
      <c r="A5645" s="223">
        <v>101249</v>
      </c>
      <c r="B5645" s="223" t="s">
        <v>5969</v>
      </c>
      <c r="C5645" s="223" t="s">
        <v>39</v>
      </c>
      <c r="D5645" s="416">
        <v>13.74</v>
      </c>
    </row>
    <row r="5646" spans="1:4" ht="13.5">
      <c r="A5646" s="223">
        <v>101250</v>
      </c>
      <c r="B5646" s="223" t="s">
        <v>5970</v>
      </c>
      <c r="C5646" s="223" t="s">
        <v>39</v>
      </c>
      <c r="D5646" s="416">
        <v>15.25</v>
      </c>
    </row>
    <row r="5647" spans="1:4" ht="13.5">
      <c r="A5647" s="223">
        <v>101251</v>
      </c>
      <c r="B5647" s="223" t="s">
        <v>5971</v>
      </c>
      <c r="C5647" s="223" t="s">
        <v>39</v>
      </c>
      <c r="D5647" s="416">
        <v>17.38</v>
      </c>
    </row>
    <row r="5648" spans="1:4" ht="13.5">
      <c r="A5648" s="223">
        <v>101252</v>
      </c>
      <c r="B5648" s="223" t="s">
        <v>5972</v>
      </c>
      <c r="C5648" s="223" t="s">
        <v>39</v>
      </c>
      <c r="D5648" s="416">
        <v>18.88</v>
      </c>
    </row>
    <row r="5649" spans="1:4" ht="13.5">
      <c r="A5649" s="223">
        <v>101253</v>
      </c>
      <c r="B5649" s="223" t="s">
        <v>5973</v>
      </c>
      <c r="C5649" s="223" t="s">
        <v>39</v>
      </c>
      <c r="D5649" s="416">
        <v>23.81</v>
      </c>
    </row>
    <row r="5650" spans="1:4" ht="13.5">
      <c r="A5650" s="223">
        <v>101254</v>
      </c>
      <c r="B5650" s="223" t="s">
        <v>5974</v>
      </c>
      <c r="C5650" s="223" t="s">
        <v>39</v>
      </c>
      <c r="D5650" s="416">
        <v>12.61</v>
      </c>
    </row>
    <row r="5651" spans="1:4" ht="13.5">
      <c r="A5651" s="223">
        <v>101255</v>
      </c>
      <c r="B5651" s="223" t="s">
        <v>5975</v>
      </c>
      <c r="C5651" s="223" t="s">
        <v>39</v>
      </c>
      <c r="D5651" s="416">
        <v>11.16</v>
      </c>
    </row>
    <row r="5652" spans="1:4" ht="13.5">
      <c r="A5652" s="223">
        <v>101256</v>
      </c>
      <c r="B5652" s="223" t="s">
        <v>5976</v>
      </c>
      <c r="C5652" s="223" t="s">
        <v>39</v>
      </c>
      <c r="D5652" s="416">
        <v>19.489999999999998</v>
      </c>
    </row>
    <row r="5653" spans="1:4" ht="13.5">
      <c r="A5653" s="223">
        <v>101257</v>
      </c>
      <c r="B5653" s="223" t="s">
        <v>5977</v>
      </c>
      <c r="C5653" s="223" t="s">
        <v>39</v>
      </c>
      <c r="D5653" s="416">
        <v>20.57</v>
      </c>
    </row>
    <row r="5654" spans="1:4" ht="13.5">
      <c r="A5654" s="223">
        <v>101258</v>
      </c>
      <c r="B5654" s="223" t="s">
        <v>5978</v>
      </c>
      <c r="C5654" s="223" t="s">
        <v>39</v>
      </c>
      <c r="D5654" s="416">
        <v>23.87</v>
      </c>
    </row>
    <row r="5655" spans="1:4" ht="13.5">
      <c r="A5655" s="223">
        <v>101259</v>
      </c>
      <c r="B5655" s="223" t="s">
        <v>5979</v>
      </c>
      <c r="C5655" s="223" t="s">
        <v>39</v>
      </c>
      <c r="D5655" s="416">
        <v>26.5</v>
      </c>
    </row>
    <row r="5656" spans="1:4" ht="13.5">
      <c r="A5656" s="223">
        <v>101260</v>
      </c>
      <c r="B5656" s="223" t="s">
        <v>5980</v>
      </c>
      <c r="C5656" s="223" t="s">
        <v>39</v>
      </c>
      <c r="D5656" s="416">
        <v>33.14</v>
      </c>
    </row>
    <row r="5657" spans="1:4" ht="13.5">
      <c r="A5657" s="223">
        <v>101261</v>
      </c>
      <c r="B5657" s="223" t="s">
        <v>5981</v>
      </c>
      <c r="C5657" s="223" t="s">
        <v>39</v>
      </c>
      <c r="D5657" s="416">
        <v>18.46</v>
      </c>
    </row>
    <row r="5658" spans="1:4" ht="13.5">
      <c r="A5658" s="223">
        <v>101262</v>
      </c>
      <c r="B5658" s="223" t="s">
        <v>5982</v>
      </c>
      <c r="C5658" s="223" t="s">
        <v>39</v>
      </c>
      <c r="D5658" s="416">
        <v>19.510000000000002</v>
      </c>
    </row>
    <row r="5659" spans="1:4" ht="13.5">
      <c r="A5659" s="223">
        <v>101263</v>
      </c>
      <c r="B5659" s="223" t="s">
        <v>5983</v>
      </c>
      <c r="C5659" s="223" t="s">
        <v>39</v>
      </c>
      <c r="D5659" s="416">
        <v>22.57</v>
      </c>
    </row>
    <row r="5660" spans="1:4" ht="13.5">
      <c r="A5660" s="223">
        <v>101264</v>
      </c>
      <c r="B5660" s="223" t="s">
        <v>5984</v>
      </c>
      <c r="C5660" s="223" t="s">
        <v>39</v>
      </c>
      <c r="D5660" s="416">
        <v>25.03</v>
      </c>
    </row>
    <row r="5661" spans="1:4" ht="13.5">
      <c r="A5661" s="223">
        <v>101265</v>
      </c>
      <c r="B5661" s="223" t="s">
        <v>5985</v>
      </c>
      <c r="C5661" s="223" t="s">
        <v>39</v>
      </c>
      <c r="D5661" s="416">
        <v>31.22</v>
      </c>
    </row>
    <row r="5662" spans="1:4" ht="13.5">
      <c r="A5662" s="223">
        <v>101266</v>
      </c>
      <c r="B5662" s="223" t="s">
        <v>5986</v>
      </c>
      <c r="C5662" s="223" t="s">
        <v>39</v>
      </c>
      <c r="D5662" s="416">
        <v>11.21</v>
      </c>
    </row>
    <row r="5663" spans="1:4" ht="13.5">
      <c r="A5663" s="223">
        <v>101267</v>
      </c>
      <c r="B5663" s="223" t="s">
        <v>5987</v>
      </c>
      <c r="C5663" s="223" t="s">
        <v>39</v>
      </c>
      <c r="D5663" s="416">
        <v>10.79</v>
      </c>
    </row>
    <row r="5664" spans="1:4" ht="13.5">
      <c r="A5664" s="223">
        <v>101268</v>
      </c>
      <c r="B5664" s="223" t="s">
        <v>5988</v>
      </c>
      <c r="C5664" s="223" t="s">
        <v>39</v>
      </c>
      <c r="D5664" s="416">
        <v>17.73</v>
      </c>
    </row>
    <row r="5665" spans="1:4" ht="13.5">
      <c r="A5665" s="223">
        <v>101269</v>
      </c>
      <c r="B5665" s="223" t="s">
        <v>5989</v>
      </c>
      <c r="C5665" s="223" t="s">
        <v>39</v>
      </c>
      <c r="D5665" s="416">
        <v>19.73</v>
      </c>
    </row>
    <row r="5666" spans="1:4" ht="13.5">
      <c r="A5666" s="223">
        <v>101270</v>
      </c>
      <c r="B5666" s="223" t="s">
        <v>5990</v>
      </c>
      <c r="C5666" s="223" t="s">
        <v>39</v>
      </c>
      <c r="D5666" s="416">
        <v>22.86</v>
      </c>
    </row>
    <row r="5667" spans="1:4" ht="13.5">
      <c r="A5667" s="223">
        <v>101271</v>
      </c>
      <c r="B5667" s="223" t="s">
        <v>5991</v>
      </c>
      <c r="C5667" s="223" t="s">
        <v>39</v>
      </c>
      <c r="D5667" s="416">
        <v>25.36</v>
      </c>
    </row>
    <row r="5668" spans="1:4" ht="13.5">
      <c r="A5668" s="223">
        <v>101272</v>
      </c>
      <c r="B5668" s="223" t="s">
        <v>5992</v>
      </c>
      <c r="C5668" s="223" t="s">
        <v>39</v>
      </c>
      <c r="D5668" s="416">
        <v>31.67</v>
      </c>
    </row>
    <row r="5669" spans="1:4" ht="13.5">
      <c r="A5669" s="223">
        <v>101273</v>
      </c>
      <c r="B5669" s="223" t="s">
        <v>5993</v>
      </c>
      <c r="C5669" s="223" t="s">
        <v>39</v>
      </c>
      <c r="D5669" s="416">
        <v>16.96</v>
      </c>
    </row>
    <row r="5670" spans="1:4" ht="13.5">
      <c r="A5670" s="223">
        <v>101274</v>
      </c>
      <c r="B5670" s="223" t="s">
        <v>5994</v>
      </c>
      <c r="C5670" s="223" t="s">
        <v>39</v>
      </c>
      <c r="D5670" s="416">
        <v>18.760000000000002</v>
      </c>
    </row>
    <row r="5671" spans="1:4" ht="13.5">
      <c r="A5671" s="223">
        <v>101275</v>
      </c>
      <c r="B5671" s="223" t="s">
        <v>5995</v>
      </c>
      <c r="C5671" s="223" t="s">
        <v>39</v>
      </c>
      <c r="D5671" s="416">
        <v>21.73</v>
      </c>
    </row>
    <row r="5672" spans="1:4" ht="13.5">
      <c r="A5672" s="223">
        <v>101276</v>
      </c>
      <c r="B5672" s="223" t="s">
        <v>5996</v>
      </c>
      <c r="C5672" s="223" t="s">
        <v>39</v>
      </c>
      <c r="D5672" s="416">
        <v>24.02</v>
      </c>
    </row>
    <row r="5673" spans="1:4" ht="13.5">
      <c r="A5673" s="223">
        <v>101277</v>
      </c>
      <c r="B5673" s="223" t="s">
        <v>5997</v>
      </c>
      <c r="C5673" s="223" t="s">
        <v>39</v>
      </c>
      <c r="D5673" s="416">
        <v>30.7</v>
      </c>
    </row>
    <row r="5674" spans="1:4" ht="13.5">
      <c r="A5674" s="223">
        <v>102354</v>
      </c>
      <c r="B5674" s="223" t="s">
        <v>13544</v>
      </c>
      <c r="C5674" s="223" t="s">
        <v>39</v>
      </c>
      <c r="D5674" s="416">
        <v>141.22</v>
      </c>
    </row>
    <row r="5675" spans="1:4" ht="13.5">
      <c r="A5675" s="223">
        <v>102355</v>
      </c>
      <c r="B5675" s="223" t="s">
        <v>13545</v>
      </c>
      <c r="C5675" s="223" t="s">
        <v>39</v>
      </c>
      <c r="D5675" s="416">
        <v>163.21</v>
      </c>
    </row>
    <row r="5676" spans="1:4" ht="13.5">
      <c r="A5676" s="223">
        <v>102360</v>
      </c>
      <c r="B5676" s="223" t="s">
        <v>3752</v>
      </c>
      <c r="C5676" s="223" t="s">
        <v>39</v>
      </c>
      <c r="D5676" s="416">
        <v>23.48</v>
      </c>
    </row>
    <row r="5677" spans="1:4" ht="13.5">
      <c r="A5677" s="223">
        <v>102361</v>
      </c>
      <c r="B5677" s="223" t="s">
        <v>3753</v>
      </c>
      <c r="C5677" s="223" t="s">
        <v>39</v>
      </c>
      <c r="D5677" s="416">
        <v>36.700000000000003</v>
      </c>
    </row>
    <row r="5678" spans="1:4" ht="13.5">
      <c r="A5678" s="223">
        <v>90082</v>
      </c>
      <c r="B5678" s="223" t="s">
        <v>3754</v>
      </c>
      <c r="C5678" s="223" t="s">
        <v>39</v>
      </c>
      <c r="D5678" s="416">
        <v>11.04</v>
      </c>
    </row>
    <row r="5679" spans="1:4" ht="13.5">
      <c r="A5679" s="223">
        <v>90084</v>
      </c>
      <c r="B5679" s="223" t="s">
        <v>3755</v>
      </c>
      <c r="C5679" s="223" t="s">
        <v>39</v>
      </c>
      <c r="D5679" s="416">
        <v>10.69</v>
      </c>
    </row>
    <row r="5680" spans="1:4" ht="13.5">
      <c r="A5680" s="223">
        <v>90086</v>
      </c>
      <c r="B5680" s="223" t="s">
        <v>3756</v>
      </c>
      <c r="C5680" s="223" t="s">
        <v>39</v>
      </c>
      <c r="D5680" s="416">
        <v>10.1</v>
      </c>
    </row>
    <row r="5681" spans="1:4" ht="13.5">
      <c r="A5681" s="223">
        <v>90087</v>
      </c>
      <c r="B5681" s="223" t="s">
        <v>3757</v>
      </c>
      <c r="C5681" s="223" t="s">
        <v>39</v>
      </c>
      <c r="D5681" s="416">
        <v>9.26</v>
      </c>
    </row>
    <row r="5682" spans="1:4" ht="13.5">
      <c r="A5682" s="223">
        <v>90090</v>
      </c>
      <c r="B5682" s="223" t="s">
        <v>3758</v>
      </c>
      <c r="C5682" s="223" t="s">
        <v>39</v>
      </c>
      <c r="D5682" s="416">
        <v>9.06</v>
      </c>
    </row>
    <row r="5683" spans="1:4" ht="13.5">
      <c r="A5683" s="223">
        <v>90091</v>
      </c>
      <c r="B5683" s="223" t="s">
        <v>3759</v>
      </c>
      <c r="C5683" s="223" t="s">
        <v>39</v>
      </c>
      <c r="D5683" s="416">
        <v>5.96</v>
      </c>
    </row>
    <row r="5684" spans="1:4" ht="13.5">
      <c r="A5684" s="223">
        <v>90092</v>
      </c>
      <c r="B5684" s="223" t="s">
        <v>3760</v>
      </c>
      <c r="C5684" s="223" t="s">
        <v>39</v>
      </c>
      <c r="D5684" s="416">
        <v>5.89</v>
      </c>
    </row>
    <row r="5685" spans="1:4" ht="13.5">
      <c r="A5685" s="223">
        <v>90094</v>
      </c>
      <c r="B5685" s="223" t="s">
        <v>3761</v>
      </c>
      <c r="C5685" s="223" t="s">
        <v>39</v>
      </c>
      <c r="D5685" s="416">
        <v>5.57</v>
      </c>
    </row>
    <row r="5686" spans="1:4" ht="13.5">
      <c r="A5686" s="223">
        <v>90095</v>
      </c>
      <c r="B5686" s="223" t="s">
        <v>3762</v>
      </c>
      <c r="C5686" s="223" t="s">
        <v>39</v>
      </c>
      <c r="D5686" s="416">
        <v>5.0999999999999996</v>
      </c>
    </row>
    <row r="5687" spans="1:4" ht="13.5">
      <c r="A5687" s="223">
        <v>90098</v>
      </c>
      <c r="B5687" s="223" t="s">
        <v>3763</v>
      </c>
      <c r="C5687" s="223" t="s">
        <v>39</v>
      </c>
      <c r="D5687" s="416">
        <v>5.01</v>
      </c>
    </row>
    <row r="5688" spans="1:4" ht="13.5">
      <c r="A5688" s="223">
        <v>90099</v>
      </c>
      <c r="B5688" s="223" t="s">
        <v>3764</v>
      </c>
      <c r="C5688" s="223" t="s">
        <v>39</v>
      </c>
      <c r="D5688" s="416">
        <v>15.9</v>
      </c>
    </row>
    <row r="5689" spans="1:4" ht="13.5">
      <c r="A5689" s="223">
        <v>90100</v>
      </c>
      <c r="B5689" s="223" t="s">
        <v>3765</v>
      </c>
      <c r="C5689" s="223" t="s">
        <v>39</v>
      </c>
      <c r="D5689" s="416">
        <v>13.5</v>
      </c>
    </row>
    <row r="5690" spans="1:4" ht="13.5">
      <c r="A5690" s="223">
        <v>90101</v>
      </c>
      <c r="B5690" s="223" t="s">
        <v>3766</v>
      </c>
      <c r="C5690" s="223" t="s">
        <v>39</v>
      </c>
      <c r="D5690" s="416">
        <v>13.35</v>
      </c>
    </row>
    <row r="5691" spans="1:4" ht="13.5">
      <c r="A5691" s="223">
        <v>90102</v>
      </c>
      <c r="B5691" s="223" t="s">
        <v>3767</v>
      </c>
      <c r="C5691" s="223" t="s">
        <v>39</v>
      </c>
      <c r="D5691" s="416">
        <v>12.14</v>
      </c>
    </row>
    <row r="5692" spans="1:4" ht="13.5">
      <c r="A5692" s="223">
        <v>90105</v>
      </c>
      <c r="B5692" s="223" t="s">
        <v>3768</v>
      </c>
      <c r="C5692" s="223" t="s">
        <v>39</v>
      </c>
      <c r="D5692" s="416">
        <v>8.77</v>
      </c>
    </row>
    <row r="5693" spans="1:4" ht="13.5">
      <c r="A5693" s="223">
        <v>90106</v>
      </c>
      <c r="B5693" s="223" t="s">
        <v>3769</v>
      </c>
      <c r="C5693" s="223" t="s">
        <v>39</v>
      </c>
      <c r="D5693" s="416">
        <v>7.45</v>
      </c>
    </row>
    <row r="5694" spans="1:4" ht="13.5">
      <c r="A5694" s="223">
        <v>90107</v>
      </c>
      <c r="B5694" s="223" t="s">
        <v>3770</v>
      </c>
      <c r="C5694" s="223" t="s">
        <v>39</v>
      </c>
      <c r="D5694" s="416">
        <v>7.35</v>
      </c>
    </row>
    <row r="5695" spans="1:4" ht="13.5">
      <c r="A5695" s="223">
        <v>90108</v>
      </c>
      <c r="B5695" s="223" t="s">
        <v>3771</v>
      </c>
      <c r="C5695" s="223" t="s">
        <v>39</v>
      </c>
      <c r="D5695" s="416">
        <v>6.7</v>
      </c>
    </row>
    <row r="5696" spans="1:4" ht="13.5">
      <c r="A5696" s="223">
        <v>93358</v>
      </c>
      <c r="B5696" s="223" t="s">
        <v>3772</v>
      </c>
      <c r="C5696" s="223" t="s">
        <v>39</v>
      </c>
      <c r="D5696" s="416">
        <v>78.88</v>
      </c>
    </row>
    <row r="5697" spans="1:4" ht="13.5">
      <c r="A5697" s="223">
        <v>102276</v>
      </c>
      <c r="B5697" s="223" t="s">
        <v>3773</v>
      </c>
      <c r="C5697" s="223" t="s">
        <v>39</v>
      </c>
      <c r="D5697" s="416">
        <v>12.42</v>
      </c>
    </row>
    <row r="5698" spans="1:4" ht="13.5">
      <c r="A5698" s="223">
        <v>102277</v>
      </c>
      <c r="B5698" s="223" t="s">
        <v>3774</v>
      </c>
      <c r="C5698" s="223" t="s">
        <v>39</v>
      </c>
      <c r="D5698" s="416">
        <v>9.81</v>
      </c>
    </row>
    <row r="5699" spans="1:4" ht="13.5">
      <c r="A5699" s="223">
        <v>102278</v>
      </c>
      <c r="B5699" s="223" t="s">
        <v>3775</v>
      </c>
      <c r="C5699" s="223" t="s">
        <v>39</v>
      </c>
      <c r="D5699" s="416">
        <v>9.65</v>
      </c>
    </row>
    <row r="5700" spans="1:4" ht="13.5">
      <c r="A5700" s="223">
        <v>102279</v>
      </c>
      <c r="B5700" s="223" t="s">
        <v>3776</v>
      </c>
      <c r="C5700" s="223" t="s">
        <v>39</v>
      </c>
      <c r="D5700" s="416">
        <v>6.85</v>
      </c>
    </row>
    <row r="5701" spans="1:4" ht="13.5">
      <c r="A5701" s="223">
        <v>102280</v>
      </c>
      <c r="B5701" s="223" t="s">
        <v>3777</v>
      </c>
      <c r="C5701" s="223" t="s">
        <v>39</v>
      </c>
      <c r="D5701" s="416">
        <v>5.41</v>
      </c>
    </row>
    <row r="5702" spans="1:4" ht="13.5">
      <c r="A5702" s="223">
        <v>102281</v>
      </c>
      <c r="B5702" s="223" t="s">
        <v>3778</v>
      </c>
      <c r="C5702" s="223" t="s">
        <v>39</v>
      </c>
      <c r="D5702" s="416">
        <v>5.33</v>
      </c>
    </row>
    <row r="5703" spans="1:4" ht="13.5">
      <c r="A5703" s="223">
        <v>102282</v>
      </c>
      <c r="B5703" s="223" t="s">
        <v>3779</v>
      </c>
      <c r="C5703" s="223" t="s">
        <v>39</v>
      </c>
      <c r="D5703" s="416">
        <v>13.79</v>
      </c>
    </row>
    <row r="5704" spans="1:4" ht="13.5">
      <c r="A5704" s="223">
        <v>102283</v>
      </c>
      <c r="B5704" s="223" t="s">
        <v>3780</v>
      </c>
      <c r="C5704" s="223" t="s">
        <v>39</v>
      </c>
      <c r="D5704" s="416">
        <v>12.25</v>
      </c>
    </row>
    <row r="5705" spans="1:4" ht="13.5">
      <c r="A5705" s="223">
        <v>102284</v>
      </c>
      <c r="B5705" s="223" t="s">
        <v>3781</v>
      </c>
      <c r="C5705" s="223" t="s">
        <v>39</v>
      </c>
      <c r="D5705" s="416">
        <v>11.87</v>
      </c>
    </row>
    <row r="5706" spans="1:4" ht="13.5">
      <c r="A5706" s="223">
        <v>102285</v>
      </c>
      <c r="B5706" s="223" t="s">
        <v>3782</v>
      </c>
      <c r="C5706" s="223" t="s">
        <v>39</v>
      </c>
      <c r="D5706" s="416">
        <v>11.22</v>
      </c>
    </row>
    <row r="5707" spans="1:4" ht="13.5">
      <c r="A5707" s="223">
        <v>102286</v>
      </c>
      <c r="B5707" s="223" t="s">
        <v>3783</v>
      </c>
      <c r="C5707" s="223" t="s">
        <v>39</v>
      </c>
      <c r="D5707" s="416">
        <v>10.91</v>
      </c>
    </row>
    <row r="5708" spans="1:4" ht="13.5">
      <c r="A5708" s="223">
        <v>102287</v>
      </c>
      <c r="B5708" s="223" t="s">
        <v>3784</v>
      </c>
      <c r="C5708" s="223" t="s">
        <v>39</v>
      </c>
      <c r="D5708" s="416">
        <v>10.74</v>
      </c>
    </row>
    <row r="5709" spans="1:4" ht="13.5">
      <c r="A5709" s="223">
        <v>102288</v>
      </c>
      <c r="B5709" s="223" t="s">
        <v>3785</v>
      </c>
      <c r="C5709" s="223" t="s">
        <v>39</v>
      </c>
      <c r="D5709" s="416">
        <v>10.31</v>
      </c>
    </row>
    <row r="5710" spans="1:4" ht="13.5">
      <c r="A5710" s="223">
        <v>102289</v>
      </c>
      <c r="B5710" s="223" t="s">
        <v>3786</v>
      </c>
      <c r="C5710" s="223" t="s">
        <v>39</v>
      </c>
      <c r="D5710" s="416">
        <v>10.07</v>
      </c>
    </row>
    <row r="5711" spans="1:4" ht="13.5">
      <c r="A5711" s="223">
        <v>102290</v>
      </c>
      <c r="B5711" s="223" t="s">
        <v>3787</v>
      </c>
      <c r="C5711" s="223" t="s">
        <v>39</v>
      </c>
      <c r="D5711" s="416">
        <v>7.61</v>
      </c>
    </row>
    <row r="5712" spans="1:4" ht="13.5">
      <c r="A5712" s="223">
        <v>102291</v>
      </c>
      <c r="B5712" s="223" t="s">
        <v>3788</v>
      </c>
      <c r="C5712" s="223" t="s">
        <v>39</v>
      </c>
      <c r="D5712" s="416">
        <v>6.77</v>
      </c>
    </row>
    <row r="5713" spans="1:4" ht="13.5">
      <c r="A5713" s="223">
        <v>102292</v>
      </c>
      <c r="B5713" s="223" t="s">
        <v>3789</v>
      </c>
      <c r="C5713" s="223" t="s">
        <v>39</v>
      </c>
      <c r="D5713" s="416">
        <v>6.55</v>
      </c>
    </row>
    <row r="5714" spans="1:4" ht="13.5">
      <c r="A5714" s="223">
        <v>102293</v>
      </c>
      <c r="B5714" s="223" t="s">
        <v>3790</v>
      </c>
      <c r="C5714" s="223" t="s">
        <v>39</v>
      </c>
      <c r="D5714" s="416">
        <v>6.2</v>
      </c>
    </row>
    <row r="5715" spans="1:4" ht="13.5">
      <c r="A5715" s="223">
        <v>102294</v>
      </c>
      <c r="B5715" s="223" t="s">
        <v>3791</v>
      </c>
      <c r="C5715" s="223" t="s">
        <v>39</v>
      </c>
      <c r="D5715" s="416">
        <v>6.03</v>
      </c>
    </row>
    <row r="5716" spans="1:4" ht="13.5">
      <c r="A5716" s="223">
        <v>102295</v>
      </c>
      <c r="B5716" s="223" t="s">
        <v>3792</v>
      </c>
      <c r="C5716" s="223" t="s">
        <v>39</v>
      </c>
      <c r="D5716" s="416">
        <v>5.92</v>
      </c>
    </row>
    <row r="5717" spans="1:4" ht="13.5">
      <c r="A5717" s="223">
        <v>102296</v>
      </c>
      <c r="B5717" s="223" t="s">
        <v>3793</v>
      </c>
      <c r="C5717" s="223" t="s">
        <v>39</v>
      </c>
      <c r="D5717" s="416">
        <v>5.67</v>
      </c>
    </row>
    <row r="5718" spans="1:4" ht="13.5">
      <c r="A5718" s="223">
        <v>102297</v>
      </c>
      <c r="B5718" s="223" t="s">
        <v>3794</v>
      </c>
      <c r="C5718" s="223" t="s">
        <v>39</v>
      </c>
      <c r="D5718" s="416">
        <v>5.56</v>
      </c>
    </row>
    <row r="5719" spans="1:4" ht="13.5">
      <c r="A5719" s="223">
        <v>102298</v>
      </c>
      <c r="B5719" s="223" t="s">
        <v>3795</v>
      </c>
      <c r="C5719" s="223" t="s">
        <v>39</v>
      </c>
      <c r="D5719" s="416">
        <v>17.670000000000002</v>
      </c>
    </row>
    <row r="5720" spans="1:4" ht="13.5">
      <c r="A5720" s="223">
        <v>102299</v>
      </c>
      <c r="B5720" s="223" t="s">
        <v>3796</v>
      </c>
      <c r="C5720" s="223" t="s">
        <v>39</v>
      </c>
      <c r="D5720" s="416">
        <v>15.01</v>
      </c>
    </row>
    <row r="5721" spans="1:4" ht="13.5">
      <c r="A5721" s="223">
        <v>102300</v>
      </c>
      <c r="B5721" s="223" t="s">
        <v>3797</v>
      </c>
      <c r="C5721" s="223" t="s">
        <v>39</v>
      </c>
      <c r="D5721" s="416">
        <v>14.83</v>
      </c>
    </row>
    <row r="5722" spans="1:4" ht="13.5">
      <c r="A5722" s="223">
        <v>102301</v>
      </c>
      <c r="B5722" s="223" t="s">
        <v>3798</v>
      </c>
      <c r="C5722" s="223" t="s">
        <v>39</v>
      </c>
      <c r="D5722" s="416">
        <v>13.47</v>
      </c>
    </row>
    <row r="5723" spans="1:4" ht="13.5">
      <c r="A5723" s="223">
        <v>102302</v>
      </c>
      <c r="B5723" s="223" t="s">
        <v>3799</v>
      </c>
      <c r="C5723" s="223" t="s">
        <v>39</v>
      </c>
      <c r="D5723" s="416">
        <v>9.74</v>
      </c>
    </row>
    <row r="5724" spans="1:4" ht="13.5">
      <c r="A5724" s="223">
        <v>102303</v>
      </c>
      <c r="B5724" s="223" t="s">
        <v>3800</v>
      </c>
      <c r="C5724" s="223" t="s">
        <v>39</v>
      </c>
      <c r="D5724" s="416">
        <v>8.27</v>
      </c>
    </row>
    <row r="5725" spans="1:4" ht="13.5">
      <c r="A5725" s="223">
        <v>102304</v>
      </c>
      <c r="B5725" s="223" t="s">
        <v>3801</v>
      </c>
      <c r="C5725" s="223" t="s">
        <v>39</v>
      </c>
      <c r="D5725" s="416">
        <v>8.17</v>
      </c>
    </row>
    <row r="5726" spans="1:4" ht="13.5">
      <c r="A5726" s="223">
        <v>102305</v>
      </c>
      <c r="B5726" s="223" t="s">
        <v>3802</v>
      </c>
      <c r="C5726" s="223" t="s">
        <v>39</v>
      </c>
      <c r="D5726" s="416">
        <v>7.44</v>
      </c>
    </row>
    <row r="5727" spans="1:4" ht="13.5">
      <c r="A5727" s="223">
        <v>102306</v>
      </c>
      <c r="B5727" s="223" t="s">
        <v>3803</v>
      </c>
      <c r="C5727" s="223" t="s">
        <v>39</v>
      </c>
      <c r="D5727" s="416">
        <v>15.53</v>
      </c>
    </row>
    <row r="5728" spans="1:4" ht="13.5">
      <c r="A5728" s="223">
        <v>102307</v>
      </c>
      <c r="B5728" s="223" t="s">
        <v>3804</v>
      </c>
      <c r="C5728" s="223" t="s">
        <v>39</v>
      </c>
      <c r="D5728" s="416">
        <v>13.79</v>
      </c>
    </row>
    <row r="5729" spans="1:4" ht="13.5">
      <c r="A5729" s="223">
        <v>102308</v>
      </c>
      <c r="B5729" s="223" t="s">
        <v>3805</v>
      </c>
      <c r="C5729" s="223" t="s">
        <v>39</v>
      </c>
      <c r="D5729" s="416">
        <v>13.37</v>
      </c>
    </row>
    <row r="5730" spans="1:4" ht="13.5">
      <c r="A5730" s="223">
        <v>102309</v>
      </c>
      <c r="B5730" s="223" t="s">
        <v>3806</v>
      </c>
      <c r="C5730" s="223" t="s">
        <v>39</v>
      </c>
      <c r="D5730" s="416">
        <v>12.65</v>
      </c>
    </row>
    <row r="5731" spans="1:4" ht="13.5">
      <c r="A5731" s="223">
        <v>102310</v>
      </c>
      <c r="B5731" s="223" t="s">
        <v>3807</v>
      </c>
      <c r="C5731" s="223" t="s">
        <v>39</v>
      </c>
      <c r="D5731" s="416">
        <v>12.27</v>
      </c>
    </row>
    <row r="5732" spans="1:4" ht="13.5">
      <c r="A5732" s="223">
        <v>102311</v>
      </c>
      <c r="B5732" s="223" t="s">
        <v>3808</v>
      </c>
      <c r="C5732" s="223" t="s">
        <v>39</v>
      </c>
      <c r="D5732" s="416">
        <v>12.07</v>
      </c>
    </row>
    <row r="5733" spans="1:4" ht="13.5">
      <c r="A5733" s="223">
        <v>102312</v>
      </c>
      <c r="B5733" s="223" t="s">
        <v>3809</v>
      </c>
      <c r="C5733" s="223" t="s">
        <v>39</v>
      </c>
      <c r="D5733" s="416">
        <v>11.59</v>
      </c>
    </row>
    <row r="5734" spans="1:4" ht="13.5">
      <c r="A5734" s="223">
        <v>102313</v>
      </c>
      <c r="B5734" s="223" t="s">
        <v>3810</v>
      </c>
      <c r="C5734" s="223" t="s">
        <v>39</v>
      </c>
      <c r="D5734" s="416">
        <v>11.33</v>
      </c>
    </row>
    <row r="5735" spans="1:4" ht="13.5">
      <c r="A5735" s="223">
        <v>102314</v>
      </c>
      <c r="B5735" s="223" t="s">
        <v>3811</v>
      </c>
      <c r="C5735" s="223" t="s">
        <v>39</v>
      </c>
      <c r="D5735" s="416">
        <v>8.57</v>
      </c>
    </row>
    <row r="5736" spans="1:4" ht="13.5">
      <c r="A5736" s="223">
        <v>102315</v>
      </c>
      <c r="B5736" s="223" t="s">
        <v>3812</v>
      </c>
      <c r="C5736" s="223" t="s">
        <v>39</v>
      </c>
      <c r="D5736" s="416">
        <v>7.61</v>
      </c>
    </row>
    <row r="5737" spans="1:4" ht="13.5">
      <c r="A5737" s="223">
        <v>102316</v>
      </c>
      <c r="B5737" s="223" t="s">
        <v>3813</v>
      </c>
      <c r="C5737" s="223" t="s">
        <v>39</v>
      </c>
      <c r="D5737" s="416">
        <v>7.37</v>
      </c>
    </row>
    <row r="5738" spans="1:4" ht="13.5">
      <c r="A5738" s="223">
        <v>102317</v>
      </c>
      <c r="B5738" s="223" t="s">
        <v>3814</v>
      </c>
      <c r="C5738" s="223" t="s">
        <v>39</v>
      </c>
      <c r="D5738" s="416">
        <v>6.96</v>
      </c>
    </row>
    <row r="5739" spans="1:4" ht="13.5">
      <c r="A5739" s="223">
        <v>102318</v>
      </c>
      <c r="B5739" s="223" t="s">
        <v>3815</v>
      </c>
      <c r="C5739" s="223" t="s">
        <v>39</v>
      </c>
      <c r="D5739" s="416">
        <v>6.79</v>
      </c>
    </row>
    <row r="5740" spans="1:4" ht="13.5">
      <c r="A5740" s="223">
        <v>102319</v>
      </c>
      <c r="B5740" s="223" t="s">
        <v>3816</v>
      </c>
      <c r="C5740" s="223" t="s">
        <v>39</v>
      </c>
      <c r="D5740" s="416">
        <v>6.65</v>
      </c>
    </row>
    <row r="5741" spans="1:4" ht="13.5">
      <c r="A5741" s="223">
        <v>102320</v>
      </c>
      <c r="B5741" s="223" t="s">
        <v>3817</v>
      </c>
      <c r="C5741" s="223" t="s">
        <v>39</v>
      </c>
      <c r="D5741" s="416">
        <v>6.39</v>
      </c>
    </row>
    <row r="5742" spans="1:4" ht="13.5">
      <c r="A5742" s="223">
        <v>102321</v>
      </c>
      <c r="B5742" s="223" t="s">
        <v>3818</v>
      </c>
      <c r="C5742" s="223" t="s">
        <v>39</v>
      </c>
      <c r="D5742" s="416">
        <v>6.25</v>
      </c>
    </row>
    <row r="5743" spans="1:4" ht="13.5">
      <c r="A5743" s="223">
        <v>102322</v>
      </c>
      <c r="B5743" s="223" t="s">
        <v>3819</v>
      </c>
      <c r="C5743" s="223" t="s">
        <v>39</v>
      </c>
      <c r="D5743" s="416">
        <v>19.89</v>
      </c>
    </row>
    <row r="5744" spans="1:4" ht="13.5">
      <c r="A5744" s="223">
        <v>102323</v>
      </c>
      <c r="B5744" s="223" t="s">
        <v>3820</v>
      </c>
      <c r="C5744" s="223" t="s">
        <v>39</v>
      </c>
      <c r="D5744" s="416">
        <v>16.89</v>
      </c>
    </row>
    <row r="5745" spans="1:4" ht="13.5">
      <c r="A5745" s="223">
        <v>102324</v>
      </c>
      <c r="B5745" s="223" t="s">
        <v>3821</v>
      </c>
      <c r="C5745" s="223" t="s">
        <v>39</v>
      </c>
      <c r="D5745" s="416">
        <v>16.68</v>
      </c>
    </row>
    <row r="5746" spans="1:4" ht="13.5">
      <c r="A5746" s="223">
        <v>102325</v>
      </c>
      <c r="B5746" s="223" t="s">
        <v>3822</v>
      </c>
      <c r="C5746" s="223" t="s">
        <v>39</v>
      </c>
      <c r="D5746" s="416">
        <v>15.18</v>
      </c>
    </row>
    <row r="5747" spans="1:4" ht="13.5">
      <c r="A5747" s="223">
        <v>102326</v>
      </c>
      <c r="B5747" s="223" t="s">
        <v>3823</v>
      </c>
      <c r="C5747" s="223" t="s">
        <v>39</v>
      </c>
      <c r="D5747" s="416">
        <v>10.97</v>
      </c>
    </row>
    <row r="5748" spans="1:4" ht="13.5">
      <c r="A5748" s="223">
        <v>102327</v>
      </c>
      <c r="B5748" s="223" t="s">
        <v>3824</v>
      </c>
      <c r="C5748" s="223" t="s">
        <v>39</v>
      </c>
      <c r="D5748" s="416">
        <v>9.32</v>
      </c>
    </row>
    <row r="5749" spans="1:4" ht="13.5">
      <c r="A5749" s="223">
        <v>102328</v>
      </c>
      <c r="B5749" s="223" t="s">
        <v>3825</v>
      </c>
      <c r="C5749" s="223" t="s">
        <v>39</v>
      </c>
      <c r="D5749" s="416">
        <v>9.19</v>
      </c>
    </row>
    <row r="5750" spans="1:4" ht="13.5">
      <c r="A5750" s="223">
        <v>102329</v>
      </c>
      <c r="B5750" s="223" t="s">
        <v>3826</v>
      </c>
      <c r="C5750" s="223" t="s">
        <v>39</v>
      </c>
      <c r="D5750" s="416">
        <v>8.3800000000000008</v>
      </c>
    </row>
    <row r="5751" spans="1:4" ht="13.5">
      <c r="A5751" s="223">
        <v>94304</v>
      </c>
      <c r="B5751" s="223" t="s">
        <v>11200</v>
      </c>
      <c r="C5751" s="223" t="s">
        <v>39</v>
      </c>
      <c r="D5751" s="416">
        <v>73.88</v>
      </c>
    </row>
    <row r="5752" spans="1:4" ht="13.5">
      <c r="A5752" s="223">
        <v>94306</v>
      </c>
      <c r="B5752" s="223" t="s">
        <v>11201</v>
      </c>
      <c r="C5752" s="223" t="s">
        <v>39</v>
      </c>
      <c r="D5752" s="416">
        <v>67.64</v>
      </c>
    </row>
    <row r="5753" spans="1:4" ht="13.5">
      <c r="A5753" s="223">
        <v>94310</v>
      </c>
      <c r="B5753" s="223" t="s">
        <v>11202</v>
      </c>
      <c r="C5753" s="223" t="s">
        <v>39</v>
      </c>
      <c r="D5753" s="416">
        <v>64.81</v>
      </c>
    </row>
    <row r="5754" spans="1:4" ht="13.5">
      <c r="A5754" s="223">
        <v>94316</v>
      </c>
      <c r="B5754" s="223" t="s">
        <v>11203</v>
      </c>
      <c r="C5754" s="223" t="s">
        <v>39</v>
      </c>
      <c r="D5754" s="416">
        <v>69.14</v>
      </c>
    </row>
    <row r="5755" spans="1:4" ht="13.5">
      <c r="A5755" s="223">
        <v>94318</v>
      </c>
      <c r="B5755" s="223" t="s">
        <v>11204</v>
      </c>
      <c r="C5755" s="223" t="s">
        <v>39</v>
      </c>
      <c r="D5755" s="416">
        <v>63.73</v>
      </c>
    </row>
    <row r="5756" spans="1:4" ht="13.5">
      <c r="A5756" s="223">
        <v>94319</v>
      </c>
      <c r="B5756" s="223" t="s">
        <v>11205</v>
      </c>
      <c r="C5756" s="223" t="s">
        <v>39</v>
      </c>
      <c r="D5756" s="416">
        <v>75.650000000000006</v>
      </c>
    </row>
    <row r="5757" spans="1:4" ht="13.5">
      <c r="A5757" s="223">
        <v>94327</v>
      </c>
      <c r="B5757" s="223" t="s">
        <v>11206</v>
      </c>
      <c r="C5757" s="223" t="s">
        <v>39</v>
      </c>
      <c r="D5757" s="416">
        <v>84.51</v>
      </c>
    </row>
    <row r="5758" spans="1:4" ht="13.5">
      <c r="A5758" s="223">
        <v>94329</v>
      </c>
      <c r="B5758" s="223" t="s">
        <v>11207</v>
      </c>
      <c r="C5758" s="223" t="s">
        <v>39</v>
      </c>
      <c r="D5758" s="416">
        <v>78.27</v>
      </c>
    </row>
    <row r="5759" spans="1:4" ht="13.5">
      <c r="A5759" s="223">
        <v>94333</v>
      </c>
      <c r="B5759" s="223" t="s">
        <v>11208</v>
      </c>
      <c r="C5759" s="223" t="s">
        <v>39</v>
      </c>
      <c r="D5759" s="416">
        <v>75.44</v>
      </c>
    </row>
    <row r="5760" spans="1:4" ht="13.5">
      <c r="A5760" s="223">
        <v>94339</v>
      </c>
      <c r="B5760" s="223" t="s">
        <v>11209</v>
      </c>
      <c r="C5760" s="223" t="s">
        <v>39</v>
      </c>
      <c r="D5760" s="416">
        <v>79.77</v>
      </c>
    </row>
    <row r="5761" spans="1:4" ht="13.5">
      <c r="A5761" s="223">
        <v>94341</v>
      </c>
      <c r="B5761" s="223" t="s">
        <v>11210</v>
      </c>
      <c r="C5761" s="223" t="s">
        <v>39</v>
      </c>
      <c r="D5761" s="416">
        <v>74.36</v>
      </c>
    </row>
    <row r="5762" spans="1:4" ht="13.5">
      <c r="A5762" s="223">
        <v>94342</v>
      </c>
      <c r="B5762" s="223" t="s">
        <v>11211</v>
      </c>
      <c r="C5762" s="223" t="s">
        <v>39</v>
      </c>
      <c r="D5762" s="416">
        <v>86.28</v>
      </c>
    </row>
    <row r="5763" spans="1:4" ht="13.5">
      <c r="A5763" s="223">
        <v>96385</v>
      </c>
      <c r="B5763" s="223" t="s">
        <v>1393</v>
      </c>
      <c r="C5763" s="223" t="s">
        <v>39</v>
      </c>
      <c r="D5763" s="416">
        <v>11.37</v>
      </c>
    </row>
    <row r="5764" spans="1:4" ht="13.5">
      <c r="A5764" s="223">
        <v>96386</v>
      </c>
      <c r="B5764" s="223" t="s">
        <v>1394</v>
      </c>
      <c r="C5764" s="223" t="s">
        <v>39</v>
      </c>
      <c r="D5764" s="416">
        <v>8.5299999999999994</v>
      </c>
    </row>
    <row r="5765" spans="1:4" ht="13.5">
      <c r="A5765" s="223">
        <v>93367</v>
      </c>
      <c r="B5765" s="223" t="s">
        <v>11212</v>
      </c>
      <c r="C5765" s="223" t="s">
        <v>39</v>
      </c>
      <c r="D5765" s="416">
        <v>22.01</v>
      </c>
    </row>
    <row r="5766" spans="1:4" ht="13.5">
      <c r="A5766" s="223">
        <v>93368</v>
      </c>
      <c r="B5766" s="223" t="s">
        <v>11213</v>
      </c>
      <c r="C5766" s="223" t="s">
        <v>39</v>
      </c>
      <c r="D5766" s="416">
        <v>19.260000000000002</v>
      </c>
    </row>
    <row r="5767" spans="1:4" ht="13.5">
      <c r="A5767" s="223">
        <v>93369</v>
      </c>
      <c r="B5767" s="223" t="s">
        <v>11214</v>
      </c>
      <c r="C5767" s="223" t="s">
        <v>39</v>
      </c>
      <c r="D5767" s="416">
        <v>15.77</v>
      </c>
    </row>
    <row r="5768" spans="1:4" ht="13.5">
      <c r="A5768" s="223">
        <v>93372</v>
      </c>
      <c r="B5768" s="223" t="s">
        <v>11215</v>
      </c>
      <c r="C5768" s="223" t="s">
        <v>39</v>
      </c>
      <c r="D5768" s="416">
        <v>15.14</v>
      </c>
    </row>
    <row r="5769" spans="1:4" ht="13.5">
      <c r="A5769" s="223">
        <v>93373</v>
      </c>
      <c r="B5769" s="223" t="s">
        <v>11216</v>
      </c>
      <c r="C5769" s="223" t="s">
        <v>39</v>
      </c>
      <c r="D5769" s="416">
        <v>12.94</v>
      </c>
    </row>
    <row r="5770" spans="1:4" ht="13.5">
      <c r="A5770" s="223">
        <v>93378</v>
      </c>
      <c r="B5770" s="223" t="s">
        <v>11217</v>
      </c>
      <c r="C5770" s="223" t="s">
        <v>39</v>
      </c>
      <c r="D5770" s="416">
        <v>22.55</v>
      </c>
    </row>
    <row r="5771" spans="1:4" ht="13.5">
      <c r="A5771" s="223">
        <v>93379</v>
      </c>
      <c r="B5771" s="223" t="s">
        <v>11218</v>
      </c>
      <c r="C5771" s="223" t="s">
        <v>39</v>
      </c>
      <c r="D5771" s="416">
        <v>17.27</v>
      </c>
    </row>
    <row r="5772" spans="1:4" ht="13.5">
      <c r="A5772" s="223">
        <v>93380</v>
      </c>
      <c r="B5772" s="223" t="s">
        <v>11219</v>
      </c>
      <c r="C5772" s="223" t="s">
        <v>39</v>
      </c>
      <c r="D5772" s="416">
        <v>14.71</v>
      </c>
    </row>
    <row r="5773" spans="1:4" ht="13.5">
      <c r="A5773" s="223">
        <v>93381</v>
      </c>
      <c r="B5773" s="223" t="s">
        <v>13546</v>
      </c>
      <c r="C5773" s="223" t="s">
        <v>39</v>
      </c>
      <c r="D5773" s="416">
        <v>11.86</v>
      </c>
    </row>
    <row r="5774" spans="1:4" ht="13.5">
      <c r="A5774" s="223">
        <v>93382</v>
      </c>
      <c r="B5774" s="223" t="s">
        <v>11220</v>
      </c>
      <c r="C5774" s="223" t="s">
        <v>39</v>
      </c>
      <c r="D5774" s="416">
        <v>23.78</v>
      </c>
    </row>
    <row r="5775" spans="1:4" ht="13.5">
      <c r="A5775" s="223">
        <v>104728</v>
      </c>
      <c r="B5775" s="223" t="s">
        <v>11221</v>
      </c>
      <c r="C5775" s="223" t="s">
        <v>39</v>
      </c>
      <c r="D5775" s="416">
        <v>18.61</v>
      </c>
    </row>
    <row r="5776" spans="1:4" ht="13.5">
      <c r="A5776" s="223">
        <v>104729</v>
      </c>
      <c r="B5776" s="223" t="s">
        <v>11222</v>
      </c>
      <c r="C5776" s="223" t="s">
        <v>39</v>
      </c>
      <c r="D5776" s="416">
        <v>15.87</v>
      </c>
    </row>
    <row r="5777" spans="1:4" ht="13.5">
      <c r="A5777" s="223">
        <v>104730</v>
      </c>
      <c r="B5777" s="223" t="s">
        <v>11223</v>
      </c>
      <c r="C5777" s="223" t="s">
        <v>39</v>
      </c>
      <c r="D5777" s="416">
        <v>12.4</v>
      </c>
    </row>
    <row r="5778" spans="1:4" ht="13.5">
      <c r="A5778" s="223">
        <v>104731</v>
      </c>
      <c r="B5778" s="223" t="s">
        <v>11224</v>
      </c>
      <c r="C5778" s="223" t="s">
        <v>39</v>
      </c>
      <c r="D5778" s="416">
        <v>11.78</v>
      </c>
    </row>
    <row r="5779" spans="1:4" ht="13.5">
      <c r="A5779" s="223">
        <v>104732</v>
      </c>
      <c r="B5779" s="223" t="s">
        <v>11225</v>
      </c>
      <c r="C5779" s="223" t="s">
        <v>39</v>
      </c>
      <c r="D5779" s="416">
        <v>9.57</v>
      </c>
    </row>
    <row r="5780" spans="1:4" ht="13.5">
      <c r="A5780" s="223">
        <v>104733</v>
      </c>
      <c r="B5780" s="223" t="s">
        <v>11226</v>
      </c>
      <c r="C5780" s="223" t="s">
        <v>39</v>
      </c>
      <c r="D5780" s="416">
        <v>18.98</v>
      </c>
    </row>
    <row r="5781" spans="1:4" ht="13.5">
      <c r="A5781" s="223">
        <v>104734</v>
      </c>
      <c r="B5781" s="223" t="s">
        <v>11227</v>
      </c>
      <c r="C5781" s="223" t="s">
        <v>39</v>
      </c>
      <c r="D5781" s="416">
        <v>13.8</v>
      </c>
    </row>
    <row r="5782" spans="1:4" ht="13.5">
      <c r="A5782" s="223">
        <v>104735</v>
      </c>
      <c r="B5782" s="223" t="s">
        <v>11228</v>
      </c>
      <c r="C5782" s="223" t="s">
        <v>39</v>
      </c>
      <c r="D5782" s="416">
        <v>11.29</v>
      </c>
    </row>
    <row r="5783" spans="1:4" ht="13.5">
      <c r="A5783" s="223">
        <v>104736</v>
      </c>
      <c r="B5783" s="223" t="s">
        <v>11229</v>
      </c>
      <c r="C5783" s="223" t="s">
        <v>39</v>
      </c>
      <c r="D5783" s="416">
        <v>8.48</v>
      </c>
    </row>
    <row r="5784" spans="1:4" ht="13.5">
      <c r="A5784" s="223">
        <v>104737</v>
      </c>
      <c r="B5784" s="223" t="s">
        <v>11230</v>
      </c>
      <c r="C5784" s="223" t="s">
        <v>39</v>
      </c>
      <c r="D5784" s="416">
        <v>20.21</v>
      </c>
    </row>
    <row r="5785" spans="1:4" ht="13.5">
      <c r="A5785" s="223">
        <v>104738</v>
      </c>
      <c r="B5785" s="223" t="s">
        <v>11231</v>
      </c>
      <c r="C5785" s="223" t="s">
        <v>39</v>
      </c>
      <c r="D5785" s="416">
        <v>77.62</v>
      </c>
    </row>
    <row r="5786" spans="1:4" ht="13.5">
      <c r="A5786" s="223">
        <v>104739</v>
      </c>
      <c r="B5786" s="223" t="s">
        <v>11232</v>
      </c>
      <c r="C5786" s="223" t="s">
        <v>39</v>
      </c>
      <c r="D5786" s="416">
        <v>88.25</v>
      </c>
    </row>
    <row r="5787" spans="1:4" ht="13.5">
      <c r="A5787" s="223">
        <v>104740</v>
      </c>
      <c r="B5787" s="223" t="s">
        <v>11233</v>
      </c>
      <c r="C5787" s="223" t="s">
        <v>39</v>
      </c>
      <c r="D5787" s="416">
        <v>25.75</v>
      </c>
    </row>
    <row r="5788" spans="1:4" ht="13.5">
      <c r="A5788" s="223">
        <v>104741</v>
      </c>
      <c r="B5788" s="223" t="s">
        <v>11234</v>
      </c>
      <c r="C5788" s="223" t="s">
        <v>39</v>
      </c>
      <c r="D5788" s="416">
        <v>22.18</v>
      </c>
    </row>
    <row r="5789" spans="1:4" ht="13.5">
      <c r="A5789" s="223">
        <v>104742</v>
      </c>
      <c r="B5789" s="223" t="s">
        <v>11235</v>
      </c>
      <c r="C5789" s="223" t="s">
        <v>36</v>
      </c>
      <c r="D5789" s="416">
        <v>8.06</v>
      </c>
    </row>
    <row r="5790" spans="1:4" ht="13.5">
      <c r="A5790" s="223">
        <v>97916</v>
      </c>
      <c r="B5790" s="223" t="s">
        <v>2032</v>
      </c>
      <c r="C5790" s="223" t="s">
        <v>1395</v>
      </c>
      <c r="D5790" s="416">
        <v>2.4300000000000002</v>
      </c>
    </row>
    <row r="5791" spans="1:4" ht="13.5">
      <c r="A5791" s="223">
        <v>97917</v>
      </c>
      <c r="B5791" s="223" t="s">
        <v>2033</v>
      </c>
      <c r="C5791" s="223" t="s">
        <v>1395</v>
      </c>
      <c r="D5791" s="416">
        <v>2.1</v>
      </c>
    </row>
    <row r="5792" spans="1:4" ht="13.5">
      <c r="A5792" s="223">
        <v>97918</v>
      </c>
      <c r="B5792" s="223" t="s">
        <v>2034</v>
      </c>
      <c r="C5792" s="223" t="s">
        <v>1395</v>
      </c>
      <c r="D5792" s="416">
        <v>1.93</v>
      </c>
    </row>
    <row r="5793" spans="1:4" ht="13.5">
      <c r="A5793" s="223">
        <v>97919</v>
      </c>
      <c r="B5793" s="223" t="s">
        <v>2035</v>
      </c>
      <c r="C5793" s="223" t="s">
        <v>1395</v>
      </c>
      <c r="D5793" s="416">
        <v>0.76</v>
      </c>
    </row>
    <row r="5794" spans="1:4" ht="13.5">
      <c r="A5794" s="223">
        <v>101616</v>
      </c>
      <c r="B5794" s="223" t="s">
        <v>2799</v>
      </c>
      <c r="C5794" s="223" t="s">
        <v>36</v>
      </c>
      <c r="D5794" s="416">
        <v>5.77</v>
      </c>
    </row>
    <row r="5795" spans="1:4" ht="13.5">
      <c r="A5795" s="223">
        <v>101617</v>
      </c>
      <c r="B5795" s="223" t="s">
        <v>2800</v>
      </c>
      <c r="C5795" s="223" t="s">
        <v>36</v>
      </c>
      <c r="D5795" s="416">
        <v>2.85</v>
      </c>
    </row>
    <row r="5796" spans="1:4" ht="13.5">
      <c r="A5796" s="223">
        <v>101618</v>
      </c>
      <c r="B5796" s="223" t="s">
        <v>2801</v>
      </c>
      <c r="C5796" s="223" t="s">
        <v>39</v>
      </c>
      <c r="D5796" s="416">
        <v>213.46</v>
      </c>
    </row>
    <row r="5797" spans="1:4" ht="13.5">
      <c r="A5797" s="223">
        <v>101619</v>
      </c>
      <c r="B5797" s="223" t="s">
        <v>2802</v>
      </c>
      <c r="C5797" s="223" t="s">
        <v>39</v>
      </c>
      <c r="D5797" s="416">
        <v>418.15</v>
      </c>
    </row>
    <row r="5798" spans="1:4" ht="13.5">
      <c r="A5798" s="223">
        <v>101620</v>
      </c>
      <c r="B5798" s="223" t="s">
        <v>2803</v>
      </c>
      <c r="C5798" s="223" t="s">
        <v>39</v>
      </c>
      <c r="D5798" s="416">
        <v>190.25</v>
      </c>
    </row>
    <row r="5799" spans="1:4" ht="13.5">
      <c r="A5799" s="223">
        <v>101621</v>
      </c>
      <c r="B5799" s="223" t="s">
        <v>2804</v>
      </c>
      <c r="C5799" s="223" t="s">
        <v>39</v>
      </c>
      <c r="D5799" s="416">
        <v>394.94</v>
      </c>
    </row>
    <row r="5800" spans="1:4" ht="13.5">
      <c r="A5800" s="223">
        <v>101622</v>
      </c>
      <c r="B5800" s="223" t="s">
        <v>2805</v>
      </c>
      <c r="C5800" s="223" t="s">
        <v>39</v>
      </c>
      <c r="D5800" s="416">
        <v>192.01</v>
      </c>
    </row>
    <row r="5801" spans="1:4" ht="13.5">
      <c r="A5801" s="223">
        <v>101623</v>
      </c>
      <c r="B5801" s="223" t="s">
        <v>2806</v>
      </c>
      <c r="C5801" s="223" t="s">
        <v>39</v>
      </c>
      <c r="D5801" s="416">
        <v>391.72</v>
      </c>
    </row>
    <row r="5802" spans="1:4" ht="13.5">
      <c r="A5802" s="223">
        <v>101624</v>
      </c>
      <c r="B5802" s="223" t="s">
        <v>2807</v>
      </c>
      <c r="C5802" s="223" t="s">
        <v>39</v>
      </c>
      <c r="D5802" s="416">
        <v>347.86</v>
      </c>
    </row>
    <row r="5803" spans="1:4" ht="13.5">
      <c r="A5803" s="223">
        <v>101625</v>
      </c>
      <c r="B5803" s="223" t="s">
        <v>2808</v>
      </c>
      <c r="C5803" s="223" t="s">
        <v>39</v>
      </c>
      <c r="D5803" s="416">
        <v>153.71</v>
      </c>
    </row>
    <row r="5804" spans="1:4" ht="13.5">
      <c r="A5804" s="223">
        <v>101159</v>
      </c>
      <c r="B5804" s="223" t="s">
        <v>1398</v>
      </c>
      <c r="C5804" s="223" t="s">
        <v>36</v>
      </c>
      <c r="D5804" s="416">
        <v>138.01</v>
      </c>
    </row>
    <row r="5805" spans="1:4" ht="13.5">
      <c r="A5805" s="223">
        <v>103322</v>
      </c>
      <c r="B5805" s="223" t="s">
        <v>3827</v>
      </c>
      <c r="C5805" s="223" t="s">
        <v>36</v>
      </c>
      <c r="D5805" s="416">
        <v>57.36</v>
      </c>
    </row>
    <row r="5806" spans="1:4" ht="13.5">
      <c r="A5806" s="223">
        <v>103323</v>
      </c>
      <c r="B5806" s="223" t="s">
        <v>3828</v>
      </c>
      <c r="C5806" s="223" t="s">
        <v>36</v>
      </c>
      <c r="D5806" s="416">
        <v>58.5</v>
      </c>
    </row>
    <row r="5807" spans="1:4" ht="13.5">
      <c r="A5807" s="223">
        <v>103324</v>
      </c>
      <c r="B5807" s="223" t="s">
        <v>3829</v>
      </c>
      <c r="C5807" s="223" t="s">
        <v>36</v>
      </c>
      <c r="D5807" s="416">
        <v>76.05</v>
      </c>
    </row>
    <row r="5808" spans="1:4" ht="13.5">
      <c r="A5808" s="223">
        <v>103325</v>
      </c>
      <c r="B5808" s="223" t="s">
        <v>3830</v>
      </c>
      <c r="C5808" s="223" t="s">
        <v>36</v>
      </c>
      <c r="D5808" s="416">
        <v>77.34</v>
      </c>
    </row>
    <row r="5809" spans="1:4" ht="13.5">
      <c r="A5809" s="223">
        <v>103326</v>
      </c>
      <c r="B5809" s="223" t="s">
        <v>3831</v>
      </c>
      <c r="C5809" s="223" t="s">
        <v>36</v>
      </c>
      <c r="D5809" s="416">
        <v>91.79</v>
      </c>
    </row>
    <row r="5810" spans="1:4" ht="13.5">
      <c r="A5810" s="223">
        <v>103327</v>
      </c>
      <c r="B5810" s="223" t="s">
        <v>3832</v>
      </c>
      <c r="C5810" s="223" t="s">
        <v>36</v>
      </c>
      <c r="D5810" s="416">
        <v>93.3</v>
      </c>
    </row>
    <row r="5811" spans="1:4" ht="13.5">
      <c r="A5811" s="223">
        <v>103328</v>
      </c>
      <c r="B5811" s="223" t="s">
        <v>3833</v>
      </c>
      <c r="C5811" s="223" t="s">
        <v>36</v>
      </c>
      <c r="D5811" s="416">
        <v>86.36</v>
      </c>
    </row>
    <row r="5812" spans="1:4" ht="13.5">
      <c r="A5812" s="223">
        <v>103329</v>
      </c>
      <c r="B5812" s="223" t="s">
        <v>3834</v>
      </c>
      <c r="C5812" s="223" t="s">
        <v>36</v>
      </c>
      <c r="D5812" s="416">
        <v>87.35</v>
      </c>
    </row>
    <row r="5813" spans="1:4" ht="13.5">
      <c r="A5813" s="223">
        <v>103330</v>
      </c>
      <c r="B5813" s="223" t="s">
        <v>3835</v>
      </c>
      <c r="C5813" s="223" t="s">
        <v>36</v>
      </c>
      <c r="D5813" s="416">
        <v>80.540000000000006</v>
      </c>
    </row>
    <row r="5814" spans="1:4" ht="13.5">
      <c r="A5814" s="223">
        <v>103331</v>
      </c>
      <c r="B5814" s="223" t="s">
        <v>3836</v>
      </c>
      <c r="C5814" s="223" t="s">
        <v>36</v>
      </c>
      <c r="D5814" s="416">
        <v>81.61</v>
      </c>
    </row>
    <row r="5815" spans="1:4" ht="13.5">
      <c r="A5815" s="223">
        <v>103332</v>
      </c>
      <c r="B5815" s="223" t="s">
        <v>3837</v>
      </c>
      <c r="C5815" s="223" t="s">
        <v>36</v>
      </c>
      <c r="D5815" s="416">
        <v>112.78</v>
      </c>
    </row>
    <row r="5816" spans="1:4" ht="13.5">
      <c r="A5816" s="223">
        <v>103333</v>
      </c>
      <c r="B5816" s="223" t="s">
        <v>3838</v>
      </c>
      <c r="C5816" s="223" t="s">
        <v>36</v>
      </c>
      <c r="D5816" s="416">
        <v>113.93</v>
      </c>
    </row>
    <row r="5817" spans="1:4" ht="13.5">
      <c r="A5817" s="223">
        <v>103334</v>
      </c>
      <c r="B5817" s="223" t="s">
        <v>3839</v>
      </c>
      <c r="C5817" s="223" t="s">
        <v>36</v>
      </c>
      <c r="D5817" s="416">
        <v>138.49</v>
      </c>
    </row>
    <row r="5818" spans="1:4" ht="13.5">
      <c r="A5818" s="223">
        <v>103335</v>
      </c>
      <c r="B5818" s="223" t="s">
        <v>3840</v>
      </c>
      <c r="C5818" s="223" t="s">
        <v>36</v>
      </c>
      <c r="D5818" s="416">
        <v>140.49</v>
      </c>
    </row>
    <row r="5819" spans="1:4" ht="13.5">
      <c r="A5819" s="223">
        <v>103350</v>
      </c>
      <c r="B5819" s="223" t="s">
        <v>3841</v>
      </c>
      <c r="C5819" s="223" t="s">
        <v>36</v>
      </c>
      <c r="D5819" s="416">
        <v>169.18</v>
      </c>
    </row>
    <row r="5820" spans="1:4" ht="13.5">
      <c r="A5820" s="223">
        <v>103351</v>
      </c>
      <c r="B5820" s="223" t="s">
        <v>3842</v>
      </c>
      <c r="C5820" s="223" t="s">
        <v>36</v>
      </c>
      <c r="D5820" s="416">
        <v>170.65</v>
      </c>
    </row>
    <row r="5821" spans="1:4" ht="13.5">
      <c r="A5821" s="223">
        <v>103356</v>
      </c>
      <c r="B5821" s="223" t="s">
        <v>3843</v>
      </c>
      <c r="C5821" s="223" t="s">
        <v>36</v>
      </c>
      <c r="D5821" s="416">
        <v>54.34</v>
      </c>
    </row>
    <row r="5822" spans="1:4" ht="13.5">
      <c r="A5822" s="223">
        <v>103357</v>
      </c>
      <c r="B5822" s="223" t="s">
        <v>3844</v>
      </c>
      <c r="C5822" s="223" t="s">
        <v>36</v>
      </c>
      <c r="D5822" s="416">
        <v>55.19</v>
      </c>
    </row>
    <row r="5823" spans="1:4" ht="13.5">
      <c r="A5823" s="223">
        <v>89282</v>
      </c>
      <c r="B5823" s="223" t="s">
        <v>5998</v>
      </c>
      <c r="C5823" s="223" t="s">
        <v>36</v>
      </c>
      <c r="D5823" s="416">
        <v>70.86</v>
      </c>
    </row>
    <row r="5824" spans="1:4" ht="13.5">
      <c r="A5824" s="223">
        <v>89283</v>
      </c>
      <c r="B5824" s="223" t="s">
        <v>5999</v>
      </c>
      <c r="C5824" s="223" t="s">
        <v>36</v>
      </c>
      <c r="D5824" s="416">
        <v>72.2</v>
      </c>
    </row>
    <row r="5825" spans="1:4" ht="13.5">
      <c r="A5825" s="223">
        <v>89290</v>
      </c>
      <c r="B5825" s="223" t="s">
        <v>6000</v>
      </c>
      <c r="C5825" s="223" t="s">
        <v>36</v>
      </c>
      <c r="D5825" s="416">
        <v>79.790000000000006</v>
      </c>
    </row>
    <row r="5826" spans="1:4" ht="13.5">
      <c r="A5826" s="223">
        <v>89291</v>
      </c>
      <c r="B5826" s="223" t="s">
        <v>6001</v>
      </c>
      <c r="C5826" s="223" t="s">
        <v>36</v>
      </c>
      <c r="D5826" s="416">
        <v>81.28</v>
      </c>
    </row>
    <row r="5827" spans="1:4" ht="13.5">
      <c r="A5827" s="223">
        <v>89298</v>
      </c>
      <c r="B5827" s="223" t="s">
        <v>6002</v>
      </c>
      <c r="C5827" s="223" t="s">
        <v>36</v>
      </c>
      <c r="D5827" s="416">
        <v>81.94</v>
      </c>
    </row>
    <row r="5828" spans="1:4" ht="13.5">
      <c r="A5828" s="223">
        <v>89299</v>
      </c>
      <c r="B5828" s="223" t="s">
        <v>6003</v>
      </c>
      <c r="C5828" s="223" t="s">
        <v>36</v>
      </c>
      <c r="D5828" s="416">
        <v>83.73</v>
      </c>
    </row>
    <row r="5829" spans="1:4" ht="13.5">
      <c r="A5829" s="223">
        <v>89306</v>
      </c>
      <c r="B5829" s="223" t="s">
        <v>6004</v>
      </c>
      <c r="C5829" s="223" t="s">
        <v>36</v>
      </c>
      <c r="D5829" s="416">
        <v>95.24</v>
      </c>
    </row>
    <row r="5830" spans="1:4" ht="13.5">
      <c r="A5830" s="223">
        <v>89307</v>
      </c>
      <c r="B5830" s="223" t="s">
        <v>6005</v>
      </c>
      <c r="C5830" s="223" t="s">
        <v>36</v>
      </c>
      <c r="D5830" s="416">
        <v>97.24</v>
      </c>
    </row>
    <row r="5831" spans="1:4" ht="13.5">
      <c r="A5831" s="223">
        <v>101157</v>
      </c>
      <c r="B5831" s="223" t="s">
        <v>3845</v>
      </c>
      <c r="C5831" s="223" t="s">
        <v>36</v>
      </c>
      <c r="D5831" s="416">
        <v>65.180000000000007</v>
      </c>
    </row>
    <row r="5832" spans="1:4" ht="13.5">
      <c r="A5832" s="223">
        <v>101158</v>
      </c>
      <c r="B5832" s="223" t="s">
        <v>3846</v>
      </c>
      <c r="C5832" s="223" t="s">
        <v>36</v>
      </c>
      <c r="D5832" s="416">
        <v>85.66</v>
      </c>
    </row>
    <row r="5833" spans="1:4" ht="13.5">
      <c r="A5833" s="223">
        <v>101162</v>
      </c>
      <c r="B5833" s="223" t="s">
        <v>1399</v>
      </c>
      <c r="C5833" s="223" t="s">
        <v>36</v>
      </c>
      <c r="D5833" s="416">
        <v>150.91</v>
      </c>
    </row>
    <row r="5834" spans="1:4" ht="13.5">
      <c r="A5834" s="223">
        <v>103316</v>
      </c>
      <c r="B5834" s="223" t="s">
        <v>3847</v>
      </c>
      <c r="C5834" s="223" t="s">
        <v>36</v>
      </c>
      <c r="D5834" s="416">
        <v>74.64</v>
      </c>
    </row>
    <row r="5835" spans="1:4" ht="13.5">
      <c r="A5835" s="223">
        <v>103317</v>
      </c>
      <c r="B5835" s="223" t="s">
        <v>3848</v>
      </c>
      <c r="C5835" s="223" t="s">
        <v>36</v>
      </c>
      <c r="D5835" s="416">
        <v>75.59</v>
      </c>
    </row>
    <row r="5836" spans="1:4" ht="13.5">
      <c r="A5836" s="223">
        <v>103318</v>
      </c>
      <c r="B5836" s="223" t="s">
        <v>3849</v>
      </c>
      <c r="C5836" s="223" t="s">
        <v>36</v>
      </c>
      <c r="D5836" s="416">
        <v>96.28</v>
      </c>
    </row>
    <row r="5837" spans="1:4" ht="13.5">
      <c r="A5837" s="223">
        <v>103319</v>
      </c>
      <c r="B5837" s="223" t="s">
        <v>3850</v>
      </c>
      <c r="C5837" s="223" t="s">
        <v>36</v>
      </c>
      <c r="D5837" s="416">
        <v>97.4</v>
      </c>
    </row>
    <row r="5838" spans="1:4" ht="13.5">
      <c r="A5838" s="223">
        <v>103320</v>
      </c>
      <c r="B5838" s="223" t="s">
        <v>3851</v>
      </c>
      <c r="C5838" s="223" t="s">
        <v>36</v>
      </c>
      <c r="D5838" s="416">
        <v>116.27</v>
      </c>
    </row>
    <row r="5839" spans="1:4" ht="13.5">
      <c r="A5839" s="223">
        <v>103321</v>
      </c>
      <c r="B5839" s="223" t="s">
        <v>3852</v>
      </c>
      <c r="C5839" s="223" t="s">
        <v>36</v>
      </c>
      <c r="D5839" s="416">
        <v>117.67</v>
      </c>
    </row>
    <row r="5840" spans="1:4" ht="13.5">
      <c r="A5840" s="223">
        <v>103336</v>
      </c>
      <c r="B5840" s="223" t="s">
        <v>3853</v>
      </c>
      <c r="C5840" s="223" t="s">
        <v>36</v>
      </c>
      <c r="D5840" s="416">
        <v>83.09</v>
      </c>
    </row>
    <row r="5841" spans="1:4" ht="13.5">
      <c r="A5841" s="223">
        <v>103337</v>
      </c>
      <c r="B5841" s="223" t="s">
        <v>3854</v>
      </c>
      <c r="C5841" s="223" t="s">
        <v>36</v>
      </c>
      <c r="D5841" s="416">
        <v>84.04</v>
      </c>
    </row>
    <row r="5842" spans="1:4" ht="13.5">
      <c r="A5842" s="223">
        <v>103338</v>
      </c>
      <c r="B5842" s="223" t="s">
        <v>3855</v>
      </c>
      <c r="C5842" s="223" t="s">
        <v>36</v>
      </c>
      <c r="D5842" s="416">
        <v>108.72</v>
      </c>
    </row>
    <row r="5843" spans="1:4" ht="13.5">
      <c r="A5843" s="223">
        <v>103339</v>
      </c>
      <c r="B5843" s="223" t="s">
        <v>3856</v>
      </c>
      <c r="C5843" s="223" t="s">
        <v>36</v>
      </c>
      <c r="D5843" s="416">
        <v>109.84</v>
      </c>
    </row>
    <row r="5844" spans="1:4" ht="13.5">
      <c r="A5844" s="223">
        <v>103340</v>
      </c>
      <c r="B5844" s="223" t="s">
        <v>3857</v>
      </c>
      <c r="C5844" s="223" t="s">
        <v>36</v>
      </c>
      <c r="D5844" s="416">
        <v>132.13999999999999</v>
      </c>
    </row>
    <row r="5845" spans="1:4" ht="13.5">
      <c r="A5845" s="223">
        <v>103341</v>
      </c>
      <c r="B5845" s="223" t="s">
        <v>3858</v>
      </c>
      <c r="C5845" s="223" t="s">
        <v>36</v>
      </c>
      <c r="D5845" s="416">
        <v>133.54</v>
      </c>
    </row>
    <row r="5846" spans="1:4" ht="13.5">
      <c r="A5846" s="223">
        <v>103342</v>
      </c>
      <c r="B5846" s="223" t="s">
        <v>3859</v>
      </c>
      <c r="C5846" s="223" t="s">
        <v>36</v>
      </c>
      <c r="D5846" s="416">
        <v>112.58</v>
      </c>
    </row>
    <row r="5847" spans="1:4" ht="13.5">
      <c r="A5847" s="223">
        <v>103343</v>
      </c>
      <c r="B5847" s="223" t="s">
        <v>3860</v>
      </c>
      <c r="C5847" s="223" t="s">
        <v>36</v>
      </c>
      <c r="D5847" s="416">
        <v>113.82</v>
      </c>
    </row>
    <row r="5848" spans="1:4" ht="13.5">
      <c r="A5848" s="223">
        <v>89453</v>
      </c>
      <c r="B5848" s="223" t="s">
        <v>6006</v>
      </c>
      <c r="C5848" s="223" t="s">
        <v>36</v>
      </c>
      <c r="D5848" s="416">
        <v>86.74</v>
      </c>
    </row>
    <row r="5849" spans="1:4" ht="13.5">
      <c r="A5849" s="223">
        <v>89455</v>
      </c>
      <c r="B5849" s="223" t="s">
        <v>6007</v>
      </c>
      <c r="C5849" s="223" t="s">
        <v>36</v>
      </c>
      <c r="D5849" s="416">
        <v>105.16</v>
      </c>
    </row>
    <row r="5850" spans="1:4" ht="13.5">
      <c r="A5850" s="223">
        <v>89462</v>
      </c>
      <c r="B5850" s="223" t="s">
        <v>6008</v>
      </c>
      <c r="C5850" s="223" t="s">
        <v>36</v>
      </c>
      <c r="D5850" s="416">
        <v>113.05</v>
      </c>
    </row>
    <row r="5851" spans="1:4" ht="13.5">
      <c r="A5851" s="223">
        <v>89464</v>
      </c>
      <c r="B5851" s="223" t="s">
        <v>10910</v>
      </c>
      <c r="C5851" s="223" t="s">
        <v>36</v>
      </c>
      <c r="D5851" s="416">
        <v>133.12</v>
      </c>
    </row>
    <row r="5852" spans="1:4" ht="13.5">
      <c r="A5852" s="223">
        <v>89470</v>
      </c>
      <c r="B5852" s="223" t="s">
        <v>6009</v>
      </c>
      <c r="C5852" s="223" t="s">
        <v>36</v>
      </c>
      <c r="D5852" s="416">
        <v>98.28</v>
      </c>
    </row>
    <row r="5853" spans="1:4" ht="13.5">
      <c r="A5853" s="223">
        <v>89472</v>
      </c>
      <c r="B5853" s="223" t="s">
        <v>6010</v>
      </c>
      <c r="C5853" s="223" t="s">
        <v>36</v>
      </c>
      <c r="D5853" s="416">
        <v>117.56</v>
      </c>
    </row>
    <row r="5854" spans="1:4" ht="13.5">
      <c r="A5854" s="223">
        <v>89478</v>
      </c>
      <c r="B5854" s="223" t="s">
        <v>6011</v>
      </c>
      <c r="C5854" s="223" t="s">
        <v>36</v>
      </c>
      <c r="D5854" s="416">
        <v>131.33000000000001</v>
      </c>
    </row>
    <row r="5855" spans="1:4" ht="13.5">
      <c r="A5855" s="223">
        <v>89480</v>
      </c>
      <c r="B5855" s="223" t="s">
        <v>6012</v>
      </c>
      <c r="C5855" s="223" t="s">
        <v>36</v>
      </c>
      <c r="D5855" s="416">
        <v>152.27000000000001</v>
      </c>
    </row>
    <row r="5856" spans="1:4" ht="13.5">
      <c r="A5856" s="223">
        <v>101161</v>
      </c>
      <c r="B5856" s="223" t="s">
        <v>1400</v>
      </c>
      <c r="C5856" s="223" t="s">
        <v>36</v>
      </c>
      <c r="D5856" s="416">
        <v>219.67</v>
      </c>
    </row>
    <row r="5857" spans="1:4" ht="13.5">
      <c r="A5857" s="223">
        <v>101163</v>
      </c>
      <c r="B5857" s="223" t="s">
        <v>1401</v>
      </c>
      <c r="C5857" s="223" t="s">
        <v>36</v>
      </c>
      <c r="D5857" s="416">
        <v>895.72</v>
      </c>
    </row>
    <row r="5858" spans="1:4" ht="13.5">
      <c r="A5858" s="223">
        <v>101164</v>
      </c>
      <c r="B5858" s="223" t="s">
        <v>1402</v>
      </c>
      <c r="C5858" s="223" t="s">
        <v>36</v>
      </c>
      <c r="D5858" s="416">
        <v>910.08</v>
      </c>
    </row>
    <row r="5859" spans="1:4" ht="13.5">
      <c r="A5859" s="223">
        <v>96358</v>
      </c>
      <c r="B5859" s="223" t="s">
        <v>11236</v>
      </c>
      <c r="C5859" s="223" t="s">
        <v>36</v>
      </c>
      <c r="D5859" s="416">
        <v>102.1</v>
      </c>
    </row>
    <row r="5860" spans="1:4" ht="13.5">
      <c r="A5860" s="223">
        <v>96359</v>
      </c>
      <c r="B5860" s="223" t="s">
        <v>11237</v>
      </c>
      <c r="C5860" s="223" t="s">
        <v>36</v>
      </c>
      <c r="D5860" s="416">
        <v>115.87</v>
      </c>
    </row>
    <row r="5861" spans="1:4" ht="13.5">
      <c r="A5861" s="223">
        <v>96360</v>
      </c>
      <c r="B5861" s="223" t="s">
        <v>11238</v>
      </c>
      <c r="C5861" s="223" t="s">
        <v>36</v>
      </c>
      <c r="D5861" s="416">
        <v>137.16</v>
      </c>
    </row>
    <row r="5862" spans="1:4" ht="13.5">
      <c r="A5862" s="223">
        <v>96361</v>
      </c>
      <c r="B5862" s="223" t="s">
        <v>11239</v>
      </c>
      <c r="C5862" s="223" t="s">
        <v>36</v>
      </c>
      <c r="D5862" s="416">
        <v>163.71</v>
      </c>
    </row>
    <row r="5863" spans="1:4" ht="13.5">
      <c r="A5863" s="223">
        <v>96362</v>
      </c>
      <c r="B5863" s="223" t="s">
        <v>11240</v>
      </c>
      <c r="C5863" s="223" t="s">
        <v>36</v>
      </c>
      <c r="D5863" s="416">
        <v>131.09</v>
      </c>
    </row>
    <row r="5864" spans="1:4" ht="13.5">
      <c r="A5864" s="223">
        <v>96363</v>
      </c>
      <c r="B5864" s="223" t="s">
        <v>11241</v>
      </c>
      <c r="C5864" s="223" t="s">
        <v>36</v>
      </c>
      <c r="D5864" s="416">
        <v>145.37</v>
      </c>
    </row>
    <row r="5865" spans="1:4" ht="13.5">
      <c r="A5865" s="223">
        <v>96364</v>
      </c>
      <c r="B5865" s="223" t="s">
        <v>11242</v>
      </c>
      <c r="C5865" s="223" t="s">
        <v>36</v>
      </c>
      <c r="D5865" s="416">
        <v>166.15</v>
      </c>
    </row>
    <row r="5866" spans="1:4" ht="13.5">
      <c r="A5866" s="223">
        <v>96365</v>
      </c>
      <c r="B5866" s="223" t="s">
        <v>11243</v>
      </c>
      <c r="C5866" s="223" t="s">
        <v>36</v>
      </c>
      <c r="D5866" s="416">
        <v>193.22</v>
      </c>
    </row>
    <row r="5867" spans="1:4" ht="13.5">
      <c r="A5867" s="223">
        <v>96366</v>
      </c>
      <c r="B5867" s="223" t="s">
        <v>11244</v>
      </c>
      <c r="C5867" s="223" t="s">
        <v>36</v>
      </c>
      <c r="D5867" s="416">
        <v>160.09</v>
      </c>
    </row>
    <row r="5868" spans="1:4" ht="13.5">
      <c r="A5868" s="223">
        <v>96367</v>
      </c>
      <c r="B5868" s="223" t="s">
        <v>11245</v>
      </c>
      <c r="C5868" s="223" t="s">
        <v>36</v>
      </c>
      <c r="D5868" s="416">
        <v>174.87</v>
      </c>
    </row>
    <row r="5869" spans="1:4" ht="13.5">
      <c r="A5869" s="223">
        <v>96368</v>
      </c>
      <c r="B5869" s="223" t="s">
        <v>11246</v>
      </c>
      <c r="C5869" s="223" t="s">
        <v>36</v>
      </c>
      <c r="D5869" s="416">
        <v>195.17</v>
      </c>
    </row>
    <row r="5870" spans="1:4" ht="13.5">
      <c r="A5870" s="223">
        <v>96369</v>
      </c>
      <c r="B5870" s="223" t="s">
        <v>11247</v>
      </c>
      <c r="C5870" s="223" t="s">
        <v>36</v>
      </c>
      <c r="D5870" s="416">
        <v>222.73</v>
      </c>
    </row>
    <row r="5871" spans="1:4" ht="13.5">
      <c r="A5871" s="223">
        <v>96370</v>
      </c>
      <c r="B5871" s="223" t="s">
        <v>11248</v>
      </c>
      <c r="C5871" s="223" t="s">
        <v>36</v>
      </c>
      <c r="D5871" s="416">
        <v>69.650000000000006</v>
      </c>
    </row>
    <row r="5872" spans="1:4" ht="13.5">
      <c r="A5872" s="223">
        <v>96371</v>
      </c>
      <c r="B5872" s="223" t="s">
        <v>11249</v>
      </c>
      <c r="C5872" s="223" t="s">
        <v>36</v>
      </c>
      <c r="D5872" s="416">
        <v>82.89</v>
      </c>
    </row>
    <row r="5873" spans="1:4" ht="13.5">
      <c r="A5873" s="223">
        <v>96373</v>
      </c>
      <c r="B5873" s="223" t="s">
        <v>11250</v>
      </c>
      <c r="C5873" s="223" t="s">
        <v>40</v>
      </c>
      <c r="D5873" s="416">
        <v>13.86</v>
      </c>
    </row>
    <row r="5874" spans="1:4" ht="13.5">
      <c r="A5874" s="223">
        <v>96374</v>
      </c>
      <c r="B5874" s="223" t="s">
        <v>11251</v>
      </c>
      <c r="C5874" s="223" t="s">
        <v>40</v>
      </c>
      <c r="D5874" s="416">
        <v>27.18</v>
      </c>
    </row>
    <row r="5875" spans="1:4" ht="13.5">
      <c r="A5875" s="223">
        <v>102235</v>
      </c>
      <c r="B5875" s="223" t="s">
        <v>6013</v>
      </c>
      <c r="C5875" s="223" t="s">
        <v>36</v>
      </c>
      <c r="D5875" s="416">
        <v>576.65</v>
      </c>
    </row>
    <row r="5876" spans="1:4" ht="13.5">
      <c r="A5876" s="223">
        <v>102253</v>
      </c>
      <c r="B5876" s="223" t="s">
        <v>3109</v>
      </c>
      <c r="C5876" s="223" t="s">
        <v>36</v>
      </c>
      <c r="D5876" s="416">
        <v>959.68</v>
      </c>
    </row>
    <row r="5877" spans="1:4" ht="13.5">
      <c r="A5877" s="223">
        <v>102254</v>
      </c>
      <c r="B5877" s="223" t="s">
        <v>3861</v>
      </c>
      <c r="C5877" s="223" t="s">
        <v>36</v>
      </c>
      <c r="D5877" s="416">
        <v>836.74</v>
      </c>
    </row>
    <row r="5878" spans="1:4" ht="13.5">
      <c r="A5878" s="223">
        <v>102255</v>
      </c>
      <c r="B5878" s="223" t="s">
        <v>3862</v>
      </c>
      <c r="C5878" s="223" t="s">
        <v>36</v>
      </c>
      <c r="D5878" s="416">
        <v>969.16</v>
      </c>
    </row>
    <row r="5879" spans="1:4" ht="13.5">
      <c r="A5879" s="223">
        <v>102256</v>
      </c>
      <c r="B5879" s="223" t="s">
        <v>3863</v>
      </c>
      <c r="C5879" s="223" t="s">
        <v>36</v>
      </c>
      <c r="D5879" s="416">
        <v>852.08</v>
      </c>
    </row>
    <row r="5880" spans="1:4" ht="13.5">
      <c r="A5880" s="223">
        <v>102257</v>
      </c>
      <c r="B5880" s="223" t="s">
        <v>3864</v>
      </c>
      <c r="C5880" s="223" t="s">
        <v>36</v>
      </c>
      <c r="D5880" s="416">
        <v>366.18</v>
      </c>
    </row>
    <row r="5881" spans="1:4" ht="13.5">
      <c r="A5881" s="223">
        <v>102258</v>
      </c>
      <c r="B5881" s="223" t="s">
        <v>3865</v>
      </c>
      <c r="C5881" s="223" t="s">
        <v>36</v>
      </c>
      <c r="D5881" s="416">
        <v>396.93</v>
      </c>
    </row>
    <row r="5882" spans="1:4" ht="13.5">
      <c r="A5882" s="223">
        <v>104718</v>
      </c>
      <c r="B5882" s="223" t="s">
        <v>11252</v>
      </c>
      <c r="C5882" s="223" t="s">
        <v>36</v>
      </c>
      <c r="D5882" s="416">
        <v>140.22</v>
      </c>
    </row>
    <row r="5883" spans="1:4" ht="13.5">
      <c r="A5883" s="223">
        <v>104719</v>
      </c>
      <c r="B5883" s="223" t="s">
        <v>11253</v>
      </c>
      <c r="C5883" s="223" t="s">
        <v>36</v>
      </c>
      <c r="D5883" s="416">
        <v>209.76</v>
      </c>
    </row>
    <row r="5884" spans="1:4" ht="13.5">
      <c r="A5884" s="223">
        <v>104720</v>
      </c>
      <c r="B5884" s="223" t="s">
        <v>11254</v>
      </c>
      <c r="C5884" s="223" t="s">
        <v>36</v>
      </c>
      <c r="D5884" s="416">
        <v>170.73</v>
      </c>
    </row>
    <row r="5885" spans="1:4" ht="13.5">
      <c r="A5885" s="223">
        <v>104721</v>
      </c>
      <c r="B5885" s="223" t="s">
        <v>11255</v>
      </c>
      <c r="C5885" s="223" t="s">
        <v>36</v>
      </c>
      <c r="D5885" s="416">
        <v>240.26</v>
      </c>
    </row>
    <row r="5886" spans="1:4" ht="13.5">
      <c r="A5886" s="223">
        <v>104722</v>
      </c>
      <c r="B5886" s="223" t="s">
        <v>11256</v>
      </c>
      <c r="C5886" s="223" t="s">
        <v>36</v>
      </c>
      <c r="D5886" s="416">
        <v>201.24</v>
      </c>
    </row>
    <row r="5887" spans="1:4" ht="13.5">
      <c r="A5887" s="223">
        <v>104723</v>
      </c>
      <c r="B5887" s="223" t="s">
        <v>11257</v>
      </c>
      <c r="C5887" s="223" t="s">
        <v>36</v>
      </c>
      <c r="D5887" s="416">
        <v>270.77999999999997</v>
      </c>
    </row>
    <row r="5888" spans="1:4" ht="13.5">
      <c r="A5888" s="223">
        <v>104724</v>
      </c>
      <c r="B5888" s="223" t="s">
        <v>11258</v>
      </c>
      <c r="C5888" s="223" t="s">
        <v>36</v>
      </c>
      <c r="D5888" s="416">
        <v>106.21</v>
      </c>
    </row>
    <row r="5889" spans="1:4" ht="13.5">
      <c r="A5889" s="223">
        <v>101154</v>
      </c>
      <c r="B5889" s="223" t="s">
        <v>1403</v>
      </c>
      <c r="C5889" s="223" t="s">
        <v>36</v>
      </c>
      <c r="D5889" s="416">
        <v>130.76</v>
      </c>
    </row>
    <row r="5890" spans="1:4" ht="13.5">
      <c r="A5890" s="223">
        <v>101155</v>
      </c>
      <c r="B5890" s="223" t="s">
        <v>1404</v>
      </c>
      <c r="C5890" s="223" t="s">
        <v>36</v>
      </c>
      <c r="D5890" s="416">
        <v>182.79</v>
      </c>
    </row>
    <row r="5891" spans="1:4" ht="13.5">
      <c r="A5891" s="223">
        <v>101156</v>
      </c>
      <c r="B5891" s="223" t="s">
        <v>1405</v>
      </c>
      <c r="C5891" s="223" t="s">
        <v>36</v>
      </c>
      <c r="D5891" s="416">
        <v>267.48</v>
      </c>
    </row>
    <row r="5892" spans="1:4" ht="13.5">
      <c r="A5892" s="223">
        <v>101814</v>
      </c>
      <c r="B5892" s="223" t="s">
        <v>3866</v>
      </c>
      <c r="C5892" s="223" t="s">
        <v>36</v>
      </c>
      <c r="D5892" s="416">
        <v>47.6</v>
      </c>
    </row>
    <row r="5893" spans="1:4" ht="13.5">
      <c r="A5893" s="223">
        <v>101816</v>
      </c>
      <c r="B5893" s="223" t="s">
        <v>3867</v>
      </c>
      <c r="C5893" s="223" t="s">
        <v>36</v>
      </c>
      <c r="D5893" s="416">
        <v>73.599999999999994</v>
      </c>
    </row>
    <row r="5894" spans="1:4" ht="13.5">
      <c r="A5894" s="223">
        <v>101817</v>
      </c>
      <c r="B5894" s="223" t="s">
        <v>3868</v>
      </c>
      <c r="C5894" s="223" t="s">
        <v>36</v>
      </c>
      <c r="D5894" s="416">
        <v>48.81</v>
      </c>
    </row>
    <row r="5895" spans="1:4" ht="13.5">
      <c r="A5895" s="223">
        <v>101819</v>
      </c>
      <c r="B5895" s="223" t="s">
        <v>3869</v>
      </c>
      <c r="C5895" s="223" t="s">
        <v>36</v>
      </c>
      <c r="D5895" s="416">
        <v>63.06</v>
      </c>
    </row>
    <row r="5896" spans="1:4" ht="13.5">
      <c r="A5896" s="223">
        <v>101820</v>
      </c>
      <c r="B5896" s="223" t="s">
        <v>3870</v>
      </c>
      <c r="C5896" s="223" t="s">
        <v>36</v>
      </c>
      <c r="D5896" s="416">
        <v>39.950000000000003</v>
      </c>
    </row>
    <row r="5897" spans="1:4" ht="13.5">
      <c r="A5897" s="223">
        <v>101822</v>
      </c>
      <c r="B5897" s="223" t="s">
        <v>3871</v>
      </c>
      <c r="C5897" s="223" t="s">
        <v>39</v>
      </c>
      <c r="D5897" s="416">
        <v>111.9</v>
      </c>
    </row>
    <row r="5898" spans="1:4" ht="13.5">
      <c r="A5898" s="223">
        <v>101823</v>
      </c>
      <c r="B5898" s="223" t="s">
        <v>3872</v>
      </c>
      <c r="C5898" s="223" t="s">
        <v>39</v>
      </c>
      <c r="D5898" s="416">
        <v>164.89</v>
      </c>
    </row>
    <row r="5899" spans="1:4" ht="13.5">
      <c r="A5899" s="223">
        <v>101824</v>
      </c>
      <c r="B5899" s="223" t="s">
        <v>3873</v>
      </c>
      <c r="C5899" s="223" t="s">
        <v>39</v>
      </c>
      <c r="D5899" s="416">
        <v>214.22</v>
      </c>
    </row>
    <row r="5900" spans="1:4" ht="13.5">
      <c r="A5900" s="223">
        <v>101825</v>
      </c>
      <c r="B5900" s="223" t="s">
        <v>3874</v>
      </c>
      <c r="C5900" s="223" t="s">
        <v>39</v>
      </c>
      <c r="D5900" s="416">
        <v>262.23</v>
      </c>
    </row>
    <row r="5901" spans="1:4" ht="13.5">
      <c r="A5901" s="223">
        <v>101826</v>
      </c>
      <c r="B5901" s="223" t="s">
        <v>3875</v>
      </c>
      <c r="C5901" s="223" t="s">
        <v>39</v>
      </c>
      <c r="D5901" s="416">
        <v>309.60000000000002</v>
      </c>
    </row>
    <row r="5902" spans="1:4" ht="13.5">
      <c r="A5902" s="223">
        <v>101827</v>
      </c>
      <c r="B5902" s="223" t="s">
        <v>3876</v>
      </c>
      <c r="C5902" s="223" t="s">
        <v>39</v>
      </c>
      <c r="D5902" s="416">
        <v>292.49</v>
      </c>
    </row>
    <row r="5903" spans="1:4" ht="13.5">
      <c r="A5903" s="223">
        <v>101828</v>
      </c>
      <c r="B5903" s="223" t="s">
        <v>3877</v>
      </c>
      <c r="C5903" s="223" t="s">
        <v>39</v>
      </c>
      <c r="D5903" s="416">
        <v>262.39999999999998</v>
      </c>
    </row>
    <row r="5904" spans="1:4" ht="13.5">
      <c r="A5904" s="223">
        <v>101829</v>
      </c>
      <c r="B5904" s="223" t="s">
        <v>3878</v>
      </c>
      <c r="C5904" s="223" t="s">
        <v>39</v>
      </c>
      <c r="D5904" s="416">
        <v>387.59</v>
      </c>
    </row>
    <row r="5905" spans="1:4" ht="13.5">
      <c r="A5905" s="223">
        <v>101830</v>
      </c>
      <c r="B5905" s="223" t="s">
        <v>3879</v>
      </c>
      <c r="C5905" s="223" t="s">
        <v>39</v>
      </c>
      <c r="D5905" s="416">
        <v>431.99</v>
      </c>
    </row>
    <row r="5906" spans="1:4" ht="13.5">
      <c r="A5906" s="223">
        <v>101831</v>
      </c>
      <c r="B5906" s="223" t="s">
        <v>3880</v>
      </c>
      <c r="C5906" s="223" t="s">
        <v>39</v>
      </c>
      <c r="D5906" s="416">
        <v>475.75</v>
      </c>
    </row>
    <row r="5907" spans="1:4" ht="13.5">
      <c r="A5907" s="223">
        <v>101832</v>
      </c>
      <c r="B5907" s="223" t="s">
        <v>3881</v>
      </c>
      <c r="C5907" s="223" t="s">
        <v>39</v>
      </c>
      <c r="D5907" s="416">
        <v>358.7</v>
      </c>
    </row>
    <row r="5908" spans="1:4" ht="13.5">
      <c r="A5908" s="223">
        <v>101833</v>
      </c>
      <c r="B5908" s="223" t="s">
        <v>3882</v>
      </c>
      <c r="C5908" s="223" t="s">
        <v>39</v>
      </c>
      <c r="D5908" s="416">
        <v>403.69</v>
      </c>
    </row>
    <row r="5909" spans="1:4" ht="13.5">
      <c r="A5909" s="223">
        <v>101834</v>
      </c>
      <c r="B5909" s="223" t="s">
        <v>3883</v>
      </c>
      <c r="C5909" s="223" t="s">
        <v>39</v>
      </c>
      <c r="D5909" s="416">
        <v>448.06</v>
      </c>
    </row>
    <row r="5910" spans="1:4" ht="13.5">
      <c r="A5910" s="223">
        <v>101835</v>
      </c>
      <c r="B5910" s="223" t="s">
        <v>3884</v>
      </c>
      <c r="C5910" s="223" t="s">
        <v>39</v>
      </c>
      <c r="D5910" s="416">
        <v>451.95</v>
      </c>
    </row>
    <row r="5911" spans="1:4" ht="13.5">
      <c r="A5911" s="223">
        <v>101836</v>
      </c>
      <c r="B5911" s="223" t="s">
        <v>3885</v>
      </c>
      <c r="C5911" s="223" t="s">
        <v>39</v>
      </c>
      <c r="D5911" s="416">
        <v>26.1</v>
      </c>
    </row>
    <row r="5912" spans="1:4" ht="13.5">
      <c r="A5912" s="223">
        <v>101837</v>
      </c>
      <c r="B5912" s="223" t="s">
        <v>3886</v>
      </c>
      <c r="C5912" s="223" t="s">
        <v>39</v>
      </c>
      <c r="D5912" s="416">
        <v>79.09</v>
      </c>
    </row>
    <row r="5913" spans="1:4" ht="13.5">
      <c r="A5913" s="223">
        <v>101838</v>
      </c>
      <c r="B5913" s="223" t="s">
        <v>3887</v>
      </c>
      <c r="C5913" s="223" t="s">
        <v>39</v>
      </c>
      <c r="D5913" s="416">
        <v>128.41999999999999</v>
      </c>
    </row>
    <row r="5914" spans="1:4" ht="13.5">
      <c r="A5914" s="223">
        <v>101839</v>
      </c>
      <c r="B5914" s="223" t="s">
        <v>3888</v>
      </c>
      <c r="C5914" s="223" t="s">
        <v>39</v>
      </c>
      <c r="D5914" s="416">
        <v>176.43</v>
      </c>
    </row>
    <row r="5915" spans="1:4" ht="13.5">
      <c r="A5915" s="223">
        <v>101840</v>
      </c>
      <c r="B5915" s="223" t="s">
        <v>3889</v>
      </c>
      <c r="C5915" s="223" t="s">
        <v>39</v>
      </c>
      <c r="D5915" s="416">
        <v>271.98</v>
      </c>
    </row>
    <row r="5916" spans="1:4" ht="13.5">
      <c r="A5916" s="223">
        <v>101841</v>
      </c>
      <c r="B5916" s="223" t="s">
        <v>3890</v>
      </c>
      <c r="C5916" s="223" t="s">
        <v>39</v>
      </c>
      <c r="D5916" s="416">
        <v>206.69</v>
      </c>
    </row>
    <row r="5917" spans="1:4" ht="13.5">
      <c r="A5917" s="223">
        <v>101842</v>
      </c>
      <c r="B5917" s="223" t="s">
        <v>3891</v>
      </c>
      <c r="C5917" s="223" t="s">
        <v>39</v>
      </c>
      <c r="D5917" s="416">
        <v>176.6</v>
      </c>
    </row>
    <row r="5918" spans="1:4" ht="13.5">
      <c r="A5918" s="223">
        <v>101843</v>
      </c>
      <c r="B5918" s="223" t="s">
        <v>3892</v>
      </c>
      <c r="C5918" s="223" t="s">
        <v>39</v>
      </c>
      <c r="D5918" s="416">
        <v>301.79000000000002</v>
      </c>
    </row>
    <row r="5919" spans="1:4" ht="13.5">
      <c r="A5919" s="223">
        <v>101844</v>
      </c>
      <c r="B5919" s="223" t="s">
        <v>3893</v>
      </c>
      <c r="C5919" s="223" t="s">
        <v>39</v>
      </c>
      <c r="D5919" s="416">
        <v>346.19</v>
      </c>
    </row>
    <row r="5920" spans="1:4" ht="13.5">
      <c r="A5920" s="223">
        <v>101845</v>
      </c>
      <c r="B5920" s="223" t="s">
        <v>3894</v>
      </c>
      <c r="C5920" s="223" t="s">
        <v>39</v>
      </c>
      <c r="D5920" s="416">
        <v>389.95</v>
      </c>
    </row>
    <row r="5921" spans="1:4" ht="13.5">
      <c r="A5921" s="223">
        <v>101846</v>
      </c>
      <c r="B5921" s="223" t="s">
        <v>3895</v>
      </c>
      <c r="C5921" s="223" t="s">
        <v>39</v>
      </c>
      <c r="D5921" s="416">
        <v>272.89999999999998</v>
      </c>
    </row>
    <row r="5922" spans="1:4" ht="13.5">
      <c r="A5922" s="223">
        <v>101847</v>
      </c>
      <c r="B5922" s="223" t="s">
        <v>3896</v>
      </c>
      <c r="C5922" s="223" t="s">
        <v>39</v>
      </c>
      <c r="D5922" s="416">
        <v>317.89</v>
      </c>
    </row>
    <row r="5923" spans="1:4" ht="13.5">
      <c r="A5923" s="223">
        <v>101848</v>
      </c>
      <c r="B5923" s="223" t="s">
        <v>3897</v>
      </c>
      <c r="C5923" s="223" t="s">
        <v>39</v>
      </c>
      <c r="D5923" s="416">
        <v>362.26</v>
      </c>
    </row>
    <row r="5924" spans="1:4" ht="13.5">
      <c r="A5924" s="223">
        <v>101849</v>
      </c>
      <c r="B5924" s="223" t="s">
        <v>3898</v>
      </c>
      <c r="C5924" s="223" t="s">
        <v>39</v>
      </c>
      <c r="D5924" s="416">
        <v>366.15</v>
      </c>
    </row>
    <row r="5925" spans="1:4" ht="13.5">
      <c r="A5925" s="223">
        <v>101850</v>
      </c>
      <c r="B5925" s="223" t="s">
        <v>3899</v>
      </c>
      <c r="C5925" s="223" t="s">
        <v>36</v>
      </c>
      <c r="D5925" s="416">
        <v>57.82</v>
      </c>
    </row>
    <row r="5926" spans="1:4" ht="13.5">
      <c r="A5926" s="223">
        <v>101852</v>
      </c>
      <c r="B5926" s="223" t="s">
        <v>3900</v>
      </c>
      <c r="C5926" s="223" t="s">
        <v>36</v>
      </c>
      <c r="D5926" s="416">
        <v>72.489999999999995</v>
      </c>
    </row>
    <row r="5927" spans="1:4" ht="13.5">
      <c r="A5927" s="223">
        <v>101853</v>
      </c>
      <c r="B5927" s="223" t="s">
        <v>3901</v>
      </c>
      <c r="C5927" s="223" t="s">
        <v>36</v>
      </c>
      <c r="D5927" s="416">
        <v>54.75</v>
      </c>
    </row>
    <row r="5928" spans="1:4" ht="13.5">
      <c r="A5928" s="223">
        <v>101855</v>
      </c>
      <c r="B5928" s="223" t="s">
        <v>3902</v>
      </c>
      <c r="C5928" s="223" t="s">
        <v>36</v>
      </c>
      <c r="D5928" s="416">
        <v>81.06</v>
      </c>
    </row>
    <row r="5929" spans="1:4" ht="13.5">
      <c r="A5929" s="223">
        <v>101856</v>
      </c>
      <c r="B5929" s="223" t="s">
        <v>3903</v>
      </c>
      <c r="C5929" s="223" t="s">
        <v>36</v>
      </c>
      <c r="D5929" s="416">
        <v>25.61</v>
      </c>
    </row>
    <row r="5930" spans="1:4" ht="13.5">
      <c r="A5930" s="223">
        <v>101857</v>
      </c>
      <c r="B5930" s="223" t="s">
        <v>3904</v>
      </c>
      <c r="C5930" s="223" t="s">
        <v>36</v>
      </c>
      <c r="D5930" s="416">
        <v>31.61</v>
      </c>
    </row>
    <row r="5931" spans="1:4" ht="13.5">
      <c r="A5931" s="223">
        <v>101858</v>
      </c>
      <c r="B5931" s="223" t="s">
        <v>3905</v>
      </c>
      <c r="C5931" s="223" t="s">
        <v>36</v>
      </c>
      <c r="D5931" s="416">
        <v>26.11</v>
      </c>
    </row>
    <row r="5932" spans="1:4" ht="13.5">
      <c r="A5932" s="223">
        <v>101859</v>
      </c>
      <c r="B5932" s="223" t="s">
        <v>3906</v>
      </c>
      <c r="C5932" s="223" t="s">
        <v>36</v>
      </c>
      <c r="D5932" s="416">
        <v>28.7</v>
      </c>
    </row>
    <row r="5933" spans="1:4" ht="13.5">
      <c r="A5933" s="223">
        <v>101860</v>
      </c>
      <c r="B5933" s="223" t="s">
        <v>3907</v>
      </c>
      <c r="C5933" s="223" t="s">
        <v>36</v>
      </c>
      <c r="D5933" s="416">
        <v>32.75</v>
      </c>
    </row>
    <row r="5934" spans="1:4" ht="13.5">
      <c r="A5934" s="223">
        <v>101861</v>
      </c>
      <c r="B5934" s="223" t="s">
        <v>3908</v>
      </c>
      <c r="C5934" s="223" t="s">
        <v>36</v>
      </c>
      <c r="D5934" s="416">
        <v>30.74</v>
      </c>
    </row>
    <row r="5935" spans="1:4" ht="13.5">
      <c r="A5935" s="223">
        <v>101862</v>
      </c>
      <c r="B5935" s="223" t="s">
        <v>3909</v>
      </c>
      <c r="C5935" s="223" t="s">
        <v>36</v>
      </c>
      <c r="D5935" s="416">
        <v>33.369999999999997</v>
      </c>
    </row>
    <row r="5936" spans="1:4" ht="13.5">
      <c r="A5936" s="223">
        <v>101863</v>
      </c>
      <c r="B5936" s="223" t="s">
        <v>3910</v>
      </c>
      <c r="C5936" s="223" t="s">
        <v>36</v>
      </c>
      <c r="D5936" s="416">
        <v>26.48</v>
      </c>
    </row>
    <row r="5937" spans="1:4" ht="13.5">
      <c r="A5937" s="223">
        <v>101864</v>
      </c>
      <c r="B5937" s="223" t="s">
        <v>3911</v>
      </c>
      <c r="C5937" s="223" t="s">
        <v>36</v>
      </c>
      <c r="D5937" s="416">
        <v>30.54</v>
      </c>
    </row>
    <row r="5938" spans="1:4" ht="13.5">
      <c r="A5938" s="223">
        <v>101865</v>
      </c>
      <c r="B5938" s="223" t="s">
        <v>3912</v>
      </c>
      <c r="C5938" s="223" t="s">
        <v>36</v>
      </c>
      <c r="D5938" s="416">
        <v>34.58</v>
      </c>
    </row>
    <row r="5939" spans="1:4" ht="13.5">
      <c r="A5939" s="223">
        <v>101866</v>
      </c>
      <c r="B5939" s="223" t="s">
        <v>3913</v>
      </c>
      <c r="C5939" s="223" t="s">
        <v>36</v>
      </c>
      <c r="D5939" s="416">
        <v>30.94</v>
      </c>
    </row>
    <row r="5940" spans="1:4" ht="13.5">
      <c r="A5940" s="223">
        <v>101867</v>
      </c>
      <c r="B5940" s="223" t="s">
        <v>3914</v>
      </c>
      <c r="C5940" s="223" t="s">
        <v>36</v>
      </c>
      <c r="D5940" s="416">
        <v>34.99</v>
      </c>
    </row>
    <row r="5941" spans="1:4" ht="13.5">
      <c r="A5941" s="223">
        <v>101868</v>
      </c>
      <c r="B5941" s="223" t="s">
        <v>3915</v>
      </c>
      <c r="C5941" s="223" t="s">
        <v>36</v>
      </c>
      <c r="D5941" s="416">
        <v>28.11</v>
      </c>
    </row>
    <row r="5942" spans="1:4" ht="13.5">
      <c r="A5942" s="223">
        <v>101869</v>
      </c>
      <c r="B5942" s="223" t="s">
        <v>3916</v>
      </c>
      <c r="C5942" s="223" t="s">
        <v>36</v>
      </c>
      <c r="D5942" s="416">
        <v>32.17</v>
      </c>
    </row>
    <row r="5943" spans="1:4" ht="13.5">
      <c r="A5943" s="223">
        <v>101870</v>
      </c>
      <c r="B5943" s="223" t="s">
        <v>3917</v>
      </c>
      <c r="C5943" s="223" t="s">
        <v>36</v>
      </c>
      <c r="D5943" s="416">
        <v>36.22</v>
      </c>
    </row>
    <row r="5944" spans="1:4" ht="13.5">
      <c r="A5944" s="223">
        <v>102098</v>
      </c>
      <c r="B5944" s="223" t="s">
        <v>3918</v>
      </c>
      <c r="C5944" s="223" t="s">
        <v>39</v>
      </c>
      <c r="D5944" s="224">
        <v>3003.41</v>
      </c>
    </row>
    <row r="5945" spans="1:4" ht="13.5">
      <c r="A5945" s="223">
        <v>102988</v>
      </c>
      <c r="B5945" s="223" t="s">
        <v>3919</v>
      </c>
      <c r="C5945" s="223" t="s">
        <v>36</v>
      </c>
      <c r="D5945" s="416">
        <v>52.8</v>
      </c>
    </row>
    <row r="5946" spans="1:4" ht="13.5">
      <c r="A5946" s="223">
        <v>100576</v>
      </c>
      <c r="B5946" s="223" t="s">
        <v>1406</v>
      </c>
      <c r="C5946" s="223" t="s">
        <v>36</v>
      </c>
      <c r="D5946" s="416">
        <v>2.46</v>
      </c>
    </row>
    <row r="5947" spans="1:4" ht="13.5">
      <c r="A5947" s="223">
        <v>100577</v>
      </c>
      <c r="B5947" s="223" t="s">
        <v>1407</v>
      </c>
      <c r="C5947" s="223" t="s">
        <v>36</v>
      </c>
      <c r="D5947" s="416">
        <v>1.19</v>
      </c>
    </row>
    <row r="5948" spans="1:4" ht="13.5">
      <c r="A5948" s="223">
        <v>96388</v>
      </c>
      <c r="B5948" s="223" t="s">
        <v>1408</v>
      </c>
      <c r="C5948" s="223" t="s">
        <v>39</v>
      </c>
      <c r="D5948" s="416">
        <v>12.02</v>
      </c>
    </row>
    <row r="5949" spans="1:4" ht="13.5">
      <c r="A5949" s="223">
        <v>96389</v>
      </c>
      <c r="B5949" s="223" t="s">
        <v>1409</v>
      </c>
      <c r="C5949" s="223" t="s">
        <v>39</v>
      </c>
      <c r="D5949" s="416">
        <v>69.73</v>
      </c>
    </row>
    <row r="5950" spans="1:4" ht="13.5">
      <c r="A5950" s="223">
        <v>96390</v>
      </c>
      <c r="B5950" s="223" t="s">
        <v>1410</v>
      </c>
      <c r="C5950" s="223" t="s">
        <v>39</v>
      </c>
      <c r="D5950" s="416">
        <v>117.24</v>
      </c>
    </row>
    <row r="5951" spans="1:4" ht="13.5">
      <c r="A5951" s="223">
        <v>96391</v>
      </c>
      <c r="B5951" s="223" t="s">
        <v>1411</v>
      </c>
      <c r="C5951" s="223" t="s">
        <v>39</v>
      </c>
      <c r="D5951" s="416">
        <v>165.99</v>
      </c>
    </row>
    <row r="5952" spans="1:4" ht="13.5">
      <c r="A5952" s="223">
        <v>96392</v>
      </c>
      <c r="B5952" s="223" t="s">
        <v>1412</v>
      </c>
      <c r="C5952" s="223" t="s">
        <v>39</v>
      </c>
      <c r="D5952" s="416">
        <v>213.36</v>
      </c>
    </row>
    <row r="5953" spans="1:4" ht="13.5">
      <c r="A5953" s="223">
        <v>96396</v>
      </c>
      <c r="B5953" s="223" t="s">
        <v>1413</v>
      </c>
      <c r="C5953" s="223" t="s">
        <v>39</v>
      </c>
      <c r="D5953" s="416">
        <v>353.42</v>
      </c>
    </row>
    <row r="5954" spans="1:4" ht="13.5">
      <c r="A5954" s="223">
        <v>96397</v>
      </c>
      <c r="B5954" s="223" t="s">
        <v>1414</v>
      </c>
      <c r="C5954" s="223" t="s">
        <v>39</v>
      </c>
      <c r="D5954" s="416">
        <v>444.92</v>
      </c>
    </row>
    <row r="5955" spans="1:4" ht="13.5">
      <c r="A5955" s="223">
        <v>96398</v>
      </c>
      <c r="B5955" s="223" t="s">
        <v>1415</v>
      </c>
      <c r="C5955" s="223" t="s">
        <v>39</v>
      </c>
      <c r="D5955" s="416">
        <v>568.22</v>
      </c>
    </row>
    <row r="5956" spans="1:4" ht="13.5">
      <c r="A5956" s="223">
        <v>96399</v>
      </c>
      <c r="B5956" s="223" t="s">
        <v>1416</v>
      </c>
      <c r="C5956" s="223" t="s">
        <v>39</v>
      </c>
      <c r="D5956" s="416">
        <v>240.58</v>
      </c>
    </row>
    <row r="5957" spans="1:4" ht="13.5">
      <c r="A5957" s="223">
        <v>96400</v>
      </c>
      <c r="B5957" s="223" t="s">
        <v>1417</v>
      </c>
      <c r="C5957" s="223" t="s">
        <v>39</v>
      </c>
      <c r="D5957" s="416">
        <v>310.48</v>
      </c>
    </row>
    <row r="5958" spans="1:4" ht="13.5">
      <c r="A5958" s="223">
        <v>100564</v>
      </c>
      <c r="B5958" s="223" t="s">
        <v>1418</v>
      </c>
      <c r="C5958" s="223" t="s">
        <v>39</v>
      </c>
      <c r="D5958" s="416">
        <v>203.06</v>
      </c>
    </row>
    <row r="5959" spans="1:4" ht="13.5">
      <c r="A5959" s="223">
        <v>100565</v>
      </c>
      <c r="B5959" s="223" t="s">
        <v>1419</v>
      </c>
      <c r="C5959" s="223" t="s">
        <v>39</v>
      </c>
      <c r="D5959" s="416">
        <v>173.07</v>
      </c>
    </row>
    <row r="5960" spans="1:4" ht="13.5">
      <c r="A5960" s="223">
        <v>100566</v>
      </c>
      <c r="B5960" s="223" t="s">
        <v>1420</v>
      </c>
      <c r="C5960" s="223" t="s">
        <v>39</v>
      </c>
      <c r="D5960" s="416">
        <v>298.14999999999998</v>
      </c>
    </row>
    <row r="5961" spans="1:4" ht="13.5">
      <c r="A5961" s="223">
        <v>100567</v>
      </c>
      <c r="B5961" s="223" t="s">
        <v>1421</v>
      </c>
      <c r="C5961" s="223" t="s">
        <v>39</v>
      </c>
      <c r="D5961" s="416">
        <v>342.66</v>
      </c>
    </row>
    <row r="5962" spans="1:4" ht="13.5">
      <c r="A5962" s="223">
        <v>100568</v>
      </c>
      <c r="B5962" s="223" t="s">
        <v>1422</v>
      </c>
      <c r="C5962" s="223" t="s">
        <v>39</v>
      </c>
      <c r="D5962" s="416">
        <v>386.31</v>
      </c>
    </row>
    <row r="5963" spans="1:4" ht="13.5">
      <c r="A5963" s="223">
        <v>100569</v>
      </c>
      <c r="B5963" s="223" t="s">
        <v>1423</v>
      </c>
      <c r="C5963" s="223" t="s">
        <v>39</v>
      </c>
      <c r="D5963" s="416">
        <v>269.27</v>
      </c>
    </row>
    <row r="5964" spans="1:4" ht="13.5">
      <c r="A5964" s="223">
        <v>100570</v>
      </c>
      <c r="B5964" s="223" t="s">
        <v>1424</v>
      </c>
      <c r="C5964" s="223" t="s">
        <v>39</v>
      </c>
      <c r="D5964" s="416">
        <v>316.48</v>
      </c>
    </row>
    <row r="5965" spans="1:4" ht="13.5">
      <c r="A5965" s="223">
        <v>100571</v>
      </c>
      <c r="B5965" s="223" t="s">
        <v>1425</v>
      </c>
      <c r="C5965" s="223" t="s">
        <v>39</v>
      </c>
      <c r="D5965" s="416">
        <v>358.74</v>
      </c>
    </row>
    <row r="5966" spans="1:4" ht="13.5">
      <c r="A5966" s="223">
        <v>100572</v>
      </c>
      <c r="B5966" s="223" t="s">
        <v>1426</v>
      </c>
      <c r="C5966" s="223" t="s">
        <v>39</v>
      </c>
      <c r="D5966" s="416">
        <v>207.77</v>
      </c>
    </row>
    <row r="5967" spans="1:4" ht="13.5">
      <c r="A5967" s="223">
        <v>100573</v>
      </c>
      <c r="B5967" s="223" t="s">
        <v>1427</v>
      </c>
      <c r="C5967" s="223" t="s">
        <v>39</v>
      </c>
      <c r="D5967" s="416">
        <v>177.78</v>
      </c>
    </row>
    <row r="5968" spans="1:4" ht="13.5">
      <c r="A5968" s="223">
        <v>100574</v>
      </c>
      <c r="B5968" s="223" t="s">
        <v>1428</v>
      </c>
      <c r="C5968" s="223" t="s">
        <v>39</v>
      </c>
      <c r="D5968" s="416">
        <v>1.43</v>
      </c>
    </row>
    <row r="5969" spans="1:4" ht="13.5">
      <c r="A5969" s="223">
        <v>100575</v>
      </c>
      <c r="B5969" s="223" t="s">
        <v>1429</v>
      </c>
      <c r="C5969" s="223" t="s">
        <v>36</v>
      </c>
      <c r="D5969" s="416">
        <v>0.13</v>
      </c>
    </row>
    <row r="5970" spans="1:4" ht="13.5">
      <c r="A5970" s="223">
        <v>101767</v>
      </c>
      <c r="B5970" s="223" t="s">
        <v>2809</v>
      </c>
      <c r="C5970" s="223" t="s">
        <v>39</v>
      </c>
      <c r="D5970" s="416">
        <v>27.18</v>
      </c>
    </row>
    <row r="5971" spans="1:4" ht="13.5">
      <c r="A5971" s="223">
        <v>101768</v>
      </c>
      <c r="B5971" s="223" t="s">
        <v>11259</v>
      </c>
      <c r="C5971" s="223" t="s">
        <v>39</v>
      </c>
      <c r="D5971" s="416">
        <v>23.52</v>
      </c>
    </row>
    <row r="5972" spans="1:4" ht="13.5">
      <c r="A5972" s="223">
        <v>92391</v>
      </c>
      <c r="B5972" s="223" t="s">
        <v>6014</v>
      </c>
      <c r="C5972" s="223" t="s">
        <v>36</v>
      </c>
      <c r="D5972" s="416">
        <v>73.349999999999994</v>
      </c>
    </row>
    <row r="5973" spans="1:4" ht="13.5">
      <c r="A5973" s="223">
        <v>92392</v>
      </c>
      <c r="B5973" s="223" t="s">
        <v>6015</v>
      </c>
      <c r="C5973" s="223" t="s">
        <v>36</v>
      </c>
      <c r="D5973" s="416">
        <v>153.58000000000001</v>
      </c>
    </row>
    <row r="5974" spans="1:4" ht="13.5">
      <c r="A5974" s="223">
        <v>92393</v>
      </c>
      <c r="B5974" s="223" t="s">
        <v>6016</v>
      </c>
      <c r="C5974" s="223" t="s">
        <v>36</v>
      </c>
      <c r="D5974" s="416">
        <v>72.510000000000005</v>
      </c>
    </row>
    <row r="5975" spans="1:4" ht="13.5">
      <c r="A5975" s="223">
        <v>92394</v>
      </c>
      <c r="B5975" s="223" t="s">
        <v>6017</v>
      </c>
      <c r="C5975" s="223" t="s">
        <v>36</v>
      </c>
      <c r="D5975" s="416">
        <v>90.2</v>
      </c>
    </row>
    <row r="5976" spans="1:4" ht="13.5">
      <c r="A5976" s="223">
        <v>92395</v>
      </c>
      <c r="B5976" s="223" t="s">
        <v>6018</v>
      </c>
      <c r="C5976" s="223" t="s">
        <v>36</v>
      </c>
      <c r="D5976" s="416">
        <v>108.18</v>
      </c>
    </row>
    <row r="5977" spans="1:4" ht="13.5">
      <c r="A5977" s="223">
        <v>92396</v>
      </c>
      <c r="B5977" s="223" t="s">
        <v>6019</v>
      </c>
      <c r="C5977" s="223" t="s">
        <v>36</v>
      </c>
      <c r="D5977" s="416">
        <v>85.62</v>
      </c>
    </row>
    <row r="5978" spans="1:4" ht="13.5">
      <c r="A5978" s="223">
        <v>92397</v>
      </c>
      <c r="B5978" s="223" t="s">
        <v>6020</v>
      </c>
      <c r="C5978" s="223" t="s">
        <v>36</v>
      </c>
      <c r="D5978" s="416">
        <v>76.16</v>
      </c>
    </row>
    <row r="5979" spans="1:4" ht="13.5">
      <c r="A5979" s="223">
        <v>92398</v>
      </c>
      <c r="B5979" s="223" t="s">
        <v>6021</v>
      </c>
      <c r="C5979" s="223" t="s">
        <v>36</v>
      </c>
      <c r="D5979" s="416">
        <v>94.72</v>
      </c>
    </row>
    <row r="5980" spans="1:4" ht="13.5">
      <c r="A5980" s="223">
        <v>92400</v>
      </c>
      <c r="B5980" s="223" t="s">
        <v>6022</v>
      </c>
      <c r="C5980" s="223" t="s">
        <v>36</v>
      </c>
      <c r="D5980" s="416">
        <v>111.02</v>
      </c>
    </row>
    <row r="5981" spans="1:4" ht="13.5">
      <c r="A5981" s="223">
        <v>92402</v>
      </c>
      <c r="B5981" s="223" t="s">
        <v>6023</v>
      </c>
      <c r="C5981" s="223" t="s">
        <v>36</v>
      </c>
      <c r="D5981" s="416">
        <v>83.78</v>
      </c>
    </row>
    <row r="5982" spans="1:4" ht="13.5">
      <c r="A5982" s="223">
        <v>92403</v>
      </c>
      <c r="B5982" s="223" t="s">
        <v>6024</v>
      </c>
      <c r="C5982" s="223" t="s">
        <v>36</v>
      </c>
      <c r="D5982" s="416">
        <v>73.959999999999994</v>
      </c>
    </row>
    <row r="5983" spans="1:4" ht="13.5">
      <c r="A5983" s="223">
        <v>92404</v>
      </c>
      <c r="B5983" s="223" t="s">
        <v>6025</v>
      </c>
      <c r="C5983" s="223" t="s">
        <v>36</v>
      </c>
      <c r="D5983" s="416">
        <v>92.51</v>
      </c>
    </row>
    <row r="5984" spans="1:4" ht="13.5">
      <c r="A5984" s="223">
        <v>92406</v>
      </c>
      <c r="B5984" s="223" t="s">
        <v>6026</v>
      </c>
      <c r="C5984" s="223" t="s">
        <v>36</v>
      </c>
      <c r="D5984" s="416">
        <v>110.83</v>
      </c>
    </row>
    <row r="5985" spans="1:4" ht="13.5">
      <c r="A5985" s="223">
        <v>93679</v>
      </c>
      <c r="B5985" s="223" t="s">
        <v>6027</v>
      </c>
      <c r="C5985" s="223" t="s">
        <v>36</v>
      </c>
      <c r="D5985" s="416">
        <v>95.4</v>
      </c>
    </row>
    <row r="5986" spans="1:4" ht="13.5">
      <c r="A5986" s="223">
        <v>93680</v>
      </c>
      <c r="B5986" s="223" t="s">
        <v>6028</v>
      </c>
      <c r="C5986" s="223" t="s">
        <v>36</v>
      </c>
      <c r="D5986" s="416">
        <v>85.69</v>
      </c>
    </row>
    <row r="5987" spans="1:4" ht="13.5">
      <c r="A5987" s="223">
        <v>93681</v>
      </c>
      <c r="B5987" s="223" t="s">
        <v>6029</v>
      </c>
      <c r="C5987" s="223" t="s">
        <v>36</v>
      </c>
      <c r="D5987" s="416">
        <v>102.35</v>
      </c>
    </row>
    <row r="5988" spans="1:4" ht="13.5">
      <c r="A5988" s="223">
        <v>97104</v>
      </c>
      <c r="B5988" s="223" t="s">
        <v>5134</v>
      </c>
      <c r="C5988" s="223" t="s">
        <v>36</v>
      </c>
      <c r="D5988" s="416">
        <v>158.53</v>
      </c>
    </row>
    <row r="5989" spans="1:4" ht="13.5">
      <c r="A5989" s="223">
        <v>97105</v>
      </c>
      <c r="B5989" s="223" t="s">
        <v>5135</v>
      </c>
      <c r="C5989" s="223" t="s">
        <v>36</v>
      </c>
      <c r="D5989" s="416">
        <v>180.34</v>
      </c>
    </row>
    <row r="5990" spans="1:4" ht="13.5">
      <c r="A5990" s="223">
        <v>97106</v>
      </c>
      <c r="B5990" s="223" t="s">
        <v>5136</v>
      </c>
      <c r="C5990" s="223" t="s">
        <v>36</v>
      </c>
      <c r="D5990" s="416">
        <v>201.38</v>
      </c>
    </row>
    <row r="5991" spans="1:4" ht="13.5">
      <c r="A5991" s="223">
        <v>97107</v>
      </c>
      <c r="B5991" s="223" t="s">
        <v>5137</v>
      </c>
      <c r="C5991" s="223" t="s">
        <v>36</v>
      </c>
      <c r="D5991" s="416">
        <v>228.77</v>
      </c>
    </row>
    <row r="5992" spans="1:4" ht="13.5">
      <c r="A5992" s="223">
        <v>97108</v>
      </c>
      <c r="B5992" s="223" t="s">
        <v>5138</v>
      </c>
      <c r="C5992" s="223" t="s">
        <v>36</v>
      </c>
      <c r="D5992" s="416">
        <v>259.60000000000002</v>
      </c>
    </row>
    <row r="5993" spans="1:4" ht="13.5">
      <c r="A5993" s="223">
        <v>97109</v>
      </c>
      <c r="B5993" s="223" t="s">
        <v>5139</v>
      </c>
      <c r="C5993" s="223" t="s">
        <v>36</v>
      </c>
      <c r="D5993" s="416">
        <v>286.60000000000002</v>
      </c>
    </row>
    <row r="5994" spans="1:4" ht="13.5">
      <c r="A5994" s="223">
        <v>97111</v>
      </c>
      <c r="B5994" s="223" t="s">
        <v>5140</v>
      </c>
      <c r="C5994" s="223" t="s">
        <v>36</v>
      </c>
      <c r="D5994" s="416">
        <v>267.45999999999998</v>
      </c>
    </row>
    <row r="5995" spans="1:4" ht="13.5">
      <c r="A5995" s="223">
        <v>97112</v>
      </c>
      <c r="B5995" s="223" t="s">
        <v>5141</v>
      </c>
      <c r="C5995" s="223" t="s">
        <v>36</v>
      </c>
      <c r="D5995" s="416">
        <v>244.29</v>
      </c>
    </row>
    <row r="5996" spans="1:4" ht="13.5">
      <c r="A5996" s="223">
        <v>97113</v>
      </c>
      <c r="B5996" s="223" t="s">
        <v>5142</v>
      </c>
      <c r="C5996" s="223" t="s">
        <v>36</v>
      </c>
      <c r="D5996" s="416">
        <v>2.19</v>
      </c>
    </row>
    <row r="5997" spans="1:4" ht="13.5">
      <c r="A5997" s="223">
        <v>97114</v>
      </c>
      <c r="B5997" s="223" t="s">
        <v>5143</v>
      </c>
      <c r="C5997" s="223" t="s">
        <v>40</v>
      </c>
      <c r="D5997" s="416">
        <v>0.34</v>
      </c>
    </row>
    <row r="5998" spans="1:4" ht="13.5">
      <c r="A5998" s="223">
        <v>97115</v>
      </c>
      <c r="B5998" s="223" t="s">
        <v>5144</v>
      </c>
      <c r="C5998" s="223" t="s">
        <v>914</v>
      </c>
      <c r="D5998" s="416">
        <v>58.24</v>
      </c>
    </row>
    <row r="5999" spans="1:4" ht="13.5">
      <c r="A5999" s="223">
        <v>97116</v>
      </c>
      <c r="B5999" s="223" t="s">
        <v>13547</v>
      </c>
      <c r="C5999" s="223" t="s">
        <v>914</v>
      </c>
      <c r="D5999" s="416">
        <v>21.24</v>
      </c>
    </row>
    <row r="6000" spans="1:4" ht="13.5">
      <c r="A6000" s="223">
        <v>97117</v>
      </c>
      <c r="B6000" s="223" t="s">
        <v>13548</v>
      </c>
      <c r="C6000" s="223" t="s">
        <v>914</v>
      </c>
      <c r="D6000" s="416">
        <v>18.829999999999998</v>
      </c>
    </row>
    <row r="6001" spans="1:4" ht="13.5">
      <c r="A6001" s="223">
        <v>97118</v>
      </c>
      <c r="B6001" s="223" t="s">
        <v>13549</v>
      </c>
      <c r="C6001" s="223" t="s">
        <v>914</v>
      </c>
      <c r="D6001" s="416">
        <v>15.75</v>
      </c>
    </row>
    <row r="6002" spans="1:4" ht="13.5">
      <c r="A6002" s="223">
        <v>97119</v>
      </c>
      <c r="B6002" s="223" t="s">
        <v>13550</v>
      </c>
      <c r="C6002" s="223" t="s">
        <v>914</v>
      </c>
      <c r="D6002" s="416">
        <v>14.33</v>
      </c>
    </row>
    <row r="6003" spans="1:4" ht="13.5">
      <c r="A6003" s="223">
        <v>97120</v>
      </c>
      <c r="B6003" s="223" t="s">
        <v>13551</v>
      </c>
      <c r="C6003" s="223" t="s">
        <v>914</v>
      </c>
      <c r="D6003" s="416">
        <v>9.35</v>
      </c>
    </row>
    <row r="6004" spans="1:4" ht="13.5">
      <c r="A6004" s="223">
        <v>101167</v>
      </c>
      <c r="B6004" s="223" t="s">
        <v>1430</v>
      </c>
      <c r="C6004" s="223" t="s">
        <v>36</v>
      </c>
      <c r="D6004" s="416">
        <v>257.69</v>
      </c>
    </row>
    <row r="6005" spans="1:4" ht="13.5">
      <c r="A6005" s="223">
        <v>101169</v>
      </c>
      <c r="B6005" s="223" t="s">
        <v>1431</v>
      </c>
      <c r="C6005" s="223" t="s">
        <v>36</v>
      </c>
      <c r="D6005" s="416">
        <v>272.39999999999998</v>
      </c>
    </row>
    <row r="6006" spans="1:4" ht="13.5">
      <c r="A6006" s="223">
        <v>101170</v>
      </c>
      <c r="B6006" s="223" t="s">
        <v>1432</v>
      </c>
      <c r="C6006" s="223" t="s">
        <v>36</v>
      </c>
      <c r="D6006" s="416">
        <v>64.63</v>
      </c>
    </row>
    <row r="6007" spans="1:4" ht="13.5">
      <c r="A6007" s="223">
        <v>101172</v>
      </c>
      <c r="B6007" s="223" t="s">
        <v>1433</v>
      </c>
      <c r="C6007" s="223" t="s">
        <v>36</v>
      </c>
      <c r="D6007" s="416">
        <v>91.1</v>
      </c>
    </row>
    <row r="6008" spans="1:4" ht="13.5">
      <c r="A6008" s="223">
        <v>103904</v>
      </c>
      <c r="B6008" s="223" t="s">
        <v>5145</v>
      </c>
      <c r="C6008" s="223" t="s">
        <v>36</v>
      </c>
      <c r="D6008" s="416">
        <v>153.66</v>
      </c>
    </row>
    <row r="6009" spans="1:4" ht="13.5">
      <c r="A6009" s="223">
        <v>103905</v>
      </c>
      <c r="B6009" s="223" t="s">
        <v>5146</v>
      </c>
      <c r="C6009" s="223" t="s">
        <v>36</v>
      </c>
      <c r="D6009" s="416">
        <v>162.44999999999999</v>
      </c>
    </row>
    <row r="6010" spans="1:4" ht="13.5">
      <c r="A6010" s="223">
        <v>103906</v>
      </c>
      <c r="B6010" s="223" t="s">
        <v>5147</v>
      </c>
      <c r="C6010" s="223" t="s">
        <v>36</v>
      </c>
      <c r="D6010" s="416">
        <v>192.59</v>
      </c>
    </row>
    <row r="6011" spans="1:4" ht="13.5">
      <c r="A6011" s="223">
        <v>103907</v>
      </c>
      <c r="B6011" s="223" t="s">
        <v>5148</v>
      </c>
      <c r="C6011" s="223" t="s">
        <v>36</v>
      </c>
      <c r="D6011" s="416">
        <v>172.57</v>
      </c>
    </row>
    <row r="6012" spans="1:4" ht="13.5">
      <c r="A6012" s="223">
        <v>103908</v>
      </c>
      <c r="B6012" s="223" t="s">
        <v>5149</v>
      </c>
      <c r="C6012" s="223" t="s">
        <v>36</v>
      </c>
      <c r="D6012" s="416">
        <v>194.88</v>
      </c>
    </row>
    <row r="6013" spans="1:4" ht="13.5">
      <c r="A6013" s="223">
        <v>103909</v>
      </c>
      <c r="B6013" s="223" t="s">
        <v>5150</v>
      </c>
      <c r="C6013" s="223" t="s">
        <v>36</v>
      </c>
      <c r="D6013" s="416">
        <v>221.46</v>
      </c>
    </row>
    <row r="6014" spans="1:4" ht="13.5">
      <c r="A6014" s="223">
        <v>103911</v>
      </c>
      <c r="B6014" s="223" t="s">
        <v>5151</v>
      </c>
      <c r="C6014" s="223" t="s">
        <v>36</v>
      </c>
      <c r="D6014" s="416">
        <v>251.48</v>
      </c>
    </row>
    <row r="6015" spans="1:4" ht="13.5">
      <c r="A6015" s="223">
        <v>103912</v>
      </c>
      <c r="B6015" s="223" t="s">
        <v>5152</v>
      </c>
      <c r="C6015" s="223" t="s">
        <v>36</v>
      </c>
      <c r="D6015" s="416">
        <v>277.67</v>
      </c>
    </row>
    <row r="6016" spans="1:4" ht="13.5">
      <c r="A6016" s="223">
        <v>103913</v>
      </c>
      <c r="B6016" s="223" t="s">
        <v>5153</v>
      </c>
      <c r="C6016" s="223" t="s">
        <v>36</v>
      </c>
      <c r="D6016" s="416">
        <v>138.96</v>
      </c>
    </row>
    <row r="6017" spans="1:4" ht="13.5">
      <c r="A6017" s="223">
        <v>103914</v>
      </c>
      <c r="B6017" s="223" t="s">
        <v>5154</v>
      </c>
      <c r="C6017" s="223" t="s">
        <v>36</v>
      </c>
      <c r="D6017" s="416">
        <v>161.96</v>
      </c>
    </row>
    <row r="6018" spans="1:4" ht="13.5">
      <c r="A6018" s="223">
        <v>103915</v>
      </c>
      <c r="B6018" s="223" t="s">
        <v>5155</v>
      </c>
      <c r="C6018" s="223" t="s">
        <v>36</v>
      </c>
      <c r="D6018" s="416">
        <v>175.98</v>
      </c>
    </row>
    <row r="6019" spans="1:4" ht="13.5">
      <c r="A6019" s="223">
        <v>103916</v>
      </c>
      <c r="B6019" s="223" t="s">
        <v>5156</v>
      </c>
      <c r="C6019" s="223" t="s">
        <v>36</v>
      </c>
      <c r="D6019" s="416">
        <v>203.45</v>
      </c>
    </row>
    <row r="6020" spans="1:4" ht="13.5">
      <c r="A6020" s="223">
        <v>103917</v>
      </c>
      <c r="B6020" s="223" t="s">
        <v>5157</v>
      </c>
      <c r="C6020" s="223" t="s">
        <v>36</v>
      </c>
      <c r="D6020" s="416">
        <v>232.4</v>
      </c>
    </row>
    <row r="6021" spans="1:4" ht="13.5">
      <c r="A6021" s="223">
        <v>103918</v>
      </c>
      <c r="B6021" s="223" t="s">
        <v>5158</v>
      </c>
      <c r="C6021" s="223" t="s">
        <v>36</v>
      </c>
      <c r="D6021" s="416">
        <v>247.41</v>
      </c>
    </row>
    <row r="6022" spans="1:4" ht="13.5">
      <c r="A6022" s="223">
        <v>104432</v>
      </c>
      <c r="B6022" s="223" t="s">
        <v>6030</v>
      </c>
      <c r="C6022" s="223" t="s">
        <v>36</v>
      </c>
      <c r="D6022" s="416">
        <v>89.84</v>
      </c>
    </row>
    <row r="6023" spans="1:4" ht="13.5">
      <c r="A6023" s="223">
        <v>104433</v>
      </c>
      <c r="B6023" s="223" t="s">
        <v>6031</v>
      </c>
      <c r="C6023" s="223" t="s">
        <v>36</v>
      </c>
      <c r="D6023" s="416">
        <v>79.239999999999995</v>
      </c>
    </row>
    <row r="6024" spans="1:4" ht="13.5">
      <c r="A6024" s="223">
        <v>103689</v>
      </c>
      <c r="B6024" s="223" t="s">
        <v>6032</v>
      </c>
      <c r="C6024" s="223" t="s">
        <v>36</v>
      </c>
      <c r="D6024" s="416">
        <v>309.54000000000002</v>
      </c>
    </row>
    <row r="6025" spans="1:4" ht="13.5">
      <c r="A6025" s="223">
        <v>103694</v>
      </c>
      <c r="B6025" s="223" t="s">
        <v>5159</v>
      </c>
      <c r="C6025" s="223" t="s">
        <v>47</v>
      </c>
      <c r="D6025" s="416">
        <v>113.52</v>
      </c>
    </row>
    <row r="6026" spans="1:4" ht="13.5">
      <c r="A6026" s="223">
        <v>103695</v>
      </c>
      <c r="B6026" s="223" t="s">
        <v>5160</v>
      </c>
      <c r="C6026" s="223" t="s">
        <v>47</v>
      </c>
      <c r="D6026" s="416">
        <v>102.23</v>
      </c>
    </row>
    <row r="6027" spans="1:4" ht="13.5">
      <c r="A6027" s="223">
        <v>103696</v>
      </c>
      <c r="B6027" s="223" t="s">
        <v>5161</v>
      </c>
      <c r="C6027" s="223" t="s">
        <v>47</v>
      </c>
      <c r="D6027" s="416">
        <v>138.9</v>
      </c>
    </row>
    <row r="6028" spans="1:4" ht="13.5">
      <c r="A6028" s="223">
        <v>103697</v>
      </c>
      <c r="B6028" s="223" t="s">
        <v>5162</v>
      </c>
      <c r="C6028" s="223" t="s">
        <v>47</v>
      </c>
      <c r="D6028" s="416">
        <v>127.61</v>
      </c>
    </row>
    <row r="6029" spans="1:4" ht="13.5">
      <c r="A6029" s="223">
        <v>95995</v>
      </c>
      <c r="B6029" s="223" t="s">
        <v>1434</v>
      </c>
      <c r="C6029" s="223" t="s">
        <v>39</v>
      </c>
      <c r="D6029" s="224">
        <v>2568.34</v>
      </c>
    </row>
    <row r="6030" spans="1:4" ht="13.5">
      <c r="A6030" s="223">
        <v>95996</v>
      </c>
      <c r="B6030" s="223" t="s">
        <v>1435</v>
      </c>
      <c r="C6030" s="223" t="s">
        <v>39</v>
      </c>
      <c r="D6030" s="224">
        <v>2234.02</v>
      </c>
    </row>
    <row r="6031" spans="1:4" ht="13.5">
      <c r="A6031" s="223">
        <v>96001</v>
      </c>
      <c r="B6031" s="223" t="s">
        <v>1436</v>
      </c>
      <c r="C6031" s="223" t="s">
        <v>36</v>
      </c>
      <c r="D6031" s="416">
        <v>6.92</v>
      </c>
    </row>
    <row r="6032" spans="1:4" ht="13.5">
      <c r="A6032" s="223">
        <v>96393</v>
      </c>
      <c r="B6032" s="223" t="s">
        <v>1437</v>
      </c>
      <c r="C6032" s="223" t="s">
        <v>39</v>
      </c>
      <c r="D6032" s="416">
        <v>340.05</v>
      </c>
    </row>
    <row r="6033" spans="1:4" ht="13.5">
      <c r="A6033" s="223">
        <v>96394</v>
      </c>
      <c r="B6033" s="223" t="s">
        <v>1438</v>
      </c>
      <c r="C6033" s="223" t="s">
        <v>39</v>
      </c>
      <c r="D6033" s="416">
        <v>429.77</v>
      </c>
    </row>
    <row r="6034" spans="1:4" ht="13.5">
      <c r="A6034" s="223">
        <v>96395</v>
      </c>
      <c r="B6034" s="223" t="s">
        <v>1439</v>
      </c>
      <c r="C6034" s="223" t="s">
        <v>39</v>
      </c>
      <c r="D6034" s="416">
        <v>554.85</v>
      </c>
    </row>
    <row r="6035" spans="1:4" ht="13.5">
      <c r="A6035" s="223">
        <v>88411</v>
      </c>
      <c r="B6035" s="223" t="s">
        <v>13552</v>
      </c>
      <c r="C6035" s="223" t="s">
        <v>36</v>
      </c>
      <c r="D6035" s="416">
        <v>4.34</v>
      </c>
    </row>
    <row r="6036" spans="1:4" ht="13.5">
      <c r="A6036" s="223">
        <v>88412</v>
      </c>
      <c r="B6036" s="223" t="s">
        <v>13553</v>
      </c>
      <c r="C6036" s="223" t="s">
        <v>36</v>
      </c>
      <c r="D6036" s="416">
        <v>3.57</v>
      </c>
    </row>
    <row r="6037" spans="1:4" ht="13.5">
      <c r="A6037" s="223">
        <v>88413</v>
      </c>
      <c r="B6037" s="223" t="s">
        <v>13554</v>
      </c>
      <c r="C6037" s="223" t="s">
        <v>36</v>
      </c>
      <c r="D6037" s="416">
        <v>5.31</v>
      </c>
    </row>
    <row r="6038" spans="1:4" ht="13.5">
      <c r="A6038" s="223">
        <v>88414</v>
      </c>
      <c r="B6038" s="223" t="s">
        <v>13555</v>
      </c>
      <c r="C6038" s="223" t="s">
        <v>36</v>
      </c>
      <c r="D6038" s="416">
        <v>6.33</v>
      </c>
    </row>
    <row r="6039" spans="1:4" ht="13.5">
      <c r="A6039" s="223">
        <v>88415</v>
      </c>
      <c r="B6039" s="223" t="s">
        <v>13556</v>
      </c>
      <c r="C6039" s="223" t="s">
        <v>36</v>
      </c>
      <c r="D6039" s="416">
        <v>4.41</v>
      </c>
    </row>
    <row r="6040" spans="1:4" ht="13.5">
      <c r="A6040" s="223">
        <v>88416</v>
      </c>
      <c r="B6040" s="223" t="s">
        <v>13557</v>
      </c>
      <c r="C6040" s="223" t="s">
        <v>36</v>
      </c>
      <c r="D6040" s="416">
        <v>23.87</v>
      </c>
    </row>
    <row r="6041" spans="1:4" ht="13.5">
      <c r="A6041" s="223">
        <v>88417</v>
      </c>
      <c r="B6041" s="223" t="s">
        <v>13558</v>
      </c>
      <c r="C6041" s="223" t="s">
        <v>36</v>
      </c>
      <c r="D6041" s="416">
        <v>20.69</v>
      </c>
    </row>
    <row r="6042" spans="1:4" ht="13.5">
      <c r="A6042" s="223">
        <v>88420</v>
      </c>
      <c r="B6042" s="223" t="s">
        <v>13559</v>
      </c>
      <c r="C6042" s="223" t="s">
        <v>36</v>
      </c>
      <c r="D6042" s="416">
        <v>26.21</v>
      </c>
    </row>
    <row r="6043" spans="1:4" ht="13.5">
      <c r="A6043" s="223">
        <v>88421</v>
      </c>
      <c r="B6043" s="223" t="s">
        <v>13560</v>
      </c>
      <c r="C6043" s="223" t="s">
        <v>36</v>
      </c>
      <c r="D6043" s="416">
        <v>31.76</v>
      </c>
    </row>
    <row r="6044" spans="1:4" ht="13.5">
      <c r="A6044" s="223">
        <v>88423</v>
      </c>
      <c r="B6044" s="223" t="s">
        <v>13561</v>
      </c>
      <c r="C6044" s="223" t="s">
        <v>36</v>
      </c>
      <c r="D6044" s="416">
        <v>23.7</v>
      </c>
    </row>
    <row r="6045" spans="1:4" ht="13.5">
      <c r="A6045" s="223">
        <v>88424</v>
      </c>
      <c r="B6045" s="223" t="s">
        <v>13562</v>
      </c>
      <c r="C6045" s="223" t="s">
        <v>36</v>
      </c>
      <c r="D6045" s="416">
        <v>26.99</v>
      </c>
    </row>
    <row r="6046" spans="1:4" ht="13.5">
      <c r="A6046" s="223">
        <v>88426</v>
      </c>
      <c r="B6046" s="223" t="s">
        <v>13563</v>
      </c>
      <c r="C6046" s="223" t="s">
        <v>36</v>
      </c>
      <c r="D6046" s="416">
        <v>22.38</v>
      </c>
    </row>
    <row r="6047" spans="1:4" ht="13.5">
      <c r="A6047" s="223">
        <v>88428</v>
      </c>
      <c r="B6047" s="223" t="s">
        <v>13564</v>
      </c>
      <c r="C6047" s="223" t="s">
        <v>36</v>
      </c>
      <c r="D6047" s="416">
        <v>32.21</v>
      </c>
    </row>
    <row r="6048" spans="1:4" ht="13.5">
      <c r="A6048" s="223">
        <v>88429</v>
      </c>
      <c r="B6048" s="223" t="s">
        <v>13565</v>
      </c>
      <c r="C6048" s="223" t="s">
        <v>36</v>
      </c>
      <c r="D6048" s="416">
        <v>38.729999999999997</v>
      </c>
    </row>
    <row r="6049" spans="1:4" ht="13.5">
      <c r="A6049" s="223">
        <v>88431</v>
      </c>
      <c r="B6049" s="223" t="s">
        <v>13566</v>
      </c>
      <c r="C6049" s="223" t="s">
        <v>36</v>
      </c>
      <c r="D6049" s="416">
        <v>27.21</v>
      </c>
    </row>
    <row r="6050" spans="1:4" ht="13.5">
      <c r="A6050" s="223">
        <v>88432</v>
      </c>
      <c r="B6050" s="223" t="s">
        <v>13567</v>
      </c>
      <c r="C6050" s="223" t="s">
        <v>36</v>
      </c>
      <c r="D6050" s="416">
        <v>32.72</v>
      </c>
    </row>
    <row r="6051" spans="1:4" ht="13.5">
      <c r="A6051" s="223">
        <v>88484</v>
      </c>
      <c r="B6051" s="223" t="s">
        <v>6033</v>
      </c>
      <c r="C6051" s="223" t="s">
        <v>36</v>
      </c>
      <c r="D6051" s="416">
        <v>4.59</v>
      </c>
    </row>
    <row r="6052" spans="1:4" ht="13.5">
      <c r="A6052" s="223">
        <v>88485</v>
      </c>
      <c r="B6052" s="223" t="s">
        <v>6034</v>
      </c>
      <c r="C6052" s="223" t="s">
        <v>36</v>
      </c>
      <c r="D6052" s="416">
        <v>3.73</v>
      </c>
    </row>
    <row r="6053" spans="1:4" ht="13.5">
      <c r="A6053" s="223">
        <v>88488</v>
      </c>
      <c r="B6053" s="223" t="s">
        <v>6035</v>
      </c>
      <c r="C6053" s="223" t="s">
        <v>36</v>
      </c>
      <c r="D6053" s="416">
        <v>15.58</v>
      </c>
    </row>
    <row r="6054" spans="1:4" ht="13.5">
      <c r="A6054" s="223">
        <v>88489</v>
      </c>
      <c r="B6054" s="223" t="s">
        <v>6036</v>
      </c>
      <c r="C6054" s="223" t="s">
        <v>36</v>
      </c>
      <c r="D6054" s="416">
        <v>13.48</v>
      </c>
    </row>
    <row r="6055" spans="1:4" ht="13.5">
      <c r="A6055" s="223">
        <v>88494</v>
      </c>
      <c r="B6055" s="223" t="s">
        <v>6037</v>
      </c>
      <c r="C6055" s="223" t="s">
        <v>36</v>
      </c>
      <c r="D6055" s="416">
        <v>18.670000000000002</v>
      </c>
    </row>
    <row r="6056" spans="1:4" ht="13.5">
      <c r="A6056" s="223">
        <v>88495</v>
      </c>
      <c r="B6056" s="223" t="s">
        <v>6038</v>
      </c>
      <c r="C6056" s="223" t="s">
        <v>36</v>
      </c>
      <c r="D6056" s="416">
        <v>10.14</v>
      </c>
    </row>
    <row r="6057" spans="1:4" ht="13.5">
      <c r="A6057" s="223">
        <v>88496</v>
      </c>
      <c r="B6057" s="223" t="s">
        <v>6039</v>
      </c>
      <c r="C6057" s="223" t="s">
        <v>36</v>
      </c>
      <c r="D6057" s="416">
        <v>28.2</v>
      </c>
    </row>
    <row r="6058" spans="1:4" ht="13.5">
      <c r="A6058" s="223">
        <v>88497</v>
      </c>
      <c r="B6058" s="223" t="s">
        <v>6040</v>
      </c>
      <c r="C6058" s="223" t="s">
        <v>36</v>
      </c>
      <c r="D6058" s="416">
        <v>15.66</v>
      </c>
    </row>
    <row r="6059" spans="1:4" ht="13.5">
      <c r="A6059" s="223">
        <v>95305</v>
      </c>
      <c r="B6059" s="223" t="s">
        <v>6041</v>
      </c>
      <c r="C6059" s="223" t="s">
        <v>36</v>
      </c>
      <c r="D6059" s="416">
        <v>14.47</v>
      </c>
    </row>
    <row r="6060" spans="1:4" ht="13.5">
      <c r="A6060" s="223">
        <v>95306</v>
      </c>
      <c r="B6060" s="223" t="s">
        <v>6042</v>
      </c>
      <c r="C6060" s="223" t="s">
        <v>36</v>
      </c>
      <c r="D6060" s="416">
        <v>16.45</v>
      </c>
    </row>
    <row r="6061" spans="1:4" ht="13.5">
      <c r="A6061" s="223">
        <v>95622</v>
      </c>
      <c r="B6061" s="223" t="s">
        <v>13568</v>
      </c>
      <c r="C6061" s="223" t="s">
        <v>36</v>
      </c>
      <c r="D6061" s="416">
        <v>15.08</v>
      </c>
    </row>
    <row r="6062" spans="1:4" ht="13.5">
      <c r="A6062" s="223">
        <v>95623</v>
      </c>
      <c r="B6062" s="223" t="s">
        <v>13569</v>
      </c>
      <c r="C6062" s="223" t="s">
        <v>36</v>
      </c>
      <c r="D6062" s="416">
        <v>11.04</v>
      </c>
    </row>
    <row r="6063" spans="1:4" ht="13.5">
      <c r="A6063" s="223">
        <v>95624</v>
      </c>
      <c r="B6063" s="223" t="s">
        <v>13570</v>
      </c>
      <c r="C6063" s="223" t="s">
        <v>36</v>
      </c>
      <c r="D6063" s="416">
        <v>21.6</v>
      </c>
    </row>
    <row r="6064" spans="1:4" ht="13.5">
      <c r="A6064" s="223">
        <v>95625</v>
      </c>
      <c r="B6064" s="223" t="s">
        <v>13571</v>
      </c>
      <c r="C6064" s="223" t="s">
        <v>36</v>
      </c>
      <c r="D6064" s="416">
        <v>25.63</v>
      </c>
    </row>
    <row r="6065" spans="1:4" ht="13.5">
      <c r="A6065" s="223">
        <v>95626</v>
      </c>
      <c r="B6065" s="223" t="s">
        <v>13572</v>
      </c>
      <c r="C6065" s="223" t="s">
        <v>36</v>
      </c>
      <c r="D6065" s="416">
        <v>15.78</v>
      </c>
    </row>
    <row r="6066" spans="1:4" ht="13.5">
      <c r="A6066" s="223">
        <v>96126</v>
      </c>
      <c r="B6066" s="223" t="s">
        <v>13573</v>
      </c>
      <c r="C6066" s="223" t="s">
        <v>36</v>
      </c>
      <c r="D6066" s="416">
        <v>15.26</v>
      </c>
    </row>
    <row r="6067" spans="1:4" ht="13.5">
      <c r="A6067" s="223">
        <v>96127</v>
      </c>
      <c r="B6067" s="223" t="s">
        <v>13574</v>
      </c>
      <c r="C6067" s="223" t="s">
        <v>36</v>
      </c>
      <c r="D6067" s="416">
        <v>9.68</v>
      </c>
    </row>
    <row r="6068" spans="1:4" ht="13.5">
      <c r="A6068" s="223">
        <v>96128</v>
      </c>
      <c r="B6068" s="223" t="s">
        <v>13575</v>
      </c>
      <c r="C6068" s="223" t="s">
        <v>36</v>
      </c>
      <c r="D6068" s="416">
        <v>25.58</v>
      </c>
    </row>
    <row r="6069" spans="1:4" ht="13.5">
      <c r="A6069" s="223">
        <v>96129</v>
      </c>
      <c r="B6069" s="223" t="s">
        <v>13576</v>
      </c>
      <c r="C6069" s="223" t="s">
        <v>36</v>
      </c>
      <c r="D6069" s="416">
        <v>30.05</v>
      </c>
    </row>
    <row r="6070" spans="1:4" ht="13.5">
      <c r="A6070" s="223">
        <v>96130</v>
      </c>
      <c r="B6070" s="223" t="s">
        <v>13577</v>
      </c>
      <c r="C6070" s="223" t="s">
        <v>36</v>
      </c>
      <c r="D6070" s="416">
        <v>16.55</v>
      </c>
    </row>
    <row r="6071" spans="1:4" ht="13.5">
      <c r="A6071" s="223">
        <v>96131</v>
      </c>
      <c r="B6071" s="223" t="s">
        <v>13578</v>
      </c>
      <c r="C6071" s="223" t="s">
        <v>36</v>
      </c>
      <c r="D6071" s="416">
        <v>23.89</v>
      </c>
    </row>
    <row r="6072" spans="1:4" ht="13.5">
      <c r="A6072" s="223">
        <v>96132</v>
      </c>
      <c r="B6072" s="223" t="s">
        <v>13579</v>
      </c>
      <c r="C6072" s="223" t="s">
        <v>36</v>
      </c>
      <c r="D6072" s="416">
        <v>15.59</v>
      </c>
    </row>
    <row r="6073" spans="1:4" ht="13.5">
      <c r="A6073" s="223">
        <v>96133</v>
      </c>
      <c r="B6073" s="223" t="s">
        <v>13580</v>
      </c>
      <c r="C6073" s="223" t="s">
        <v>36</v>
      </c>
      <c r="D6073" s="416">
        <v>38.94</v>
      </c>
    </row>
    <row r="6074" spans="1:4" ht="13.5">
      <c r="A6074" s="223">
        <v>96134</v>
      </c>
      <c r="B6074" s="223" t="s">
        <v>13581</v>
      </c>
      <c r="C6074" s="223" t="s">
        <v>36</v>
      </c>
      <c r="D6074" s="416">
        <v>45.82</v>
      </c>
    </row>
    <row r="6075" spans="1:4" ht="13.5">
      <c r="A6075" s="223">
        <v>96135</v>
      </c>
      <c r="B6075" s="223" t="s">
        <v>13582</v>
      </c>
      <c r="C6075" s="223" t="s">
        <v>36</v>
      </c>
      <c r="D6075" s="416">
        <v>25.74</v>
      </c>
    </row>
    <row r="6076" spans="1:4" ht="13.5">
      <c r="A6076" s="223">
        <v>104639</v>
      </c>
      <c r="B6076" s="223" t="s">
        <v>6043</v>
      </c>
      <c r="C6076" s="223" t="s">
        <v>36</v>
      </c>
      <c r="D6076" s="416">
        <v>11.42</v>
      </c>
    </row>
    <row r="6077" spans="1:4" ht="13.5">
      <c r="A6077" s="223">
        <v>104640</v>
      </c>
      <c r="B6077" s="223" t="s">
        <v>6044</v>
      </c>
      <c r="C6077" s="223" t="s">
        <v>36</v>
      </c>
      <c r="D6077" s="416">
        <v>12.96</v>
      </c>
    </row>
    <row r="6078" spans="1:4" ht="13.5">
      <c r="A6078" s="223">
        <v>104641</v>
      </c>
      <c r="B6078" s="223" t="s">
        <v>6045</v>
      </c>
      <c r="C6078" s="223" t="s">
        <v>36</v>
      </c>
      <c r="D6078" s="416">
        <v>9.32</v>
      </c>
    </row>
    <row r="6079" spans="1:4" ht="13.5">
      <c r="A6079" s="223">
        <v>104642</v>
      </c>
      <c r="B6079" s="223" t="s">
        <v>6046</v>
      </c>
      <c r="C6079" s="223" t="s">
        <v>36</v>
      </c>
      <c r="D6079" s="416">
        <v>10.86</v>
      </c>
    </row>
    <row r="6080" spans="1:4" ht="13.5">
      <c r="A6080" s="223">
        <v>102193</v>
      </c>
      <c r="B6080" s="223" t="s">
        <v>3126</v>
      </c>
      <c r="C6080" s="223" t="s">
        <v>36</v>
      </c>
      <c r="D6080" s="416">
        <v>1.78</v>
      </c>
    </row>
    <row r="6081" spans="1:4" ht="13.5">
      <c r="A6081" s="223">
        <v>102194</v>
      </c>
      <c r="B6081" s="223" t="s">
        <v>3920</v>
      </c>
      <c r="C6081" s="223" t="s">
        <v>36</v>
      </c>
      <c r="D6081" s="416">
        <v>7.3</v>
      </c>
    </row>
    <row r="6082" spans="1:4" ht="13.5">
      <c r="A6082" s="223">
        <v>102197</v>
      </c>
      <c r="B6082" s="223" t="s">
        <v>3921</v>
      </c>
      <c r="C6082" s="223" t="s">
        <v>36</v>
      </c>
      <c r="D6082" s="416">
        <v>21.99</v>
      </c>
    </row>
    <row r="6083" spans="1:4" ht="13.5">
      <c r="A6083" s="223">
        <v>102200</v>
      </c>
      <c r="B6083" s="223" t="s">
        <v>3922</v>
      </c>
      <c r="C6083" s="223" t="s">
        <v>36</v>
      </c>
      <c r="D6083" s="416">
        <v>17.579999999999998</v>
      </c>
    </row>
    <row r="6084" spans="1:4" ht="13.5">
      <c r="A6084" s="223">
        <v>102201</v>
      </c>
      <c r="B6084" s="223" t="s">
        <v>3923</v>
      </c>
      <c r="C6084" s="223" t="s">
        <v>36</v>
      </c>
      <c r="D6084" s="416">
        <v>16.55</v>
      </c>
    </row>
    <row r="6085" spans="1:4" ht="13.5">
      <c r="A6085" s="223">
        <v>102202</v>
      </c>
      <c r="B6085" s="223" t="s">
        <v>3924</v>
      </c>
      <c r="C6085" s="223" t="s">
        <v>36</v>
      </c>
      <c r="D6085" s="416">
        <v>41.07</v>
      </c>
    </row>
    <row r="6086" spans="1:4" ht="13.5">
      <c r="A6086" s="223">
        <v>102203</v>
      </c>
      <c r="B6086" s="223" t="s">
        <v>3925</v>
      </c>
      <c r="C6086" s="223" t="s">
        <v>36</v>
      </c>
      <c r="D6086" s="416">
        <v>9.81</v>
      </c>
    </row>
    <row r="6087" spans="1:4" ht="13.5">
      <c r="A6087" s="223">
        <v>102204</v>
      </c>
      <c r="B6087" s="223" t="s">
        <v>3926</v>
      </c>
      <c r="C6087" s="223" t="s">
        <v>36</v>
      </c>
      <c r="D6087" s="416">
        <v>10.15</v>
      </c>
    </row>
    <row r="6088" spans="1:4" ht="13.5">
      <c r="A6088" s="223">
        <v>102205</v>
      </c>
      <c r="B6088" s="223" t="s">
        <v>3927</v>
      </c>
      <c r="C6088" s="223" t="s">
        <v>36</v>
      </c>
      <c r="D6088" s="416">
        <v>9.09</v>
      </c>
    </row>
    <row r="6089" spans="1:4" ht="13.5">
      <c r="A6089" s="223">
        <v>102207</v>
      </c>
      <c r="B6089" s="223" t="s">
        <v>3928</v>
      </c>
      <c r="C6089" s="223" t="s">
        <v>36</v>
      </c>
      <c r="D6089" s="416">
        <v>8.23</v>
      </c>
    </row>
    <row r="6090" spans="1:4" ht="13.5">
      <c r="A6090" s="223">
        <v>102208</v>
      </c>
      <c r="B6090" s="223" t="s">
        <v>3929</v>
      </c>
      <c r="C6090" s="223" t="s">
        <v>36</v>
      </c>
      <c r="D6090" s="416">
        <v>7.81</v>
      </c>
    </row>
    <row r="6091" spans="1:4" ht="13.5">
      <c r="A6091" s="223">
        <v>102209</v>
      </c>
      <c r="B6091" s="223" t="s">
        <v>3930</v>
      </c>
      <c r="C6091" s="223" t="s">
        <v>36</v>
      </c>
      <c r="D6091" s="416">
        <v>8.08</v>
      </c>
    </row>
    <row r="6092" spans="1:4" ht="13.5">
      <c r="A6092" s="223">
        <v>102210</v>
      </c>
      <c r="B6092" s="223" t="s">
        <v>3931</v>
      </c>
      <c r="C6092" s="223" t="s">
        <v>36</v>
      </c>
      <c r="D6092" s="416">
        <v>7.66</v>
      </c>
    </row>
    <row r="6093" spans="1:4" ht="13.5">
      <c r="A6093" s="223">
        <v>102213</v>
      </c>
      <c r="B6093" s="223" t="s">
        <v>3932</v>
      </c>
      <c r="C6093" s="223" t="s">
        <v>36</v>
      </c>
      <c r="D6093" s="416">
        <v>19.649999999999999</v>
      </c>
    </row>
    <row r="6094" spans="1:4" ht="13.5">
      <c r="A6094" s="223">
        <v>102214</v>
      </c>
      <c r="B6094" s="223" t="s">
        <v>3933</v>
      </c>
      <c r="C6094" s="223" t="s">
        <v>36</v>
      </c>
      <c r="D6094" s="416">
        <v>20.309999999999999</v>
      </c>
    </row>
    <row r="6095" spans="1:4" ht="13.5">
      <c r="A6095" s="223">
        <v>102215</v>
      </c>
      <c r="B6095" s="223" t="s">
        <v>3934</v>
      </c>
      <c r="C6095" s="223" t="s">
        <v>36</v>
      </c>
      <c r="D6095" s="416">
        <v>18.2</v>
      </c>
    </row>
    <row r="6096" spans="1:4" ht="13.5">
      <c r="A6096" s="223">
        <v>102217</v>
      </c>
      <c r="B6096" s="223" t="s">
        <v>3935</v>
      </c>
      <c r="C6096" s="223" t="s">
        <v>36</v>
      </c>
      <c r="D6096" s="416">
        <v>16.46</v>
      </c>
    </row>
    <row r="6097" spans="1:4" ht="13.5">
      <c r="A6097" s="223">
        <v>102218</v>
      </c>
      <c r="B6097" s="223" t="s">
        <v>3936</v>
      </c>
      <c r="C6097" s="223" t="s">
        <v>36</v>
      </c>
      <c r="D6097" s="416">
        <v>15.61</v>
      </c>
    </row>
    <row r="6098" spans="1:4" ht="13.5">
      <c r="A6098" s="223">
        <v>102219</v>
      </c>
      <c r="B6098" s="223" t="s">
        <v>3108</v>
      </c>
      <c r="C6098" s="223" t="s">
        <v>36</v>
      </c>
      <c r="D6098" s="416">
        <v>16.16</v>
      </c>
    </row>
    <row r="6099" spans="1:4" ht="13.5">
      <c r="A6099" s="223">
        <v>102220</v>
      </c>
      <c r="B6099" s="223" t="s">
        <v>3937</v>
      </c>
      <c r="C6099" s="223" t="s">
        <v>36</v>
      </c>
      <c r="D6099" s="416">
        <v>15.33</v>
      </c>
    </row>
    <row r="6100" spans="1:4" ht="13.5">
      <c r="A6100" s="223">
        <v>102223</v>
      </c>
      <c r="B6100" s="223" t="s">
        <v>3938</v>
      </c>
      <c r="C6100" s="223" t="s">
        <v>36</v>
      </c>
      <c r="D6100" s="416">
        <v>29.48</v>
      </c>
    </row>
    <row r="6101" spans="1:4" ht="13.5">
      <c r="A6101" s="223">
        <v>102224</v>
      </c>
      <c r="B6101" s="223" t="s">
        <v>3939</v>
      </c>
      <c r="C6101" s="223" t="s">
        <v>36</v>
      </c>
      <c r="D6101" s="416">
        <v>30.48</v>
      </c>
    </row>
    <row r="6102" spans="1:4" ht="13.5">
      <c r="A6102" s="223">
        <v>102225</v>
      </c>
      <c r="B6102" s="223" t="s">
        <v>3940</v>
      </c>
      <c r="C6102" s="223" t="s">
        <v>36</v>
      </c>
      <c r="D6102" s="416">
        <v>27.3</v>
      </c>
    </row>
    <row r="6103" spans="1:4" ht="13.5">
      <c r="A6103" s="223">
        <v>102227</v>
      </c>
      <c r="B6103" s="223" t="s">
        <v>3941</v>
      </c>
      <c r="C6103" s="223" t="s">
        <v>36</v>
      </c>
      <c r="D6103" s="416">
        <v>24.7</v>
      </c>
    </row>
    <row r="6104" spans="1:4" ht="13.5">
      <c r="A6104" s="223">
        <v>102228</v>
      </c>
      <c r="B6104" s="223" t="s">
        <v>3942</v>
      </c>
      <c r="C6104" s="223" t="s">
        <v>36</v>
      </c>
      <c r="D6104" s="416">
        <v>23.43</v>
      </c>
    </row>
    <row r="6105" spans="1:4" ht="13.5">
      <c r="A6105" s="223">
        <v>102229</v>
      </c>
      <c r="B6105" s="223" t="s">
        <v>3943</v>
      </c>
      <c r="C6105" s="223" t="s">
        <v>36</v>
      </c>
      <c r="D6105" s="416">
        <v>24.25</v>
      </c>
    </row>
    <row r="6106" spans="1:4" ht="13.5">
      <c r="A6106" s="223">
        <v>102230</v>
      </c>
      <c r="B6106" s="223" t="s">
        <v>3944</v>
      </c>
      <c r="C6106" s="223" t="s">
        <v>36</v>
      </c>
      <c r="D6106" s="416">
        <v>23.01</v>
      </c>
    </row>
    <row r="6107" spans="1:4" ht="13.5">
      <c r="A6107" s="223">
        <v>102233</v>
      </c>
      <c r="B6107" s="223" t="s">
        <v>3945</v>
      </c>
      <c r="C6107" s="223" t="s">
        <v>36</v>
      </c>
      <c r="D6107" s="416">
        <v>10.83</v>
      </c>
    </row>
    <row r="6108" spans="1:4" ht="13.5">
      <c r="A6108" s="223">
        <v>102234</v>
      </c>
      <c r="B6108" s="223" t="s">
        <v>3129</v>
      </c>
      <c r="C6108" s="223" t="s">
        <v>36</v>
      </c>
      <c r="D6108" s="416">
        <v>21.64</v>
      </c>
    </row>
    <row r="6109" spans="1:4" ht="13.5">
      <c r="A6109" s="223">
        <v>100716</v>
      </c>
      <c r="B6109" s="223" t="s">
        <v>1440</v>
      </c>
      <c r="C6109" s="223" t="s">
        <v>36</v>
      </c>
      <c r="D6109" s="416">
        <v>26.17</v>
      </c>
    </row>
    <row r="6110" spans="1:4" ht="13.5">
      <c r="A6110" s="223">
        <v>100717</v>
      </c>
      <c r="B6110" s="223" t="s">
        <v>1441</v>
      </c>
      <c r="C6110" s="223" t="s">
        <v>36</v>
      </c>
      <c r="D6110" s="416">
        <v>8.67</v>
      </c>
    </row>
    <row r="6111" spans="1:4" ht="13.5">
      <c r="A6111" s="223">
        <v>100718</v>
      </c>
      <c r="B6111" s="223" t="s">
        <v>1442</v>
      </c>
      <c r="C6111" s="223" t="s">
        <v>40</v>
      </c>
      <c r="D6111" s="416">
        <v>1.25</v>
      </c>
    </row>
    <row r="6112" spans="1:4" ht="13.5">
      <c r="A6112" s="223">
        <v>100719</v>
      </c>
      <c r="B6112" s="223" t="s">
        <v>6047</v>
      </c>
      <c r="C6112" s="223" t="s">
        <v>36</v>
      </c>
      <c r="D6112" s="416">
        <v>11.27</v>
      </c>
    </row>
    <row r="6113" spans="1:4" ht="13.5">
      <c r="A6113" s="223">
        <v>100720</v>
      </c>
      <c r="B6113" s="223" t="s">
        <v>1443</v>
      </c>
      <c r="C6113" s="223" t="s">
        <v>36</v>
      </c>
      <c r="D6113" s="416">
        <v>10.51</v>
      </c>
    </row>
    <row r="6114" spans="1:4" ht="13.5">
      <c r="A6114" s="223">
        <v>100721</v>
      </c>
      <c r="B6114" s="223" t="s">
        <v>6048</v>
      </c>
      <c r="C6114" s="223" t="s">
        <v>36</v>
      </c>
      <c r="D6114" s="416">
        <v>24.23</v>
      </c>
    </row>
    <row r="6115" spans="1:4" ht="13.5">
      <c r="A6115" s="223">
        <v>100722</v>
      </c>
      <c r="B6115" s="223" t="s">
        <v>1444</v>
      </c>
      <c r="C6115" s="223" t="s">
        <v>36</v>
      </c>
      <c r="D6115" s="416">
        <v>22.82</v>
      </c>
    </row>
    <row r="6116" spans="1:4" ht="13.5">
      <c r="A6116" s="223">
        <v>100723</v>
      </c>
      <c r="B6116" s="223" t="s">
        <v>6049</v>
      </c>
      <c r="C6116" s="223" t="s">
        <v>36</v>
      </c>
      <c r="D6116" s="416">
        <v>12.12</v>
      </c>
    </row>
    <row r="6117" spans="1:4" ht="13.5">
      <c r="A6117" s="223">
        <v>100724</v>
      </c>
      <c r="B6117" s="223" t="s">
        <v>1445</v>
      </c>
      <c r="C6117" s="223" t="s">
        <v>36</v>
      </c>
      <c r="D6117" s="416">
        <v>13.93</v>
      </c>
    </row>
    <row r="6118" spans="1:4" ht="13.5">
      <c r="A6118" s="223">
        <v>100725</v>
      </c>
      <c r="B6118" s="223" t="s">
        <v>6050</v>
      </c>
      <c r="C6118" s="223" t="s">
        <v>36</v>
      </c>
      <c r="D6118" s="416">
        <v>24.51</v>
      </c>
    </row>
    <row r="6119" spans="1:4" ht="13.5">
      <c r="A6119" s="223">
        <v>100726</v>
      </c>
      <c r="B6119" s="223" t="s">
        <v>1446</v>
      </c>
      <c r="C6119" s="223" t="s">
        <v>36</v>
      </c>
      <c r="D6119" s="416">
        <v>26.14</v>
      </c>
    </row>
    <row r="6120" spans="1:4" ht="13.5">
      <c r="A6120" s="223">
        <v>100727</v>
      </c>
      <c r="B6120" s="223" t="s">
        <v>6051</v>
      </c>
      <c r="C6120" s="223" t="s">
        <v>36</v>
      </c>
      <c r="D6120" s="416">
        <v>28.02</v>
      </c>
    </row>
    <row r="6121" spans="1:4" ht="13.5">
      <c r="A6121" s="223">
        <v>100728</v>
      </c>
      <c r="B6121" s="223" t="s">
        <v>1447</v>
      </c>
      <c r="C6121" s="223" t="s">
        <v>36</v>
      </c>
      <c r="D6121" s="416">
        <v>24.49</v>
      </c>
    </row>
    <row r="6122" spans="1:4" ht="13.5">
      <c r="A6122" s="223">
        <v>100729</v>
      </c>
      <c r="B6122" s="223" t="s">
        <v>6052</v>
      </c>
      <c r="C6122" s="223" t="s">
        <v>36</v>
      </c>
      <c r="D6122" s="416">
        <v>21.12</v>
      </c>
    </row>
    <row r="6123" spans="1:4" ht="13.5">
      <c r="A6123" s="223">
        <v>100730</v>
      </c>
      <c r="B6123" s="223" t="s">
        <v>1448</v>
      </c>
      <c r="C6123" s="223" t="s">
        <v>36</v>
      </c>
      <c r="D6123" s="416">
        <v>24.06</v>
      </c>
    </row>
    <row r="6124" spans="1:4" ht="13.5">
      <c r="A6124" s="223">
        <v>100733</v>
      </c>
      <c r="B6124" s="223" t="s">
        <v>6053</v>
      </c>
      <c r="C6124" s="223" t="s">
        <v>36</v>
      </c>
      <c r="D6124" s="416">
        <v>11.41</v>
      </c>
    </row>
    <row r="6125" spans="1:4" ht="13.5">
      <c r="A6125" s="223">
        <v>100734</v>
      </c>
      <c r="B6125" s="223" t="s">
        <v>1449</v>
      </c>
      <c r="C6125" s="223" t="s">
        <v>36</v>
      </c>
      <c r="D6125" s="416">
        <v>14.5</v>
      </c>
    </row>
    <row r="6126" spans="1:4" ht="13.5">
      <c r="A6126" s="223">
        <v>100735</v>
      </c>
      <c r="B6126" s="223" t="s">
        <v>6054</v>
      </c>
      <c r="C6126" s="223" t="s">
        <v>36</v>
      </c>
      <c r="D6126" s="416">
        <v>10.44</v>
      </c>
    </row>
    <row r="6127" spans="1:4" ht="13.5">
      <c r="A6127" s="223">
        <v>100736</v>
      </c>
      <c r="B6127" s="223" t="s">
        <v>1450</v>
      </c>
      <c r="C6127" s="223" t="s">
        <v>36</v>
      </c>
      <c r="D6127" s="416">
        <v>13.63</v>
      </c>
    </row>
    <row r="6128" spans="1:4" ht="13.5">
      <c r="A6128" s="223">
        <v>100739</v>
      </c>
      <c r="B6128" s="223" t="s">
        <v>6055</v>
      </c>
      <c r="C6128" s="223" t="s">
        <v>36</v>
      </c>
      <c r="D6128" s="416">
        <v>11.09</v>
      </c>
    </row>
    <row r="6129" spans="1:4" ht="13.5">
      <c r="A6129" s="223">
        <v>100740</v>
      </c>
      <c r="B6129" s="223" t="s">
        <v>1451</v>
      </c>
      <c r="C6129" s="223" t="s">
        <v>36</v>
      </c>
      <c r="D6129" s="416">
        <v>11.1</v>
      </c>
    </row>
    <row r="6130" spans="1:4" ht="13.5">
      <c r="A6130" s="223">
        <v>100741</v>
      </c>
      <c r="B6130" s="223" t="s">
        <v>6056</v>
      </c>
      <c r="C6130" s="223" t="s">
        <v>36</v>
      </c>
      <c r="D6130" s="416">
        <v>23.83</v>
      </c>
    </row>
    <row r="6131" spans="1:4" ht="13.5">
      <c r="A6131" s="223">
        <v>100742</v>
      </c>
      <c r="B6131" s="223" t="s">
        <v>1452</v>
      </c>
      <c r="C6131" s="223" t="s">
        <v>36</v>
      </c>
      <c r="D6131" s="416">
        <v>23.39</v>
      </c>
    </row>
    <row r="6132" spans="1:4" ht="13.5">
      <c r="A6132" s="223">
        <v>100743</v>
      </c>
      <c r="B6132" s="223" t="s">
        <v>6057</v>
      </c>
      <c r="C6132" s="223" t="s">
        <v>36</v>
      </c>
      <c r="D6132" s="416">
        <v>10.83</v>
      </c>
    </row>
    <row r="6133" spans="1:4" ht="13.5">
      <c r="A6133" s="223">
        <v>100744</v>
      </c>
      <c r="B6133" s="223" t="s">
        <v>1453</v>
      </c>
      <c r="C6133" s="223" t="s">
        <v>36</v>
      </c>
      <c r="D6133" s="416">
        <v>10.94</v>
      </c>
    </row>
    <row r="6134" spans="1:4" ht="13.5">
      <c r="A6134" s="223">
        <v>100745</v>
      </c>
      <c r="B6134" s="223" t="s">
        <v>6058</v>
      </c>
      <c r="C6134" s="223" t="s">
        <v>36</v>
      </c>
      <c r="D6134" s="416">
        <v>23.56</v>
      </c>
    </row>
    <row r="6135" spans="1:4" ht="13.5">
      <c r="A6135" s="223">
        <v>100746</v>
      </c>
      <c r="B6135" s="223" t="s">
        <v>1454</v>
      </c>
      <c r="C6135" s="223" t="s">
        <v>36</v>
      </c>
      <c r="D6135" s="416">
        <v>23.22</v>
      </c>
    </row>
    <row r="6136" spans="1:4" ht="13.5">
      <c r="A6136" s="223">
        <v>100747</v>
      </c>
      <c r="B6136" s="223" t="s">
        <v>6059</v>
      </c>
      <c r="C6136" s="223" t="s">
        <v>36</v>
      </c>
      <c r="D6136" s="416">
        <v>10.94</v>
      </c>
    </row>
    <row r="6137" spans="1:4" ht="13.5">
      <c r="A6137" s="223">
        <v>100748</v>
      </c>
      <c r="B6137" s="223" t="s">
        <v>1455</v>
      </c>
      <c r="C6137" s="223" t="s">
        <v>36</v>
      </c>
      <c r="D6137" s="416">
        <v>11.01</v>
      </c>
    </row>
    <row r="6138" spans="1:4" ht="13.5">
      <c r="A6138" s="223">
        <v>100749</v>
      </c>
      <c r="B6138" s="223" t="s">
        <v>6060</v>
      </c>
      <c r="C6138" s="223" t="s">
        <v>36</v>
      </c>
      <c r="D6138" s="416">
        <v>23.67</v>
      </c>
    </row>
    <row r="6139" spans="1:4" ht="13.5">
      <c r="A6139" s="223">
        <v>100750</v>
      </c>
      <c r="B6139" s="223" t="s">
        <v>1456</v>
      </c>
      <c r="C6139" s="223" t="s">
        <v>36</v>
      </c>
      <c r="D6139" s="416">
        <v>23.29</v>
      </c>
    </row>
    <row r="6140" spans="1:4" ht="13.5">
      <c r="A6140" s="223">
        <v>100751</v>
      </c>
      <c r="B6140" s="223" t="s">
        <v>6061</v>
      </c>
      <c r="C6140" s="223" t="s">
        <v>36</v>
      </c>
      <c r="D6140" s="416">
        <v>42.25</v>
      </c>
    </row>
    <row r="6141" spans="1:4" ht="13.5">
      <c r="A6141" s="223">
        <v>100752</v>
      </c>
      <c r="B6141" s="223" t="s">
        <v>1457</v>
      </c>
      <c r="C6141" s="223" t="s">
        <v>36</v>
      </c>
      <c r="D6141" s="416">
        <v>48.13</v>
      </c>
    </row>
    <row r="6142" spans="1:4" ht="13.5">
      <c r="A6142" s="223">
        <v>100753</v>
      </c>
      <c r="B6142" s="223" t="s">
        <v>6062</v>
      </c>
      <c r="C6142" s="223" t="s">
        <v>36</v>
      </c>
      <c r="D6142" s="416">
        <v>20.89</v>
      </c>
    </row>
    <row r="6143" spans="1:4" ht="13.5">
      <c r="A6143" s="223">
        <v>100754</v>
      </c>
      <c r="B6143" s="223" t="s">
        <v>1458</v>
      </c>
      <c r="C6143" s="223" t="s">
        <v>36</v>
      </c>
      <c r="D6143" s="416">
        <v>27.29</v>
      </c>
    </row>
    <row r="6144" spans="1:4" ht="13.5">
      <c r="A6144" s="223">
        <v>100757</v>
      </c>
      <c r="B6144" s="223" t="s">
        <v>6063</v>
      </c>
      <c r="C6144" s="223" t="s">
        <v>36</v>
      </c>
      <c r="D6144" s="416">
        <v>47.67</v>
      </c>
    </row>
    <row r="6145" spans="1:4" ht="13.5">
      <c r="A6145" s="223">
        <v>100758</v>
      </c>
      <c r="B6145" s="223" t="s">
        <v>1459</v>
      </c>
      <c r="C6145" s="223" t="s">
        <v>36</v>
      </c>
      <c r="D6145" s="416">
        <v>46.81</v>
      </c>
    </row>
    <row r="6146" spans="1:4" ht="13.5">
      <c r="A6146" s="223">
        <v>100759</v>
      </c>
      <c r="B6146" s="223" t="s">
        <v>6064</v>
      </c>
      <c r="C6146" s="223" t="s">
        <v>36</v>
      </c>
      <c r="D6146" s="416">
        <v>47.12</v>
      </c>
    </row>
    <row r="6147" spans="1:4" ht="13.5">
      <c r="A6147" s="223">
        <v>100760</v>
      </c>
      <c r="B6147" s="223" t="s">
        <v>1460</v>
      </c>
      <c r="C6147" s="223" t="s">
        <v>36</v>
      </c>
      <c r="D6147" s="416">
        <v>46.47</v>
      </c>
    </row>
    <row r="6148" spans="1:4" ht="13.5">
      <c r="A6148" s="223">
        <v>100761</v>
      </c>
      <c r="B6148" s="223" t="s">
        <v>6065</v>
      </c>
      <c r="C6148" s="223" t="s">
        <v>36</v>
      </c>
      <c r="D6148" s="416">
        <v>47.35</v>
      </c>
    </row>
    <row r="6149" spans="1:4" ht="13.5">
      <c r="A6149" s="223">
        <v>100762</v>
      </c>
      <c r="B6149" s="223" t="s">
        <v>1461</v>
      </c>
      <c r="C6149" s="223" t="s">
        <v>36</v>
      </c>
      <c r="D6149" s="416">
        <v>46.61</v>
      </c>
    </row>
    <row r="6150" spans="1:4" ht="13.5">
      <c r="A6150" s="223">
        <v>102488</v>
      </c>
      <c r="B6150" s="223" t="s">
        <v>3946</v>
      </c>
      <c r="C6150" s="223" t="s">
        <v>36</v>
      </c>
      <c r="D6150" s="416">
        <v>3.24</v>
      </c>
    </row>
    <row r="6151" spans="1:4" ht="13.5">
      <c r="A6151" s="223">
        <v>102489</v>
      </c>
      <c r="B6151" s="223" t="s">
        <v>3947</v>
      </c>
      <c r="C6151" s="223" t="s">
        <v>36</v>
      </c>
      <c r="D6151" s="416">
        <v>29.3</v>
      </c>
    </row>
    <row r="6152" spans="1:4" ht="13.5">
      <c r="A6152" s="223">
        <v>102491</v>
      </c>
      <c r="B6152" s="223" t="s">
        <v>3948</v>
      </c>
      <c r="C6152" s="223" t="s">
        <v>36</v>
      </c>
      <c r="D6152" s="416">
        <v>21.27</v>
      </c>
    </row>
    <row r="6153" spans="1:4" ht="13.5">
      <c r="A6153" s="223">
        <v>102492</v>
      </c>
      <c r="B6153" s="223" t="s">
        <v>3949</v>
      </c>
      <c r="C6153" s="223" t="s">
        <v>36</v>
      </c>
      <c r="D6153" s="416">
        <v>26.92</v>
      </c>
    </row>
    <row r="6154" spans="1:4" ht="13.5">
      <c r="A6154" s="223">
        <v>102494</v>
      </c>
      <c r="B6154" s="223" t="s">
        <v>3128</v>
      </c>
      <c r="C6154" s="223" t="s">
        <v>36</v>
      </c>
      <c r="D6154" s="416">
        <v>65.180000000000007</v>
      </c>
    </row>
    <row r="6155" spans="1:4" ht="13.5">
      <c r="A6155" s="223">
        <v>102496</v>
      </c>
      <c r="B6155" s="223" t="s">
        <v>3950</v>
      </c>
      <c r="C6155" s="223" t="s">
        <v>40</v>
      </c>
      <c r="D6155" s="416">
        <v>13.26</v>
      </c>
    </row>
    <row r="6156" spans="1:4" ht="13.5">
      <c r="A6156" s="223">
        <v>102497</v>
      </c>
      <c r="B6156" s="223" t="s">
        <v>3951</v>
      </c>
      <c r="C6156" s="223" t="s">
        <v>40</v>
      </c>
      <c r="D6156" s="416">
        <v>4.71</v>
      </c>
    </row>
    <row r="6157" spans="1:4" ht="13.5">
      <c r="A6157" s="223">
        <v>102498</v>
      </c>
      <c r="B6157" s="223" t="s">
        <v>3952</v>
      </c>
      <c r="C6157" s="223" t="s">
        <v>40</v>
      </c>
      <c r="D6157" s="416">
        <v>1.63</v>
      </c>
    </row>
    <row r="6158" spans="1:4" ht="13.5">
      <c r="A6158" s="223">
        <v>102499</v>
      </c>
      <c r="B6158" s="223" t="s">
        <v>3953</v>
      </c>
      <c r="C6158" s="223" t="s">
        <v>36</v>
      </c>
      <c r="D6158" s="416">
        <v>3.22</v>
      </c>
    </row>
    <row r="6159" spans="1:4" ht="13.5">
      <c r="A6159" s="223">
        <v>102500</v>
      </c>
      <c r="B6159" s="223" t="s">
        <v>3954</v>
      </c>
      <c r="C6159" s="223" t="s">
        <v>40</v>
      </c>
      <c r="D6159" s="416">
        <v>4.22</v>
      </c>
    </row>
    <row r="6160" spans="1:4" ht="13.5">
      <c r="A6160" s="223">
        <v>102501</v>
      </c>
      <c r="B6160" s="223" t="s">
        <v>3955</v>
      </c>
      <c r="C6160" s="223" t="s">
        <v>36</v>
      </c>
      <c r="D6160" s="416">
        <v>25.21</v>
      </c>
    </row>
    <row r="6161" spans="1:4" ht="13.5">
      <c r="A6161" s="223">
        <v>102504</v>
      </c>
      <c r="B6161" s="223" t="s">
        <v>3956</v>
      </c>
      <c r="C6161" s="223" t="s">
        <v>40</v>
      </c>
      <c r="D6161" s="416">
        <v>9.09</v>
      </c>
    </row>
    <row r="6162" spans="1:4" ht="13.5">
      <c r="A6162" s="223">
        <v>102505</v>
      </c>
      <c r="B6162" s="223" t="s">
        <v>3957</v>
      </c>
      <c r="C6162" s="223" t="s">
        <v>40</v>
      </c>
      <c r="D6162" s="416">
        <v>9.4</v>
      </c>
    </row>
    <row r="6163" spans="1:4" ht="13.5">
      <c r="A6163" s="223">
        <v>102506</v>
      </c>
      <c r="B6163" s="223" t="s">
        <v>3958</v>
      </c>
      <c r="C6163" s="223" t="s">
        <v>40</v>
      </c>
      <c r="D6163" s="416">
        <v>10.08</v>
      </c>
    </row>
    <row r="6164" spans="1:4" ht="13.5">
      <c r="A6164" s="223">
        <v>102507</v>
      </c>
      <c r="B6164" s="223" t="s">
        <v>3959</v>
      </c>
      <c r="C6164" s="223" t="s">
        <v>40</v>
      </c>
      <c r="D6164" s="416">
        <v>6.18</v>
      </c>
    </row>
    <row r="6165" spans="1:4" ht="13.5">
      <c r="A6165" s="223">
        <v>102508</v>
      </c>
      <c r="B6165" s="223" t="s">
        <v>3960</v>
      </c>
      <c r="C6165" s="223" t="s">
        <v>36</v>
      </c>
      <c r="D6165" s="416">
        <v>45.18</v>
      </c>
    </row>
    <row r="6166" spans="1:4" ht="13.5">
      <c r="A6166" s="223">
        <v>102509</v>
      </c>
      <c r="B6166" s="223" t="s">
        <v>3961</v>
      </c>
      <c r="C6166" s="223" t="s">
        <v>36</v>
      </c>
      <c r="D6166" s="416">
        <v>24.89</v>
      </c>
    </row>
    <row r="6167" spans="1:4" ht="13.5">
      <c r="A6167" s="223">
        <v>102512</v>
      </c>
      <c r="B6167" s="223" t="s">
        <v>3962</v>
      </c>
      <c r="C6167" s="223" t="s">
        <v>40</v>
      </c>
      <c r="D6167" s="416">
        <v>5.41</v>
      </c>
    </row>
    <row r="6168" spans="1:4" ht="13.5">
      <c r="A6168" s="223">
        <v>102513</v>
      </c>
      <c r="B6168" s="223" t="s">
        <v>3963</v>
      </c>
      <c r="C6168" s="223" t="s">
        <v>36</v>
      </c>
      <c r="D6168" s="416">
        <v>45.32</v>
      </c>
    </row>
    <row r="6169" spans="1:4" ht="13.5">
      <c r="A6169" s="223">
        <v>102520</v>
      </c>
      <c r="B6169" s="223" t="s">
        <v>3964</v>
      </c>
      <c r="C6169" s="223" t="s">
        <v>36</v>
      </c>
      <c r="D6169" s="416">
        <v>77.89</v>
      </c>
    </row>
    <row r="6170" spans="1:4" ht="13.5">
      <c r="A6170" s="223">
        <v>101749</v>
      </c>
      <c r="B6170" s="223" t="s">
        <v>2810</v>
      </c>
      <c r="C6170" s="223" t="s">
        <v>36</v>
      </c>
      <c r="D6170" s="416">
        <v>61.91</v>
      </c>
    </row>
    <row r="6171" spans="1:4" ht="13.5">
      <c r="A6171" s="223">
        <v>101750</v>
      </c>
      <c r="B6171" s="223" t="s">
        <v>2811</v>
      </c>
      <c r="C6171" s="223" t="s">
        <v>36</v>
      </c>
      <c r="D6171" s="416">
        <v>59.41</v>
      </c>
    </row>
    <row r="6172" spans="1:4" ht="13.5">
      <c r="A6172" s="223">
        <v>101729</v>
      </c>
      <c r="B6172" s="223" t="s">
        <v>2812</v>
      </c>
      <c r="C6172" s="223" t="s">
        <v>36</v>
      </c>
      <c r="D6172" s="416">
        <v>231.93</v>
      </c>
    </row>
    <row r="6173" spans="1:4" ht="13.5">
      <c r="A6173" s="223">
        <v>101746</v>
      </c>
      <c r="B6173" s="223" t="s">
        <v>2813</v>
      </c>
      <c r="C6173" s="223" t="s">
        <v>36</v>
      </c>
      <c r="D6173" s="416">
        <v>360.01</v>
      </c>
    </row>
    <row r="6174" spans="1:4" ht="13.5">
      <c r="A6174" s="223">
        <v>101751</v>
      </c>
      <c r="B6174" s="223" t="s">
        <v>2814</v>
      </c>
      <c r="C6174" s="223" t="s">
        <v>36</v>
      </c>
      <c r="D6174" s="416">
        <v>237.79</v>
      </c>
    </row>
    <row r="6175" spans="1:4" ht="13.5">
      <c r="A6175" s="223">
        <v>87246</v>
      </c>
      <c r="B6175" s="223" t="s">
        <v>6066</v>
      </c>
      <c r="C6175" s="223" t="s">
        <v>36</v>
      </c>
      <c r="D6175" s="416">
        <v>71.03</v>
      </c>
    </row>
    <row r="6176" spans="1:4" ht="13.5">
      <c r="A6176" s="223">
        <v>87247</v>
      </c>
      <c r="B6176" s="223" t="s">
        <v>6067</v>
      </c>
      <c r="C6176" s="223" t="s">
        <v>36</v>
      </c>
      <c r="D6176" s="416">
        <v>64.680000000000007</v>
      </c>
    </row>
    <row r="6177" spans="1:4" ht="13.5">
      <c r="A6177" s="223">
        <v>87248</v>
      </c>
      <c r="B6177" s="223" t="s">
        <v>6068</v>
      </c>
      <c r="C6177" s="223" t="s">
        <v>36</v>
      </c>
      <c r="D6177" s="416">
        <v>58.13</v>
      </c>
    </row>
    <row r="6178" spans="1:4" ht="13.5">
      <c r="A6178" s="223">
        <v>87249</v>
      </c>
      <c r="B6178" s="223" t="s">
        <v>6069</v>
      </c>
      <c r="C6178" s="223" t="s">
        <v>36</v>
      </c>
      <c r="D6178" s="416">
        <v>75.45</v>
      </c>
    </row>
    <row r="6179" spans="1:4" ht="13.5">
      <c r="A6179" s="223">
        <v>87250</v>
      </c>
      <c r="B6179" s="223" t="s">
        <v>6070</v>
      </c>
      <c r="C6179" s="223" t="s">
        <v>36</v>
      </c>
      <c r="D6179" s="416">
        <v>65.849999999999994</v>
      </c>
    </row>
    <row r="6180" spans="1:4" ht="13.5">
      <c r="A6180" s="223">
        <v>87251</v>
      </c>
      <c r="B6180" s="223" t="s">
        <v>6071</v>
      </c>
      <c r="C6180" s="223" t="s">
        <v>36</v>
      </c>
      <c r="D6180" s="416">
        <v>58.31</v>
      </c>
    </row>
    <row r="6181" spans="1:4" ht="13.5">
      <c r="A6181" s="223">
        <v>87255</v>
      </c>
      <c r="B6181" s="223" t="s">
        <v>6072</v>
      </c>
      <c r="C6181" s="223" t="s">
        <v>36</v>
      </c>
      <c r="D6181" s="416">
        <v>122.71</v>
      </c>
    </row>
    <row r="6182" spans="1:4" ht="13.5">
      <c r="A6182" s="223">
        <v>87256</v>
      </c>
      <c r="B6182" s="223" t="s">
        <v>6073</v>
      </c>
      <c r="C6182" s="223" t="s">
        <v>36</v>
      </c>
      <c r="D6182" s="416">
        <v>110.66</v>
      </c>
    </row>
    <row r="6183" spans="1:4" ht="13.5">
      <c r="A6183" s="223">
        <v>87257</v>
      </c>
      <c r="B6183" s="223" t="s">
        <v>6074</v>
      </c>
      <c r="C6183" s="223" t="s">
        <v>36</v>
      </c>
      <c r="D6183" s="416">
        <v>101.57</v>
      </c>
    </row>
    <row r="6184" spans="1:4" ht="13.5">
      <c r="A6184" s="223">
        <v>87258</v>
      </c>
      <c r="B6184" s="223" t="s">
        <v>6075</v>
      </c>
      <c r="C6184" s="223" t="s">
        <v>36</v>
      </c>
      <c r="D6184" s="416">
        <v>171.4</v>
      </c>
    </row>
    <row r="6185" spans="1:4" ht="13.5">
      <c r="A6185" s="223">
        <v>87259</v>
      </c>
      <c r="B6185" s="223" t="s">
        <v>6076</v>
      </c>
      <c r="C6185" s="223" t="s">
        <v>36</v>
      </c>
      <c r="D6185" s="416">
        <v>159.09</v>
      </c>
    </row>
    <row r="6186" spans="1:4" ht="13.5">
      <c r="A6186" s="223">
        <v>87260</v>
      </c>
      <c r="B6186" s="223" t="s">
        <v>6077</v>
      </c>
      <c r="C6186" s="223" t="s">
        <v>36</v>
      </c>
      <c r="D6186" s="416">
        <v>150.79</v>
      </c>
    </row>
    <row r="6187" spans="1:4" ht="13.5">
      <c r="A6187" s="223">
        <v>87261</v>
      </c>
      <c r="B6187" s="223" t="s">
        <v>6078</v>
      </c>
      <c r="C6187" s="223" t="s">
        <v>36</v>
      </c>
      <c r="D6187" s="416">
        <v>196.38</v>
      </c>
    </row>
    <row r="6188" spans="1:4" ht="13.5">
      <c r="A6188" s="223">
        <v>87262</v>
      </c>
      <c r="B6188" s="223" t="s">
        <v>6079</v>
      </c>
      <c r="C6188" s="223" t="s">
        <v>36</v>
      </c>
      <c r="D6188" s="416">
        <v>182.27</v>
      </c>
    </row>
    <row r="6189" spans="1:4" ht="13.5">
      <c r="A6189" s="223">
        <v>87263</v>
      </c>
      <c r="B6189" s="223" t="s">
        <v>6080</v>
      </c>
      <c r="C6189" s="223" t="s">
        <v>36</v>
      </c>
      <c r="D6189" s="416">
        <v>172.4</v>
      </c>
    </row>
    <row r="6190" spans="1:4" ht="13.5">
      <c r="A6190" s="223">
        <v>93389</v>
      </c>
      <c r="B6190" s="223" t="s">
        <v>6081</v>
      </c>
      <c r="C6190" s="223" t="s">
        <v>36</v>
      </c>
      <c r="D6190" s="416">
        <v>64.05</v>
      </c>
    </row>
    <row r="6191" spans="1:4" ht="13.5">
      <c r="A6191" s="223">
        <v>93390</v>
      </c>
      <c r="B6191" s="223" t="s">
        <v>6082</v>
      </c>
      <c r="C6191" s="223" t="s">
        <v>36</v>
      </c>
      <c r="D6191" s="416">
        <v>57.8</v>
      </c>
    </row>
    <row r="6192" spans="1:4" ht="13.5">
      <c r="A6192" s="223">
        <v>93391</v>
      </c>
      <c r="B6192" s="223" t="s">
        <v>6083</v>
      </c>
      <c r="C6192" s="223" t="s">
        <v>36</v>
      </c>
      <c r="D6192" s="416">
        <v>51.28</v>
      </c>
    </row>
    <row r="6193" spans="1:4" ht="13.5">
      <c r="A6193" s="223">
        <v>104593</v>
      </c>
      <c r="B6193" s="223" t="s">
        <v>6084</v>
      </c>
      <c r="C6193" s="223" t="s">
        <v>36</v>
      </c>
      <c r="D6193" s="416">
        <v>126.57</v>
      </c>
    </row>
    <row r="6194" spans="1:4" ht="13.5">
      <c r="A6194" s="223">
        <v>104594</v>
      </c>
      <c r="B6194" s="223" t="s">
        <v>6085</v>
      </c>
      <c r="C6194" s="223" t="s">
        <v>36</v>
      </c>
      <c r="D6194" s="416">
        <v>113</v>
      </c>
    </row>
    <row r="6195" spans="1:4" ht="13.5">
      <c r="A6195" s="223">
        <v>104595</v>
      </c>
      <c r="B6195" s="223" t="s">
        <v>6086</v>
      </c>
      <c r="C6195" s="223" t="s">
        <v>36</v>
      </c>
      <c r="D6195" s="416">
        <v>102.05</v>
      </c>
    </row>
    <row r="6196" spans="1:4" ht="13.5">
      <c r="A6196" s="223">
        <v>104596</v>
      </c>
      <c r="B6196" s="223" t="s">
        <v>6087</v>
      </c>
      <c r="C6196" s="223" t="s">
        <v>36</v>
      </c>
      <c r="D6196" s="416">
        <v>201.22</v>
      </c>
    </row>
    <row r="6197" spans="1:4" ht="13.5">
      <c r="A6197" s="223">
        <v>104597</v>
      </c>
      <c r="B6197" s="223" t="s">
        <v>6088</v>
      </c>
      <c r="C6197" s="223" t="s">
        <v>36</v>
      </c>
      <c r="D6197" s="416">
        <v>185.23</v>
      </c>
    </row>
    <row r="6198" spans="1:4" ht="13.5">
      <c r="A6198" s="223">
        <v>104598</v>
      </c>
      <c r="B6198" s="223" t="s">
        <v>6089</v>
      </c>
      <c r="C6198" s="223" t="s">
        <v>36</v>
      </c>
      <c r="D6198" s="416">
        <v>173.07</v>
      </c>
    </row>
    <row r="6199" spans="1:4" ht="13.5">
      <c r="A6199" s="223">
        <v>104599</v>
      </c>
      <c r="B6199" s="223" t="s">
        <v>6090</v>
      </c>
      <c r="C6199" s="223" t="s">
        <v>36</v>
      </c>
      <c r="D6199" s="416">
        <v>83.34</v>
      </c>
    </row>
    <row r="6200" spans="1:4" ht="13.5">
      <c r="A6200" s="223">
        <v>104600</v>
      </c>
      <c r="B6200" s="223" t="s">
        <v>6091</v>
      </c>
      <c r="C6200" s="223" t="s">
        <v>36</v>
      </c>
      <c r="D6200" s="416">
        <v>75.78</v>
      </c>
    </row>
    <row r="6201" spans="1:4" ht="13.5">
      <c r="A6201" s="223">
        <v>104601</v>
      </c>
      <c r="B6201" s="223" t="s">
        <v>6092</v>
      </c>
      <c r="C6201" s="223" t="s">
        <v>36</v>
      </c>
      <c r="D6201" s="416">
        <v>69.31</v>
      </c>
    </row>
    <row r="6202" spans="1:4" ht="13.5">
      <c r="A6202" s="223">
        <v>104602</v>
      </c>
      <c r="B6202" s="223" t="s">
        <v>6093</v>
      </c>
      <c r="C6202" s="223" t="s">
        <v>36</v>
      </c>
      <c r="D6202" s="416">
        <v>62.22</v>
      </c>
    </row>
    <row r="6203" spans="1:4" ht="13.5">
      <c r="A6203" s="223">
        <v>104603</v>
      </c>
      <c r="B6203" s="223" t="s">
        <v>6094</v>
      </c>
      <c r="C6203" s="223" t="s">
        <v>36</v>
      </c>
      <c r="D6203" s="416">
        <v>60.44</v>
      </c>
    </row>
    <row r="6204" spans="1:4" ht="13.5">
      <c r="A6204" s="223">
        <v>104604</v>
      </c>
      <c r="B6204" s="223" t="s">
        <v>6095</v>
      </c>
      <c r="C6204" s="223" t="s">
        <v>36</v>
      </c>
      <c r="D6204" s="416">
        <v>53.49</v>
      </c>
    </row>
    <row r="6205" spans="1:4" ht="13.5">
      <c r="A6205" s="223">
        <v>104605</v>
      </c>
      <c r="B6205" s="223" t="s">
        <v>6096</v>
      </c>
      <c r="C6205" s="223" t="s">
        <v>36</v>
      </c>
      <c r="D6205" s="416">
        <v>101.47</v>
      </c>
    </row>
    <row r="6206" spans="1:4" ht="13.5">
      <c r="A6206" s="223">
        <v>104606</v>
      </c>
      <c r="B6206" s="223" t="s">
        <v>6097</v>
      </c>
      <c r="C6206" s="223" t="s">
        <v>36</v>
      </c>
      <c r="D6206" s="416">
        <v>73.23</v>
      </c>
    </row>
    <row r="6207" spans="1:4" ht="13.5">
      <c r="A6207" s="223">
        <v>104607</v>
      </c>
      <c r="B6207" s="223" t="s">
        <v>6098</v>
      </c>
      <c r="C6207" s="223" t="s">
        <v>36</v>
      </c>
      <c r="D6207" s="416">
        <v>61.6</v>
      </c>
    </row>
    <row r="6208" spans="1:4" ht="13.5">
      <c r="A6208" s="223">
        <v>104608</v>
      </c>
      <c r="B6208" s="223" t="s">
        <v>6099</v>
      </c>
      <c r="C6208" s="223" t="s">
        <v>36</v>
      </c>
      <c r="D6208" s="416">
        <v>208.96</v>
      </c>
    </row>
    <row r="6209" spans="1:4" ht="13.5">
      <c r="A6209" s="223">
        <v>104609</v>
      </c>
      <c r="B6209" s="223" t="s">
        <v>6100</v>
      </c>
      <c r="C6209" s="223" t="s">
        <v>36</v>
      </c>
      <c r="D6209" s="416">
        <v>169.72</v>
      </c>
    </row>
    <row r="6210" spans="1:4" ht="13.5">
      <c r="A6210" s="223">
        <v>104610</v>
      </c>
      <c r="B6210" s="223" t="s">
        <v>6101</v>
      </c>
      <c r="C6210" s="223" t="s">
        <v>36</v>
      </c>
      <c r="D6210" s="416">
        <v>155.52000000000001</v>
      </c>
    </row>
    <row r="6211" spans="1:4" ht="13.5">
      <c r="A6211" s="223">
        <v>98671</v>
      </c>
      <c r="B6211" s="223" t="s">
        <v>2815</v>
      </c>
      <c r="C6211" s="223" t="s">
        <v>36</v>
      </c>
      <c r="D6211" s="416">
        <v>486.71</v>
      </c>
    </row>
    <row r="6212" spans="1:4" ht="13.5">
      <c r="A6212" s="223">
        <v>98672</v>
      </c>
      <c r="B6212" s="223" t="s">
        <v>2816</v>
      </c>
      <c r="C6212" s="223" t="s">
        <v>36</v>
      </c>
      <c r="D6212" s="416">
        <v>588.49</v>
      </c>
    </row>
    <row r="6213" spans="1:4" ht="13.5">
      <c r="A6213" s="223">
        <v>98678</v>
      </c>
      <c r="B6213" s="223" t="s">
        <v>2817</v>
      </c>
      <c r="C6213" s="223" t="s">
        <v>36</v>
      </c>
      <c r="D6213" s="416">
        <v>406.68</v>
      </c>
    </row>
    <row r="6214" spans="1:4" ht="13.5">
      <c r="A6214" s="223">
        <v>98679</v>
      </c>
      <c r="B6214" s="223" t="s">
        <v>2818</v>
      </c>
      <c r="C6214" s="223" t="s">
        <v>36</v>
      </c>
      <c r="D6214" s="416">
        <v>41.13</v>
      </c>
    </row>
    <row r="6215" spans="1:4" ht="13.5">
      <c r="A6215" s="223">
        <v>98680</v>
      </c>
      <c r="B6215" s="223" t="s">
        <v>2819</v>
      </c>
      <c r="C6215" s="223" t="s">
        <v>36</v>
      </c>
      <c r="D6215" s="416">
        <v>52.56</v>
      </c>
    </row>
    <row r="6216" spans="1:4" ht="13.5">
      <c r="A6216" s="223">
        <v>98681</v>
      </c>
      <c r="B6216" s="223" t="s">
        <v>2820</v>
      </c>
      <c r="C6216" s="223" t="s">
        <v>36</v>
      </c>
      <c r="D6216" s="416">
        <v>38.64</v>
      </c>
    </row>
    <row r="6217" spans="1:4" ht="13.5">
      <c r="A6217" s="223">
        <v>98682</v>
      </c>
      <c r="B6217" s="223" t="s">
        <v>2821</v>
      </c>
      <c r="C6217" s="223" t="s">
        <v>36</v>
      </c>
      <c r="D6217" s="416">
        <v>50.07</v>
      </c>
    </row>
    <row r="6218" spans="1:4" ht="13.5">
      <c r="A6218" s="223">
        <v>98685</v>
      </c>
      <c r="B6218" s="223" t="s">
        <v>2822</v>
      </c>
      <c r="C6218" s="223" t="s">
        <v>40</v>
      </c>
      <c r="D6218" s="416">
        <v>87.86</v>
      </c>
    </row>
    <row r="6219" spans="1:4" ht="13.5">
      <c r="A6219" s="223">
        <v>98686</v>
      </c>
      <c r="B6219" s="223" t="s">
        <v>2823</v>
      </c>
      <c r="C6219" s="223" t="s">
        <v>40</v>
      </c>
      <c r="D6219" s="416">
        <v>40.71</v>
      </c>
    </row>
    <row r="6220" spans="1:4" ht="13.5">
      <c r="A6220" s="223">
        <v>98688</v>
      </c>
      <c r="B6220" s="223" t="s">
        <v>2824</v>
      </c>
      <c r="C6220" s="223" t="s">
        <v>40</v>
      </c>
      <c r="D6220" s="416">
        <v>81.22</v>
      </c>
    </row>
    <row r="6221" spans="1:4" ht="13.5">
      <c r="A6221" s="223">
        <v>98689</v>
      </c>
      <c r="B6221" s="223" t="s">
        <v>2825</v>
      </c>
      <c r="C6221" s="223" t="s">
        <v>40</v>
      </c>
      <c r="D6221" s="416">
        <v>124</v>
      </c>
    </row>
    <row r="6222" spans="1:4" ht="13.5">
      <c r="A6222" s="223">
        <v>101090</v>
      </c>
      <c r="B6222" s="223" t="s">
        <v>1462</v>
      </c>
      <c r="C6222" s="223" t="s">
        <v>36</v>
      </c>
      <c r="D6222" s="416">
        <v>228.97</v>
      </c>
    </row>
    <row r="6223" spans="1:4" ht="13.5">
      <c r="A6223" s="223">
        <v>101091</v>
      </c>
      <c r="B6223" s="223" t="s">
        <v>1463</v>
      </c>
      <c r="C6223" s="223" t="s">
        <v>36</v>
      </c>
      <c r="D6223" s="416">
        <v>149.97999999999999</v>
      </c>
    </row>
    <row r="6224" spans="1:4" ht="13.5">
      <c r="A6224" s="223">
        <v>101725</v>
      </c>
      <c r="B6224" s="223" t="s">
        <v>2826</v>
      </c>
      <c r="C6224" s="223" t="s">
        <v>36</v>
      </c>
      <c r="D6224" s="416">
        <v>271.76</v>
      </c>
    </row>
    <row r="6225" spans="1:4" ht="13.5">
      <c r="A6225" s="223">
        <v>101726</v>
      </c>
      <c r="B6225" s="223" t="s">
        <v>2827</v>
      </c>
      <c r="C6225" s="223" t="s">
        <v>36</v>
      </c>
      <c r="D6225" s="416">
        <v>189</v>
      </c>
    </row>
    <row r="6226" spans="1:4" ht="13.5">
      <c r="A6226" s="223">
        <v>101731</v>
      </c>
      <c r="B6226" s="223" t="s">
        <v>2828</v>
      </c>
      <c r="C6226" s="223" t="s">
        <v>36</v>
      </c>
      <c r="D6226" s="416">
        <v>327.22000000000003</v>
      </c>
    </row>
    <row r="6227" spans="1:4" ht="13.5">
      <c r="A6227" s="223">
        <v>101732</v>
      </c>
      <c r="B6227" s="223" t="s">
        <v>2829</v>
      </c>
      <c r="C6227" s="223" t="s">
        <v>36</v>
      </c>
      <c r="D6227" s="416">
        <v>101.15</v>
      </c>
    </row>
    <row r="6228" spans="1:4" ht="13.5">
      <c r="A6228" s="223">
        <v>101094</v>
      </c>
      <c r="B6228" s="223" t="s">
        <v>6102</v>
      </c>
      <c r="C6228" s="223" t="s">
        <v>40</v>
      </c>
      <c r="D6228" s="416">
        <v>172.34</v>
      </c>
    </row>
    <row r="6229" spans="1:4" ht="13.5">
      <c r="A6229" s="223">
        <v>101727</v>
      </c>
      <c r="B6229" s="223" t="s">
        <v>2830</v>
      </c>
      <c r="C6229" s="223" t="s">
        <v>36</v>
      </c>
      <c r="D6229" s="416">
        <v>203.41</v>
      </c>
    </row>
    <row r="6230" spans="1:4" ht="13.5">
      <c r="A6230" s="223">
        <v>101733</v>
      </c>
      <c r="B6230" s="223" t="s">
        <v>2831</v>
      </c>
      <c r="C6230" s="223" t="s">
        <v>36</v>
      </c>
      <c r="D6230" s="416">
        <v>277.20999999999998</v>
      </c>
    </row>
    <row r="6231" spans="1:4" ht="13.5">
      <c r="A6231" s="223">
        <v>101734</v>
      </c>
      <c r="B6231" s="223" t="s">
        <v>2832</v>
      </c>
      <c r="C6231" s="223" t="s">
        <v>36</v>
      </c>
      <c r="D6231" s="416">
        <v>421.43</v>
      </c>
    </row>
    <row r="6232" spans="1:4" ht="13.5">
      <c r="A6232" s="223">
        <v>101735</v>
      </c>
      <c r="B6232" s="223" t="s">
        <v>2833</v>
      </c>
      <c r="C6232" s="223" t="s">
        <v>36</v>
      </c>
      <c r="D6232" s="416">
        <v>431.9</v>
      </c>
    </row>
    <row r="6233" spans="1:4" ht="13.5">
      <c r="A6233" s="223">
        <v>101736</v>
      </c>
      <c r="B6233" s="223" t="s">
        <v>2834</v>
      </c>
      <c r="C6233" s="223" t="s">
        <v>36</v>
      </c>
      <c r="D6233" s="416">
        <v>104.44</v>
      </c>
    </row>
    <row r="6234" spans="1:4" ht="13.5">
      <c r="A6234" s="223">
        <v>101737</v>
      </c>
      <c r="B6234" s="223" t="s">
        <v>2835</v>
      </c>
      <c r="C6234" s="223" t="s">
        <v>36</v>
      </c>
      <c r="D6234" s="416">
        <v>125.14</v>
      </c>
    </row>
    <row r="6235" spans="1:4" ht="13.5">
      <c r="A6235" s="223">
        <v>101748</v>
      </c>
      <c r="B6235" s="223" t="s">
        <v>2836</v>
      </c>
      <c r="C6235" s="223" t="s">
        <v>36</v>
      </c>
      <c r="D6235" s="416">
        <v>3.28</v>
      </c>
    </row>
    <row r="6236" spans="1:4" ht="13.5">
      <c r="A6236" s="223">
        <v>104162</v>
      </c>
      <c r="B6236" s="223" t="s">
        <v>5163</v>
      </c>
      <c r="C6236" s="223" t="s">
        <v>36</v>
      </c>
      <c r="D6236" s="416">
        <v>112.44</v>
      </c>
    </row>
    <row r="6237" spans="1:4" ht="13.5">
      <c r="A6237" s="223">
        <v>101092</v>
      </c>
      <c r="B6237" s="223" t="s">
        <v>1464</v>
      </c>
      <c r="C6237" s="223" t="s">
        <v>36</v>
      </c>
      <c r="D6237" s="416">
        <v>496.87</v>
      </c>
    </row>
    <row r="6238" spans="1:4" ht="13.5">
      <c r="A6238" s="223">
        <v>101093</v>
      </c>
      <c r="B6238" s="223" t="s">
        <v>1465</v>
      </c>
      <c r="C6238" s="223" t="s">
        <v>36</v>
      </c>
      <c r="D6238" s="416">
        <v>598.65</v>
      </c>
    </row>
    <row r="6239" spans="1:4" ht="13.5">
      <c r="A6239" s="223">
        <v>98695</v>
      </c>
      <c r="B6239" s="223" t="s">
        <v>2837</v>
      </c>
      <c r="C6239" s="223" t="s">
        <v>40</v>
      </c>
      <c r="D6239" s="416">
        <v>102.83</v>
      </c>
    </row>
    <row r="6240" spans="1:4" ht="13.5">
      <c r="A6240" s="223">
        <v>98697</v>
      </c>
      <c r="B6240" s="223" t="s">
        <v>2838</v>
      </c>
      <c r="C6240" s="223" t="s">
        <v>40</v>
      </c>
      <c r="D6240" s="416">
        <v>68.38</v>
      </c>
    </row>
    <row r="6241" spans="1:4" ht="13.5">
      <c r="A6241" s="223">
        <v>101738</v>
      </c>
      <c r="B6241" s="223" t="s">
        <v>2839</v>
      </c>
      <c r="C6241" s="223" t="s">
        <v>40</v>
      </c>
      <c r="D6241" s="416">
        <v>32.01</v>
      </c>
    </row>
    <row r="6242" spans="1:4" ht="13.5">
      <c r="A6242" s="223">
        <v>101739</v>
      </c>
      <c r="B6242" s="223" t="s">
        <v>2840</v>
      </c>
      <c r="C6242" s="223" t="s">
        <v>40</v>
      </c>
      <c r="D6242" s="416">
        <v>35.380000000000003</v>
      </c>
    </row>
    <row r="6243" spans="1:4" ht="13.5">
      <c r="A6243" s="223">
        <v>88648</v>
      </c>
      <c r="B6243" s="223" t="s">
        <v>6103</v>
      </c>
      <c r="C6243" s="223" t="s">
        <v>40</v>
      </c>
      <c r="D6243" s="416">
        <v>8.0500000000000007</v>
      </c>
    </row>
    <row r="6244" spans="1:4" ht="13.5">
      <c r="A6244" s="223">
        <v>88649</v>
      </c>
      <c r="B6244" s="223" t="s">
        <v>6104</v>
      </c>
      <c r="C6244" s="223" t="s">
        <v>40</v>
      </c>
      <c r="D6244" s="416">
        <v>9.1999999999999993</v>
      </c>
    </row>
    <row r="6245" spans="1:4" ht="13.5">
      <c r="A6245" s="223">
        <v>88650</v>
      </c>
      <c r="B6245" s="223" t="s">
        <v>6105</v>
      </c>
      <c r="C6245" s="223" t="s">
        <v>40</v>
      </c>
      <c r="D6245" s="416">
        <v>18.34</v>
      </c>
    </row>
    <row r="6246" spans="1:4" ht="13.5">
      <c r="A6246" s="223">
        <v>96467</v>
      </c>
      <c r="B6246" s="223" t="s">
        <v>6106</v>
      </c>
      <c r="C6246" s="223" t="s">
        <v>40</v>
      </c>
      <c r="D6246" s="416">
        <v>7.26</v>
      </c>
    </row>
    <row r="6247" spans="1:4" ht="13.5">
      <c r="A6247" s="223">
        <v>101740</v>
      </c>
      <c r="B6247" s="223" t="s">
        <v>2841</v>
      </c>
      <c r="C6247" s="223" t="s">
        <v>40</v>
      </c>
      <c r="D6247" s="416">
        <v>46.85</v>
      </c>
    </row>
    <row r="6248" spans="1:4" ht="13.5">
      <c r="A6248" s="223">
        <v>101741</v>
      </c>
      <c r="B6248" s="223" t="s">
        <v>2842</v>
      </c>
      <c r="C6248" s="223" t="s">
        <v>40</v>
      </c>
      <c r="D6248" s="416">
        <v>22.14</v>
      </c>
    </row>
    <row r="6249" spans="1:4" ht="13.5">
      <c r="A6249" s="223">
        <v>94990</v>
      </c>
      <c r="B6249" s="223" t="s">
        <v>5164</v>
      </c>
      <c r="C6249" s="223" t="s">
        <v>39</v>
      </c>
      <c r="D6249" s="416">
        <v>952.93</v>
      </c>
    </row>
    <row r="6250" spans="1:4" ht="13.5">
      <c r="A6250" s="223">
        <v>94991</v>
      </c>
      <c r="B6250" s="223" t="s">
        <v>6107</v>
      </c>
      <c r="C6250" s="223" t="s">
        <v>39</v>
      </c>
      <c r="D6250" s="416">
        <v>907.22</v>
      </c>
    </row>
    <row r="6251" spans="1:4" ht="13.5">
      <c r="A6251" s="223">
        <v>94992</v>
      </c>
      <c r="B6251" s="223" t="s">
        <v>5165</v>
      </c>
      <c r="C6251" s="223" t="s">
        <v>36</v>
      </c>
      <c r="D6251" s="416">
        <v>88.29</v>
      </c>
    </row>
    <row r="6252" spans="1:4" ht="13.5">
      <c r="A6252" s="223">
        <v>94993</v>
      </c>
      <c r="B6252" s="223" t="s">
        <v>5166</v>
      </c>
      <c r="C6252" s="223" t="s">
        <v>36</v>
      </c>
      <c r="D6252" s="416">
        <v>85.55</v>
      </c>
    </row>
    <row r="6253" spans="1:4" ht="13.5">
      <c r="A6253" s="223">
        <v>94994</v>
      </c>
      <c r="B6253" s="223" t="s">
        <v>5167</v>
      </c>
      <c r="C6253" s="223" t="s">
        <v>36</v>
      </c>
      <c r="D6253" s="416">
        <v>107.64</v>
      </c>
    </row>
    <row r="6254" spans="1:4" ht="13.5">
      <c r="A6254" s="223">
        <v>94995</v>
      </c>
      <c r="B6254" s="223" t="s">
        <v>5168</v>
      </c>
      <c r="C6254" s="223" t="s">
        <v>36</v>
      </c>
      <c r="D6254" s="416">
        <v>103.98</v>
      </c>
    </row>
    <row r="6255" spans="1:4" ht="13.5">
      <c r="A6255" s="223">
        <v>101747</v>
      </c>
      <c r="B6255" s="223" t="s">
        <v>2843</v>
      </c>
      <c r="C6255" s="223" t="s">
        <v>36</v>
      </c>
      <c r="D6255" s="416">
        <v>98.96</v>
      </c>
    </row>
    <row r="6256" spans="1:4" ht="13.5">
      <c r="A6256" s="223">
        <v>104626</v>
      </c>
      <c r="B6256" s="223" t="s">
        <v>6108</v>
      </c>
      <c r="C6256" s="223" t="s">
        <v>39</v>
      </c>
      <c r="D6256" s="416">
        <v>929.7</v>
      </c>
    </row>
    <row r="6257" spans="1:4" ht="13.5">
      <c r="A6257" s="223">
        <v>104658</v>
      </c>
      <c r="B6257" s="223" t="s">
        <v>13583</v>
      </c>
      <c r="C6257" s="223" t="s">
        <v>36</v>
      </c>
      <c r="D6257" s="416">
        <v>198.41</v>
      </c>
    </row>
    <row r="6258" spans="1:4" ht="13.5">
      <c r="A6258" s="223">
        <v>87620</v>
      </c>
      <c r="B6258" s="223" t="s">
        <v>3965</v>
      </c>
      <c r="C6258" s="223" t="s">
        <v>36</v>
      </c>
      <c r="D6258" s="416">
        <v>34.17</v>
      </c>
    </row>
    <row r="6259" spans="1:4" ht="13.5">
      <c r="A6259" s="223">
        <v>87622</v>
      </c>
      <c r="B6259" s="223" t="s">
        <v>3966</v>
      </c>
      <c r="C6259" s="223" t="s">
        <v>36</v>
      </c>
      <c r="D6259" s="416">
        <v>37.409999999999997</v>
      </c>
    </row>
    <row r="6260" spans="1:4" ht="13.5">
      <c r="A6260" s="223">
        <v>87623</v>
      </c>
      <c r="B6260" s="223" t="s">
        <v>3967</v>
      </c>
      <c r="C6260" s="223" t="s">
        <v>36</v>
      </c>
      <c r="D6260" s="416">
        <v>79.91</v>
      </c>
    </row>
    <row r="6261" spans="1:4" ht="13.5">
      <c r="A6261" s="223">
        <v>87624</v>
      </c>
      <c r="B6261" s="223" t="s">
        <v>11260</v>
      </c>
      <c r="C6261" s="223" t="s">
        <v>36</v>
      </c>
      <c r="D6261" s="416">
        <v>86.3</v>
      </c>
    </row>
    <row r="6262" spans="1:4" ht="13.5">
      <c r="A6262" s="223">
        <v>87630</v>
      </c>
      <c r="B6262" s="223" t="s">
        <v>3968</v>
      </c>
      <c r="C6262" s="223" t="s">
        <v>36</v>
      </c>
      <c r="D6262" s="416">
        <v>44.16</v>
      </c>
    </row>
    <row r="6263" spans="1:4" ht="13.5">
      <c r="A6263" s="223">
        <v>87632</v>
      </c>
      <c r="B6263" s="223" t="s">
        <v>3969</v>
      </c>
      <c r="C6263" s="223" t="s">
        <v>36</v>
      </c>
      <c r="D6263" s="416">
        <v>48.67</v>
      </c>
    </row>
    <row r="6264" spans="1:4" ht="13.5">
      <c r="A6264" s="223">
        <v>87633</v>
      </c>
      <c r="B6264" s="223" t="s">
        <v>3970</v>
      </c>
      <c r="C6264" s="223" t="s">
        <v>36</v>
      </c>
      <c r="D6264" s="416">
        <v>107.76</v>
      </c>
    </row>
    <row r="6265" spans="1:4" ht="13.5">
      <c r="A6265" s="223">
        <v>87634</v>
      </c>
      <c r="B6265" s="223" t="s">
        <v>3971</v>
      </c>
      <c r="C6265" s="223" t="s">
        <v>36</v>
      </c>
      <c r="D6265" s="416">
        <v>116.63</v>
      </c>
    </row>
    <row r="6266" spans="1:4" ht="13.5">
      <c r="A6266" s="223">
        <v>87640</v>
      </c>
      <c r="B6266" s="223" t="s">
        <v>3972</v>
      </c>
      <c r="C6266" s="223" t="s">
        <v>36</v>
      </c>
      <c r="D6266" s="416">
        <v>52.35</v>
      </c>
    </row>
    <row r="6267" spans="1:4" ht="13.5">
      <c r="A6267" s="223">
        <v>87642</v>
      </c>
      <c r="B6267" s="223" t="s">
        <v>3973</v>
      </c>
      <c r="C6267" s="223" t="s">
        <v>36</v>
      </c>
      <c r="D6267" s="416">
        <v>57.9</v>
      </c>
    </row>
    <row r="6268" spans="1:4" ht="13.5">
      <c r="A6268" s="223">
        <v>87643</v>
      </c>
      <c r="B6268" s="223" t="s">
        <v>3974</v>
      </c>
      <c r="C6268" s="223" t="s">
        <v>36</v>
      </c>
      <c r="D6268" s="416">
        <v>130.56</v>
      </c>
    </row>
    <row r="6269" spans="1:4" ht="13.5">
      <c r="A6269" s="223">
        <v>87644</v>
      </c>
      <c r="B6269" s="223" t="s">
        <v>3975</v>
      </c>
      <c r="C6269" s="223" t="s">
        <v>36</v>
      </c>
      <c r="D6269" s="416">
        <v>141.47</v>
      </c>
    </row>
    <row r="6270" spans="1:4" ht="13.5">
      <c r="A6270" s="223">
        <v>87680</v>
      </c>
      <c r="B6270" s="223" t="s">
        <v>3976</v>
      </c>
      <c r="C6270" s="223" t="s">
        <v>36</v>
      </c>
      <c r="D6270" s="416">
        <v>47.63</v>
      </c>
    </row>
    <row r="6271" spans="1:4" ht="13.5">
      <c r="A6271" s="223">
        <v>87682</v>
      </c>
      <c r="B6271" s="223" t="s">
        <v>3977</v>
      </c>
      <c r="C6271" s="223" t="s">
        <v>36</v>
      </c>
      <c r="D6271" s="416">
        <v>53.18</v>
      </c>
    </row>
    <row r="6272" spans="1:4" ht="13.5">
      <c r="A6272" s="223">
        <v>87683</v>
      </c>
      <c r="B6272" s="223" t="s">
        <v>3978</v>
      </c>
      <c r="C6272" s="223" t="s">
        <v>36</v>
      </c>
      <c r="D6272" s="416">
        <v>125.84</v>
      </c>
    </row>
    <row r="6273" spans="1:4" ht="13.5">
      <c r="A6273" s="223">
        <v>87684</v>
      </c>
      <c r="B6273" s="223" t="s">
        <v>3979</v>
      </c>
      <c r="C6273" s="223" t="s">
        <v>36</v>
      </c>
      <c r="D6273" s="416">
        <v>136.75</v>
      </c>
    </row>
    <row r="6274" spans="1:4" ht="13.5">
      <c r="A6274" s="223">
        <v>87690</v>
      </c>
      <c r="B6274" s="223" t="s">
        <v>3980</v>
      </c>
      <c r="C6274" s="223" t="s">
        <v>36</v>
      </c>
      <c r="D6274" s="416">
        <v>54.57</v>
      </c>
    </row>
    <row r="6275" spans="1:4" ht="13.5">
      <c r="A6275" s="223">
        <v>87692</v>
      </c>
      <c r="B6275" s="223" t="s">
        <v>3981</v>
      </c>
      <c r="C6275" s="223" t="s">
        <v>36</v>
      </c>
      <c r="D6275" s="416">
        <v>60.93</v>
      </c>
    </row>
    <row r="6276" spans="1:4" ht="13.5">
      <c r="A6276" s="223">
        <v>87693</v>
      </c>
      <c r="B6276" s="223" t="s">
        <v>3982</v>
      </c>
      <c r="C6276" s="223" t="s">
        <v>36</v>
      </c>
      <c r="D6276" s="416">
        <v>144.15</v>
      </c>
    </row>
    <row r="6277" spans="1:4" ht="13.5">
      <c r="A6277" s="223">
        <v>87694</v>
      </c>
      <c r="B6277" s="223" t="s">
        <v>3983</v>
      </c>
      <c r="C6277" s="223" t="s">
        <v>36</v>
      </c>
      <c r="D6277" s="416">
        <v>156.63999999999999</v>
      </c>
    </row>
    <row r="6278" spans="1:4" ht="13.5">
      <c r="A6278" s="223">
        <v>87700</v>
      </c>
      <c r="B6278" s="223" t="s">
        <v>3984</v>
      </c>
      <c r="C6278" s="223" t="s">
        <v>36</v>
      </c>
      <c r="D6278" s="416">
        <v>59.04</v>
      </c>
    </row>
    <row r="6279" spans="1:4" ht="13.5">
      <c r="A6279" s="223">
        <v>87702</v>
      </c>
      <c r="B6279" s="223" t="s">
        <v>3985</v>
      </c>
      <c r="C6279" s="223" t="s">
        <v>36</v>
      </c>
      <c r="D6279" s="416">
        <v>65.959999999999994</v>
      </c>
    </row>
    <row r="6280" spans="1:4" ht="13.5">
      <c r="A6280" s="223">
        <v>87703</v>
      </c>
      <c r="B6280" s="223" t="s">
        <v>3986</v>
      </c>
      <c r="C6280" s="223" t="s">
        <v>36</v>
      </c>
      <c r="D6280" s="416">
        <v>156.58000000000001</v>
      </c>
    </row>
    <row r="6281" spans="1:4" ht="13.5">
      <c r="A6281" s="223">
        <v>87704</v>
      </c>
      <c r="B6281" s="223" t="s">
        <v>3987</v>
      </c>
      <c r="C6281" s="223" t="s">
        <v>36</v>
      </c>
      <c r="D6281" s="416">
        <v>170.19</v>
      </c>
    </row>
    <row r="6282" spans="1:4" ht="13.5">
      <c r="A6282" s="223">
        <v>87735</v>
      </c>
      <c r="B6282" s="223" t="s">
        <v>3988</v>
      </c>
      <c r="C6282" s="223" t="s">
        <v>36</v>
      </c>
      <c r="D6282" s="416">
        <v>45.1</v>
      </c>
    </row>
    <row r="6283" spans="1:4" ht="13.5">
      <c r="A6283" s="223">
        <v>87737</v>
      </c>
      <c r="B6283" s="223" t="s">
        <v>3989</v>
      </c>
      <c r="C6283" s="223" t="s">
        <v>36</v>
      </c>
      <c r="D6283" s="416">
        <v>48.34</v>
      </c>
    </row>
    <row r="6284" spans="1:4" ht="13.5">
      <c r="A6284" s="223">
        <v>87738</v>
      </c>
      <c r="B6284" s="223" t="s">
        <v>3990</v>
      </c>
      <c r="C6284" s="223" t="s">
        <v>36</v>
      </c>
      <c r="D6284" s="416">
        <v>90.84</v>
      </c>
    </row>
    <row r="6285" spans="1:4" ht="13.5">
      <c r="A6285" s="223">
        <v>87739</v>
      </c>
      <c r="B6285" s="223" t="s">
        <v>3991</v>
      </c>
      <c r="C6285" s="223" t="s">
        <v>36</v>
      </c>
      <c r="D6285" s="416">
        <v>97.23</v>
      </c>
    </row>
    <row r="6286" spans="1:4" ht="13.5">
      <c r="A6286" s="223">
        <v>87745</v>
      </c>
      <c r="B6286" s="223" t="s">
        <v>3992</v>
      </c>
      <c r="C6286" s="223" t="s">
        <v>36</v>
      </c>
      <c r="D6286" s="416">
        <v>55.1</v>
      </c>
    </row>
    <row r="6287" spans="1:4" ht="13.5">
      <c r="A6287" s="223">
        <v>87747</v>
      </c>
      <c r="B6287" s="223" t="s">
        <v>3993</v>
      </c>
      <c r="C6287" s="223" t="s">
        <v>36</v>
      </c>
      <c r="D6287" s="416">
        <v>59.61</v>
      </c>
    </row>
    <row r="6288" spans="1:4" ht="13.5">
      <c r="A6288" s="223">
        <v>87748</v>
      </c>
      <c r="B6288" s="223" t="s">
        <v>3994</v>
      </c>
      <c r="C6288" s="223" t="s">
        <v>36</v>
      </c>
      <c r="D6288" s="416">
        <v>118.7</v>
      </c>
    </row>
    <row r="6289" spans="1:4" ht="13.5">
      <c r="A6289" s="223">
        <v>87749</v>
      </c>
      <c r="B6289" s="223" t="s">
        <v>3995</v>
      </c>
      <c r="C6289" s="223" t="s">
        <v>36</v>
      </c>
      <c r="D6289" s="416">
        <v>127.57</v>
      </c>
    </row>
    <row r="6290" spans="1:4" ht="13.5">
      <c r="A6290" s="223">
        <v>87755</v>
      </c>
      <c r="B6290" s="223" t="s">
        <v>3996</v>
      </c>
      <c r="C6290" s="223" t="s">
        <v>36</v>
      </c>
      <c r="D6290" s="416">
        <v>52.71</v>
      </c>
    </row>
    <row r="6291" spans="1:4" ht="13.5">
      <c r="A6291" s="223">
        <v>87757</v>
      </c>
      <c r="B6291" s="223" t="s">
        <v>3997</v>
      </c>
      <c r="C6291" s="223" t="s">
        <v>36</v>
      </c>
      <c r="D6291" s="416">
        <v>57.22</v>
      </c>
    </row>
    <row r="6292" spans="1:4" ht="13.5">
      <c r="A6292" s="223">
        <v>87758</v>
      </c>
      <c r="B6292" s="223" t="s">
        <v>3998</v>
      </c>
      <c r="C6292" s="223" t="s">
        <v>36</v>
      </c>
      <c r="D6292" s="416">
        <v>116.31</v>
      </c>
    </row>
    <row r="6293" spans="1:4" ht="13.5">
      <c r="A6293" s="223">
        <v>87759</v>
      </c>
      <c r="B6293" s="223" t="s">
        <v>3999</v>
      </c>
      <c r="C6293" s="223" t="s">
        <v>36</v>
      </c>
      <c r="D6293" s="416">
        <v>125.18</v>
      </c>
    </row>
    <row r="6294" spans="1:4" ht="13.5">
      <c r="A6294" s="223">
        <v>87765</v>
      </c>
      <c r="B6294" s="223" t="s">
        <v>4000</v>
      </c>
      <c r="C6294" s="223" t="s">
        <v>36</v>
      </c>
      <c r="D6294" s="416">
        <v>60.94</v>
      </c>
    </row>
    <row r="6295" spans="1:4" ht="13.5">
      <c r="A6295" s="223">
        <v>87767</v>
      </c>
      <c r="B6295" s="223" t="s">
        <v>4001</v>
      </c>
      <c r="C6295" s="223" t="s">
        <v>36</v>
      </c>
      <c r="D6295" s="416">
        <v>66.489999999999995</v>
      </c>
    </row>
    <row r="6296" spans="1:4" ht="13.5">
      <c r="A6296" s="223">
        <v>87768</v>
      </c>
      <c r="B6296" s="223" t="s">
        <v>4002</v>
      </c>
      <c r="C6296" s="223" t="s">
        <v>36</v>
      </c>
      <c r="D6296" s="416">
        <v>139.15</v>
      </c>
    </row>
    <row r="6297" spans="1:4" ht="13.5">
      <c r="A6297" s="223">
        <v>87769</v>
      </c>
      <c r="B6297" s="223" t="s">
        <v>4003</v>
      </c>
      <c r="C6297" s="223" t="s">
        <v>36</v>
      </c>
      <c r="D6297" s="416">
        <v>150.06</v>
      </c>
    </row>
    <row r="6298" spans="1:4" ht="13.5">
      <c r="A6298" s="223">
        <v>88470</v>
      </c>
      <c r="B6298" s="223" t="s">
        <v>4004</v>
      </c>
      <c r="C6298" s="223" t="s">
        <v>36</v>
      </c>
      <c r="D6298" s="416">
        <v>33.25</v>
      </c>
    </row>
    <row r="6299" spans="1:4" ht="13.5">
      <c r="A6299" s="223">
        <v>88471</v>
      </c>
      <c r="B6299" s="223" t="s">
        <v>4005</v>
      </c>
      <c r="C6299" s="223" t="s">
        <v>36</v>
      </c>
      <c r="D6299" s="416">
        <v>41.43</v>
      </c>
    </row>
    <row r="6300" spans="1:4" ht="13.5">
      <c r="A6300" s="223">
        <v>88472</v>
      </c>
      <c r="B6300" s="223" t="s">
        <v>4006</v>
      </c>
      <c r="C6300" s="223" t="s">
        <v>36</v>
      </c>
      <c r="D6300" s="416">
        <v>47.94</v>
      </c>
    </row>
    <row r="6301" spans="1:4" ht="13.5">
      <c r="A6301" s="223">
        <v>88476</v>
      </c>
      <c r="B6301" s="223" t="s">
        <v>4007</v>
      </c>
      <c r="C6301" s="223" t="s">
        <v>36</v>
      </c>
      <c r="D6301" s="416">
        <v>27.09</v>
      </c>
    </row>
    <row r="6302" spans="1:4" ht="13.5">
      <c r="A6302" s="223">
        <v>88477</v>
      </c>
      <c r="B6302" s="223" t="s">
        <v>4008</v>
      </c>
      <c r="C6302" s="223" t="s">
        <v>36</v>
      </c>
      <c r="D6302" s="416">
        <v>37.200000000000003</v>
      </c>
    </row>
    <row r="6303" spans="1:4" ht="13.5">
      <c r="A6303" s="223">
        <v>88478</v>
      </c>
      <c r="B6303" s="223" t="s">
        <v>4009</v>
      </c>
      <c r="C6303" s="223" t="s">
        <v>36</v>
      </c>
      <c r="D6303" s="416">
        <v>45.59</v>
      </c>
    </row>
    <row r="6304" spans="1:4" ht="13.5">
      <c r="A6304" s="223">
        <v>90930</v>
      </c>
      <c r="B6304" s="223" t="s">
        <v>4010</v>
      </c>
      <c r="C6304" s="223" t="s">
        <v>36</v>
      </c>
      <c r="D6304" s="416">
        <v>92.67</v>
      </c>
    </row>
    <row r="6305" spans="1:4" ht="13.5">
      <c r="A6305" s="223">
        <v>90932</v>
      </c>
      <c r="B6305" s="223" t="s">
        <v>4011</v>
      </c>
      <c r="C6305" s="223" t="s">
        <v>36</v>
      </c>
      <c r="D6305" s="416">
        <v>99.03</v>
      </c>
    </row>
    <row r="6306" spans="1:4" ht="13.5">
      <c r="A6306" s="223">
        <v>90933</v>
      </c>
      <c r="B6306" s="223" t="s">
        <v>4012</v>
      </c>
      <c r="C6306" s="223" t="s">
        <v>36</v>
      </c>
      <c r="D6306" s="416">
        <v>182.25</v>
      </c>
    </row>
    <row r="6307" spans="1:4" ht="13.5">
      <c r="A6307" s="223">
        <v>90934</v>
      </c>
      <c r="B6307" s="223" t="s">
        <v>4013</v>
      </c>
      <c r="C6307" s="223" t="s">
        <v>36</v>
      </c>
      <c r="D6307" s="416">
        <v>194.74</v>
      </c>
    </row>
    <row r="6308" spans="1:4" ht="13.5">
      <c r="A6308" s="223">
        <v>90940</v>
      </c>
      <c r="B6308" s="223" t="s">
        <v>4014</v>
      </c>
      <c r="C6308" s="223" t="s">
        <v>36</v>
      </c>
      <c r="D6308" s="416">
        <v>98.31</v>
      </c>
    </row>
    <row r="6309" spans="1:4" ht="13.5">
      <c r="A6309" s="223">
        <v>90942</v>
      </c>
      <c r="B6309" s="223" t="s">
        <v>4015</v>
      </c>
      <c r="C6309" s="223" t="s">
        <v>36</v>
      </c>
      <c r="D6309" s="416">
        <v>105.23</v>
      </c>
    </row>
    <row r="6310" spans="1:4" ht="13.5">
      <c r="A6310" s="223">
        <v>90943</v>
      </c>
      <c r="B6310" s="223" t="s">
        <v>4016</v>
      </c>
      <c r="C6310" s="223" t="s">
        <v>36</v>
      </c>
      <c r="D6310" s="416">
        <v>195.85</v>
      </c>
    </row>
    <row r="6311" spans="1:4" ht="13.5">
      <c r="A6311" s="223">
        <v>90944</v>
      </c>
      <c r="B6311" s="223" t="s">
        <v>4017</v>
      </c>
      <c r="C6311" s="223" t="s">
        <v>36</v>
      </c>
      <c r="D6311" s="416">
        <v>209.46</v>
      </c>
    </row>
    <row r="6312" spans="1:4" ht="13.5">
      <c r="A6312" s="223">
        <v>90950</v>
      </c>
      <c r="B6312" s="223" t="s">
        <v>4018</v>
      </c>
      <c r="C6312" s="223" t="s">
        <v>36</v>
      </c>
      <c r="D6312" s="416">
        <v>108.64</v>
      </c>
    </row>
    <row r="6313" spans="1:4" ht="13.5">
      <c r="A6313" s="223">
        <v>90952</v>
      </c>
      <c r="B6313" s="223" t="s">
        <v>4019</v>
      </c>
      <c r="C6313" s="223" t="s">
        <v>36</v>
      </c>
      <c r="D6313" s="416">
        <v>116.6</v>
      </c>
    </row>
    <row r="6314" spans="1:4" ht="13.5">
      <c r="A6314" s="223">
        <v>90953</v>
      </c>
      <c r="B6314" s="223" t="s">
        <v>4020</v>
      </c>
      <c r="C6314" s="223" t="s">
        <v>36</v>
      </c>
      <c r="D6314" s="416">
        <v>220.8</v>
      </c>
    </row>
    <row r="6315" spans="1:4" ht="13.5">
      <c r="A6315" s="223">
        <v>90954</v>
      </c>
      <c r="B6315" s="223" t="s">
        <v>4021</v>
      </c>
      <c r="C6315" s="223" t="s">
        <v>36</v>
      </c>
      <c r="D6315" s="416">
        <v>236.44</v>
      </c>
    </row>
    <row r="6316" spans="1:4" ht="13.5">
      <c r="A6316" s="223">
        <v>102803</v>
      </c>
      <c r="B6316" s="223" t="s">
        <v>4022</v>
      </c>
      <c r="C6316" s="223" t="s">
        <v>36</v>
      </c>
      <c r="D6316" s="416">
        <v>2.34</v>
      </c>
    </row>
    <row r="6317" spans="1:4" ht="13.5">
      <c r="A6317" s="223">
        <v>101742</v>
      </c>
      <c r="B6317" s="223" t="s">
        <v>2844</v>
      </c>
      <c r="C6317" s="223" t="s">
        <v>40</v>
      </c>
      <c r="D6317" s="416">
        <v>58.78</v>
      </c>
    </row>
    <row r="6318" spans="1:4" ht="13.5">
      <c r="A6318" s="223">
        <v>87878</v>
      </c>
      <c r="B6318" s="223" t="s">
        <v>6109</v>
      </c>
      <c r="C6318" s="223" t="s">
        <v>36</v>
      </c>
      <c r="D6318" s="416">
        <v>5.03</v>
      </c>
    </row>
    <row r="6319" spans="1:4" ht="13.5">
      <c r="A6319" s="223">
        <v>87879</v>
      </c>
      <c r="B6319" s="223" t="s">
        <v>6110</v>
      </c>
      <c r="C6319" s="223" t="s">
        <v>36</v>
      </c>
      <c r="D6319" s="416">
        <v>4.59</v>
      </c>
    </row>
    <row r="6320" spans="1:4" ht="13.5">
      <c r="A6320" s="223">
        <v>87881</v>
      </c>
      <c r="B6320" s="223" t="s">
        <v>6111</v>
      </c>
      <c r="C6320" s="223" t="s">
        <v>36</v>
      </c>
      <c r="D6320" s="416">
        <v>6.66</v>
      </c>
    </row>
    <row r="6321" spans="1:4" ht="13.5">
      <c r="A6321" s="223">
        <v>87882</v>
      </c>
      <c r="B6321" s="223" t="s">
        <v>6112</v>
      </c>
      <c r="C6321" s="223" t="s">
        <v>36</v>
      </c>
      <c r="D6321" s="416">
        <v>6.51</v>
      </c>
    </row>
    <row r="6322" spans="1:4" ht="13.5">
      <c r="A6322" s="223">
        <v>87884</v>
      </c>
      <c r="B6322" s="223" t="s">
        <v>6113</v>
      </c>
      <c r="C6322" s="223" t="s">
        <v>36</v>
      </c>
      <c r="D6322" s="416">
        <v>10.54</v>
      </c>
    </row>
    <row r="6323" spans="1:4" ht="13.5">
      <c r="A6323" s="223">
        <v>87885</v>
      </c>
      <c r="B6323" s="223" t="s">
        <v>6114</v>
      </c>
      <c r="C6323" s="223" t="s">
        <v>36</v>
      </c>
      <c r="D6323" s="416">
        <v>10.18</v>
      </c>
    </row>
    <row r="6324" spans="1:4" ht="13.5">
      <c r="A6324" s="223">
        <v>87886</v>
      </c>
      <c r="B6324" s="223" t="s">
        <v>6115</v>
      </c>
      <c r="C6324" s="223" t="s">
        <v>36</v>
      </c>
      <c r="D6324" s="416">
        <v>17.71</v>
      </c>
    </row>
    <row r="6325" spans="1:4" ht="13.5">
      <c r="A6325" s="223">
        <v>87887</v>
      </c>
      <c r="B6325" s="223" t="s">
        <v>6116</v>
      </c>
      <c r="C6325" s="223" t="s">
        <v>36</v>
      </c>
      <c r="D6325" s="416">
        <v>16.93</v>
      </c>
    </row>
    <row r="6326" spans="1:4" ht="13.5">
      <c r="A6326" s="223">
        <v>87888</v>
      </c>
      <c r="B6326" s="223" t="s">
        <v>6117</v>
      </c>
      <c r="C6326" s="223" t="s">
        <v>36</v>
      </c>
      <c r="D6326" s="416">
        <v>8.1199999999999992</v>
      </c>
    </row>
    <row r="6327" spans="1:4" ht="13.5">
      <c r="A6327" s="223">
        <v>87889</v>
      </c>
      <c r="B6327" s="223" t="s">
        <v>6118</v>
      </c>
      <c r="C6327" s="223" t="s">
        <v>36</v>
      </c>
      <c r="D6327" s="416">
        <v>7.97</v>
      </c>
    </row>
    <row r="6328" spans="1:4" ht="13.5">
      <c r="A6328" s="223">
        <v>87891</v>
      </c>
      <c r="B6328" s="223" t="s">
        <v>6119</v>
      </c>
      <c r="C6328" s="223" t="s">
        <v>36</v>
      </c>
      <c r="D6328" s="416">
        <v>12</v>
      </c>
    </row>
    <row r="6329" spans="1:4" ht="13.5">
      <c r="A6329" s="223">
        <v>87892</v>
      </c>
      <c r="B6329" s="223" t="s">
        <v>6120</v>
      </c>
      <c r="C6329" s="223" t="s">
        <v>36</v>
      </c>
      <c r="D6329" s="416">
        <v>11.64</v>
      </c>
    </row>
    <row r="6330" spans="1:4" ht="13.5">
      <c r="A6330" s="223">
        <v>87893</v>
      </c>
      <c r="B6330" s="223" t="s">
        <v>6121</v>
      </c>
      <c r="C6330" s="223" t="s">
        <v>36</v>
      </c>
      <c r="D6330" s="416">
        <v>7.21</v>
      </c>
    </row>
    <row r="6331" spans="1:4" ht="13.5">
      <c r="A6331" s="223">
        <v>87894</v>
      </c>
      <c r="B6331" s="223" t="s">
        <v>6122</v>
      </c>
      <c r="C6331" s="223" t="s">
        <v>36</v>
      </c>
      <c r="D6331" s="416">
        <v>6.77</v>
      </c>
    </row>
    <row r="6332" spans="1:4" ht="13.5">
      <c r="A6332" s="223">
        <v>87896</v>
      </c>
      <c r="B6332" s="223" t="s">
        <v>6123</v>
      </c>
      <c r="C6332" s="223" t="s">
        <v>36</v>
      </c>
      <c r="D6332" s="416">
        <v>5.7</v>
      </c>
    </row>
    <row r="6333" spans="1:4" ht="13.5">
      <c r="A6333" s="223">
        <v>87897</v>
      </c>
      <c r="B6333" s="223" t="s">
        <v>6124</v>
      </c>
      <c r="C6333" s="223" t="s">
        <v>36</v>
      </c>
      <c r="D6333" s="416">
        <v>5.26</v>
      </c>
    </row>
    <row r="6334" spans="1:4" ht="13.5">
      <c r="A6334" s="223">
        <v>87899</v>
      </c>
      <c r="B6334" s="223" t="s">
        <v>6125</v>
      </c>
      <c r="C6334" s="223" t="s">
        <v>36</v>
      </c>
      <c r="D6334" s="416">
        <v>8.77</v>
      </c>
    </row>
    <row r="6335" spans="1:4" ht="13.5">
      <c r="A6335" s="223">
        <v>87900</v>
      </c>
      <c r="B6335" s="223" t="s">
        <v>6126</v>
      </c>
      <c r="C6335" s="223" t="s">
        <v>36</v>
      </c>
      <c r="D6335" s="416">
        <v>8.6199999999999992</v>
      </c>
    </row>
    <row r="6336" spans="1:4" ht="13.5">
      <c r="A6336" s="223">
        <v>87902</v>
      </c>
      <c r="B6336" s="223" t="s">
        <v>6127</v>
      </c>
      <c r="C6336" s="223" t="s">
        <v>36</v>
      </c>
      <c r="D6336" s="416">
        <v>12.65</v>
      </c>
    </row>
    <row r="6337" spans="1:4" ht="13.5">
      <c r="A6337" s="223">
        <v>87903</v>
      </c>
      <c r="B6337" s="223" t="s">
        <v>6128</v>
      </c>
      <c r="C6337" s="223" t="s">
        <v>36</v>
      </c>
      <c r="D6337" s="416">
        <v>12.29</v>
      </c>
    </row>
    <row r="6338" spans="1:4" ht="13.5">
      <c r="A6338" s="223">
        <v>87904</v>
      </c>
      <c r="B6338" s="223" t="s">
        <v>6129</v>
      </c>
      <c r="C6338" s="223" t="s">
        <v>36</v>
      </c>
      <c r="D6338" s="416">
        <v>8.25</v>
      </c>
    </row>
    <row r="6339" spans="1:4" ht="13.5">
      <c r="A6339" s="223">
        <v>87905</v>
      </c>
      <c r="B6339" s="223" t="s">
        <v>6130</v>
      </c>
      <c r="C6339" s="223" t="s">
        <v>36</v>
      </c>
      <c r="D6339" s="416">
        <v>7.81</v>
      </c>
    </row>
    <row r="6340" spans="1:4" ht="13.5">
      <c r="A6340" s="223">
        <v>87907</v>
      </c>
      <c r="B6340" s="223" t="s">
        <v>6131</v>
      </c>
      <c r="C6340" s="223" t="s">
        <v>36</v>
      </c>
      <c r="D6340" s="416">
        <v>6.72</v>
      </c>
    </row>
    <row r="6341" spans="1:4" ht="13.5">
      <c r="A6341" s="223">
        <v>87908</v>
      </c>
      <c r="B6341" s="223" t="s">
        <v>6132</v>
      </c>
      <c r="C6341" s="223" t="s">
        <v>36</v>
      </c>
      <c r="D6341" s="416">
        <v>6.28</v>
      </c>
    </row>
    <row r="6342" spans="1:4" ht="13.5">
      <c r="A6342" s="223">
        <v>87910</v>
      </c>
      <c r="B6342" s="223" t="s">
        <v>6133</v>
      </c>
      <c r="C6342" s="223" t="s">
        <v>36</v>
      </c>
      <c r="D6342" s="416">
        <v>22.61</v>
      </c>
    </row>
    <row r="6343" spans="1:4" ht="13.5">
      <c r="A6343" s="223">
        <v>87911</v>
      </c>
      <c r="B6343" s="223" t="s">
        <v>6134</v>
      </c>
      <c r="C6343" s="223" t="s">
        <v>36</v>
      </c>
      <c r="D6343" s="416">
        <v>21.83</v>
      </c>
    </row>
    <row r="6344" spans="1:4" ht="13.5">
      <c r="A6344" s="223">
        <v>104410</v>
      </c>
      <c r="B6344" s="223" t="s">
        <v>6135</v>
      </c>
      <c r="C6344" s="223" t="s">
        <v>36</v>
      </c>
      <c r="D6344" s="416">
        <v>5.36</v>
      </c>
    </row>
    <row r="6345" spans="1:4" ht="13.5">
      <c r="A6345" s="223">
        <v>104411</v>
      </c>
      <c r="B6345" s="223" t="s">
        <v>6136</v>
      </c>
      <c r="C6345" s="223" t="s">
        <v>36</v>
      </c>
      <c r="D6345" s="416">
        <v>5.36</v>
      </c>
    </row>
    <row r="6346" spans="1:4" ht="13.5">
      <c r="A6346" s="223">
        <v>87411</v>
      </c>
      <c r="B6346" s="223" t="s">
        <v>6137</v>
      </c>
      <c r="C6346" s="223" t="s">
        <v>36</v>
      </c>
      <c r="D6346" s="416">
        <v>16.420000000000002</v>
      </c>
    </row>
    <row r="6347" spans="1:4" ht="13.5">
      <c r="A6347" s="223">
        <v>87412</v>
      </c>
      <c r="B6347" s="223" t="s">
        <v>6138</v>
      </c>
      <c r="C6347" s="223" t="s">
        <v>36</v>
      </c>
      <c r="D6347" s="416">
        <v>23.81</v>
      </c>
    </row>
    <row r="6348" spans="1:4" ht="13.5">
      <c r="A6348" s="223">
        <v>87413</v>
      </c>
      <c r="B6348" s="223" t="s">
        <v>6139</v>
      </c>
      <c r="C6348" s="223" t="s">
        <v>36</v>
      </c>
      <c r="D6348" s="416">
        <v>28.06</v>
      </c>
    </row>
    <row r="6349" spans="1:4" ht="13.5">
      <c r="A6349" s="223">
        <v>87414</v>
      </c>
      <c r="B6349" s="223" t="s">
        <v>6140</v>
      </c>
      <c r="C6349" s="223" t="s">
        <v>36</v>
      </c>
      <c r="D6349" s="416">
        <v>26.41</v>
      </c>
    </row>
    <row r="6350" spans="1:4" ht="13.5">
      <c r="A6350" s="223">
        <v>87415</v>
      </c>
      <c r="B6350" s="223" t="s">
        <v>6141</v>
      </c>
      <c r="C6350" s="223" t="s">
        <v>36</v>
      </c>
      <c r="D6350" s="416">
        <v>33.799999999999997</v>
      </c>
    </row>
    <row r="6351" spans="1:4" ht="13.5">
      <c r="A6351" s="223">
        <v>87416</v>
      </c>
      <c r="B6351" s="223" t="s">
        <v>6142</v>
      </c>
      <c r="C6351" s="223" t="s">
        <v>36</v>
      </c>
      <c r="D6351" s="416">
        <v>38.049999999999997</v>
      </c>
    </row>
    <row r="6352" spans="1:4" ht="13.5">
      <c r="A6352" s="223">
        <v>87418</v>
      </c>
      <c r="B6352" s="223" t="s">
        <v>6143</v>
      </c>
      <c r="C6352" s="223" t="s">
        <v>36</v>
      </c>
      <c r="D6352" s="416">
        <v>18.760000000000002</v>
      </c>
    </row>
    <row r="6353" spans="1:4" ht="13.5">
      <c r="A6353" s="223">
        <v>87421</v>
      </c>
      <c r="B6353" s="223" t="s">
        <v>6144</v>
      </c>
      <c r="C6353" s="223" t="s">
        <v>36</v>
      </c>
      <c r="D6353" s="416">
        <v>29.09</v>
      </c>
    </row>
    <row r="6354" spans="1:4" ht="13.5">
      <c r="A6354" s="223">
        <v>87424</v>
      </c>
      <c r="B6354" s="223" t="s">
        <v>6145</v>
      </c>
      <c r="C6354" s="223" t="s">
        <v>36</v>
      </c>
      <c r="D6354" s="416">
        <v>37.340000000000003</v>
      </c>
    </row>
    <row r="6355" spans="1:4" ht="13.5">
      <c r="A6355" s="223">
        <v>87427</v>
      </c>
      <c r="B6355" s="223" t="s">
        <v>6146</v>
      </c>
      <c r="C6355" s="223" t="s">
        <v>36</v>
      </c>
      <c r="D6355" s="416">
        <v>44.54</v>
      </c>
    </row>
    <row r="6356" spans="1:4" ht="13.5">
      <c r="A6356" s="223">
        <v>87430</v>
      </c>
      <c r="B6356" s="223" t="s">
        <v>6147</v>
      </c>
      <c r="C6356" s="223" t="s">
        <v>36</v>
      </c>
      <c r="D6356" s="416">
        <v>18.59</v>
      </c>
    </row>
    <row r="6357" spans="1:4" ht="13.5">
      <c r="A6357" s="223">
        <v>87433</v>
      </c>
      <c r="B6357" s="223" t="s">
        <v>6148</v>
      </c>
      <c r="C6357" s="223" t="s">
        <v>36</v>
      </c>
      <c r="D6357" s="416">
        <v>27.42</v>
      </c>
    </row>
    <row r="6358" spans="1:4" ht="13.5">
      <c r="A6358" s="223">
        <v>87436</v>
      </c>
      <c r="B6358" s="223" t="s">
        <v>6149</v>
      </c>
      <c r="C6358" s="223" t="s">
        <v>36</v>
      </c>
      <c r="D6358" s="416">
        <v>30.78</v>
      </c>
    </row>
    <row r="6359" spans="1:4" ht="13.5">
      <c r="A6359" s="223">
        <v>87439</v>
      </c>
      <c r="B6359" s="223" t="s">
        <v>6150</v>
      </c>
      <c r="C6359" s="223" t="s">
        <v>36</v>
      </c>
      <c r="D6359" s="416">
        <v>37.93</v>
      </c>
    </row>
    <row r="6360" spans="1:4" ht="13.5">
      <c r="A6360" s="223">
        <v>87527</v>
      </c>
      <c r="B6360" s="223" t="s">
        <v>13584</v>
      </c>
      <c r="C6360" s="223" t="s">
        <v>36</v>
      </c>
      <c r="D6360" s="416">
        <v>42.48</v>
      </c>
    </row>
    <row r="6361" spans="1:4" ht="13.5">
      <c r="A6361" s="223">
        <v>87528</v>
      </c>
      <c r="B6361" s="223" t="s">
        <v>13585</v>
      </c>
      <c r="C6361" s="223" t="s">
        <v>36</v>
      </c>
      <c r="D6361" s="416">
        <v>45.8</v>
      </c>
    </row>
    <row r="6362" spans="1:4" ht="13.5">
      <c r="A6362" s="223">
        <v>87529</v>
      </c>
      <c r="B6362" s="223" t="s">
        <v>13586</v>
      </c>
      <c r="C6362" s="223" t="s">
        <v>36</v>
      </c>
      <c r="D6362" s="416">
        <v>39.729999999999997</v>
      </c>
    </row>
    <row r="6363" spans="1:4" ht="13.5">
      <c r="A6363" s="223">
        <v>87530</v>
      </c>
      <c r="B6363" s="223" t="s">
        <v>13587</v>
      </c>
      <c r="C6363" s="223" t="s">
        <v>36</v>
      </c>
      <c r="D6363" s="416">
        <v>43.05</v>
      </c>
    </row>
    <row r="6364" spans="1:4" ht="13.5">
      <c r="A6364" s="223">
        <v>87531</v>
      </c>
      <c r="B6364" s="223" t="s">
        <v>13588</v>
      </c>
      <c r="C6364" s="223" t="s">
        <v>36</v>
      </c>
      <c r="D6364" s="416">
        <v>38.619999999999997</v>
      </c>
    </row>
    <row r="6365" spans="1:4" ht="13.5">
      <c r="A6365" s="223">
        <v>87532</v>
      </c>
      <c r="B6365" s="223" t="s">
        <v>13589</v>
      </c>
      <c r="C6365" s="223" t="s">
        <v>36</v>
      </c>
      <c r="D6365" s="416">
        <v>41.94</v>
      </c>
    </row>
    <row r="6366" spans="1:4" ht="13.5">
      <c r="A6366" s="223">
        <v>87535</v>
      </c>
      <c r="B6366" s="223" t="s">
        <v>13590</v>
      </c>
      <c r="C6366" s="223" t="s">
        <v>36</v>
      </c>
      <c r="D6366" s="416">
        <v>36.32</v>
      </c>
    </row>
    <row r="6367" spans="1:4" ht="13.5">
      <c r="A6367" s="223">
        <v>87536</v>
      </c>
      <c r="B6367" s="223" t="s">
        <v>13591</v>
      </c>
      <c r="C6367" s="223" t="s">
        <v>36</v>
      </c>
      <c r="D6367" s="416">
        <v>39.64</v>
      </c>
    </row>
    <row r="6368" spans="1:4" ht="13.5">
      <c r="A6368" s="223">
        <v>87539</v>
      </c>
      <c r="B6368" s="223" t="s">
        <v>13592</v>
      </c>
      <c r="C6368" s="223" t="s">
        <v>36</v>
      </c>
      <c r="D6368" s="416">
        <v>69.94</v>
      </c>
    </row>
    <row r="6369" spans="1:4" ht="13.5">
      <c r="A6369" s="223">
        <v>87543</v>
      </c>
      <c r="B6369" s="223" t="s">
        <v>13593</v>
      </c>
      <c r="C6369" s="223" t="s">
        <v>36</v>
      </c>
      <c r="D6369" s="416">
        <v>26.2</v>
      </c>
    </row>
    <row r="6370" spans="1:4" ht="13.5">
      <c r="A6370" s="223">
        <v>87545</v>
      </c>
      <c r="B6370" s="223" t="s">
        <v>13594</v>
      </c>
      <c r="C6370" s="223" t="s">
        <v>36</v>
      </c>
      <c r="D6370" s="416">
        <v>30.78</v>
      </c>
    </row>
    <row r="6371" spans="1:4" ht="13.5">
      <c r="A6371" s="223">
        <v>87546</v>
      </c>
      <c r="B6371" s="223" t="s">
        <v>13595</v>
      </c>
      <c r="C6371" s="223" t="s">
        <v>36</v>
      </c>
      <c r="D6371" s="416">
        <v>32.909999999999997</v>
      </c>
    </row>
    <row r="6372" spans="1:4" ht="13.5">
      <c r="A6372" s="223">
        <v>87547</v>
      </c>
      <c r="B6372" s="223" t="s">
        <v>13596</v>
      </c>
      <c r="C6372" s="223" t="s">
        <v>36</v>
      </c>
      <c r="D6372" s="416">
        <v>28.03</v>
      </c>
    </row>
    <row r="6373" spans="1:4" ht="13.5">
      <c r="A6373" s="223">
        <v>87548</v>
      </c>
      <c r="B6373" s="223" t="s">
        <v>13597</v>
      </c>
      <c r="C6373" s="223" t="s">
        <v>36</v>
      </c>
      <c r="D6373" s="416">
        <v>30.16</v>
      </c>
    </row>
    <row r="6374" spans="1:4" ht="13.5">
      <c r="A6374" s="223">
        <v>87549</v>
      </c>
      <c r="B6374" s="223" t="s">
        <v>13598</v>
      </c>
      <c r="C6374" s="223" t="s">
        <v>36</v>
      </c>
      <c r="D6374" s="416">
        <v>26.92</v>
      </c>
    </row>
    <row r="6375" spans="1:4" ht="13.5">
      <c r="A6375" s="223">
        <v>87550</v>
      </c>
      <c r="B6375" s="223" t="s">
        <v>13599</v>
      </c>
      <c r="C6375" s="223" t="s">
        <v>36</v>
      </c>
      <c r="D6375" s="416">
        <v>29.05</v>
      </c>
    </row>
    <row r="6376" spans="1:4" ht="13.5">
      <c r="A6376" s="223">
        <v>87553</v>
      </c>
      <c r="B6376" s="223" t="s">
        <v>13600</v>
      </c>
      <c r="C6376" s="223" t="s">
        <v>36</v>
      </c>
      <c r="D6376" s="416">
        <v>24.62</v>
      </c>
    </row>
    <row r="6377" spans="1:4" ht="13.5">
      <c r="A6377" s="223">
        <v>87554</v>
      </c>
      <c r="B6377" s="223" t="s">
        <v>13601</v>
      </c>
      <c r="C6377" s="223" t="s">
        <v>36</v>
      </c>
      <c r="D6377" s="416">
        <v>26.75</v>
      </c>
    </row>
    <row r="6378" spans="1:4" ht="13.5">
      <c r="A6378" s="223">
        <v>87557</v>
      </c>
      <c r="B6378" s="223" t="s">
        <v>13602</v>
      </c>
      <c r="C6378" s="223" t="s">
        <v>36</v>
      </c>
      <c r="D6378" s="416">
        <v>45.93</v>
      </c>
    </row>
    <row r="6379" spans="1:4" ht="13.5">
      <c r="A6379" s="223">
        <v>87561</v>
      </c>
      <c r="B6379" s="223" t="s">
        <v>13603</v>
      </c>
      <c r="C6379" s="223" t="s">
        <v>36</v>
      </c>
      <c r="D6379" s="416">
        <v>45.44</v>
      </c>
    </row>
    <row r="6380" spans="1:4" ht="13.5">
      <c r="A6380" s="223">
        <v>87775</v>
      </c>
      <c r="B6380" s="223" t="s">
        <v>5169</v>
      </c>
      <c r="C6380" s="223" t="s">
        <v>36</v>
      </c>
      <c r="D6380" s="416">
        <v>56.77</v>
      </c>
    </row>
    <row r="6381" spans="1:4" ht="13.5">
      <c r="A6381" s="223">
        <v>87777</v>
      </c>
      <c r="B6381" s="223" t="s">
        <v>5170</v>
      </c>
      <c r="C6381" s="223" t="s">
        <v>36</v>
      </c>
      <c r="D6381" s="416">
        <v>60.2</v>
      </c>
    </row>
    <row r="6382" spans="1:4" ht="13.5">
      <c r="A6382" s="223">
        <v>87778</v>
      </c>
      <c r="B6382" s="223" t="s">
        <v>5171</v>
      </c>
      <c r="C6382" s="223" t="s">
        <v>36</v>
      </c>
      <c r="D6382" s="416">
        <v>91.14</v>
      </c>
    </row>
    <row r="6383" spans="1:4" ht="13.5">
      <c r="A6383" s="223">
        <v>87779</v>
      </c>
      <c r="B6383" s="223" t="s">
        <v>5172</v>
      </c>
      <c r="C6383" s="223" t="s">
        <v>36</v>
      </c>
      <c r="D6383" s="416">
        <v>73.48</v>
      </c>
    </row>
    <row r="6384" spans="1:4" ht="13.5">
      <c r="A6384" s="223">
        <v>87781</v>
      </c>
      <c r="B6384" s="223" t="s">
        <v>5173</v>
      </c>
      <c r="C6384" s="223" t="s">
        <v>36</v>
      </c>
      <c r="D6384" s="416">
        <v>78.09</v>
      </c>
    </row>
    <row r="6385" spans="1:4" ht="13.5">
      <c r="A6385" s="223">
        <v>87783</v>
      </c>
      <c r="B6385" s="223" t="s">
        <v>5174</v>
      </c>
      <c r="C6385" s="223" t="s">
        <v>36</v>
      </c>
      <c r="D6385" s="416">
        <v>119.78</v>
      </c>
    </row>
    <row r="6386" spans="1:4" ht="13.5">
      <c r="A6386" s="223">
        <v>87784</v>
      </c>
      <c r="B6386" s="223" t="s">
        <v>5175</v>
      </c>
      <c r="C6386" s="223" t="s">
        <v>36</v>
      </c>
      <c r="D6386" s="416">
        <v>81.7</v>
      </c>
    </row>
    <row r="6387" spans="1:4" ht="13.5">
      <c r="A6387" s="223">
        <v>87786</v>
      </c>
      <c r="B6387" s="223" t="s">
        <v>5176</v>
      </c>
      <c r="C6387" s="223" t="s">
        <v>36</v>
      </c>
      <c r="D6387" s="416">
        <v>87.48</v>
      </c>
    </row>
    <row r="6388" spans="1:4" ht="13.5">
      <c r="A6388" s="223">
        <v>87787</v>
      </c>
      <c r="B6388" s="223" t="s">
        <v>5177</v>
      </c>
      <c r="C6388" s="223" t="s">
        <v>36</v>
      </c>
      <c r="D6388" s="416">
        <v>140.66</v>
      </c>
    </row>
    <row r="6389" spans="1:4" ht="13.5">
      <c r="A6389" s="223">
        <v>87788</v>
      </c>
      <c r="B6389" s="223" t="s">
        <v>5178</v>
      </c>
      <c r="C6389" s="223" t="s">
        <v>36</v>
      </c>
      <c r="D6389" s="416">
        <v>95.42</v>
      </c>
    </row>
    <row r="6390" spans="1:4" ht="13.5">
      <c r="A6390" s="223">
        <v>87790</v>
      </c>
      <c r="B6390" s="223" t="s">
        <v>1466</v>
      </c>
      <c r="C6390" s="223" t="s">
        <v>36</v>
      </c>
      <c r="D6390" s="416">
        <v>101.78</v>
      </c>
    </row>
    <row r="6391" spans="1:4" ht="13.5">
      <c r="A6391" s="223">
        <v>87791</v>
      </c>
      <c r="B6391" s="223" t="s">
        <v>5179</v>
      </c>
      <c r="C6391" s="223" t="s">
        <v>36</v>
      </c>
      <c r="D6391" s="416">
        <v>154.97</v>
      </c>
    </row>
    <row r="6392" spans="1:4" ht="13.5">
      <c r="A6392" s="223">
        <v>87792</v>
      </c>
      <c r="B6392" s="223" t="s">
        <v>5180</v>
      </c>
      <c r="C6392" s="223" t="s">
        <v>36</v>
      </c>
      <c r="D6392" s="416">
        <v>43.43</v>
      </c>
    </row>
    <row r="6393" spans="1:4" ht="13.5">
      <c r="A6393" s="223">
        <v>87794</v>
      </c>
      <c r="B6393" s="223" t="s">
        <v>5181</v>
      </c>
      <c r="C6393" s="223" t="s">
        <v>36</v>
      </c>
      <c r="D6393" s="416">
        <v>46.64</v>
      </c>
    </row>
    <row r="6394" spans="1:4" ht="13.5">
      <c r="A6394" s="223">
        <v>87795</v>
      </c>
      <c r="B6394" s="223" t="s">
        <v>5182</v>
      </c>
      <c r="C6394" s="223" t="s">
        <v>36</v>
      </c>
      <c r="D6394" s="416">
        <v>76.42</v>
      </c>
    </row>
    <row r="6395" spans="1:4" ht="13.5">
      <c r="A6395" s="223">
        <v>87797</v>
      </c>
      <c r="B6395" s="223" t="s">
        <v>5183</v>
      </c>
      <c r="C6395" s="223" t="s">
        <v>36</v>
      </c>
      <c r="D6395" s="416">
        <v>59.65</v>
      </c>
    </row>
    <row r="6396" spans="1:4" ht="13.5">
      <c r="A6396" s="223">
        <v>87799</v>
      </c>
      <c r="B6396" s="223" t="s">
        <v>5184</v>
      </c>
      <c r="C6396" s="223" t="s">
        <v>36</v>
      </c>
      <c r="D6396" s="416">
        <v>63.95</v>
      </c>
    </row>
    <row r="6397" spans="1:4" ht="13.5">
      <c r="A6397" s="223">
        <v>87800</v>
      </c>
      <c r="B6397" s="223" t="s">
        <v>5185</v>
      </c>
      <c r="C6397" s="223" t="s">
        <v>36</v>
      </c>
      <c r="D6397" s="416">
        <v>103.66</v>
      </c>
    </row>
    <row r="6398" spans="1:4" ht="13.5">
      <c r="A6398" s="223">
        <v>87801</v>
      </c>
      <c r="B6398" s="223" t="s">
        <v>5186</v>
      </c>
      <c r="C6398" s="223" t="s">
        <v>36</v>
      </c>
      <c r="D6398" s="416">
        <v>67.33</v>
      </c>
    </row>
    <row r="6399" spans="1:4" ht="13.5">
      <c r="A6399" s="223">
        <v>87803</v>
      </c>
      <c r="B6399" s="223" t="s">
        <v>5187</v>
      </c>
      <c r="C6399" s="223" t="s">
        <v>36</v>
      </c>
      <c r="D6399" s="416">
        <v>72.73</v>
      </c>
    </row>
    <row r="6400" spans="1:4" ht="13.5">
      <c r="A6400" s="223">
        <v>87804</v>
      </c>
      <c r="B6400" s="223" t="s">
        <v>5188</v>
      </c>
      <c r="C6400" s="223" t="s">
        <v>36</v>
      </c>
      <c r="D6400" s="416">
        <v>123.17</v>
      </c>
    </row>
    <row r="6401" spans="1:4" ht="13.5">
      <c r="A6401" s="223">
        <v>87805</v>
      </c>
      <c r="B6401" s="223" t="s">
        <v>5189</v>
      </c>
      <c r="C6401" s="223" t="s">
        <v>36</v>
      </c>
      <c r="D6401" s="416">
        <v>73.63</v>
      </c>
    </row>
    <row r="6402" spans="1:4" ht="13.5">
      <c r="A6402" s="223">
        <v>87807</v>
      </c>
      <c r="B6402" s="223" t="s">
        <v>5190</v>
      </c>
      <c r="C6402" s="223" t="s">
        <v>36</v>
      </c>
      <c r="D6402" s="416">
        <v>79.58</v>
      </c>
    </row>
    <row r="6403" spans="1:4" ht="13.5">
      <c r="A6403" s="223">
        <v>87808</v>
      </c>
      <c r="B6403" s="223" t="s">
        <v>5191</v>
      </c>
      <c r="C6403" s="223" t="s">
        <v>36</v>
      </c>
      <c r="D6403" s="416">
        <v>132.30000000000001</v>
      </c>
    </row>
    <row r="6404" spans="1:4" ht="13.5">
      <c r="A6404" s="223">
        <v>87809</v>
      </c>
      <c r="B6404" s="223" t="s">
        <v>5192</v>
      </c>
      <c r="C6404" s="223" t="s">
        <v>36</v>
      </c>
      <c r="D6404" s="416">
        <v>76.8</v>
      </c>
    </row>
    <row r="6405" spans="1:4" ht="13.5">
      <c r="A6405" s="223">
        <v>87811</v>
      </c>
      <c r="B6405" s="223" t="s">
        <v>5193</v>
      </c>
      <c r="C6405" s="223" t="s">
        <v>36</v>
      </c>
      <c r="D6405" s="416">
        <v>80.010000000000005</v>
      </c>
    </row>
    <row r="6406" spans="1:4" ht="13.5">
      <c r="A6406" s="223">
        <v>87812</v>
      </c>
      <c r="B6406" s="223" t="s">
        <v>5194</v>
      </c>
      <c r="C6406" s="223" t="s">
        <v>36</v>
      </c>
      <c r="D6406" s="416">
        <v>106.5</v>
      </c>
    </row>
    <row r="6407" spans="1:4" ht="13.5">
      <c r="A6407" s="223">
        <v>87813</v>
      </c>
      <c r="B6407" s="223" t="s">
        <v>5195</v>
      </c>
      <c r="C6407" s="223" t="s">
        <v>36</v>
      </c>
      <c r="D6407" s="416">
        <v>93.03</v>
      </c>
    </row>
    <row r="6408" spans="1:4" ht="13.5">
      <c r="A6408" s="223">
        <v>87815</v>
      </c>
      <c r="B6408" s="223" t="s">
        <v>5196</v>
      </c>
      <c r="C6408" s="223" t="s">
        <v>36</v>
      </c>
      <c r="D6408" s="416">
        <v>97.33</v>
      </c>
    </row>
    <row r="6409" spans="1:4" ht="13.5">
      <c r="A6409" s="223">
        <v>87816</v>
      </c>
      <c r="B6409" s="223" t="s">
        <v>5197</v>
      </c>
      <c r="C6409" s="223" t="s">
        <v>36</v>
      </c>
      <c r="D6409" s="416">
        <v>133.78</v>
      </c>
    </row>
    <row r="6410" spans="1:4" ht="13.5">
      <c r="A6410" s="223">
        <v>87817</v>
      </c>
      <c r="B6410" s="223" t="s">
        <v>5198</v>
      </c>
      <c r="C6410" s="223" t="s">
        <v>36</v>
      </c>
      <c r="D6410" s="416">
        <v>100.71</v>
      </c>
    </row>
    <row r="6411" spans="1:4" ht="13.5">
      <c r="A6411" s="223">
        <v>87819</v>
      </c>
      <c r="B6411" s="223" t="s">
        <v>5199</v>
      </c>
      <c r="C6411" s="223" t="s">
        <v>36</v>
      </c>
      <c r="D6411" s="416">
        <v>106.11</v>
      </c>
    </row>
    <row r="6412" spans="1:4" ht="13.5">
      <c r="A6412" s="223">
        <v>87820</v>
      </c>
      <c r="B6412" s="223" t="s">
        <v>5200</v>
      </c>
      <c r="C6412" s="223" t="s">
        <v>36</v>
      </c>
      <c r="D6412" s="416">
        <v>153.29</v>
      </c>
    </row>
    <row r="6413" spans="1:4" ht="13.5">
      <c r="A6413" s="223">
        <v>87821</v>
      </c>
      <c r="B6413" s="223" t="s">
        <v>5201</v>
      </c>
      <c r="C6413" s="223" t="s">
        <v>36</v>
      </c>
      <c r="D6413" s="416">
        <v>128.53</v>
      </c>
    </row>
    <row r="6414" spans="1:4" ht="13.5">
      <c r="A6414" s="223">
        <v>87823</v>
      </c>
      <c r="B6414" s="223" t="s">
        <v>11261</v>
      </c>
      <c r="C6414" s="223" t="s">
        <v>36</v>
      </c>
      <c r="D6414" s="416">
        <v>134.47999999999999</v>
      </c>
    </row>
    <row r="6415" spans="1:4" ht="13.5">
      <c r="A6415" s="223">
        <v>87824</v>
      </c>
      <c r="B6415" s="223" t="s">
        <v>5202</v>
      </c>
      <c r="C6415" s="223" t="s">
        <v>36</v>
      </c>
      <c r="D6415" s="416">
        <v>176.36</v>
      </c>
    </row>
    <row r="6416" spans="1:4" ht="13.5">
      <c r="A6416" s="223">
        <v>87825</v>
      </c>
      <c r="B6416" s="223" t="s">
        <v>5203</v>
      </c>
      <c r="C6416" s="223" t="s">
        <v>36</v>
      </c>
      <c r="D6416" s="416">
        <v>73.88</v>
      </c>
    </row>
    <row r="6417" spans="1:4" ht="13.5">
      <c r="A6417" s="223">
        <v>87827</v>
      </c>
      <c r="B6417" s="223" t="s">
        <v>5204</v>
      </c>
      <c r="C6417" s="223" t="s">
        <v>36</v>
      </c>
      <c r="D6417" s="416">
        <v>77.81</v>
      </c>
    </row>
    <row r="6418" spans="1:4" ht="13.5">
      <c r="A6418" s="223">
        <v>87828</v>
      </c>
      <c r="B6418" s="223" t="s">
        <v>5205</v>
      </c>
      <c r="C6418" s="223" t="s">
        <v>36</v>
      </c>
      <c r="D6418" s="416">
        <v>112.19</v>
      </c>
    </row>
    <row r="6419" spans="1:4" ht="13.5">
      <c r="A6419" s="223">
        <v>87829</v>
      </c>
      <c r="B6419" s="223" t="s">
        <v>5206</v>
      </c>
      <c r="C6419" s="223" t="s">
        <v>36</v>
      </c>
      <c r="D6419" s="416">
        <v>90.54</v>
      </c>
    </row>
    <row r="6420" spans="1:4" ht="13.5">
      <c r="A6420" s="223">
        <v>87831</v>
      </c>
      <c r="B6420" s="223" t="s">
        <v>5207</v>
      </c>
      <c r="C6420" s="223" t="s">
        <v>36</v>
      </c>
      <c r="D6420" s="416">
        <v>95.8</v>
      </c>
    </row>
    <row r="6421" spans="1:4" ht="13.5">
      <c r="A6421" s="223">
        <v>87832</v>
      </c>
      <c r="B6421" s="223" t="s">
        <v>5208</v>
      </c>
      <c r="C6421" s="223" t="s">
        <v>36</v>
      </c>
      <c r="D6421" s="416">
        <v>142.6</v>
      </c>
    </row>
    <row r="6422" spans="1:4" ht="13.5">
      <c r="A6422" s="223">
        <v>87838</v>
      </c>
      <c r="B6422" s="223" t="s">
        <v>13604</v>
      </c>
      <c r="C6422" s="223" t="s">
        <v>36</v>
      </c>
      <c r="D6422" s="416">
        <v>212.07</v>
      </c>
    </row>
    <row r="6423" spans="1:4" ht="13.5">
      <c r="A6423" s="223">
        <v>87839</v>
      </c>
      <c r="B6423" s="223" t="s">
        <v>13605</v>
      </c>
      <c r="C6423" s="223" t="s">
        <v>36</v>
      </c>
      <c r="D6423" s="416">
        <v>151.77000000000001</v>
      </c>
    </row>
    <row r="6424" spans="1:4" ht="13.5">
      <c r="A6424" s="223">
        <v>87840</v>
      </c>
      <c r="B6424" s="223" t="s">
        <v>13606</v>
      </c>
      <c r="C6424" s="223" t="s">
        <v>36</v>
      </c>
      <c r="D6424" s="416">
        <v>206.33</v>
      </c>
    </row>
    <row r="6425" spans="1:4" ht="13.5">
      <c r="A6425" s="223">
        <v>87841</v>
      </c>
      <c r="B6425" s="223" t="s">
        <v>13607</v>
      </c>
      <c r="C6425" s="223" t="s">
        <v>36</v>
      </c>
      <c r="D6425" s="416">
        <v>146.4</v>
      </c>
    </row>
    <row r="6426" spans="1:4" ht="13.5">
      <c r="A6426" s="223">
        <v>87850</v>
      </c>
      <c r="B6426" s="223" t="s">
        <v>13608</v>
      </c>
      <c r="C6426" s="223" t="s">
        <v>36</v>
      </c>
      <c r="D6426" s="416">
        <v>229.33</v>
      </c>
    </row>
    <row r="6427" spans="1:4" ht="13.5">
      <c r="A6427" s="223">
        <v>87851</v>
      </c>
      <c r="B6427" s="223" t="s">
        <v>13609</v>
      </c>
      <c r="C6427" s="223" t="s">
        <v>36</v>
      </c>
      <c r="D6427" s="416">
        <v>169.02</v>
      </c>
    </row>
    <row r="6428" spans="1:4" ht="13.5">
      <c r="A6428" s="223">
        <v>87852</v>
      </c>
      <c r="B6428" s="223" t="s">
        <v>13610</v>
      </c>
      <c r="C6428" s="223" t="s">
        <v>36</v>
      </c>
      <c r="D6428" s="416">
        <v>223.25</v>
      </c>
    </row>
    <row r="6429" spans="1:4" ht="13.5">
      <c r="A6429" s="223">
        <v>87853</v>
      </c>
      <c r="B6429" s="223" t="s">
        <v>13611</v>
      </c>
      <c r="C6429" s="223" t="s">
        <v>36</v>
      </c>
      <c r="D6429" s="416">
        <v>163.32</v>
      </c>
    </row>
    <row r="6430" spans="1:4" ht="13.5">
      <c r="A6430" s="223">
        <v>90406</v>
      </c>
      <c r="B6430" s="223" t="s">
        <v>13612</v>
      </c>
      <c r="C6430" s="223" t="s">
        <v>36</v>
      </c>
      <c r="D6430" s="416">
        <v>45.81</v>
      </c>
    </row>
    <row r="6431" spans="1:4" ht="13.5">
      <c r="A6431" s="223">
        <v>90408</v>
      </c>
      <c r="B6431" s="223" t="s">
        <v>13613</v>
      </c>
      <c r="C6431" s="223" t="s">
        <v>36</v>
      </c>
      <c r="D6431" s="416">
        <v>33.36</v>
      </c>
    </row>
    <row r="6432" spans="1:4" ht="13.5">
      <c r="A6432" s="223">
        <v>104203</v>
      </c>
      <c r="B6432" s="223" t="s">
        <v>5209</v>
      </c>
      <c r="C6432" s="223" t="s">
        <v>36</v>
      </c>
      <c r="D6432" s="416">
        <v>61.14</v>
      </c>
    </row>
    <row r="6433" spans="1:4" ht="13.5">
      <c r="A6433" s="223">
        <v>104204</v>
      </c>
      <c r="B6433" s="223" t="s">
        <v>5210</v>
      </c>
      <c r="C6433" s="223" t="s">
        <v>36</v>
      </c>
      <c r="D6433" s="416">
        <v>79.349999999999994</v>
      </c>
    </row>
    <row r="6434" spans="1:4" ht="13.5">
      <c r="A6434" s="223">
        <v>104205</v>
      </c>
      <c r="B6434" s="223" t="s">
        <v>5211</v>
      </c>
      <c r="C6434" s="223" t="s">
        <v>36</v>
      </c>
      <c r="D6434" s="416">
        <v>88.27</v>
      </c>
    </row>
    <row r="6435" spans="1:4" ht="13.5">
      <c r="A6435" s="223">
        <v>104206</v>
      </c>
      <c r="B6435" s="223" t="s">
        <v>5212</v>
      </c>
      <c r="C6435" s="223" t="s">
        <v>36</v>
      </c>
      <c r="D6435" s="416">
        <v>97.43</v>
      </c>
    </row>
    <row r="6436" spans="1:4" ht="13.5">
      <c r="A6436" s="223">
        <v>104207</v>
      </c>
      <c r="B6436" s="223" t="s">
        <v>5213</v>
      </c>
      <c r="C6436" s="223" t="s">
        <v>36</v>
      </c>
      <c r="D6436" s="416">
        <v>46.76</v>
      </c>
    </row>
    <row r="6437" spans="1:4" ht="13.5">
      <c r="A6437" s="223">
        <v>104208</v>
      </c>
      <c r="B6437" s="223" t="s">
        <v>5214</v>
      </c>
      <c r="C6437" s="223" t="s">
        <v>36</v>
      </c>
      <c r="D6437" s="416">
        <v>64.39</v>
      </c>
    </row>
    <row r="6438" spans="1:4" ht="13.5">
      <c r="A6438" s="223">
        <v>104209</v>
      </c>
      <c r="B6438" s="223" t="s">
        <v>5215</v>
      </c>
      <c r="C6438" s="223" t="s">
        <v>36</v>
      </c>
      <c r="D6438" s="416">
        <v>72.77</v>
      </c>
    </row>
    <row r="6439" spans="1:4" ht="13.5">
      <c r="A6439" s="223">
        <v>104210</v>
      </c>
      <c r="B6439" s="223" t="s">
        <v>5216</v>
      </c>
      <c r="C6439" s="223" t="s">
        <v>36</v>
      </c>
      <c r="D6439" s="416">
        <v>76.2</v>
      </c>
    </row>
    <row r="6440" spans="1:4" ht="13.5">
      <c r="A6440" s="223">
        <v>104211</v>
      </c>
      <c r="B6440" s="223" t="s">
        <v>5217</v>
      </c>
      <c r="C6440" s="223" t="s">
        <v>36</v>
      </c>
      <c r="D6440" s="416">
        <v>83.24</v>
      </c>
    </row>
    <row r="6441" spans="1:4" ht="13.5">
      <c r="A6441" s="223">
        <v>104212</v>
      </c>
      <c r="B6441" s="223" t="s">
        <v>5218</v>
      </c>
      <c r="C6441" s="223" t="s">
        <v>36</v>
      </c>
      <c r="D6441" s="416">
        <v>100.92</v>
      </c>
    </row>
    <row r="6442" spans="1:4" ht="13.5">
      <c r="A6442" s="223">
        <v>104213</v>
      </c>
      <c r="B6442" s="223" t="s">
        <v>5219</v>
      </c>
      <c r="C6442" s="223" t="s">
        <v>36</v>
      </c>
      <c r="D6442" s="416">
        <v>109.3</v>
      </c>
    </row>
    <row r="6443" spans="1:4" ht="13.5">
      <c r="A6443" s="223">
        <v>104214</v>
      </c>
      <c r="B6443" s="223" t="s">
        <v>5220</v>
      </c>
      <c r="C6443" s="223" t="s">
        <v>36</v>
      </c>
      <c r="D6443" s="416">
        <v>129.38999999999999</v>
      </c>
    </row>
    <row r="6444" spans="1:4" ht="13.5">
      <c r="A6444" s="223">
        <v>104215</v>
      </c>
      <c r="B6444" s="223" t="s">
        <v>5221</v>
      </c>
      <c r="C6444" s="223" t="s">
        <v>36</v>
      </c>
      <c r="D6444" s="416">
        <v>79.72</v>
      </c>
    </row>
    <row r="6445" spans="1:4" ht="13.5">
      <c r="A6445" s="223">
        <v>104216</v>
      </c>
      <c r="B6445" s="223" t="s">
        <v>5222</v>
      </c>
      <c r="C6445" s="223" t="s">
        <v>36</v>
      </c>
      <c r="D6445" s="416">
        <v>97.7</v>
      </c>
    </row>
    <row r="6446" spans="1:4" ht="13.5">
      <c r="A6446" s="223">
        <v>104217</v>
      </c>
      <c r="B6446" s="223" t="s">
        <v>5223</v>
      </c>
      <c r="C6446" s="223" t="s">
        <v>36</v>
      </c>
      <c r="D6446" s="416">
        <v>53.29</v>
      </c>
    </row>
    <row r="6447" spans="1:4" ht="13.5">
      <c r="A6447" s="223">
        <v>104218</v>
      </c>
      <c r="B6447" s="223" t="s">
        <v>5224</v>
      </c>
      <c r="C6447" s="223" t="s">
        <v>36</v>
      </c>
      <c r="D6447" s="416">
        <v>56.72</v>
      </c>
    </row>
    <row r="6448" spans="1:4" ht="13.5">
      <c r="A6448" s="223">
        <v>104219</v>
      </c>
      <c r="B6448" s="223" t="s">
        <v>5225</v>
      </c>
      <c r="C6448" s="223" t="s">
        <v>36</v>
      </c>
      <c r="D6448" s="416">
        <v>88.01</v>
      </c>
    </row>
    <row r="6449" spans="1:4" ht="13.5">
      <c r="A6449" s="223">
        <v>104220</v>
      </c>
      <c r="B6449" s="223" t="s">
        <v>5226</v>
      </c>
      <c r="C6449" s="223" t="s">
        <v>36</v>
      </c>
      <c r="D6449" s="416">
        <v>57.4</v>
      </c>
    </row>
    <row r="6450" spans="1:4" ht="13.5">
      <c r="A6450" s="223">
        <v>104221</v>
      </c>
      <c r="B6450" s="223" t="s">
        <v>5227</v>
      </c>
      <c r="C6450" s="223" t="s">
        <v>36</v>
      </c>
      <c r="D6450" s="416">
        <v>69.010000000000005</v>
      </c>
    </row>
    <row r="6451" spans="1:4" ht="13.5">
      <c r="A6451" s="223">
        <v>104222</v>
      </c>
      <c r="B6451" s="223" t="s">
        <v>5228</v>
      </c>
      <c r="C6451" s="223" t="s">
        <v>36</v>
      </c>
      <c r="D6451" s="416">
        <v>73.62</v>
      </c>
    </row>
    <row r="6452" spans="1:4" ht="13.5">
      <c r="A6452" s="223">
        <v>104223</v>
      </c>
      <c r="B6452" s="223" t="s">
        <v>5229</v>
      </c>
      <c r="C6452" s="223" t="s">
        <v>36</v>
      </c>
      <c r="D6452" s="416">
        <v>115.71</v>
      </c>
    </row>
    <row r="6453" spans="1:4" ht="13.5">
      <c r="A6453" s="223">
        <v>104224</v>
      </c>
      <c r="B6453" s="223" t="s">
        <v>5230</v>
      </c>
      <c r="C6453" s="223" t="s">
        <v>36</v>
      </c>
      <c r="D6453" s="416">
        <v>74.489999999999995</v>
      </c>
    </row>
    <row r="6454" spans="1:4" ht="13.5">
      <c r="A6454" s="223">
        <v>104225</v>
      </c>
      <c r="B6454" s="223" t="s">
        <v>5231</v>
      </c>
      <c r="C6454" s="223" t="s">
        <v>36</v>
      </c>
      <c r="D6454" s="416">
        <v>77.23</v>
      </c>
    </row>
    <row r="6455" spans="1:4" ht="13.5">
      <c r="A6455" s="223">
        <v>104226</v>
      </c>
      <c r="B6455" s="223" t="s">
        <v>5232</v>
      </c>
      <c r="C6455" s="223" t="s">
        <v>36</v>
      </c>
      <c r="D6455" s="416">
        <v>83.01</v>
      </c>
    </row>
    <row r="6456" spans="1:4" ht="13.5">
      <c r="A6456" s="223">
        <v>104227</v>
      </c>
      <c r="B6456" s="223" t="s">
        <v>5233</v>
      </c>
      <c r="C6456" s="223" t="s">
        <v>36</v>
      </c>
      <c r="D6456" s="416">
        <v>136.59</v>
      </c>
    </row>
    <row r="6457" spans="1:4" ht="13.5">
      <c r="A6457" s="223">
        <v>104228</v>
      </c>
      <c r="B6457" s="223" t="s">
        <v>5234</v>
      </c>
      <c r="C6457" s="223" t="s">
        <v>36</v>
      </c>
      <c r="D6457" s="416">
        <v>83.4</v>
      </c>
    </row>
    <row r="6458" spans="1:4" ht="13.5">
      <c r="A6458" s="223">
        <v>104229</v>
      </c>
      <c r="B6458" s="223" t="s">
        <v>5235</v>
      </c>
      <c r="C6458" s="223" t="s">
        <v>36</v>
      </c>
      <c r="D6458" s="416">
        <v>89.88</v>
      </c>
    </row>
    <row r="6459" spans="1:4" ht="13.5">
      <c r="A6459" s="223">
        <v>104230</v>
      </c>
      <c r="B6459" s="223" t="s">
        <v>5236</v>
      </c>
      <c r="C6459" s="223" t="s">
        <v>36</v>
      </c>
      <c r="D6459" s="416">
        <v>96.24</v>
      </c>
    </row>
    <row r="6460" spans="1:4" ht="13.5">
      <c r="A6460" s="223">
        <v>104231</v>
      </c>
      <c r="B6460" s="223" t="s">
        <v>5237</v>
      </c>
      <c r="C6460" s="223" t="s">
        <v>36</v>
      </c>
      <c r="D6460" s="416">
        <v>150.51</v>
      </c>
    </row>
    <row r="6461" spans="1:4" ht="13.5">
      <c r="A6461" s="223">
        <v>104232</v>
      </c>
      <c r="B6461" s="223" t="s">
        <v>5238</v>
      </c>
      <c r="C6461" s="223" t="s">
        <v>36</v>
      </c>
      <c r="D6461" s="416">
        <v>92.1</v>
      </c>
    </row>
    <row r="6462" spans="1:4" ht="13.5">
      <c r="A6462" s="223">
        <v>104233</v>
      </c>
      <c r="B6462" s="223" t="s">
        <v>5239</v>
      </c>
      <c r="C6462" s="223" t="s">
        <v>36</v>
      </c>
      <c r="D6462" s="416">
        <v>41.37</v>
      </c>
    </row>
    <row r="6463" spans="1:4" ht="13.5">
      <c r="A6463" s="223">
        <v>104234</v>
      </c>
      <c r="B6463" s="223" t="s">
        <v>5240</v>
      </c>
      <c r="C6463" s="223" t="s">
        <v>36</v>
      </c>
      <c r="D6463" s="416">
        <v>44.58</v>
      </c>
    </row>
    <row r="6464" spans="1:4" ht="13.5">
      <c r="A6464" s="223">
        <v>104235</v>
      </c>
      <c r="B6464" s="223" t="s">
        <v>5241</v>
      </c>
      <c r="C6464" s="223" t="s">
        <v>36</v>
      </c>
      <c r="D6464" s="416">
        <v>74.510000000000005</v>
      </c>
    </row>
    <row r="6465" spans="1:4" ht="13.5">
      <c r="A6465" s="223">
        <v>104236</v>
      </c>
      <c r="B6465" s="223" t="s">
        <v>5242</v>
      </c>
      <c r="C6465" s="223" t="s">
        <v>36</v>
      </c>
      <c r="D6465" s="416">
        <v>44.48</v>
      </c>
    </row>
    <row r="6466" spans="1:4" ht="13.5">
      <c r="A6466" s="223">
        <v>104237</v>
      </c>
      <c r="B6466" s="223" t="s">
        <v>5243</v>
      </c>
      <c r="C6466" s="223" t="s">
        <v>36</v>
      </c>
      <c r="D6466" s="416">
        <v>56.61</v>
      </c>
    </row>
    <row r="6467" spans="1:4" ht="13.5">
      <c r="A6467" s="223">
        <v>104238</v>
      </c>
      <c r="B6467" s="223" t="s">
        <v>5244</v>
      </c>
      <c r="C6467" s="223" t="s">
        <v>36</v>
      </c>
      <c r="D6467" s="416">
        <v>60.91</v>
      </c>
    </row>
    <row r="6468" spans="1:4" ht="13.5">
      <c r="A6468" s="223">
        <v>104239</v>
      </c>
      <c r="B6468" s="223" t="s">
        <v>5245</v>
      </c>
      <c r="C6468" s="223" t="s">
        <v>36</v>
      </c>
      <c r="D6468" s="416">
        <v>100.89</v>
      </c>
    </row>
    <row r="6469" spans="1:4" ht="13.5">
      <c r="A6469" s="223">
        <v>104240</v>
      </c>
      <c r="B6469" s="223" t="s">
        <v>5246</v>
      </c>
      <c r="C6469" s="223" t="s">
        <v>36</v>
      </c>
      <c r="D6469" s="416">
        <v>61.08</v>
      </c>
    </row>
    <row r="6470" spans="1:4" ht="13.5">
      <c r="A6470" s="223">
        <v>104241</v>
      </c>
      <c r="B6470" s="223" t="s">
        <v>5247</v>
      </c>
      <c r="C6470" s="223" t="s">
        <v>36</v>
      </c>
      <c r="D6470" s="416">
        <v>64.290000000000006</v>
      </c>
    </row>
    <row r="6471" spans="1:4" ht="13.5">
      <c r="A6471" s="223">
        <v>104242</v>
      </c>
      <c r="B6471" s="223" t="s">
        <v>5248</v>
      </c>
      <c r="C6471" s="223" t="s">
        <v>36</v>
      </c>
      <c r="D6471" s="416">
        <v>69.69</v>
      </c>
    </row>
    <row r="6472" spans="1:4" ht="13.5">
      <c r="A6472" s="223">
        <v>104243</v>
      </c>
      <c r="B6472" s="223" t="s">
        <v>5249</v>
      </c>
      <c r="C6472" s="223" t="s">
        <v>36</v>
      </c>
      <c r="D6472" s="416">
        <v>120.4</v>
      </c>
    </row>
    <row r="6473" spans="1:4" ht="13.5">
      <c r="A6473" s="223">
        <v>104244</v>
      </c>
      <c r="B6473" s="223" t="s">
        <v>5250</v>
      </c>
      <c r="C6473" s="223" t="s">
        <v>36</v>
      </c>
      <c r="D6473" s="416">
        <v>69.459999999999994</v>
      </c>
    </row>
    <row r="6474" spans="1:4" ht="13.5">
      <c r="A6474" s="223">
        <v>104245</v>
      </c>
      <c r="B6474" s="223" t="s">
        <v>5251</v>
      </c>
      <c r="C6474" s="223" t="s">
        <v>36</v>
      </c>
      <c r="D6474" s="416">
        <v>70.27</v>
      </c>
    </row>
    <row r="6475" spans="1:4" ht="13.5">
      <c r="A6475" s="223">
        <v>104246</v>
      </c>
      <c r="B6475" s="223" t="s">
        <v>5252</v>
      </c>
      <c r="C6475" s="223" t="s">
        <v>36</v>
      </c>
      <c r="D6475" s="416">
        <v>76.22</v>
      </c>
    </row>
    <row r="6476" spans="1:4" ht="13.5">
      <c r="A6476" s="223">
        <v>104247</v>
      </c>
      <c r="B6476" s="223" t="s">
        <v>5253</v>
      </c>
      <c r="C6476" s="223" t="s">
        <v>36</v>
      </c>
      <c r="D6476" s="416">
        <v>129.63</v>
      </c>
    </row>
    <row r="6477" spans="1:4" ht="13.5">
      <c r="A6477" s="223">
        <v>104248</v>
      </c>
      <c r="B6477" s="223" t="s">
        <v>5254</v>
      </c>
      <c r="C6477" s="223" t="s">
        <v>36</v>
      </c>
      <c r="D6477" s="416">
        <v>73.010000000000005</v>
      </c>
    </row>
    <row r="6478" spans="1:4" ht="13.5">
      <c r="A6478" s="223">
        <v>104249</v>
      </c>
      <c r="B6478" s="223" t="s">
        <v>5255</v>
      </c>
      <c r="C6478" s="223" t="s">
        <v>36</v>
      </c>
      <c r="D6478" s="416">
        <v>70.55</v>
      </c>
    </row>
    <row r="6479" spans="1:4" ht="13.5">
      <c r="A6479" s="223">
        <v>104250</v>
      </c>
      <c r="B6479" s="223" t="s">
        <v>5256</v>
      </c>
      <c r="C6479" s="223" t="s">
        <v>36</v>
      </c>
      <c r="D6479" s="416">
        <v>73.760000000000005</v>
      </c>
    </row>
    <row r="6480" spans="1:4" ht="13.5">
      <c r="A6480" s="223">
        <v>104251</v>
      </c>
      <c r="B6480" s="223" t="s">
        <v>14259</v>
      </c>
      <c r="C6480" s="223" t="s">
        <v>36</v>
      </c>
      <c r="D6480" s="416">
        <v>100.88</v>
      </c>
    </row>
    <row r="6481" spans="1:4" ht="13.5">
      <c r="A6481" s="223">
        <v>104252</v>
      </c>
      <c r="B6481" s="223" t="s">
        <v>5257</v>
      </c>
      <c r="C6481" s="223" t="s">
        <v>36</v>
      </c>
      <c r="D6481" s="416">
        <v>76.52</v>
      </c>
    </row>
    <row r="6482" spans="1:4" ht="13.5">
      <c r="A6482" s="223">
        <v>104253</v>
      </c>
      <c r="B6482" s="223" t="s">
        <v>5258</v>
      </c>
      <c r="C6482" s="223" t="s">
        <v>36</v>
      </c>
      <c r="D6482" s="416">
        <v>85.79</v>
      </c>
    </row>
    <row r="6483" spans="1:4" ht="13.5">
      <c r="A6483" s="223">
        <v>104254</v>
      </c>
      <c r="B6483" s="223" t="s">
        <v>5259</v>
      </c>
      <c r="C6483" s="223" t="s">
        <v>36</v>
      </c>
      <c r="D6483" s="416">
        <v>90.09</v>
      </c>
    </row>
    <row r="6484" spans="1:4" ht="13.5">
      <c r="A6484" s="223">
        <v>104255</v>
      </c>
      <c r="B6484" s="223" t="s">
        <v>14260</v>
      </c>
      <c r="C6484" s="223" t="s">
        <v>36</v>
      </c>
      <c r="D6484" s="416">
        <v>127.26</v>
      </c>
    </row>
    <row r="6485" spans="1:4" ht="13.5">
      <c r="A6485" s="223">
        <v>104256</v>
      </c>
      <c r="B6485" s="223" t="s">
        <v>5260</v>
      </c>
      <c r="C6485" s="223" t="s">
        <v>36</v>
      </c>
      <c r="D6485" s="416">
        <v>93.13</v>
      </c>
    </row>
    <row r="6486" spans="1:4" ht="13.5">
      <c r="A6486" s="223">
        <v>104257</v>
      </c>
      <c r="B6486" s="223" t="s">
        <v>5261</v>
      </c>
      <c r="C6486" s="223" t="s">
        <v>36</v>
      </c>
      <c r="D6486" s="416">
        <v>93.47</v>
      </c>
    </row>
    <row r="6487" spans="1:4" ht="13.5">
      <c r="A6487" s="223">
        <v>104258</v>
      </c>
      <c r="B6487" s="223" t="s">
        <v>5262</v>
      </c>
      <c r="C6487" s="223" t="s">
        <v>36</v>
      </c>
      <c r="D6487" s="416">
        <v>98.87</v>
      </c>
    </row>
    <row r="6488" spans="1:4" ht="13.5">
      <c r="A6488" s="223">
        <v>104259</v>
      </c>
      <c r="B6488" s="223" t="s">
        <v>14261</v>
      </c>
      <c r="C6488" s="223" t="s">
        <v>36</v>
      </c>
      <c r="D6488" s="416">
        <v>146.77000000000001</v>
      </c>
    </row>
    <row r="6489" spans="1:4" ht="13.5">
      <c r="A6489" s="223">
        <v>104260</v>
      </c>
      <c r="B6489" s="223" t="s">
        <v>5263</v>
      </c>
      <c r="C6489" s="223" t="s">
        <v>36</v>
      </c>
      <c r="D6489" s="416">
        <v>101.5</v>
      </c>
    </row>
    <row r="6490" spans="1:4" ht="13.5">
      <c r="A6490" s="223">
        <v>104261</v>
      </c>
      <c r="B6490" s="223" t="s">
        <v>5264</v>
      </c>
      <c r="C6490" s="223" t="s">
        <v>36</v>
      </c>
      <c r="D6490" s="416">
        <v>118.66</v>
      </c>
    </row>
    <row r="6491" spans="1:4" ht="13.5">
      <c r="A6491" s="223">
        <v>104262</v>
      </c>
      <c r="B6491" s="223" t="s">
        <v>5265</v>
      </c>
      <c r="C6491" s="223" t="s">
        <v>36</v>
      </c>
      <c r="D6491" s="416">
        <v>124.61</v>
      </c>
    </row>
    <row r="6492" spans="1:4" ht="13.5">
      <c r="A6492" s="223">
        <v>104263</v>
      </c>
      <c r="B6492" s="223" t="s">
        <v>14262</v>
      </c>
      <c r="C6492" s="223" t="s">
        <v>36</v>
      </c>
      <c r="D6492" s="416">
        <v>168.32</v>
      </c>
    </row>
    <row r="6493" spans="1:4" ht="13.5">
      <c r="A6493" s="223">
        <v>104264</v>
      </c>
      <c r="B6493" s="223" t="s">
        <v>5266</v>
      </c>
      <c r="C6493" s="223" t="s">
        <v>36</v>
      </c>
      <c r="D6493" s="416">
        <v>119.78</v>
      </c>
    </row>
    <row r="6494" spans="1:4" ht="13.5">
      <c r="A6494" s="223">
        <v>104627</v>
      </c>
      <c r="B6494" s="223" t="s">
        <v>6151</v>
      </c>
      <c r="C6494" s="223" t="s">
        <v>36</v>
      </c>
      <c r="D6494" s="416">
        <v>18.739999999999998</v>
      </c>
    </row>
    <row r="6495" spans="1:4" ht="13.5">
      <c r="A6495" s="223">
        <v>104628</v>
      </c>
      <c r="B6495" s="223" t="s">
        <v>6152</v>
      </c>
      <c r="C6495" s="223" t="s">
        <v>36</v>
      </c>
      <c r="D6495" s="416">
        <v>28.34</v>
      </c>
    </row>
    <row r="6496" spans="1:4" ht="13.5">
      <c r="A6496" s="223">
        <v>104629</v>
      </c>
      <c r="B6496" s="223" t="s">
        <v>6153</v>
      </c>
      <c r="C6496" s="223" t="s">
        <v>36</v>
      </c>
      <c r="D6496" s="416">
        <v>33.85</v>
      </c>
    </row>
    <row r="6497" spans="1:4" ht="13.5">
      <c r="A6497" s="223">
        <v>104630</v>
      </c>
      <c r="B6497" s="223" t="s">
        <v>6154</v>
      </c>
      <c r="C6497" s="223" t="s">
        <v>36</v>
      </c>
      <c r="D6497" s="416">
        <v>29.75</v>
      </c>
    </row>
    <row r="6498" spans="1:4" ht="13.5">
      <c r="A6498" s="223">
        <v>104631</v>
      </c>
      <c r="B6498" s="223" t="s">
        <v>6155</v>
      </c>
      <c r="C6498" s="223" t="s">
        <v>36</v>
      </c>
      <c r="D6498" s="416">
        <v>39.340000000000003</v>
      </c>
    </row>
    <row r="6499" spans="1:4" ht="13.5">
      <c r="A6499" s="223">
        <v>104632</v>
      </c>
      <c r="B6499" s="223" t="s">
        <v>6156</v>
      </c>
      <c r="C6499" s="223" t="s">
        <v>36</v>
      </c>
      <c r="D6499" s="416">
        <v>44.85</v>
      </c>
    </row>
    <row r="6500" spans="1:4" ht="13.5">
      <c r="A6500" s="223">
        <v>104633</v>
      </c>
      <c r="B6500" s="223" t="s">
        <v>6157</v>
      </c>
      <c r="C6500" s="223" t="s">
        <v>36</v>
      </c>
      <c r="D6500" s="416">
        <v>25.19</v>
      </c>
    </row>
    <row r="6501" spans="1:4" ht="13.5">
      <c r="A6501" s="223">
        <v>104634</v>
      </c>
      <c r="B6501" s="223" t="s">
        <v>6158</v>
      </c>
      <c r="C6501" s="223" t="s">
        <v>36</v>
      </c>
      <c r="D6501" s="416">
        <v>37.64</v>
      </c>
    </row>
    <row r="6502" spans="1:4" ht="13.5">
      <c r="A6502" s="223">
        <v>104635</v>
      </c>
      <c r="B6502" s="223" t="s">
        <v>6159</v>
      </c>
      <c r="C6502" s="223" t="s">
        <v>36</v>
      </c>
      <c r="D6502" s="416">
        <v>51.01</v>
      </c>
    </row>
    <row r="6503" spans="1:4" ht="13.5">
      <c r="A6503" s="223">
        <v>104636</v>
      </c>
      <c r="B6503" s="223" t="s">
        <v>6160</v>
      </c>
      <c r="C6503" s="223" t="s">
        <v>36</v>
      </c>
      <c r="D6503" s="416">
        <v>59.67</v>
      </c>
    </row>
    <row r="6504" spans="1:4" ht="13.5">
      <c r="A6504" s="223">
        <v>104951</v>
      </c>
      <c r="B6504" s="223" t="s">
        <v>13614</v>
      </c>
      <c r="C6504" s="223" t="s">
        <v>36</v>
      </c>
      <c r="D6504" s="416">
        <v>36.9</v>
      </c>
    </row>
    <row r="6505" spans="1:4" ht="13.5">
      <c r="A6505" s="223">
        <v>104952</v>
      </c>
      <c r="B6505" s="223" t="s">
        <v>13615</v>
      </c>
      <c r="C6505" s="223" t="s">
        <v>36</v>
      </c>
      <c r="D6505" s="416">
        <v>40.22</v>
      </c>
    </row>
    <row r="6506" spans="1:4" ht="13.5">
      <c r="A6506" s="223">
        <v>104953</v>
      </c>
      <c r="B6506" s="223" t="s">
        <v>13616</v>
      </c>
      <c r="C6506" s="223" t="s">
        <v>36</v>
      </c>
      <c r="D6506" s="416">
        <v>68.58</v>
      </c>
    </row>
    <row r="6507" spans="1:4" ht="13.5">
      <c r="A6507" s="223">
        <v>104954</v>
      </c>
      <c r="B6507" s="223" t="s">
        <v>13617</v>
      </c>
      <c r="C6507" s="223" t="s">
        <v>36</v>
      </c>
      <c r="D6507" s="416">
        <v>50.33</v>
      </c>
    </row>
    <row r="6508" spans="1:4" ht="13.5">
      <c r="A6508" s="223">
        <v>104955</v>
      </c>
      <c r="B6508" s="223" t="s">
        <v>13618</v>
      </c>
      <c r="C6508" s="223" t="s">
        <v>36</v>
      </c>
      <c r="D6508" s="416">
        <v>44.34</v>
      </c>
    </row>
    <row r="6509" spans="1:4" ht="13.5">
      <c r="A6509" s="223">
        <v>104956</v>
      </c>
      <c r="B6509" s="223" t="s">
        <v>13619</v>
      </c>
      <c r="C6509" s="223" t="s">
        <v>36</v>
      </c>
      <c r="D6509" s="416">
        <v>47.66</v>
      </c>
    </row>
    <row r="6510" spans="1:4" ht="13.5">
      <c r="A6510" s="223">
        <v>104957</v>
      </c>
      <c r="B6510" s="223" t="s">
        <v>13620</v>
      </c>
      <c r="C6510" s="223" t="s">
        <v>36</v>
      </c>
      <c r="D6510" s="416">
        <v>43.45</v>
      </c>
    </row>
    <row r="6511" spans="1:4" ht="13.5">
      <c r="A6511" s="223">
        <v>104958</v>
      </c>
      <c r="B6511" s="223" t="s">
        <v>13621</v>
      </c>
      <c r="C6511" s="223" t="s">
        <v>36</v>
      </c>
      <c r="D6511" s="416">
        <v>25.2</v>
      </c>
    </row>
    <row r="6512" spans="1:4" ht="13.5">
      <c r="A6512" s="223">
        <v>104959</v>
      </c>
      <c r="B6512" s="223" t="s">
        <v>13622</v>
      </c>
      <c r="C6512" s="223" t="s">
        <v>36</v>
      </c>
      <c r="D6512" s="416">
        <v>27.33</v>
      </c>
    </row>
    <row r="6513" spans="1:4" ht="13.5">
      <c r="A6513" s="223">
        <v>104960</v>
      </c>
      <c r="B6513" s="223" t="s">
        <v>13623</v>
      </c>
      <c r="C6513" s="223" t="s">
        <v>36</v>
      </c>
      <c r="D6513" s="416">
        <v>44.58</v>
      </c>
    </row>
    <row r="6514" spans="1:4" ht="13.5">
      <c r="A6514" s="223">
        <v>104961</v>
      </c>
      <c r="B6514" s="223" t="s">
        <v>13624</v>
      </c>
      <c r="C6514" s="223" t="s">
        <v>36</v>
      </c>
      <c r="D6514" s="416">
        <v>52.99</v>
      </c>
    </row>
    <row r="6515" spans="1:4" ht="13.5">
      <c r="A6515" s="223">
        <v>104962</v>
      </c>
      <c r="B6515" s="223" t="s">
        <v>13625</v>
      </c>
      <c r="C6515" s="223" t="s">
        <v>36</v>
      </c>
      <c r="D6515" s="416">
        <v>56.31</v>
      </c>
    </row>
    <row r="6516" spans="1:4" ht="13.5">
      <c r="A6516" s="223">
        <v>104963</v>
      </c>
      <c r="B6516" s="223" t="s">
        <v>13626</v>
      </c>
      <c r="C6516" s="223" t="s">
        <v>36</v>
      </c>
      <c r="D6516" s="416">
        <v>48.74</v>
      </c>
    </row>
    <row r="6517" spans="1:4" ht="13.5">
      <c r="A6517" s="223">
        <v>104964</v>
      </c>
      <c r="B6517" s="223" t="s">
        <v>13627</v>
      </c>
      <c r="C6517" s="223" t="s">
        <v>36</v>
      </c>
      <c r="D6517" s="416">
        <v>52.06</v>
      </c>
    </row>
    <row r="6518" spans="1:4" ht="13.5">
      <c r="A6518" s="223">
        <v>104965</v>
      </c>
      <c r="B6518" s="223" t="s">
        <v>13628</v>
      </c>
      <c r="C6518" s="223" t="s">
        <v>36</v>
      </c>
      <c r="D6518" s="416">
        <v>47.01</v>
      </c>
    </row>
    <row r="6519" spans="1:4" ht="13.5">
      <c r="A6519" s="223">
        <v>104966</v>
      </c>
      <c r="B6519" s="223" t="s">
        <v>13629</v>
      </c>
      <c r="C6519" s="223" t="s">
        <v>36</v>
      </c>
      <c r="D6519" s="416">
        <v>46.77</v>
      </c>
    </row>
    <row r="6520" spans="1:4" ht="13.5">
      <c r="A6520" s="223">
        <v>104967</v>
      </c>
      <c r="B6520" s="223" t="s">
        <v>13630</v>
      </c>
      <c r="C6520" s="223" t="s">
        <v>36</v>
      </c>
      <c r="D6520" s="416">
        <v>39.51</v>
      </c>
    </row>
    <row r="6521" spans="1:4" ht="13.5">
      <c r="A6521" s="223">
        <v>104968</v>
      </c>
      <c r="B6521" s="223" t="s">
        <v>13631</v>
      </c>
      <c r="C6521" s="223" t="s">
        <v>36</v>
      </c>
      <c r="D6521" s="416">
        <v>41.64</v>
      </c>
    </row>
    <row r="6522" spans="1:4" ht="13.5">
      <c r="A6522" s="223">
        <v>104969</v>
      </c>
      <c r="B6522" s="223" t="s">
        <v>13632</v>
      </c>
      <c r="C6522" s="223" t="s">
        <v>36</v>
      </c>
      <c r="D6522" s="416">
        <v>35.26</v>
      </c>
    </row>
    <row r="6523" spans="1:4" ht="13.5">
      <c r="A6523" s="223">
        <v>104970</v>
      </c>
      <c r="B6523" s="223" t="s">
        <v>13633</v>
      </c>
      <c r="C6523" s="223" t="s">
        <v>36</v>
      </c>
      <c r="D6523" s="416">
        <v>37.39</v>
      </c>
    </row>
    <row r="6524" spans="1:4" ht="13.5">
      <c r="A6524" s="223">
        <v>104971</v>
      </c>
      <c r="B6524" s="223" t="s">
        <v>13634</v>
      </c>
      <c r="C6524" s="223" t="s">
        <v>36</v>
      </c>
      <c r="D6524" s="416">
        <v>33.53</v>
      </c>
    </row>
    <row r="6525" spans="1:4" ht="13.5">
      <c r="A6525" s="223">
        <v>104972</v>
      </c>
      <c r="B6525" s="223" t="s">
        <v>13635</v>
      </c>
      <c r="C6525" s="223" t="s">
        <v>36</v>
      </c>
      <c r="D6525" s="416">
        <v>35.659999999999997</v>
      </c>
    </row>
    <row r="6526" spans="1:4" ht="13.5">
      <c r="A6526" s="223">
        <v>104973</v>
      </c>
      <c r="B6526" s="223" t="s">
        <v>13636</v>
      </c>
      <c r="C6526" s="223" t="s">
        <v>36</v>
      </c>
      <c r="D6526" s="416">
        <v>30.85</v>
      </c>
    </row>
    <row r="6527" spans="1:4" ht="13.5">
      <c r="A6527" s="223">
        <v>104974</v>
      </c>
      <c r="B6527" s="223" t="s">
        <v>13637</v>
      </c>
      <c r="C6527" s="223" t="s">
        <v>36</v>
      </c>
      <c r="D6527" s="416">
        <v>32.979999999999997</v>
      </c>
    </row>
    <row r="6528" spans="1:4" ht="13.5">
      <c r="A6528" s="223">
        <v>104975</v>
      </c>
      <c r="B6528" s="223" t="s">
        <v>13638</v>
      </c>
      <c r="C6528" s="223" t="s">
        <v>36</v>
      </c>
      <c r="D6528" s="416">
        <v>29.97</v>
      </c>
    </row>
    <row r="6529" spans="1:4" ht="13.5">
      <c r="A6529" s="223">
        <v>104976</v>
      </c>
      <c r="B6529" s="223" t="s">
        <v>13639</v>
      </c>
      <c r="C6529" s="223" t="s">
        <v>36</v>
      </c>
      <c r="D6529" s="416">
        <v>32.1</v>
      </c>
    </row>
    <row r="6530" spans="1:4" ht="13.5">
      <c r="A6530" s="223">
        <v>104977</v>
      </c>
      <c r="B6530" s="223" t="s">
        <v>13640</v>
      </c>
      <c r="C6530" s="223" t="s">
        <v>36</v>
      </c>
      <c r="D6530" s="416">
        <v>50.76</v>
      </c>
    </row>
    <row r="6531" spans="1:4" ht="13.5">
      <c r="A6531" s="223">
        <v>104978</v>
      </c>
      <c r="B6531" s="223" t="s">
        <v>13641</v>
      </c>
      <c r="C6531" s="223" t="s">
        <v>36</v>
      </c>
      <c r="D6531" s="416">
        <v>37.43</v>
      </c>
    </row>
    <row r="6532" spans="1:4" ht="13.5">
      <c r="A6532" s="223">
        <v>105185</v>
      </c>
      <c r="B6532" s="223" t="s">
        <v>14263</v>
      </c>
      <c r="C6532" s="223" t="s">
        <v>36</v>
      </c>
      <c r="D6532" s="416">
        <v>226.7</v>
      </c>
    </row>
    <row r="6533" spans="1:4" ht="13.5">
      <c r="A6533" s="223">
        <v>105186</v>
      </c>
      <c r="B6533" s="223" t="s">
        <v>14264</v>
      </c>
      <c r="C6533" s="223" t="s">
        <v>36</v>
      </c>
      <c r="D6533" s="416">
        <v>166.43</v>
      </c>
    </row>
    <row r="6534" spans="1:4" ht="13.5">
      <c r="A6534" s="223">
        <v>105187</v>
      </c>
      <c r="B6534" s="223" t="s">
        <v>14265</v>
      </c>
      <c r="C6534" s="223" t="s">
        <v>36</v>
      </c>
      <c r="D6534" s="416">
        <v>221.26</v>
      </c>
    </row>
    <row r="6535" spans="1:4" ht="13.5">
      <c r="A6535" s="223">
        <v>105188</v>
      </c>
      <c r="B6535" s="223" t="s">
        <v>14266</v>
      </c>
      <c r="C6535" s="223" t="s">
        <v>36</v>
      </c>
      <c r="D6535" s="416">
        <v>161.32</v>
      </c>
    </row>
    <row r="6536" spans="1:4" ht="13.5">
      <c r="A6536" s="223">
        <v>87244</v>
      </c>
      <c r="B6536" s="223" t="s">
        <v>6161</v>
      </c>
      <c r="C6536" s="223" t="s">
        <v>36</v>
      </c>
      <c r="D6536" s="416">
        <v>226.06</v>
      </c>
    </row>
    <row r="6537" spans="1:4" ht="13.5">
      <c r="A6537" s="223">
        <v>87245</v>
      </c>
      <c r="B6537" s="223" t="s">
        <v>6162</v>
      </c>
      <c r="C6537" s="223" t="s">
        <v>36</v>
      </c>
      <c r="D6537" s="416">
        <v>269.47000000000003</v>
      </c>
    </row>
    <row r="6538" spans="1:4" ht="13.5">
      <c r="A6538" s="223">
        <v>87265</v>
      </c>
      <c r="B6538" s="223" t="s">
        <v>6163</v>
      </c>
      <c r="C6538" s="223" t="s">
        <v>36</v>
      </c>
      <c r="D6538" s="416">
        <v>66.16</v>
      </c>
    </row>
    <row r="6539" spans="1:4" ht="13.5">
      <c r="A6539" s="223">
        <v>87267</v>
      </c>
      <c r="B6539" s="223" t="s">
        <v>6164</v>
      </c>
      <c r="C6539" s="223" t="s">
        <v>36</v>
      </c>
      <c r="D6539" s="416">
        <v>70.78</v>
      </c>
    </row>
    <row r="6540" spans="1:4" ht="13.5">
      <c r="A6540" s="223">
        <v>87269</v>
      </c>
      <c r="B6540" s="223" t="s">
        <v>6165</v>
      </c>
      <c r="C6540" s="223" t="s">
        <v>36</v>
      </c>
      <c r="D6540" s="416">
        <v>69.59</v>
      </c>
    </row>
    <row r="6541" spans="1:4" ht="13.5">
      <c r="A6541" s="223">
        <v>87271</v>
      </c>
      <c r="B6541" s="223" t="s">
        <v>6166</v>
      </c>
      <c r="C6541" s="223" t="s">
        <v>36</v>
      </c>
      <c r="D6541" s="416">
        <v>74.28</v>
      </c>
    </row>
    <row r="6542" spans="1:4" ht="13.5">
      <c r="A6542" s="223">
        <v>87273</v>
      </c>
      <c r="B6542" s="223" t="s">
        <v>6167</v>
      </c>
      <c r="C6542" s="223" t="s">
        <v>36</v>
      </c>
      <c r="D6542" s="416">
        <v>72.709999999999994</v>
      </c>
    </row>
    <row r="6543" spans="1:4" ht="13.5">
      <c r="A6543" s="223">
        <v>87275</v>
      </c>
      <c r="B6543" s="223" t="s">
        <v>6168</v>
      </c>
      <c r="C6543" s="223" t="s">
        <v>36</v>
      </c>
      <c r="D6543" s="416">
        <v>79</v>
      </c>
    </row>
    <row r="6544" spans="1:4" ht="13.5">
      <c r="A6544" s="223">
        <v>88788</v>
      </c>
      <c r="B6544" s="223" t="s">
        <v>6169</v>
      </c>
      <c r="C6544" s="223" t="s">
        <v>36</v>
      </c>
      <c r="D6544" s="416">
        <v>323.33999999999997</v>
      </c>
    </row>
    <row r="6545" spans="1:4" ht="13.5">
      <c r="A6545" s="223">
        <v>88789</v>
      </c>
      <c r="B6545" s="223" t="s">
        <v>6170</v>
      </c>
      <c r="C6545" s="223" t="s">
        <v>36</v>
      </c>
      <c r="D6545" s="416">
        <v>387.13</v>
      </c>
    </row>
    <row r="6546" spans="1:4" ht="13.5">
      <c r="A6546" s="223">
        <v>93393</v>
      </c>
      <c r="B6546" s="223" t="s">
        <v>6171</v>
      </c>
      <c r="C6546" s="223" t="s">
        <v>36</v>
      </c>
      <c r="D6546" s="416">
        <v>55.18</v>
      </c>
    </row>
    <row r="6547" spans="1:4" ht="13.5">
      <c r="A6547" s="223">
        <v>93395</v>
      </c>
      <c r="B6547" s="223" t="s">
        <v>6172</v>
      </c>
      <c r="C6547" s="223" t="s">
        <v>36</v>
      </c>
      <c r="D6547" s="416">
        <v>59.74</v>
      </c>
    </row>
    <row r="6548" spans="1:4" ht="13.5">
      <c r="A6548" s="223">
        <v>99195</v>
      </c>
      <c r="B6548" s="223" t="s">
        <v>6173</v>
      </c>
      <c r="C6548" s="223" t="s">
        <v>36</v>
      </c>
      <c r="D6548" s="416">
        <v>64.319999999999993</v>
      </c>
    </row>
    <row r="6549" spans="1:4" ht="13.5">
      <c r="A6549" s="223">
        <v>99198</v>
      </c>
      <c r="B6549" s="223" t="s">
        <v>6174</v>
      </c>
      <c r="C6549" s="223" t="s">
        <v>36</v>
      </c>
      <c r="D6549" s="416">
        <v>68.88</v>
      </c>
    </row>
    <row r="6550" spans="1:4" ht="13.5">
      <c r="A6550" s="223">
        <v>104611</v>
      </c>
      <c r="B6550" s="223" t="s">
        <v>6175</v>
      </c>
      <c r="C6550" s="223" t="s">
        <v>36</v>
      </c>
      <c r="D6550" s="416">
        <v>90.01</v>
      </c>
    </row>
    <row r="6551" spans="1:4" ht="13.5">
      <c r="A6551" s="223">
        <v>104612</v>
      </c>
      <c r="B6551" s="223" t="s">
        <v>6176</v>
      </c>
      <c r="C6551" s="223" t="s">
        <v>36</v>
      </c>
      <c r="D6551" s="416">
        <v>90.54</v>
      </c>
    </row>
    <row r="6552" spans="1:4" ht="13.5">
      <c r="A6552" s="223">
        <v>104613</v>
      </c>
      <c r="B6552" s="223" t="s">
        <v>6177</v>
      </c>
      <c r="C6552" s="223" t="s">
        <v>36</v>
      </c>
      <c r="D6552" s="416">
        <v>69.36</v>
      </c>
    </row>
    <row r="6553" spans="1:4" ht="13.5">
      <c r="A6553" s="223">
        <v>104614</v>
      </c>
      <c r="B6553" s="223" t="s">
        <v>6178</v>
      </c>
      <c r="C6553" s="223" t="s">
        <v>36</v>
      </c>
      <c r="D6553" s="416">
        <v>75.45</v>
      </c>
    </row>
    <row r="6554" spans="1:4" ht="13.5">
      <c r="A6554" s="223">
        <v>104615</v>
      </c>
      <c r="B6554" s="223" t="s">
        <v>6179</v>
      </c>
      <c r="C6554" s="223" t="s">
        <v>36</v>
      </c>
      <c r="D6554" s="416">
        <v>223.99</v>
      </c>
    </row>
    <row r="6555" spans="1:4" ht="13.5">
      <c r="A6555" s="223">
        <v>104616</v>
      </c>
      <c r="B6555" s="223" t="s">
        <v>6180</v>
      </c>
      <c r="C6555" s="223" t="s">
        <v>36</v>
      </c>
      <c r="D6555" s="416">
        <v>325.64999999999998</v>
      </c>
    </row>
    <row r="6556" spans="1:4" ht="13.5">
      <c r="A6556" s="223">
        <v>104617</v>
      </c>
      <c r="B6556" s="223" t="s">
        <v>6181</v>
      </c>
      <c r="C6556" s="223" t="s">
        <v>36</v>
      </c>
      <c r="D6556" s="416">
        <v>233.17</v>
      </c>
    </row>
    <row r="6557" spans="1:4" ht="13.5">
      <c r="A6557" s="223">
        <v>104618</v>
      </c>
      <c r="B6557" s="223" t="s">
        <v>6182</v>
      </c>
      <c r="C6557" s="223" t="s">
        <v>36</v>
      </c>
      <c r="D6557" s="416">
        <v>334.83</v>
      </c>
    </row>
    <row r="6558" spans="1:4" ht="13.5">
      <c r="A6558" s="223">
        <v>104619</v>
      </c>
      <c r="B6558" s="223" t="s">
        <v>6183</v>
      </c>
      <c r="C6558" s="223" t="s">
        <v>40</v>
      </c>
      <c r="D6558" s="416">
        <v>22.3</v>
      </c>
    </row>
    <row r="6559" spans="1:4" ht="13.5">
      <c r="A6559" s="223">
        <v>101965</v>
      </c>
      <c r="B6559" s="223" t="s">
        <v>2933</v>
      </c>
      <c r="C6559" s="223" t="s">
        <v>40</v>
      </c>
      <c r="D6559" s="416">
        <v>138.82</v>
      </c>
    </row>
    <row r="6560" spans="1:4" ht="13.5">
      <c r="A6560" s="223">
        <v>101966</v>
      </c>
      <c r="B6560" s="223" t="s">
        <v>2934</v>
      </c>
      <c r="C6560" s="223" t="s">
        <v>40</v>
      </c>
      <c r="D6560" s="416">
        <v>178.93</v>
      </c>
    </row>
    <row r="6561" spans="1:4" ht="13.5">
      <c r="A6561" s="223">
        <v>101979</v>
      </c>
      <c r="B6561" s="223" t="s">
        <v>2935</v>
      </c>
      <c r="C6561" s="223" t="s">
        <v>40</v>
      </c>
      <c r="D6561" s="416">
        <v>40.799999999999997</v>
      </c>
    </row>
    <row r="6562" spans="1:4" ht="13.5">
      <c r="A6562" s="223">
        <v>96112</v>
      </c>
      <c r="B6562" s="223" t="s">
        <v>11262</v>
      </c>
      <c r="C6562" s="223" t="s">
        <v>36</v>
      </c>
      <c r="D6562" s="416">
        <v>124.81</v>
      </c>
    </row>
    <row r="6563" spans="1:4" ht="13.5">
      <c r="A6563" s="223">
        <v>96122</v>
      </c>
      <c r="B6563" s="223" t="s">
        <v>11263</v>
      </c>
      <c r="C6563" s="223" t="s">
        <v>40</v>
      </c>
      <c r="D6563" s="416">
        <v>39.299999999999997</v>
      </c>
    </row>
    <row r="6564" spans="1:4" ht="13.5">
      <c r="A6564" s="223">
        <v>104756</v>
      </c>
      <c r="B6564" s="223" t="s">
        <v>11264</v>
      </c>
      <c r="C6564" s="223" t="s">
        <v>36</v>
      </c>
      <c r="D6564" s="416">
        <v>167.6</v>
      </c>
    </row>
    <row r="6565" spans="1:4" ht="13.5">
      <c r="A6565" s="223">
        <v>96109</v>
      </c>
      <c r="B6565" s="223" t="s">
        <v>11265</v>
      </c>
      <c r="C6565" s="223" t="s">
        <v>36</v>
      </c>
      <c r="D6565" s="416">
        <v>49.45</v>
      </c>
    </row>
    <row r="6566" spans="1:4" ht="13.5">
      <c r="A6566" s="223">
        <v>96110</v>
      </c>
      <c r="B6566" s="223" t="s">
        <v>11266</v>
      </c>
      <c r="C6566" s="223" t="s">
        <v>36</v>
      </c>
      <c r="D6566" s="416">
        <v>79.510000000000005</v>
      </c>
    </row>
    <row r="6567" spans="1:4" ht="13.5">
      <c r="A6567" s="223">
        <v>96113</v>
      </c>
      <c r="B6567" s="223" t="s">
        <v>11267</v>
      </c>
      <c r="C6567" s="223" t="s">
        <v>36</v>
      </c>
      <c r="D6567" s="416">
        <v>44.93</v>
      </c>
    </row>
    <row r="6568" spans="1:4" ht="13.5">
      <c r="A6568" s="223">
        <v>96114</v>
      </c>
      <c r="B6568" s="223" t="s">
        <v>11268</v>
      </c>
      <c r="C6568" s="223" t="s">
        <v>36</v>
      </c>
      <c r="D6568" s="416">
        <v>82.56</v>
      </c>
    </row>
    <row r="6569" spans="1:4" ht="13.5">
      <c r="A6569" s="223">
        <v>96120</v>
      </c>
      <c r="B6569" s="223" t="s">
        <v>11269</v>
      </c>
      <c r="C6569" s="223" t="s">
        <v>40</v>
      </c>
      <c r="D6569" s="416">
        <v>2.95</v>
      </c>
    </row>
    <row r="6570" spans="1:4" ht="13.5">
      <c r="A6570" s="223">
        <v>96123</v>
      </c>
      <c r="B6570" s="223" t="s">
        <v>11270</v>
      </c>
      <c r="C6570" s="223" t="s">
        <v>40</v>
      </c>
      <c r="D6570" s="416">
        <v>32.299999999999997</v>
      </c>
    </row>
    <row r="6571" spans="1:4" ht="13.5">
      <c r="A6571" s="223">
        <v>99054</v>
      </c>
      <c r="B6571" s="223" t="s">
        <v>11271</v>
      </c>
      <c r="C6571" s="223" t="s">
        <v>36</v>
      </c>
      <c r="D6571" s="416">
        <v>56.13</v>
      </c>
    </row>
    <row r="6572" spans="1:4" ht="13.5">
      <c r="A6572" s="223">
        <v>96111</v>
      </c>
      <c r="B6572" s="223" t="s">
        <v>11272</v>
      </c>
      <c r="C6572" s="223" t="s">
        <v>36</v>
      </c>
      <c r="D6572" s="416">
        <v>65.86</v>
      </c>
    </row>
    <row r="6573" spans="1:4" ht="13.5">
      <c r="A6573" s="223">
        <v>96116</v>
      </c>
      <c r="B6573" s="223" t="s">
        <v>11273</v>
      </c>
      <c r="C6573" s="223" t="s">
        <v>36</v>
      </c>
      <c r="D6573" s="416">
        <v>70.48</v>
      </c>
    </row>
    <row r="6574" spans="1:4" ht="13.5">
      <c r="A6574" s="223">
        <v>96121</v>
      </c>
      <c r="B6574" s="223" t="s">
        <v>11274</v>
      </c>
      <c r="C6574" s="223" t="s">
        <v>40</v>
      </c>
      <c r="D6574" s="416">
        <v>11.22</v>
      </c>
    </row>
    <row r="6575" spans="1:4" ht="13.5">
      <c r="A6575" s="223">
        <v>96485</v>
      </c>
      <c r="B6575" s="223" t="s">
        <v>11275</v>
      </c>
      <c r="C6575" s="223" t="s">
        <v>36</v>
      </c>
      <c r="D6575" s="416">
        <v>75.8</v>
      </c>
    </row>
    <row r="6576" spans="1:4" ht="13.5">
      <c r="A6576" s="223">
        <v>96486</v>
      </c>
      <c r="B6576" s="223" t="s">
        <v>11276</v>
      </c>
      <c r="C6576" s="223" t="s">
        <v>36</v>
      </c>
      <c r="D6576" s="416">
        <v>80.42</v>
      </c>
    </row>
    <row r="6577" spans="1:4" ht="13.5">
      <c r="A6577" s="223">
        <v>91515</v>
      </c>
      <c r="B6577" s="223" t="s">
        <v>6184</v>
      </c>
      <c r="C6577" s="223" t="s">
        <v>36</v>
      </c>
      <c r="D6577" s="416">
        <v>5.69</v>
      </c>
    </row>
    <row r="6578" spans="1:4" ht="13.5">
      <c r="A6578" s="223">
        <v>91519</v>
      </c>
      <c r="B6578" s="223" t="s">
        <v>6185</v>
      </c>
      <c r="C6578" s="223" t="s">
        <v>36</v>
      </c>
      <c r="D6578" s="416">
        <v>7.64</v>
      </c>
    </row>
    <row r="6579" spans="1:4" ht="13.5">
      <c r="A6579" s="223">
        <v>91520</v>
      </c>
      <c r="B6579" s="223" t="s">
        <v>6186</v>
      </c>
      <c r="C6579" s="223" t="s">
        <v>36</v>
      </c>
      <c r="D6579" s="416">
        <v>2.14</v>
      </c>
    </row>
    <row r="6580" spans="1:4" ht="13.5">
      <c r="A6580" s="223">
        <v>91522</v>
      </c>
      <c r="B6580" s="223" t="s">
        <v>6187</v>
      </c>
      <c r="C6580" s="223" t="s">
        <v>36</v>
      </c>
      <c r="D6580" s="416">
        <v>2.95</v>
      </c>
    </row>
    <row r="6581" spans="1:4" ht="13.5">
      <c r="A6581" s="223">
        <v>91525</v>
      </c>
      <c r="B6581" s="223" t="s">
        <v>6188</v>
      </c>
      <c r="C6581" s="223" t="s">
        <v>36</v>
      </c>
      <c r="D6581" s="416">
        <v>7.41</v>
      </c>
    </row>
    <row r="6582" spans="1:4" ht="13.5">
      <c r="A6582" s="223">
        <v>104412</v>
      </c>
      <c r="B6582" s="223" t="s">
        <v>6189</v>
      </c>
      <c r="C6582" s="223" t="s">
        <v>36</v>
      </c>
      <c r="D6582" s="416">
        <v>2.64</v>
      </c>
    </row>
    <row r="6583" spans="1:4" ht="13.5">
      <c r="A6583" s="223">
        <v>104413</v>
      </c>
      <c r="B6583" s="223" t="s">
        <v>6190</v>
      </c>
      <c r="C6583" s="223" t="s">
        <v>36</v>
      </c>
      <c r="D6583" s="416">
        <v>4.63</v>
      </c>
    </row>
    <row r="6584" spans="1:4" ht="13.5">
      <c r="A6584" s="223">
        <v>104414</v>
      </c>
      <c r="B6584" s="223" t="s">
        <v>6191</v>
      </c>
      <c r="C6584" s="223" t="s">
        <v>36</v>
      </c>
      <c r="D6584" s="416">
        <v>6.72</v>
      </c>
    </row>
    <row r="6585" spans="1:4" ht="13.5">
      <c r="A6585" s="223">
        <v>104415</v>
      </c>
      <c r="B6585" s="223" t="s">
        <v>6192</v>
      </c>
      <c r="C6585" s="223" t="s">
        <v>36</v>
      </c>
      <c r="D6585" s="416">
        <v>11.18</v>
      </c>
    </row>
    <row r="6586" spans="1:4" ht="13.5">
      <c r="A6586" s="223">
        <v>104416</v>
      </c>
      <c r="B6586" s="223" t="s">
        <v>6193</v>
      </c>
      <c r="C6586" s="223" t="s">
        <v>36</v>
      </c>
      <c r="D6586" s="416">
        <v>1.83</v>
      </c>
    </row>
    <row r="6587" spans="1:4" ht="13.5">
      <c r="A6587" s="223">
        <v>104417</v>
      </c>
      <c r="B6587" s="223" t="s">
        <v>6194</v>
      </c>
      <c r="C6587" s="223" t="s">
        <v>36</v>
      </c>
      <c r="D6587" s="416">
        <v>3.83</v>
      </c>
    </row>
    <row r="6588" spans="1:4" ht="13.5">
      <c r="A6588" s="223">
        <v>104418</v>
      </c>
      <c r="B6588" s="223" t="s">
        <v>6195</v>
      </c>
      <c r="C6588" s="223" t="s">
        <v>36</v>
      </c>
      <c r="D6588" s="416">
        <v>2.4900000000000002</v>
      </c>
    </row>
    <row r="6589" spans="1:4" ht="13.5">
      <c r="A6589" s="223">
        <v>104419</v>
      </c>
      <c r="B6589" s="223" t="s">
        <v>6196</v>
      </c>
      <c r="C6589" s="223" t="s">
        <v>36</v>
      </c>
      <c r="D6589" s="416">
        <v>10.199999999999999</v>
      </c>
    </row>
    <row r="6590" spans="1:4" ht="13.5">
      <c r="A6590" s="223">
        <v>104420</v>
      </c>
      <c r="B6590" s="223" t="s">
        <v>6197</v>
      </c>
      <c r="C6590" s="223" t="s">
        <v>36</v>
      </c>
      <c r="D6590" s="416">
        <v>9.2100000000000009</v>
      </c>
    </row>
    <row r="6591" spans="1:4" ht="13.5">
      <c r="A6591" s="223">
        <v>104421</v>
      </c>
      <c r="B6591" s="223" t="s">
        <v>6198</v>
      </c>
      <c r="C6591" s="223" t="s">
        <v>36</v>
      </c>
      <c r="D6591" s="416">
        <v>14</v>
      </c>
    </row>
    <row r="6592" spans="1:4" ht="13.5">
      <c r="A6592" s="223">
        <v>104422</v>
      </c>
      <c r="B6592" s="223" t="s">
        <v>6199</v>
      </c>
      <c r="C6592" s="223" t="s">
        <v>36</v>
      </c>
      <c r="D6592" s="416">
        <v>8.64</v>
      </c>
    </row>
    <row r="6593" spans="1:4" ht="13.5">
      <c r="A6593" s="223">
        <v>104423</v>
      </c>
      <c r="B6593" s="223" t="s">
        <v>6200</v>
      </c>
      <c r="C6593" s="223" t="s">
        <v>36</v>
      </c>
      <c r="D6593" s="416">
        <v>21.6</v>
      </c>
    </row>
    <row r="6594" spans="1:4" ht="13.5">
      <c r="A6594" s="223">
        <v>104424</v>
      </c>
      <c r="B6594" s="223" t="s">
        <v>6201</v>
      </c>
      <c r="C6594" s="223" t="s">
        <v>36</v>
      </c>
      <c r="D6594" s="416">
        <v>19.98</v>
      </c>
    </row>
    <row r="6595" spans="1:4" ht="13.5">
      <c r="A6595" s="223">
        <v>104425</v>
      </c>
      <c r="B6595" s="223" t="s">
        <v>6202</v>
      </c>
      <c r="C6595" s="223" t="s">
        <v>36</v>
      </c>
      <c r="D6595" s="416">
        <v>17.3</v>
      </c>
    </row>
    <row r="6596" spans="1:4" ht="13.5">
      <c r="A6596" s="223">
        <v>87280</v>
      </c>
      <c r="B6596" s="223" t="s">
        <v>1467</v>
      </c>
      <c r="C6596" s="223" t="s">
        <v>39</v>
      </c>
      <c r="D6596" s="416">
        <v>497.19</v>
      </c>
    </row>
    <row r="6597" spans="1:4" ht="13.5">
      <c r="A6597" s="223">
        <v>87281</v>
      </c>
      <c r="B6597" s="223" t="s">
        <v>1468</v>
      </c>
      <c r="C6597" s="223" t="s">
        <v>39</v>
      </c>
      <c r="D6597" s="416">
        <v>491.35</v>
      </c>
    </row>
    <row r="6598" spans="1:4" ht="13.5">
      <c r="A6598" s="223">
        <v>87283</v>
      </c>
      <c r="B6598" s="223" t="s">
        <v>1469</v>
      </c>
      <c r="C6598" s="223" t="s">
        <v>39</v>
      </c>
      <c r="D6598" s="416">
        <v>525.62</v>
      </c>
    </row>
    <row r="6599" spans="1:4" ht="13.5">
      <c r="A6599" s="223">
        <v>87284</v>
      </c>
      <c r="B6599" s="223" t="s">
        <v>1470</v>
      </c>
      <c r="C6599" s="223" t="s">
        <v>39</v>
      </c>
      <c r="D6599" s="416">
        <v>518.25</v>
      </c>
    </row>
    <row r="6600" spans="1:4" ht="13.5">
      <c r="A6600" s="223">
        <v>87286</v>
      </c>
      <c r="B6600" s="223" t="s">
        <v>1471</v>
      </c>
      <c r="C6600" s="223" t="s">
        <v>39</v>
      </c>
      <c r="D6600" s="416">
        <v>745.04</v>
      </c>
    </row>
    <row r="6601" spans="1:4" ht="13.5">
      <c r="A6601" s="223">
        <v>87287</v>
      </c>
      <c r="B6601" s="223" t="s">
        <v>1472</v>
      </c>
      <c r="C6601" s="223" t="s">
        <v>39</v>
      </c>
      <c r="D6601" s="416">
        <v>729.61</v>
      </c>
    </row>
    <row r="6602" spans="1:4" ht="13.5">
      <c r="A6602" s="223">
        <v>87289</v>
      </c>
      <c r="B6602" s="223" t="s">
        <v>1473</v>
      </c>
      <c r="C6602" s="223" t="s">
        <v>39</v>
      </c>
      <c r="D6602" s="416">
        <v>729.83</v>
      </c>
    </row>
    <row r="6603" spans="1:4" ht="13.5">
      <c r="A6603" s="223">
        <v>87290</v>
      </c>
      <c r="B6603" s="223" t="s">
        <v>1474</v>
      </c>
      <c r="C6603" s="223" t="s">
        <v>39</v>
      </c>
      <c r="D6603" s="416">
        <v>721.43</v>
      </c>
    </row>
    <row r="6604" spans="1:4" ht="13.5">
      <c r="A6604" s="223">
        <v>87292</v>
      </c>
      <c r="B6604" s="223" t="s">
        <v>1475</v>
      </c>
      <c r="C6604" s="223" t="s">
        <v>39</v>
      </c>
      <c r="D6604" s="416">
        <v>768.5</v>
      </c>
    </row>
    <row r="6605" spans="1:4" ht="13.5">
      <c r="A6605" s="223">
        <v>87294</v>
      </c>
      <c r="B6605" s="223" t="s">
        <v>1476</v>
      </c>
      <c r="C6605" s="223" t="s">
        <v>39</v>
      </c>
      <c r="D6605" s="416">
        <v>720.74</v>
      </c>
    </row>
    <row r="6606" spans="1:4" ht="13.5">
      <c r="A6606" s="223">
        <v>87295</v>
      </c>
      <c r="B6606" s="223" t="s">
        <v>1477</v>
      </c>
      <c r="C6606" s="223" t="s">
        <v>39</v>
      </c>
      <c r="D6606" s="416">
        <v>739.08</v>
      </c>
    </row>
    <row r="6607" spans="1:4" ht="13.5">
      <c r="A6607" s="223">
        <v>87296</v>
      </c>
      <c r="B6607" s="223" t="s">
        <v>1478</v>
      </c>
      <c r="C6607" s="223" t="s">
        <v>39</v>
      </c>
      <c r="D6607" s="416">
        <v>713.28</v>
      </c>
    </row>
    <row r="6608" spans="1:4" ht="13.5">
      <c r="A6608" s="223">
        <v>87298</v>
      </c>
      <c r="B6608" s="223" t="s">
        <v>1479</v>
      </c>
      <c r="C6608" s="223" t="s">
        <v>39</v>
      </c>
      <c r="D6608" s="416">
        <v>843.95</v>
      </c>
    </row>
    <row r="6609" spans="1:4" ht="13.5">
      <c r="A6609" s="223">
        <v>87299</v>
      </c>
      <c r="B6609" s="223" t="s">
        <v>1480</v>
      </c>
      <c r="C6609" s="223" t="s">
        <v>39</v>
      </c>
      <c r="D6609" s="416">
        <v>511.37</v>
      </c>
    </row>
    <row r="6610" spans="1:4" ht="13.5">
      <c r="A6610" s="223">
        <v>87301</v>
      </c>
      <c r="B6610" s="223" t="s">
        <v>1481</v>
      </c>
      <c r="C6610" s="223" t="s">
        <v>39</v>
      </c>
      <c r="D6610" s="416">
        <v>736.51</v>
      </c>
    </row>
    <row r="6611" spans="1:4" ht="13.5">
      <c r="A6611" s="223">
        <v>87302</v>
      </c>
      <c r="B6611" s="223" t="s">
        <v>1482</v>
      </c>
      <c r="C6611" s="223" t="s">
        <v>39</v>
      </c>
      <c r="D6611" s="416">
        <v>727.65</v>
      </c>
    </row>
    <row r="6612" spans="1:4" ht="13.5">
      <c r="A6612" s="223">
        <v>87304</v>
      </c>
      <c r="B6612" s="223" t="s">
        <v>1483</v>
      </c>
      <c r="C6612" s="223" t="s">
        <v>39</v>
      </c>
      <c r="D6612" s="416">
        <v>652.87</v>
      </c>
    </row>
    <row r="6613" spans="1:4" ht="13.5">
      <c r="A6613" s="223">
        <v>87305</v>
      </c>
      <c r="B6613" s="223" t="s">
        <v>1484</v>
      </c>
      <c r="C6613" s="223" t="s">
        <v>39</v>
      </c>
      <c r="D6613" s="416">
        <v>655.12</v>
      </c>
    </row>
    <row r="6614" spans="1:4" ht="13.5">
      <c r="A6614" s="223">
        <v>87307</v>
      </c>
      <c r="B6614" s="223" t="s">
        <v>1485</v>
      </c>
      <c r="C6614" s="223" t="s">
        <v>39</v>
      </c>
      <c r="D6614" s="416">
        <v>607.1</v>
      </c>
    </row>
    <row r="6615" spans="1:4" ht="13.5">
      <c r="A6615" s="223">
        <v>87308</v>
      </c>
      <c r="B6615" s="223" t="s">
        <v>1486</v>
      </c>
      <c r="C6615" s="223" t="s">
        <v>39</v>
      </c>
      <c r="D6615" s="416">
        <v>597.21</v>
      </c>
    </row>
    <row r="6616" spans="1:4" ht="13.5">
      <c r="A6616" s="223">
        <v>87310</v>
      </c>
      <c r="B6616" s="223" t="s">
        <v>1487</v>
      </c>
      <c r="C6616" s="223" t="s">
        <v>39</v>
      </c>
      <c r="D6616" s="416">
        <v>511.8</v>
      </c>
    </row>
    <row r="6617" spans="1:4" ht="13.5">
      <c r="A6617" s="223">
        <v>87311</v>
      </c>
      <c r="B6617" s="223" t="s">
        <v>1488</v>
      </c>
      <c r="C6617" s="223" t="s">
        <v>39</v>
      </c>
      <c r="D6617" s="416">
        <v>501.63</v>
      </c>
    </row>
    <row r="6618" spans="1:4" ht="13.5">
      <c r="A6618" s="223">
        <v>87313</v>
      </c>
      <c r="B6618" s="223" t="s">
        <v>1489</v>
      </c>
      <c r="C6618" s="223" t="s">
        <v>39</v>
      </c>
      <c r="D6618" s="416">
        <v>652.19000000000005</v>
      </c>
    </row>
    <row r="6619" spans="1:4" ht="13.5">
      <c r="A6619" s="223">
        <v>87314</v>
      </c>
      <c r="B6619" s="223" t="s">
        <v>1490</v>
      </c>
      <c r="C6619" s="223" t="s">
        <v>39</v>
      </c>
      <c r="D6619" s="416">
        <v>644.67999999999995</v>
      </c>
    </row>
    <row r="6620" spans="1:4" ht="13.5">
      <c r="A6620" s="223">
        <v>87316</v>
      </c>
      <c r="B6620" s="223" t="s">
        <v>1491</v>
      </c>
      <c r="C6620" s="223" t="s">
        <v>39</v>
      </c>
      <c r="D6620" s="416">
        <v>574.44000000000005</v>
      </c>
    </row>
    <row r="6621" spans="1:4" ht="13.5">
      <c r="A6621" s="223">
        <v>87317</v>
      </c>
      <c r="B6621" s="223" t="s">
        <v>1492</v>
      </c>
      <c r="C6621" s="223" t="s">
        <v>39</v>
      </c>
      <c r="D6621" s="416">
        <v>560.09</v>
      </c>
    </row>
    <row r="6622" spans="1:4" ht="13.5">
      <c r="A6622" s="223">
        <v>87319</v>
      </c>
      <c r="B6622" s="223" t="s">
        <v>1493</v>
      </c>
      <c r="C6622" s="223" t="s">
        <v>39</v>
      </c>
      <c r="D6622" s="224">
        <v>3469.48</v>
      </c>
    </row>
    <row r="6623" spans="1:4" ht="13.5">
      <c r="A6623" s="223">
        <v>87320</v>
      </c>
      <c r="B6623" s="223" t="s">
        <v>1494</v>
      </c>
      <c r="C6623" s="223" t="s">
        <v>39</v>
      </c>
      <c r="D6623" s="224">
        <v>3474.84</v>
      </c>
    </row>
    <row r="6624" spans="1:4" ht="13.5">
      <c r="A6624" s="223">
        <v>87322</v>
      </c>
      <c r="B6624" s="223" t="s">
        <v>1495</v>
      </c>
      <c r="C6624" s="223" t="s">
        <v>39</v>
      </c>
      <c r="D6624" s="224">
        <v>3615.71</v>
      </c>
    </row>
    <row r="6625" spans="1:4" ht="13.5">
      <c r="A6625" s="223">
        <v>87323</v>
      </c>
      <c r="B6625" s="223" t="s">
        <v>1496</v>
      </c>
      <c r="C6625" s="223" t="s">
        <v>39</v>
      </c>
      <c r="D6625" s="224">
        <v>3614.74</v>
      </c>
    </row>
    <row r="6626" spans="1:4" ht="13.5">
      <c r="A6626" s="223">
        <v>87325</v>
      </c>
      <c r="B6626" s="223" t="s">
        <v>1497</v>
      </c>
      <c r="C6626" s="223" t="s">
        <v>39</v>
      </c>
      <c r="D6626" s="224">
        <v>3512.22</v>
      </c>
    </row>
    <row r="6627" spans="1:4" ht="13.5">
      <c r="A6627" s="223">
        <v>87326</v>
      </c>
      <c r="B6627" s="223" t="s">
        <v>1498</v>
      </c>
      <c r="C6627" s="223" t="s">
        <v>39</v>
      </c>
      <c r="D6627" s="224">
        <v>3521</v>
      </c>
    </row>
    <row r="6628" spans="1:4" ht="13.5">
      <c r="A6628" s="223">
        <v>87327</v>
      </c>
      <c r="B6628" s="223" t="s">
        <v>1499</v>
      </c>
      <c r="C6628" s="223" t="s">
        <v>39</v>
      </c>
      <c r="D6628" s="416">
        <v>519.9</v>
      </c>
    </row>
    <row r="6629" spans="1:4" ht="13.5">
      <c r="A6629" s="223">
        <v>87328</v>
      </c>
      <c r="B6629" s="223" t="s">
        <v>1500</v>
      </c>
      <c r="C6629" s="223" t="s">
        <v>39</v>
      </c>
      <c r="D6629" s="416">
        <v>461.83</v>
      </c>
    </row>
    <row r="6630" spans="1:4" ht="13.5">
      <c r="A6630" s="223">
        <v>87329</v>
      </c>
      <c r="B6630" s="223" t="s">
        <v>1501</v>
      </c>
      <c r="C6630" s="223" t="s">
        <v>39</v>
      </c>
      <c r="D6630" s="416">
        <v>565.41</v>
      </c>
    </row>
    <row r="6631" spans="1:4" ht="13.5">
      <c r="A6631" s="223">
        <v>87330</v>
      </c>
      <c r="B6631" s="223" t="s">
        <v>1502</v>
      </c>
      <c r="C6631" s="223" t="s">
        <v>39</v>
      </c>
      <c r="D6631" s="416">
        <v>499.56</v>
      </c>
    </row>
    <row r="6632" spans="1:4" ht="13.5">
      <c r="A6632" s="223">
        <v>87331</v>
      </c>
      <c r="B6632" s="223" t="s">
        <v>1503</v>
      </c>
      <c r="C6632" s="223" t="s">
        <v>39</v>
      </c>
      <c r="D6632" s="416">
        <v>764.11</v>
      </c>
    </row>
    <row r="6633" spans="1:4" ht="13.5">
      <c r="A6633" s="223">
        <v>87332</v>
      </c>
      <c r="B6633" s="223" t="s">
        <v>1504</v>
      </c>
      <c r="C6633" s="223" t="s">
        <v>39</v>
      </c>
      <c r="D6633" s="416">
        <v>705.16</v>
      </c>
    </row>
    <row r="6634" spans="1:4" ht="13.5">
      <c r="A6634" s="223">
        <v>87333</v>
      </c>
      <c r="B6634" s="223" t="s">
        <v>1505</v>
      </c>
      <c r="C6634" s="223" t="s">
        <v>39</v>
      </c>
      <c r="D6634" s="416">
        <v>730.17</v>
      </c>
    </row>
    <row r="6635" spans="1:4" ht="13.5">
      <c r="A6635" s="223">
        <v>87334</v>
      </c>
      <c r="B6635" s="223" t="s">
        <v>1506</v>
      </c>
      <c r="C6635" s="223" t="s">
        <v>39</v>
      </c>
      <c r="D6635" s="416">
        <v>693.68</v>
      </c>
    </row>
    <row r="6636" spans="1:4" ht="13.5">
      <c r="A6636" s="223">
        <v>87335</v>
      </c>
      <c r="B6636" s="223" t="s">
        <v>1507</v>
      </c>
      <c r="C6636" s="223" t="s">
        <v>39</v>
      </c>
      <c r="D6636" s="416">
        <v>723.71</v>
      </c>
    </row>
    <row r="6637" spans="1:4" ht="13.5">
      <c r="A6637" s="223">
        <v>87336</v>
      </c>
      <c r="B6637" s="223" t="s">
        <v>1508</v>
      </c>
      <c r="C6637" s="223" t="s">
        <v>39</v>
      </c>
      <c r="D6637" s="416">
        <v>736.5</v>
      </c>
    </row>
    <row r="6638" spans="1:4" ht="13.5">
      <c r="A6638" s="223">
        <v>87337</v>
      </c>
      <c r="B6638" s="223" t="s">
        <v>1509</v>
      </c>
      <c r="C6638" s="223" t="s">
        <v>39</v>
      </c>
      <c r="D6638" s="416">
        <v>720.48</v>
      </c>
    </row>
    <row r="6639" spans="1:4" ht="13.5">
      <c r="A6639" s="223">
        <v>87338</v>
      </c>
      <c r="B6639" s="223" t="s">
        <v>1510</v>
      </c>
      <c r="C6639" s="223" t="s">
        <v>39</v>
      </c>
      <c r="D6639" s="416">
        <v>706.37</v>
      </c>
    </row>
    <row r="6640" spans="1:4" ht="13.5">
      <c r="A6640" s="223">
        <v>87339</v>
      </c>
      <c r="B6640" s="223" t="s">
        <v>1511</v>
      </c>
      <c r="C6640" s="223" t="s">
        <v>39</v>
      </c>
      <c r="D6640" s="416">
        <v>957.78</v>
      </c>
    </row>
    <row r="6641" spans="1:4" ht="13.5">
      <c r="A6641" s="223">
        <v>87340</v>
      </c>
      <c r="B6641" s="223" t="s">
        <v>1512</v>
      </c>
      <c r="C6641" s="223" t="s">
        <v>39</v>
      </c>
      <c r="D6641" s="416">
        <v>837.61</v>
      </c>
    </row>
    <row r="6642" spans="1:4" ht="13.5">
      <c r="A6642" s="223">
        <v>87341</v>
      </c>
      <c r="B6642" s="223" t="s">
        <v>1513</v>
      </c>
      <c r="C6642" s="223" t="s">
        <v>39</v>
      </c>
      <c r="D6642" s="416">
        <v>807.42</v>
      </c>
    </row>
    <row r="6643" spans="1:4" ht="13.5">
      <c r="A6643" s="223">
        <v>87342</v>
      </c>
      <c r="B6643" s="223" t="s">
        <v>1514</v>
      </c>
      <c r="C6643" s="223" t="s">
        <v>39</v>
      </c>
      <c r="D6643" s="416">
        <v>802.82</v>
      </c>
    </row>
    <row r="6644" spans="1:4" ht="13.5">
      <c r="A6644" s="223">
        <v>87343</v>
      </c>
      <c r="B6644" s="223" t="s">
        <v>1515</v>
      </c>
      <c r="C6644" s="223" t="s">
        <v>39</v>
      </c>
      <c r="D6644" s="416">
        <v>734.91</v>
      </c>
    </row>
    <row r="6645" spans="1:4" ht="13.5">
      <c r="A6645" s="223">
        <v>87344</v>
      </c>
      <c r="B6645" s="223" t="s">
        <v>1516</v>
      </c>
      <c r="C6645" s="223" t="s">
        <v>39</v>
      </c>
      <c r="D6645" s="416">
        <v>697.61</v>
      </c>
    </row>
    <row r="6646" spans="1:4" ht="13.5">
      <c r="A6646" s="223">
        <v>87345</v>
      </c>
      <c r="B6646" s="223" t="s">
        <v>1517</v>
      </c>
      <c r="C6646" s="223" t="s">
        <v>39</v>
      </c>
      <c r="D6646" s="416">
        <v>708.4</v>
      </c>
    </row>
    <row r="6647" spans="1:4" ht="13.5">
      <c r="A6647" s="223">
        <v>87346</v>
      </c>
      <c r="B6647" s="223" t="s">
        <v>1518</v>
      </c>
      <c r="C6647" s="223" t="s">
        <v>39</v>
      </c>
      <c r="D6647" s="416">
        <v>652.66</v>
      </c>
    </row>
    <row r="6648" spans="1:4" ht="13.5">
      <c r="A6648" s="223">
        <v>87347</v>
      </c>
      <c r="B6648" s="223" t="s">
        <v>1519</v>
      </c>
      <c r="C6648" s="223" t="s">
        <v>39</v>
      </c>
      <c r="D6648" s="416">
        <v>622.27</v>
      </c>
    </row>
    <row r="6649" spans="1:4" ht="13.5">
      <c r="A6649" s="223">
        <v>87348</v>
      </c>
      <c r="B6649" s="223" t="s">
        <v>1520</v>
      </c>
      <c r="C6649" s="223" t="s">
        <v>39</v>
      </c>
      <c r="D6649" s="416">
        <v>638.37</v>
      </c>
    </row>
    <row r="6650" spans="1:4" ht="13.5">
      <c r="A6650" s="223">
        <v>87349</v>
      </c>
      <c r="B6650" s="223" t="s">
        <v>1521</v>
      </c>
      <c r="C6650" s="223" t="s">
        <v>39</v>
      </c>
      <c r="D6650" s="416">
        <v>565.03</v>
      </c>
    </row>
    <row r="6651" spans="1:4" ht="13.5">
      <c r="A6651" s="223">
        <v>87350</v>
      </c>
      <c r="B6651" s="223" t="s">
        <v>1522</v>
      </c>
      <c r="C6651" s="223" t="s">
        <v>39</v>
      </c>
      <c r="D6651" s="416">
        <v>555.54999999999995</v>
      </c>
    </row>
    <row r="6652" spans="1:4" ht="13.5">
      <c r="A6652" s="223">
        <v>87351</v>
      </c>
      <c r="B6652" s="223" t="s">
        <v>1523</v>
      </c>
      <c r="C6652" s="223" t="s">
        <v>39</v>
      </c>
      <c r="D6652" s="416">
        <v>484.6</v>
      </c>
    </row>
    <row r="6653" spans="1:4" ht="13.5">
      <c r="A6653" s="223">
        <v>87352</v>
      </c>
      <c r="B6653" s="223" t="s">
        <v>1524</v>
      </c>
      <c r="C6653" s="223" t="s">
        <v>39</v>
      </c>
      <c r="D6653" s="416">
        <v>728.96</v>
      </c>
    </row>
    <row r="6654" spans="1:4" ht="13.5">
      <c r="A6654" s="223">
        <v>87353</v>
      </c>
      <c r="B6654" s="223" t="s">
        <v>1525</v>
      </c>
      <c r="C6654" s="223" t="s">
        <v>39</v>
      </c>
      <c r="D6654" s="416">
        <v>654.29999999999995</v>
      </c>
    </row>
    <row r="6655" spans="1:4" ht="13.5">
      <c r="A6655" s="223">
        <v>87354</v>
      </c>
      <c r="B6655" s="223" t="s">
        <v>1526</v>
      </c>
      <c r="C6655" s="223" t="s">
        <v>39</v>
      </c>
      <c r="D6655" s="416">
        <v>621.35</v>
      </c>
    </row>
    <row r="6656" spans="1:4" ht="13.5">
      <c r="A6656" s="223">
        <v>87355</v>
      </c>
      <c r="B6656" s="223" t="s">
        <v>1527</v>
      </c>
      <c r="C6656" s="223" t="s">
        <v>39</v>
      </c>
      <c r="D6656" s="416">
        <v>609.88</v>
      </c>
    </row>
    <row r="6657" spans="1:4" ht="13.5">
      <c r="A6657" s="223">
        <v>87356</v>
      </c>
      <c r="B6657" s="223" t="s">
        <v>1528</v>
      </c>
      <c r="C6657" s="223" t="s">
        <v>39</v>
      </c>
      <c r="D6657" s="416">
        <v>559.95000000000005</v>
      </c>
    </row>
    <row r="6658" spans="1:4" ht="13.5">
      <c r="A6658" s="223">
        <v>87357</v>
      </c>
      <c r="B6658" s="223" t="s">
        <v>1529</v>
      </c>
      <c r="C6658" s="223" t="s">
        <v>39</v>
      </c>
      <c r="D6658" s="416">
        <v>535.49</v>
      </c>
    </row>
    <row r="6659" spans="1:4" ht="13.5">
      <c r="A6659" s="223">
        <v>87358</v>
      </c>
      <c r="B6659" s="223" t="s">
        <v>1530</v>
      </c>
      <c r="C6659" s="223" t="s">
        <v>39</v>
      </c>
      <c r="D6659" s="224">
        <v>3432.38</v>
      </c>
    </row>
    <row r="6660" spans="1:4" ht="13.5">
      <c r="A6660" s="223">
        <v>87359</v>
      </c>
      <c r="B6660" s="223" t="s">
        <v>1531</v>
      </c>
      <c r="C6660" s="223" t="s">
        <v>39</v>
      </c>
      <c r="D6660" s="224">
        <v>3404.1</v>
      </c>
    </row>
    <row r="6661" spans="1:4" ht="13.5">
      <c r="A6661" s="223">
        <v>87360</v>
      </c>
      <c r="B6661" s="223" t="s">
        <v>1532</v>
      </c>
      <c r="C6661" s="223" t="s">
        <v>39</v>
      </c>
      <c r="D6661" s="224">
        <v>3573.94</v>
      </c>
    </row>
    <row r="6662" spans="1:4" ht="13.5">
      <c r="A6662" s="223">
        <v>87361</v>
      </c>
      <c r="B6662" s="223" t="s">
        <v>1533</v>
      </c>
      <c r="C6662" s="223" t="s">
        <v>39</v>
      </c>
      <c r="D6662" s="224">
        <v>3531.43</v>
      </c>
    </row>
    <row r="6663" spans="1:4" ht="13.5">
      <c r="A6663" s="223">
        <v>87362</v>
      </c>
      <c r="B6663" s="223" t="s">
        <v>1534</v>
      </c>
      <c r="C6663" s="223" t="s">
        <v>39</v>
      </c>
      <c r="D6663" s="224">
        <v>3530.44</v>
      </c>
    </row>
    <row r="6664" spans="1:4" ht="13.5">
      <c r="A6664" s="223">
        <v>87363</v>
      </c>
      <c r="B6664" s="223" t="s">
        <v>1535</v>
      </c>
      <c r="C6664" s="223" t="s">
        <v>39</v>
      </c>
      <c r="D6664" s="224">
        <v>3484.28</v>
      </c>
    </row>
    <row r="6665" spans="1:4" ht="13.5">
      <c r="A6665" s="223">
        <v>87364</v>
      </c>
      <c r="B6665" s="223" t="s">
        <v>1536</v>
      </c>
      <c r="C6665" s="223" t="s">
        <v>39</v>
      </c>
      <c r="D6665" s="224">
        <v>3456.61</v>
      </c>
    </row>
    <row r="6666" spans="1:4" ht="13.5">
      <c r="A6666" s="223">
        <v>87365</v>
      </c>
      <c r="B6666" s="223" t="s">
        <v>1537</v>
      </c>
      <c r="C6666" s="223" t="s">
        <v>39</v>
      </c>
      <c r="D6666" s="416">
        <v>602.22</v>
      </c>
    </row>
    <row r="6667" spans="1:4" ht="13.5">
      <c r="A6667" s="223">
        <v>87366</v>
      </c>
      <c r="B6667" s="223" t="s">
        <v>1538</v>
      </c>
      <c r="C6667" s="223" t="s">
        <v>39</v>
      </c>
      <c r="D6667" s="416">
        <v>644.17999999999995</v>
      </c>
    </row>
    <row r="6668" spans="1:4" ht="13.5">
      <c r="A6668" s="223">
        <v>87367</v>
      </c>
      <c r="B6668" s="223" t="s">
        <v>1539</v>
      </c>
      <c r="C6668" s="223" t="s">
        <v>39</v>
      </c>
      <c r="D6668" s="416">
        <v>849.19</v>
      </c>
    </row>
    <row r="6669" spans="1:4" ht="13.5">
      <c r="A6669" s="223">
        <v>87368</v>
      </c>
      <c r="B6669" s="223" t="s">
        <v>1540</v>
      </c>
      <c r="C6669" s="223" t="s">
        <v>39</v>
      </c>
      <c r="D6669" s="416">
        <v>836.26</v>
      </c>
    </row>
    <row r="6670" spans="1:4" ht="13.5">
      <c r="A6670" s="223">
        <v>87369</v>
      </c>
      <c r="B6670" s="223" t="s">
        <v>1541</v>
      </c>
      <c r="C6670" s="223" t="s">
        <v>39</v>
      </c>
      <c r="D6670" s="416">
        <v>877.96</v>
      </c>
    </row>
    <row r="6671" spans="1:4" ht="13.5">
      <c r="A6671" s="223">
        <v>87370</v>
      </c>
      <c r="B6671" s="223" t="s">
        <v>1542</v>
      </c>
      <c r="C6671" s="223" t="s">
        <v>39</v>
      </c>
      <c r="D6671" s="416">
        <v>832.61</v>
      </c>
    </row>
    <row r="6672" spans="1:4" ht="13.5">
      <c r="A6672" s="223">
        <v>87371</v>
      </c>
      <c r="B6672" s="223" t="s">
        <v>1543</v>
      </c>
      <c r="C6672" s="223" t="s">
        <v>39</v>
      </c>
      <c r="D6672" s="416">
        <v>826.66</v>
      </c>
    </row>
    <row r="6673" spans="1:4" ht="13.5">
      <c r="A6673" s="223">
        <v>87372</v>
      </c>
      <c r="B6673" s="223" t="s">
        <v>1544</v>
      </c>
      <c r="C6673" s="223" t="s">
        <v>39</v>
      </c>
      <c r="D6673" s="416">
        <v>964.74</v>
      </c>
    </row>
    <row r="6674" spans="1:4" ht="13.5">
      <c r="A6674" s="223">
        <v>87373</v>
      </c>
      <c r="B6674" s="223" t="s">
        <v>1545</v>
      </c>
      <c r="C6674" s="223" t="s">
        <v>39</v>
      </c>
      <c r="D6674" s="416">
        <v>841.26</v>
      </c>
    </row>
    <row r="6675" spans="1:4" ht="13.5">
      <c r="A6675" s="223">
        <v>87374</v>
      </c>
      <c r="B6675" s="223" t="s">
        <v>1546</v>
      </c>
      <c r="C6675" s="223" t="s">
        <v>39</v>
      </c>
      <c r="D6675" s="416">
        <v>767.22</v>
      </c>
    </row>
    <row r="6676" spans="1:4" ht="13.5">
      <c r="A6676" s="223">
        <v>87375</v>
      </c>
      <c r="B6676" s="223" t="s">
        <v>1547</v>
      </c>
      <c r="C6676" s="223" t="s">
        <v>39</v>
      </c>
      <c r="D6676" s="416">
        <v>717.47</v>
      </c>
    </row>
    <row r="6677" spans="1:4" ht="13.5">
      <c r="A6677" s="223">
        <v>87376</v>
      </c>
      <c r="B6677" s="223" t="s">
        <v>1548</v>
      </c>
      <c r="C6677" s="223" t="s">
        <v>39</v>
      </c>
      <c r="D6677" s="416">
        <v>625.45000000000005</v>
      </c>
    </row>
    <row r="6678" spans="1:4" ht="13.5">
      <c r="A6678" s="223">
        <v>87377</v>
      </c>
      <c r="B6678" s="223" t="s">
        <v>1549</v>
      </c>
      <c r="C6678" s="223" t="s">
        <v>39</v>
      </c>
      <c r="D6678" s="416">
        <v>770.31</v>
      </c>
    </row>
    <row r="6679" spans="1:4" ht="13.5">
      <c r="A6679" s="223">
        <v>87378</v>
      </c>
      <c r="B6679" s="223" t="s">
        <v>1550</v>
      </c>
      <c r="C6679" s="223" t="s">
        <v>39</v>
      </c>
      <c r="D6679" s="416">
        <v>679.09</v>
      </c>
    </row>
    <row r="6680" spans="1:4" ht="13.5">
      <c r="A6680" s="223">
        <v>87379</v>
      </c>
      <c r="B6680" s="223" t="s">
        <v>1551</v>
      </c>
      <c r="C6680" s="223" t="s">
        <v>39</v>
      </c>
      <c r="D6680" s="224">
        <v>3563.51</v>
      </c>
    </row>
    <row r="6681" spans="1:4" ht="13.5">
      <c r="A6681" s="223">
        <v>87380</v>
      </c>
      <c r="B6681" s="223" t="s">
        <v>1552</v>
      </c>
      <c r="C6681" s="223" t="s">
        <v>39</v>
      </c>
      <c r="D6681" s="224">
        <v>3694.31</v>
      </c>
    </row>
    <row r="6682" spans="1:4" ht="13.5">
      <c r="A6682" s="223">
        <v>87381</v>
      </c>
      <c r="B6682" s="223" t="s">
        <v>1553</v>
      </c>
      <c r="C6682" s="223" t="s">
        <v>39</v>
      </c>
      <c r="D6682" s="224">
        <v>3611.27</v>
      </c>
    </row>
    <row r="6683" spans="1:4" ht="13.5">
      <c r="A6683" s="223">
        <v>87382</v>
      </c>
      <c r="B6683" s="223" t="s">
        <v>1554</v>
      </c>
      <c r="C6683" s="223" t="s">
        <v>39</v>
      </c>
      <c r="D6683" s="224">
        <v>1907.01</v>
      </c>
    </row>
    <row r="6684" spans="1:4" ht="13.5">
      <c r="A6684" s="223">
        <v>87383</v>
      </c>
      <c r="B6684" s="223" t="s">
        <v>1555</v>
      </c>
      <c r="C6684" s="223" t="s">
        <v>39</v>
      </c>
      <c r="D6684" s="224">
        <v>1904.34</v>
      </c>
    </row>
    <row r="6685" spans="1:4" ht="13.5">
      <c r="A6685" s="223">
        <v>87384</v>
      </c>
      <c r="B6685" s="223" t="s">
        <v>1556</v>
      </c>
      <c r="C6685" s="223" t="s">
        <v>39</v>
      </c>
      <c r="D6685" s="224">
        <v>1896.63</v>
      </c>
    </row>
    <row r="6686" spans="1:4" ht="13.5">
      <c r="A6686" s="223">
        <v>87385</v>
      </c>
      <c r="B6686" s="223" t="s">
        <v>1557</v>
      </c>
      <c r="C6686" s="223" t="s">
        <v>39</v>
      </c>
      <c r="D6686" s="224">
        <v>2219.73</v>
      </c>
    </row>
    <row r="6687" spans="1:4" ht="13.5">
      <c r="A6687" s="223">
        <v>87386</v>
      </c>
      <c r="B6687" s="223" t="s">
        <v>1558</v>
      </c>
      <c r="C6687" s="223" t="s">
        <v>39</v>
      </c>
      <c r="D6687" s="224">
        <v>2212.2399999999998</v>
      </c>
    </row>
    <row r="6688" spans="1:4" ht="13.5">
      <c r="A6688" s="223">
        <v>87387</v>
      </c>
      <c r="B6688" s="223" t="s">
        <v>1559</v>
      </c>
      <c r="C6688" s="223" t="s">
        <v>39</v>
      </c>
      <c r="D6688" s="224">
        <v>2206.86</v>
      </c>
    </row>
    <row r="6689" spans="1:4" ht="13.5">
      <c r="A6689" s="223">
        <v>87388</v>
      </c>
      <c r="B6689" s="223" t="s">
        <v>1560</v>
      </c>
      <c r="C6689" s="223" t="s">
        <v>39</v>
      </c>
      <c r="D6689" s="224">
        <v>5317.21</v>
      </c>
    </row>
    <row r="6690" spans="1:4" ht="13.5">
      <c r="A6690" s="223">
        <v>87389</v>
      </c>
      <c r="B6690" s="223" t="s">
        <v>1561</v>
      </c>
      <c r="C6690" s="223" t="s">
        <v>39</v>
      </c>
      <c r="D6690" s="224">
        <v>5338.85</v>
      </c>
    </row>
    <row r="6691" spans="1:4" ht="13.5">
      <c r="A6691" s="223">
        <v>87390</v>
      </c>
      <c r="B6691" s="223" t="s">
        <v>1562</v>
      </c>
      <c r="C6691" s="223" t="s">
        <v>39</v>
      </c>
      <c r="D6691" s="224">
        <v>5366.32</v>
      </c>
    </row>
    <row r="6692" spans="1:4" ht="13.5">
      <c r="A6692" s="223">
        <v>87391</v>
      </c>
      <c r="B6692" s="223" t="s">
        <v>1563</v>
      </c>
      <c r="C6692" s="223" t="s">
        <v>39</v>
      </c>
      <c r="D6692" s="224">
        <v>5903.11</v>
      </c>
    </row>
    <row r="6693" spans="1:4" ht="13.5">
      <c r="A6693" s="223">
        <v>87393</v>
      </c>
      <c r="B6693" s="223" t="s">
        <v>1564</v>
      </c>
      <c r="C6693" s="223" t="s">
        <v>39</v>
      </c>
      <c r="D6693" s="224">
        <v>5956.82</v>
      </c>
    </row>
    <row r="6694" spans="1:4" ht="13.5">
      <c r="A6694" s="223">
        <v>87394</v>
      </c>
      <c r="B6694" s="223" t="s">
        <v>1565</v>
      </c>
      <c r="C6694" s="223" t="s">
        <v>39</v>
      </c>
      <c r="D6694" s="224">
        <v>6008.98</v>
      </c>
    </row>
    <row r="6695" spans="1:4" ht="13.5">
      <c r="A6695" s="223">
        <v>87395</v>
      </c>
      <c r="B6695" s="223" t="s">
        <v>1566</v>
      </c>
      <c r="C6695" s="223" t="s">
        <v>39</v>
      </c>
      <c r="D6695" s="224">
        <v>3733.09</v>
      </c>
    </row>
    <row r="6696" spans="1:4" ht="13.5">
      <c r="A6696" s="223">
        <v>87396</v>
      </c>
      <c r="B6696" s="223" t="s">
        <v>1567</v>
      </c>
      <c r="C6696" s="223" t="s">
        <v>39</v>
      </c>
      <c r="D6696" s="224">
        <v>3757.66</v>
      </c>
    </row>
    <row r="6697" spans="1:4" ht="13.5">
      <c r="A6697" s="223">
        <v>87397</v>
      </c>
      <c r="B6697" s="223" t="s">
        <v>1568</v>
      </c>
      <c r="C6697" s="223" t="s">
        <v>39</v>
      </c>
      <c r="D6697" s="224">
        <v>3781.98</v>
      </c>
    </row>
    <row r="6698" spans="1:4" ht="13.5">
      <c r="A6698" s="223">
        <v>87398</v>
      </c>
      <c r="B6698" s="223" t="s">
        <v>1569</v>
      </c>
      <c r="C6698" s="223" t="s">
        <v>39</v>
      </c>
      <c r="D6698" s="224">
        <v>2103.2399999999998</v>
      </c>
    </row>
    <row r="6699" spans="1:4" ht="13.5">
      <c r="A6699" s="223">
        <v>87399</v>
      </c>
      <c r="B6699" s="223" t="s">
        <v>1570</v>
      </c>
      <c r="C6699" s="223" t="s">
        <v>39</v>
      </c>
      <c r="D6699" s="224">
        <v>2418.08</v>
      </c>
    </row>
    <row r="6700" spans="1:4" ht="13.5">
      <c r="A6700" s="223">
        <v>87401</v>
      </c>
      <c r="B6700" s="223" t="s">
        <v>1571</v>
      </c>
      <c r="C6700" s="223" t="s">
        <v>39</v>
      </c>
      <c r="D6700" s="224">
        <v>6199.9</v>
      </c>
    </row>
    <row r="6701" spans="1:4" ht="13.5">
      <c r="A6701" s="223">
        <v>87402</v>
      </c>
      <c r="B6701" s="223" t="s">
        <v>1572</v>
      </c>
      <c r="C6701" s="223" t="s">
        <v>39</v>
      </c>
      <c r="D6701" s="224">
        <v>3985.45</v>
      </c>
    </row>
    <row r="6702" spans="1:4" ht="13.5">
      <c r="A6702" s="223">
        <v>87404</v>
      </c>
      <c r="B6702" s="223" t="s">
        <v>1573</v>
      </c>
      <c r="C6702" s="223" t="s">
        <v>39</v>
      </c>
      <c r="D6702" s="224">
        <v>5531.1</v>
      </c>
    </row>
    <row r="6703" spans="1:4" ht="13.5">
      <c r="A6703" s="223">
        <v>87405</v>
      </c>
      <c r="B6703" s="223" t="s">
        <v>1574</v>
      </c>
      <c r="C6703" s="223" t="s">
        <v>39</v>
      </c>
      <c r="D6703" s="224">
        <v>5545.94</v>
      </c>
    </row>
    <row r="6704" spans="1:4" ht="13.5">
      <c r="A6704" s="223">
        <v>87407</v>
      </c>
      <c r="B6704" s="223" t="s">
        <v>1575</v>
      </c>
      <c r="C6704" s="223" t="s">
        <v>39</v>
      </c>
      <c r="D6704" s="224">
        <v>1951.05</v>
      </c>
    </row>
    <row r="6705" spans="1:4" ht="13.5">
      <c r="A6705" s="223">
        <v>87408</v>
      </c>
      <c r="B6705" s="223" t="s">
        <v>1576</v>
      </c>
      <c r="C6705" s="223" t="s">
        <v>39</v>
      </c>
      <c r="D6705" s="224">
        <v>1939.36</v>
      </c>
    </row>
    <row r="6706" spans="1:4" ht="13.5">
      <c r="A6706" s="223">
        <v>87410</v>
      </c>
      <c r="B6706" s="223" t="s">
        <v>1577</v>
      </c>
      <c r="C6706" s="223" t="s">
        <v>39</v>
      </c>
      <c r="D6706" s="416">
        <v>935.55</v>
      </c>
    </row>
    <row r="6707" spans="1:4" ht="13.5">
      <c r="A6707" s="223">
        <v>88626</v>
      </c>
      <c r="B6707" s="223" t="s">
        <v>1578</v>
      </c>
      <c r="C6707" s="223" t="s">
        <v>39</v>
      </c>
      <c r="D6707" s="416">
        <v>712.81</v>
      </c>
    </row>
    <row r="6708" spans="1:4" ht="13.5">
      <c r="A6708" s="223">
        <v>88627</v>
      </c>
      <c r="B6708" s="223" t="s">
        <v>1579</v>
      </c>
      <c r="C6708" s="223" t="s">
        <v>39</v>
      </c>
      <c r="D6708" s="416">
        <v>801.29</v>
      </c>
    </row>
    <row r="6709" spans="1:4" ht="13.5">
      <c r="A6709" s="223">
        <v>88628</v>
      </c>
      <c r="B6709" s="223" t="s">
        <v>1580</v>
      </c>
      <c r="C6709" s="223" t="s">
        <v>39</v>
      </c>
      <c r="D6709" s="416">
        <v>704.73</v>
      </c>
    </row>
    <row r="6710" spans="1:4" ht="13.5">
      <c r="A6710" s="223">
        <v>88629</v>
      </c>
      <c r="B6710" s="223" t="s">
        <v>1581</v>
      </c>
      <c r="C6710" s="223" t="s">
        <v>39</v>
      </c>
      <c r="D6710" s="416">
        <v>798.43</v>
      </c>
    </row>
    <row r="6711" spans="1:4" ht="13.5">
      <c r="A6711" s="223">
        <v>88630</v>
      </c>
      <c r="B6711" s="223" t="s">
        <v>1582</v>
      </c>
      <c r="C6711" s="223" t="s">
        <v>39</v>
      </c>
      <c r="D6711" s="416">
        <v>576.24</v>
      </c>
    </row>
    <row r="6712" spans="1:4" ht="13.5">
      <c r="A6712" s="223">
        <v>88631</v>
      </c>
      <c r="B6712" s="223" t="s">
        <v>1583</v>
      </c>
      <c r="C6712" s="223" t="s">
        <v>39</v>
      </c>
      <c r="D6712" s="416">
        <v>697.29</v>
      </c>
    </row>
    <row r="6713" spans="1:4" ht="13.5">
      <c r="A6713" s="223">
        <v>88715</v>
      </c>
      <c r="B6713" s="223" t="s">
        <v>1584</v>
      </c>
      <c r="C6713" s="223" t="s">
        <v>39</v>
      </c>
      <c r="D6713" s="416">
        <v>716.8</v>
      </c>
    </row>
    <row r="6714" spans="1:4" ht="13.5">
      <c r="A6714" s="223">
        <v>95563</v>
      </c>
      <c r="B6714" s="223" t="s">
        <v>1585</v>
      </c>
      <c r="C6714" s="223" t="s">
        <v>39</v>
      </c>
      <c r="D6714" s="224">
        <v>1032.74</v>
      </c>
    </row>
    <row r="6715" spans="1:4" ht="13.5">
      <c r="A6715" s="223">
        <v>100464</v>
      </c>
      <c r="B6715" s="223" t="s">
        <v>1586</v>
      </c>
      <c r="C6715" s="223" t="s">
        <v>39</v>
      </c>
      <c r="D6715" s="416">
        <v>734.21</v>
      </c>
    </row>
    <row r="6716" spans="1:4" ht="13.5">
      <c r="A6716" s="223">
        <v>100465</v>
      </c>
      <c r="B6716" s="223" t="s">
        <v>1587</v>
      </c>
      <c r="C6716" s="223" t="s">
        <v>39</v>
      </c>
      <c r="D6716" s="416">
        <v>697.9</v>
      </c>
    </row>
    <row r="6717" spans="1:4" ht="13.5">
      <c r="A6717" s="223">
        <v>100466</v>
      </c>
      <c r="B6717" s="223" t="s">
        <v>1588</v>
      </c>
      <c r="C6717" s="223" t="s">
        <v>39</v>
      </c>
      <c r="D6717" s="416">
        <v>679.35</v>
      </c>
    </row>
    <row r="6718" spans="1:4" ht="13.5">
      <c r="A6718" s="223">
        <v>100468</v>
      </c>
      <c r="B6718" s="223" t="s">
        <v>1589</v>
      </c>
      <c r="C6718" s="223" t="s">
        <v>39</v>
      </c>
      <c r="D6718" s="416">
        <v>823.36</v>
      </c>
    </row>
    <row r="6719" spans="1:4" ht="13.5">
      <c r="A6719" s="223">
        <v>100469</v>
      </c>
      <c r="B6719" s="223" t="s">
        <v>1590</v>
      </c>
      <c r="C6719" s="223" t="s">
        <v>39</v>
      </c>
      <c r="D6719" s="416">
        <v>692.61</v>
      </c>
    </row>
    <row r="6720" spans="1:4" ht="13.5">
      <c r="A6720" s="223">
        <v>100470</v>
      </c>
      <c r="B6720" s="223" t="s">
        <v>1591</v>
      </c>
      <c r="C6720" s="223" t="s">
        <v>39</v>
      </c>
      <c r="D6720" s="416">
        <v>611.03</v>
      </c>
    </row>
    <row r="6721" spans="1:4" ht="13.5">
      <c r="A6721" s="223">
        <v>100472</v>
      </c>
      <c r="B6721" s="223" t="s">
        <v>1592</v>
      </c>
      <c r="C6721" s="223" t="s">
        <v>39</v>
      </c>
      <c r="D6721" s="416">
        <v>651.73</v>
      </c>
    </row>
    <row r="6722" spans="1:4" ht="13.5">
      <c r="A6722" s="223">
        <v>100473</v>
      </c>
      <c r="B6722" s="223" t="s">
        <v>1593</v>
      </c>
      <c r="C6722" s="223" t="s">
        <v>39</v>
      </c>
      <c r="D6722" s="416">
        <v>604.48</v>
      </c>
    </row>
    <row r="6723" spans="1:4" ht="13.5">
      <c r="A6723" s="223">
        <v>100474</v>
      </c>
      <c r="B6723" s="223" t="s">
        <v>1594</v>
      </c>
      <c r="C6723" s="223" t="s">
        <v>39</v>
      </c>
      <c r="D6723" s="416">
        <v>584.07000000000005</v>
      </c>
    </row>
    <row r="6724" spans="1:4" ht="13.5">
      <c r="A6724" s="223">
        <v>100475</v>
      </c>
      <c r="B6724" s="223" t="s">
        <v>1595</v>
      </c>
      <c r="C6724" s="223" t="s">
        <v>39</v>
      </c>
      <c r="D6724" s="416">
        <v>883.47</v>
      </c>
    </row>
    <row r="6725" spans="1:4" ht="13.5">
      <c r="A6725" s="223">
        <v>100477</v>
      </c>
      <c r="B6725" s="223" t="s">
        <v>1596</v>
      </c>
      <c r="C6725" s="223" t="s">
        <v>39</v>
      </c>
      <c r="D6725" s="416">
        <v>939.08</v>
      </c>
    </row>
    <row r="6726" spans="1:4" ht="13.5">
      <c r="A6726" s="223">
        <v>100478</v>
      </c>
      <c r="B6726" s="223" t="s">
        <v>1597</v>
      </c>
      <c r="C6726" s="223" t="s">
        <v>39</v>
      </c>
      <c r="D6726" s="416">
        <v>866.89</v>
      </c>
    </row>
    <row r="6727" spans="1:4" ht="13.5">
      <c r="A6727" s="223">
        <v>100479</v>
      </c>
      <c r="B6727" s="223" t="s">
        <v>1598</v>
      </c>
      <c r="C6727" s="223" t="s">
        <v>39</v>
      </c>
      <c r="D6727" s="416">
        <v>851.67</v>
      </c>
    </row>
    <row r="6728" spans="1:4" ht="13.5">
      <c r="A6728" s="223">
        <v>100480</v>
      </c>
      <c r="B6728" s="223" t="s">
        <v>1599</v>
      </c>
      <c r="C6728" s="223" t="s">
        <v>39</v>
      </c>
      <c r="D6728" s="416">
        <v>975.31</v>
      </c>
    </row>
    <row r="6729" spans="1:4" ht="13.5">
      <c r="A6729" s="223">
        <v>100481</v>
      </c>
      <c r="B6729" s="223" t="s">
        <v>1600</v>
      </c>
      <c r="C6729" s="223" t="s">
        <v>39</v>
      </c>
      <c r="D6729" s="416">
        <v>747.26</v>
      </c>
    </row>
    <row r="6730" spans="1:4" ht="13.5">
      <c r="A6730" s="223">
        <v>100483</v>
      </c>
      <c r="B6730" s="223" t="s">
        <v>1601</v>
      </c>
      <c r="C6730" s="223" t="s">
        <v>39</v>
      </c>
      <c r="D6730" s="416">
        <v>789.51</v>
      </c>
    </row>
    <row r="6731" spans="1:4" ht="13.5">
      <c r="A6731" s="223">
        <v>100484</v>
      </c>
      <c r="B6731" s="223" t="s">
        <v>1602</v>
      </c>
      <c r="C6731" s="223" t="s">
        <v>39</v>
      </c>
      <c r="D6731" s="416">
        <v>743.58</v>
      </c>
    </row>
    <row r="6732" spans="1:4" ht="13.5">
      <c r="A6732" s="223">
        <v>100485</v>
      </c>
      <c r="B6732" s="223" t="s">
        <v>1603</v>
      </c>
      <c r="C6732" s="223" t="s">
        <v>39</v>
      </c>
      <c r="D6732" s="416">
        <v>725.52</v>
      </c>
    </row>
    <row r="6733" spans="1:4" ht="13.5">
      <c r="A6733" s="223">
        <v>100486</v>
      </c>
      <c r="B6733" s="223" t="s">
        <v>1604</v>
      </c>
      <c r="C6733" s="223" t="s">
        <v>39</v>
      </c>
      <c r="D6733" s="416">
        <v>846.42</v>
      </c>
    </row>
    <row r="6734" spans="1:4" ht="13.5">
      <c r="A6734" s="223">
        <v>100487</v>
      </c>
      <c r="B6734" s="223" t="s">
        <v>1605</v>
      </c>
      <c r="C6734" s="223" t="s">
        <v>39</v>
      </c>
      <c r="D6734" s="416">
        <v>687.9</v>
      </c>
    </row>
    <row r="6735" spans="1:4" ht="13.5">
      <c r="A6735" s="223">
        <v>100488</v>
      </c>
      <c r="B6735" s="223" t="s">
        <v>1606</v>
      </c>
      <c r="C6735" s="223" t="s">
        <v>39</v>
      </c>
      <c r="D6735" s="416">
        <v>704.86</v>
      </c>
    </row>
    <row r="6736" spans="1:4" ht="13.5">
      <c r="A6736" s="223">
        <v>100489</v>
      </c>
      <c r="B6736" s="223" t="s">
        <v>1607</v>
      </c>
      <c r="C6736" s="223" t="s">
        <v>39</v>
      </c>
      <c r="D6736" s="416">
        <v>702.89</v>
      </c>
    </row>
    <row r="6737" spans="1:4" ht="13.5">
      <c r="A6737" s="223">
        <v>100490</v>
      </c>
      <c r="B6737" s="223" t="s">
        <v>1608</v>
      </c>
      <c r="C6737" s="223" t="s">
        <v>39</v>
      </c>
      <c r="D6737" s="416">
        <v>603.86</v>
      </c>
    </row>
    <row r="6738" spans="1:4" ht="13.5">
      <c r="A6738" s="223">
        <v>100491</v>
      </c>
      <c r="B6738" s="223" t="s">
        <v>1609</v>
      </c>
      <c r="C6738" s="223" t="s">
        <v>39</v>
      </c>
      <c r="D6738" s="416">
        <v>882.69</v>
      </c>
    </row>
    <row r="6739" spans="1:4" ht="13.5">
      <c r="A6739" s="223">
        <v>100492</v>
      </c>
      <c r="B6739" s="223" t="s">
        <v>1610</v>
      </c>
      <c r="C6739" s="223" t="s">
        <v>39</v>
      </c>
      <c r="D6739" s="416">
        <v>747.52</v>
      </c>
    </row>
    <row r="6740" spans="1:4" ht="13.5">
      <c r="A6740" s="223">
        <v>92121</v>
      </c>
      <c r="B6740" s="223" t="s">
        <v>1611</v>
      </c>
      <c r="C6740" s="223" t="s">
        <v>39</v>
      </c>
      <c r="D6740" s="416">
        <v>29.36</v>
      </c>
    </row>
    <row r="6741" spans="1:4" ht="13.5">
      <c r="A6741" s="223">
        <v>92122</v>
      </c>
      <c r="B6741" s="223" t="s">
        <v>1612</v>
      </c>
      <c r="C6741" s="223" t="s">
        <v>39</v>
      </c>
      <c r="D6741" s="416">
        <v>47.81</v>
      </c>
    </row>
    <row r="6742" spans="1:4" ht="13.5">
      <c r="A6742" s="223">
        <v>92123</v>
      </c>
      <c r="B6742" s="223" t="s">
        <v>1613</v>
      </c>
      <c r="C6742" s="223" t="s">
        <v>39</v>
      </c>
      <c r="D6742" s="416">
        <v>59.46</v>
      </c>
    </row>
    <row r="6743" spans="1:4" ht="13.5">
      <c r="A6743" s="223">
        <v>100195</v>
      </c>
      <c r="B6743" s="223" t="s">
        <v>1614</v>
      </c>
      <c r="C6743" s="223" t="s">
        <v>1615</v>
      </c>
      <c r="D6743" s="416">
        <v>0.73</v>
      </c>
    </row>
    <row r="6744" spans="1:4" ht="13.5">
      <c r="A6744" s="223">
        <v>100196</v>
      </c>
      <c r="B6744" s="223" t="s">
        <v>1616</v>
      </c>
      <c r="C6744" s="223" t="s">
        <v>1615</v>
      </c>
      <c r="D6744" s="416">
        <v>1.22</v>
      </c>
    </row>
    <row r="6745" spans="1:4" ht="13.5">
      <c r="A6745" s="223">
        <v>100197</v>
      </c>
      <c r="B6745" s="223" t="s">
        <v>1617</v>
      </c>
      <c r="C6745" s="223" t="s">
        <v>1615</v>
      </c>
      <c r="D6745" s="416">
        <v>1.83</v>
      </c>
    </row>
    <row r="6746" spans="1:4" ht="13.5">
      <c r="A6746" s="223">
        <v>100198</v>
      </c>
      <c r="B6746" s="223" t="s">
        <v>1618</v>
      </c>
      <c r="C6746" s="223" t="s">
        <v>1615</v>
      </c>
      <c r="D6746" s="416">
        <v>0.25</v>
      </c>
    </row>
    <row r="6747" spans="1:4" ht="13.5">
      <c r="A6747" s="223">
        <v>100199</v>
      </c>
      <c r="B6747" s="223" t="s">
        <v>1619</v>
      </c>
      <c r="C6747" s="223" t="s">
        <v>1615</v>
      </c>
      <c r="D6747" s="416">
        <v>0.3</v>
      </c>
    </row>
    <row r="6748" spans="1:4" ht="13.5">
      <c r="A6748" s="223">
        <v>100200</v>
      </c>
      <c r="B6748" s="223" t="s">
        <v>1620</v>
      </c>
      <c r="C6748" s="223" t="s">
        <v>1615</v>
      </c>
      <c r="D6748" s="416">
        <v>0.37</v>
      </c>
    </row>
    <row r="6749" spans="1:4" ht="13.5">
      <c r="A6749" s="223">
        <v>100201</v>
      </c>
      <c r="B6749" s="223" t="s">
        <v>1621</v>
      </c>
      <c r="C6749" s="223" t="s">
        <v>1615</v>
      </c>
      <c r="D6749" s="416">
        <v>0.74</v>
      </c>
    </row>
    <row r="6750" spans="1:4" ht="13.5">
      <c r="A6750" s="223">
        <v>100202</v>
      </c>
      <c r="B6750" s="223" t="s">
        <v>1622</v>
      </c>
      <c r="C6750" s="223" t="s">
        <v>1615</v>
      </c>
      <c r="D6750" s="416">
        <v>0.86</v>
      </c>
    </row>
    <row r="6751" spans="1:4" ht="13.5">
      <c r="A6751" s="223">
        <v>100203</v>
      </c>
      <c r="B6751" s="223" t="s">
        <v>1623</v>
      </c>
      <c r="C6751" s="223" t="s">
        <v>1615</v>
      </c>
      <c r="D6751" s="416">
        <v>1.02</v>
      </c>
    </row>
    <row r="6752" spans="1:4" ht="13.5">
      <c r="A6752" s="223">
        <v>100204</v>
      </c>
      <c r="B6752" s="223" t="s">
        <v>1624</v>
      </c>
      <c r="C6752" s="223" t="s">
        <v>1615</v>
      </c>
      <c r="D6752" s="416">
        <v>0.11</v>
      </c>
    </row>
    <row r="6753" spans="1:4" ht="13.5">
      <c r="A6753" s="223">
        <v>100205</v>
      </c>
      <c r="B6753" s="223" t="s">
        <v>1625</v>
      </c>
      <c r="C6753" s="223" t="s">
        <v>1397</v>
      </c>
      <c r="D6753" s="224">
        <v>1362.03</v>
      </c>
    </row>
    <row r="6754" spans="1:4" ht="13.5">
      <c r="A6754" s="223">
        <v>100206</v>
      </c>
      <c r="B6754" s="223" t="s">
        <v>1626</v>
      </c>
      <c r="C6754" s="223" t="s">
        <v>1397</v>
      </c>
      <c r="D6754" s="416">
        <v>984.51</v>
      </c>
    </row>
    <row r="6755" spans="1:4" ht="13.5">
      <c r="A6755" s="223">
        <v>100207</v>
      </c>
      <c r="B6755" s="223" t="s">
        <v>1627</v>
      </c>
      <c r="C6755" s="223" t="s">
        <v>1397</v>
      </c>
      <c r="D6755" s="416">
        <v>478.77</v>
      </c>
    </row>
    <row r="6756" spans="1:4" ht="13.5">
      <c r="A6756" s="223">
        <v>100208</v>
      </c>
      <c r="B6756" s="223" t="s">
        <v>1628</v>
      </c>
      <c r="C6756" s="223" t="s">
        <v>1629</v>
      </c>
      <c r="D6756" s="416">
        <v>18.010000000000002</v>
      </c>
    </row>
    <row r="6757" spans="1:4" ht="13.5">
      <c r="A6757" s="223">
        <v>100209</v>
      </c>
      <c r="B6757" s="223" t="s">
        <v>1630</v>
      </c>
      <c r="C6757" s="223" t="s">
        <v>1629</v>
      </c>
      <c r="D6757" s="416">
        <v>9.01</v>
      </c>
    </row>
    <row r="6758" spans="1:4" ht="13.5">
      <c r="A6758" s="223">
        <v>100210</v>
      </c>
      <c r="B6758" s="223" t="s">
        <v>1631</v>
      </c>
      <c r="C6758" s="223" t="s">
        <v>1629</v>
      </c>
      <c r="D6758" s="416">
        <v>16.600000000000001</v>
      </c>
    </row>
    <row r="6759" spans="1:4" ht="13.5">
      <c r="A6759" s="223">
        <v>100211</v>
      </c>
      <c r="B6759" s="223" t="s">
        <v>1632</v>
      </c>
      <c r="C6759" s="223" t="s">
        <v>1629</v>
      </c>
      <c r="D6759" s="416">
        <v>6.4</v>
      </c>
    </row>
    <row r="6760" spans="1:4" ht="13.5">
      <c r="A6760" s="223">
        <v>100212</v>
      </c>
      <c r="B6760" s="223" t="s">
        <v>1633</v>
      </c>
      <c r="C6760" s="223" t="s">
        <v>1629</v>
      </c>
      <c r="D6760" s="416">
        <v>7.07</v>
      </c>
    </row>
    <row r="6761" spans="1:4" ht="13.5">
      <c r="A6761" s="223">
        <v>100213</v>
      </c>
      <c r="B6761" s="223" t="s">
        <v>1634</v>
      </c>
      <c r="C6761" s="223" t="s">
        <v>1629</v>
      </c>
      <c r="D6761" s="416">
        <v>2.54</v>
      </c>
    </row>
    <row r="6762" spans="1:4" ht="13.5">
      <c r="A6762" s="223">
        <v>100214</v>
      </c>
      <c r="B6762" s="223" t="s">
        <v>1635</v>
      </c>
      <c r="C6762" s="223" t="s">
        <v>1629</v>
      </c>
      <c r="D6762" s="416">
        <v>3.9</v>
      </c>
    </row>
    <row r="6763" spans="1:4" ht="13.5">
      <c r="A6763" s="223">
        <v>100215</v>
      </c>
      <c r="B6763" s="223" t="s">
        <v>1636</v>
      </c>
      <c r="C6763" s="223" t="s">
        <v>1629</v>
      </c>
      <c r="D6763" s="416">
        <v>3.34</v>
      </c>
    </row>
    <row r="6764" spans="1:4" ht="13.5">
      <c r="A6764" s="223">
        <v>100216</v>
      </c>
      <c r="B6764" s="223" t="s">
        <v>1637</v>
      </c>
      <c r="C6764" s="223" t="s">
        <v>1629</v>
      </c>
      <c r="D6764" s="416">
        <v>0.9</v>
      </c>
    </row>
    <row r="6765" spans="1:4" ht="13.5">
      <c r="A6765" s="223">
        <v>100217</v>
      </c>
      <c r="B6765" s="223" t="s">
        <v>1638</v>
      </c>
      <c r="C6765" s="223" t="s">
        <v>1629</v>
      </c>
      <c r="D6765" s="416">
        <v>2.96</v>
      </c>
    </row>
    <row r="6766" spans="1:4" ht="13.5">
      <c r="A6766" s="223">
        <v>100218</v>
      </c>
      <c r="B6766" s="223" t="s">
        <v>1639</v>
      </c>
      <c r="C6766" s="223" t="s">
        <v>1629</v>
      </c>
      <c r="D6766" s="416">
        <v>2.0299999999999998</v>
      </c>
    </row>
    <row r="6767" spans="1:4" ht="13.5">
      <c r="A6767" s="223">
        <v>100219</v>
      </c>
      <c r="B6767" s="223" t="s">
        <v>1640</v>
      </c>
      <c r="C6767" s="223" t="s">
        <v>1629</v>
      </c>
      <c r="D6767" s="416">
        <v>0.44</v>
      </c>
    </row>
    <row r="6768" spans="1:4" ht="13.5">
      <c r="A6768" s="223">
        <v>100220</v>
      </c>
      <c r="B6768" s="223" t="s">
        <v>1641</v>
      </c>
      <c r="C6768" s="223" t="s">
        <v>1642</v>
      </c>
      <c r="D6768" s="416">
        <v>25.88</v>
      </c>
    </row>
    <row r="6769" spans="1:4" ht="13.5">
      <c r="A6769" s="223">
        <v>100221</v>
      </c>
      <c r="B6769" s="223" t="s">
        <v>1643</v>
      </c>
      <c r="C6769" s="223" t="s">
        <v>1642</v>
      </c>
      <c r="D6769" s="416">
        <v>29.34</v>
      </c>
    </row>
    <row r="6770" spans="1:4" ht="13.5">
      <c r="A6770" s="223">
        <v>100222</v>
      </c>
      <c r="B6770" s="223" t="s">
        <v>1644</v>
      </c>
      <c r="C6770" s="223" t="s">
        <v>1642</v>
      </c>
      <c r="D6770" s="416">
        <v>11.11</v>
      </c>
    </row>
    <row r="6771" spans="1:4" ht="13.5">
      <c r="A6771" s="223">
        <v>100223</v>
      </c>
      <c r="B6771" s="223" t="s">
        <v>1645</v>
      </c>
      <c r="C6771" s="223" t="s">
        <v>1642</v>
      </c>
      <c r="D6771" s="416">
        <v>5.2</v>
      </c>
    </row>
    <row r="6772" spans="1:4" ht="13.5">
      <c r="A6772" s="223">
        <v>100224</v>
      </c>
      <c r="B6772" s="223" t="s">
        <v>1646</v>
      </c>
      <c r="C6772" s="223" t="s">
        <v>1642</v>
      </c>
      <c r="D6772" s="416">
        <v>2.96</v>
      </c>
    </row>
    <row r="6773" spans="1:4" ht="13.5">
      <c r="A6773" s="223">
        <v>100225</v>
      </c>
      <c r="B6773" s="223" t="s">
        <v>1647</v>
      </c>
      <c r="C6773" s="223" t="s">
        <v>1648</v>
      </c>
      <c r="D6773" s="416">
        <v>2.0299999999999998</v>
      </c>
    </row>
    <row r="6774" spans="1:4" ht="13.5">
      <c r="A6774" s="223">
        <v>100226</v>
      </c>
      <c r="B6774" s="223" t="s">
        <v>1649</v>
      </c>
      <c r="C6774" s="223" t="s">
        <v>1648</v>
      </c>
      <c r="D6774" s="416">
        <v>0.64</v>
      </c>
    </row>
    <row r="6775" spans="1:4" ht="13.5">
      <c r="A6775" s="223">
        <v>100227</v>
      </c>
      <c r="B6775" s="223" t="s">
        <v>1650</v>
      </c>
      <c r="C6775" s="223" t="s">
        <v>1648</v>
      </c>
      <c r="D6775" s="416">
        <v>0.94</v>
      </c>
    </row>
    <row r="6776" spans="1:4" ht="13.5">
      <c r="A6776" s="223">
        <v>100228</v>
      </c>
      <c r="B6776" s="223" t="s">
        <v>1651</v>
      </c>
      <c r="C6776" s="223" t="s">
        <v>1648</v>
      </c>
      <c r="D6776" s="416">
        <v>0.28000000000000003</v>
      </c>
    </row>
    <row r="6777" spans="1:4" ht="13.5">
      <c r="A6777" s="223">
        <v>100229</v>
      </c>
      <c r="B6777" s="223" t="s">
        <v>1652</v>
      </c>
      <c r="C6777" s="223" t="s">
        <v>914</v>
      </c>
      <c r="D6777" s="416">
        <v>0.01</v>
      </c>
    </row>
    <row r="6778" spans="1:4" ht="13.5">
      <c r="A6778" s="223">
        <v>100230</v>
      </c>
      <c r="B6778" s="223" t="s">
        <v>1653</v>
      </c>
      <c r="C6778" s="223" t="s">
        <v>914</v>
      </c>
      <c r="D6778" s="416">
        <v>0.02</v>
      </c>
    </row>
    <row r="6779" spans="1:4" ht="13.5">
      <c r="A6779" s="223">
        <v>100231</v>
      </c>
      <c r="B6779" s="223" t="s">
        <v>1654</v>
      </c>
      <c r="C6779" s="223" t="s">
        <v>914</v>
      </c>
      <c r="D6779" s="416">
        <v>0.03</v>
      </c>
    </row>
    <row r="6780" spans="1:4" ht="13.5">
      <c r="A6780" s="223">
        <v>100232</v>
      </c>
      <c r="B6780" s="223" t="s">
        <v>1655</v>
      </c>
      <c r="C6780" s="223" t="s">
        <v>47</v>
      </c>
      <c r="D6780" s="416">
        <v>0.34</v>
      </c>
    </row>
    <row r="6781" spans="1:4" ht="13.5">
      <c r="A6781" s="223">
        <v>100233</v>
      </c>
      <c r="B6781" s="223" t="s">
        <v>1656</v>
      </c>
      <c r="C6781" s="223" t="s">
        <v>47</v>
      </c>
      <c r="D6781" s="416">
        <v>0.17</v>
      </c>
    </row>
    <row r="6782" spans="1:4" ht="13.5">
      <c r="A6782" s="223">
        <v>100234</v>
      </c>
      <c r="B6782" s="223" t="s">
        <v>1657</v>
      </c>
      <c r="C6782" s="223" t="s">
        <v>36</v>
      </c>
      <c r="D6782" s="416">
        <v>0.51</v>
      </c>
    </row>
    <row r="6783" spans="1:4" ht="13.5">
      <c r="A6783" s="223">
        <v>100235</v>
      </c>
      <c r="B6783" s="223" t="s">
        <v>1658</v>
      </c>
      <c r="C6783" s="223" t="s">
        <v>1659</v>
      </c>
      <c r="D6783" s="416">
        <v>0.03</v>
      </c>
    </row>
    <row r="6784" spans="1:4" ht="13.5">
      <c r="A6784" s="223">
        <v>100236</v>
      </c>
      <c r="B6784" s="223" t="s">
        <v>1660</v>
      </c>
      <c r="C6784" s="223" t="s">
        <v>1661</v>
      </c>
      <c r="D6784" s="416">
        <v>2.58</v>
      </c>
    </row>
    <row r="6785" spans="1:4" ht="13.5">
      <c r="A6785" s="223">
        <v>100237</v>
      </c>
      <c r="B6785" s="223" t="s">
        <v>1662</v>
      </c>
      <c r="C6785" s="223" t="s">
        <v>1661</v>
      </c>
      <c r="D6785" s="416">
        <v>3.09</v>
      </c>
    </row>
    <row r="6786" spans="1:4" ht="13.5">
      <c r="A6786" s="223">
        <v>100238</v>
      </c>
      <c r="B6786" s="223" t="s">
        <v>1663</v>
      </c>
      <c r="C6786" s="223" t="s">
        <v>1661</v>
      </c>
      <c r="D6786" s="416">
        <v>4.95</v>
      </c>
    </row>
    <row r="6787" spans="1:4" ht="13.5">
      <c r="A6787" s="223">
        <v>100239</v>
      </c>
      <c r="B6787" s="223" t="s">
        <v>1664</v>
      </c>
      <c r="C6787" s="223" t="s">
        <v>1661</v>
      </c>
      <c r="D6787" s="416">
        <v>6.19</v>
      </c>
    </row>
    <row r="6788" spans="1:4" ht="13.5">
      <c r="A6788" s="223">
        <v>100240</v>
      </c>
      <c r="B6788" s="223" t="s">
        <v>1665</v>
      </c>
      <c r="C6788" s="223" t="s">
        <v>1661</v>
      </c>
      <c r="D6788" s="416">
        <v>3.71</v>
      </c>
    </row>
    <row r="6789" spans="1:4" ht="13.5">
      <c r="A6789" s="223">
        <v>100241</v>
      </c>
      <c r="B6789" s="223" t="s">
        <v>1666</v>
      </c>
      <c r="C6789" s="223" t="s">
        <v>1661</v>
      </c>
      <c r="D6789" s="416">
        <v>6.19</v>
      </c>
    </row>
    <row r="6790" spans="1:4" ht="13.5">
      <c r="A6790" s="223">
        <v>100242</v>
      </c>
      <c r="B6790" s="223" t="s">
        <v>1667</v>
      </c>
      <c r="C6790" s="223" t="s">
        <v>1661</v>
      </c>
      <c r="D6790" s="416">
        <v>18.29</v>
      </c>
    </row>
    <row r="6791" spans="1:4" ht="13.5">
      <c r="A6791" s="223">
        <v>100243</v>
      </c>
      <c r="B6791" s="223" t="s">
        <v>1668</v>
      </c>
      <c r="C6791" s="223" t="s">
        <v>1661</v>
      </c>
      <c r="D6791" s="416">
        <v>2.97</v>
      </c>
    </row>
    <row r="6792" spans="1:4" ht="13.5">
      <c r="A6792" s="223">
        <v>100244</v>
      </c>
      <c r="B6792" s="223" t="s">
        <v>1669</v>
      </c>
      <c r="C6792" s="223" t="s">
        <v>1661</v>
      </c>
      <c r="D6792" s="416">
        <v>3.71</v>
      </c>
    </row>
    <row r="6793" spans="1:4" ht="13.5">
      <c r="A6793" s="223">
        <v>100245</v>
      </c>
      <c r="B6793" s="223" t="s">
        <v>1670</v>
      </c>
      <c r="C6793" s="223" t="s">
        <v>1661</v>
      </c>
      <c r="D6793" s="416">
        <v>7.43</v>
      </c>
    </row>
    <row r="6794" spans="1:4" ht="13.5">
      <c r="A6794" s="223">
        <v>100246</v>
      </c>
      <c r="B6794" s="223" t="s">
        <v>1671</v>
      </c>
      <c r="C6794" s="223" t="s">
        <v>1661</v>
      </c>
      <c r="D6794" s="416">
        <v>2.4700000000000002</v>
      </c>
    </row>
    <row r="6795" spans="1:4" ht="13.5">
      <c r="A6795" s="223">
        <v>100247</v>
      </c>
      <c r="B6795" s="223" t="s">
        <v>1672</v>
      </c>
      <c r="C6795" s="223" t="s">
        <v>1661</v>
      </c>
      <c r="D6795" s="416">
        <v>3.09</v>
      </c>
    </row>
    <row r="6796" spans="1:4" ht="13.5">
      <c r="A6796" s="223">
        <v>100248</v>
      </c>
      <c r="B6796" s="223" t="s">
        <v>1673</v>
      </c>
      <c r="C6796" s="223" t="s">
        <v>1661</v>
      </c>
      <c r="D6796" s="416">
        <v>12.19</v>
      </c>
    </row>
    <row r="6797" spans="1:4" ht="13.5">
      <c r="A6797" s="223">
        <v>100249</v>
      </c>
      <c r="B6797" s="223" t="s">
        <v>1674</v>
      </c>
      <c r="C6797" s="223" t="s">
        <v>1661</v>
      </c>
      <c r="D6797" s="416">
        <v>2.4700000000000002</v>
      </c>
    </row>
    <row r="6798" spans="1:4" ht="13.5">
      <c r="A6798" s="223">
        <v>100250</v>
      </c>
      <c r="B6798" s="223" t="s">
        <v>1675</v>
      </c>
      <c r="C6798" s="223" t="s">
        <v>1661</v>
      </c>
      <c r="D6798" s="416">
        <v>4.12</v>
      </c>
    </row>
    <row r="6799" spans="1:4" ht="13.5">
      <c r="A6799" s="223">
        <v>100251</v>
      </c>
      <c r="B6799" s="223" t="s">
        <v>1676</v>
      </c>
      <c r="C6799" s="223" t="s">
        <v>1661</v>
      </c>
      <c r="D6799" s="416">
        <v>12.19</v>
      </c>
    </row>
    <row r="6800" spans="1:4" ht="13.5">
      <c r="A6800" s="223">
        <v>100252</v>
      </c>
      <c r="B6800" s="223" t="s">
        <v>1677</v>
      </c>
      <c r="C6800" s="223" t="s">
        <v>1661</v>
      </c>
      <c r="D6800" s="416">
        <v>18.29</v>
      </c>
    </row>
    <row r="6801" spans="1:4" ht="13.5">
      <c r="A6801" s="223">
        <v>100253</v>
      </c>
      <c r="B6801" s="223" t="s">
        <v>1678</v>
      </c>
      <c r="C6801" s="223" t="s">
        <v>1661</v>
      </c>
      <c r="D6801" s="416">
        <v>24.39</v>
      </c>
    </row>
    <row r="6802" spans="1:4" ht="13.5">
      <c r="A6802" s="223">
        <v>100254</v>
      </c>
      <c r="B6802" s="223" t="s">
        <v>1679</v>
      </c>
      <c r="C6802" s="223" t="s">
        <v>1661</v>
      </c>
      <c r="D6802" s="416">
        <v>36.590000000000003</v>
      </c>
    </row>
    <row r="6803" spans="1:4" ht="13.5">
      <c r="A6803" s="223">
        <v>100255</v>
      </c>
      <c r="B6803" s="223" t="s">
        <v>1680</v>
      </c>
      <c r="C6803" s="223" t="s">
        <v>1661</v>
      </c>
      <c r="D6803" s="416">
        <v>12.38</v>
      </c>
    </row>
    <row r="6804" spans="1:4" ht="13.5">
      <c r="A6804" s="223">
        <v>100256</v>
      </c>
      <c r="B6804" s="223" t="s">
        <v>1681</v>
      </c>
      <c r="C6804" s="223" t="s">
        <v>1661</v>
      </c>
      <c r="D6804" s="416">
        <v>8.25</v>
      </c>
    </row>
    <row r="6805" spans="1:4" ht="13.5">
      <c r="A6805" s="223">
        <v>100257</v>
      </c>
      <c r="B6805" s="223" t="s">
        <v>1682</v>
      </c>
      <c r="C6805" s="223" t="s">
        <v>1661</v>
      </c>
      <c r="D6805" s="416">
        <v>4.95</v>
      </c>
    </row>
    <row r="6806" spans="1:4" ht="13.5">
      <c r="A6806" s="223">
        <v>100258</v>
      </c>
      <c r="B6806" s="223" t="s">
        <v>1683</v>
      </c>
      <c r="C6806" s="223" t="s">
        <v>1661</v>
      </c>
      <c r="D6806" s="416">
        <v>12.38</v>
      </c>
    </row>
    <row r="6807" spans="1:4" ht="13.5">
      <c r="A6807" s="223">
        <v>100259</v>
      </c>
      <c r="B6807" s="223" t="s">
        <v>1684</v>
      </c>
      <c r="C6807" s="223" t="s">
        <v>1661</v>
      </c>
      <c r="D6807" s="416">
        <v>24.39</v>
      </c>
    </row>
    <row r="6808" spans="1:4" ht="13.5">
      <c r="A6808" s="223">
        <v>100260</v>
      </c>
      <c r="B6808" s="223" t="s">
        <v>1685</v>
      </c>
      <c r="C6808" s="223" t="s">
        <v>1615</v>
      </c>
      <c r="D6808" s="416">
        <v>8.0399999999999991</v>
      </c>
    </row>
    <row r="6809" spans="1:4" ht="13.5">
      <c r="A6809" s="223">
        <v>100261</v>
      </c>
      <c r="B6809" s="223" t="s">
        <v>1686</v>
      </c>
      <c r="C6809" s="223" t="s">
        <v>1615</v>
      </c>
      <c r="D6809" s="416">
        <v>5.05</v>
      </c>
    </row>
    <row r="6810" spans="1:4" ht="13.5">
      <c r="A6810" s="223">
        <v>100262</v>
      </c>
      <c r="B6810" s="223" t="s">
        <v>1687</v>
      </c>
      <c r="C6810" s="223" t="s">
        <v>1615</v>
      </c>
      <c r="D6810" s="416">
        <v>3.13</v>
      </c>
    </row>
    <row r="6811" spans="1:4" ht="13.5">
      <c r="A6811" s="223">
        <v>100263</v>
      </c>
      <c r="B6811" s="223" t="s">
        <v>1688</v>
      </c>
      <c r="C6811" s="223" t="s">
        <v>1615</v>
      </c>
      <c r="D6811" s="416">
        <v>2</v>
      </c>
    </row>
    <row r="6812" spans="1:4" ht="13.5">
      <c r="A6812" s="223">
        <v>100264</v>
      </c>
      <c r="B6812" s="223" t="s">
        <v>1689</v>
      </c>
      <c r="C6812" s="223" t="s">
        <v>1642</v>
      </c>
      <c r="D6812" s="416">
        <v>36.54</v>
      </c>
    </row>
    <row r="6813" spans="1:4" ht="13.5">
      <c r="A6813" s="223">
        <v>100265</v>
      </c>
      <c r="B6813" s="223" t="s">
        <v>1690</v>
      </c>
      <c r="C6813" s="223" t="s">
        <v>36</v>
      </c>
      <c r="D6813" s="416">
        <v>0.76</v>
      </c>
    </row>
    <row r="6814" spans="1:4" ht="13.5">
      <c r="A6814" s="223">
        <v>100266</v>
      </c>
      <c r="B6814" s="223" t="s">
        <v>1691</v>
      </c>
      <c r="C6814" s="223" t="s">
        <v>1629</v>
      </c>
      <c r="D6814" s="416">
        <v>77.650000000000006</v>
      </c>
    </row>
    <row r="6815" spans="1:4" ht="13.5">
      <c r="A6815" s="223">
        <v>100267</v>
      </c>
      <c r="B6815" s="223" t="s">
        <v>1692</v>
      </c>
      <c r="C6815" s="223" t="s">
        <v>47</v>
      </c>
      <c r="D6815" s="416">
        <v>1.53</v>
      </c>
    </row>
    <row r="6816" spans="1:4" ht="13.5">
      <c r="A6816" s="223">
        <v>100268</v>
      </c>
      <c r="B6816" s="223" t="s">
        <v>1693</v>
      </c>
      <c r="C6816" s="223" t="s">
        <v>1629</v>
      </c>
      <c r="D6816" s="416">
        <v>77.650000000000006</v>
      </c>
    </row>
    <row r="6817" spans="1:4" ht="13.5">
      <c r="A6817" s="223">
        <v>100269</v>
      </c>
      <c r="B6817" s="223" t="s">
        <v>1694</v>
      </c>
      <c r="C6817" s="223" t="s">
        <v>47</v>
      </c>
      <c r="D6817" s="416">
        <v>1.53</v>
      </c>
    </row>
    <row r="6818" spans="1:4" ht="13.5">
      <c r="A6818" s="223">
        <v>100270</v>
      </c>
      <c r="B6818" s="223" t="s">
        <v>1695</v>
      </c>
      <c r="C6818" s="223" t="s">
        <v>1629</v>
      </c>
      <c r="D6818" s="416">
        <v>58.21</v>
      </c>
    </row>
    <row r="6819" spans="1:4" ht="13.5">
      <c r="A6819" s="223">
        <v>100271</v>
      </c>
      <c r="B6819" s="223" t="s">
        <v>1696</v>
      </c>
      <c r="C6819" s="223" t="s">
        <v>1642</v>
      </c>
      <c r="D6819" s="416">
        <v>58.24</v>
      </c>
    </row>
    <row r="6820" spans="1:4" ht="13.5">
      <c r="A6820" s="223">
        <v>100272</v>
      </c>
      <c r="B6820" s="223" t="s">
        <v>1697</v>
      </c>
      <c r="C6820" s="223" t="s">
        <v>36</v>
      </c>
      <c r="D6820" s="416">
        <v>1.1499999999999999</v>
      </c>
    </row>
    <row r="6821" spans="1:4" ht="13.5">
      <c r="A6821" s="223">
        <v>100273</v>
      </c>
      <c r="B6821" s="223" t="s">
        <v>1698</v>
      </c>
      <c r="C6821" s="223" t="s">
        <v>1615</v>
      </c>
      <c r="D6821" s="416">
        <v>3.03</v>
      </c>
    </row>
    <row r="6822" spans="1:4" ht="13.5">
      <c r="A6822" s="223">
        <v>100274</v>
      </c>
      <c r="B6822" s="223" t="s">
        <v>1699</v>
      </c>
      <c r="C6822" s="223" t="s">
        <v>1642</v>
      </c>
      <c r="D6822" s="416">
        <v>25.9</v>
      </c>
    </row>
    <row r="6823" spans="1:4" ht="13.5">
      <c r="A6823" s="223">
        <v>100275</v>
      </c>
      <c r="B6823" s="223" t="s">
        <v>1700</v>
      </c>
      <c r="C6823" s="223" t="s">
        <v>1642</v>
      </c>
      <c r="D6823" s="416">
        <v>16.739999999999998</v>
      </c>
    </row>
    <row r="6824" spans="1:4" ht="13.5">
      <c r="A6824" s="223">
        <v>100276</v>
      </c>
      <c r="B6824" s="223" t="s">
        <v>1701</v>
      </c>
      <c r="C6824" s="223" t="s">
        <v>1642</v>
      </c>
      <c r="D6824" s="416">
        <v>30.55</v>
      </c>
    </row>
    <row r="6825" spans="1:4" ht="13.5">
      <c r="A6825" s="223">
        <v>100277</v>
      </c>
      <c r="B6825" s="223" t="s">
        <v>1702</v>
      </c>
      <c r="C6825" s="223" t="s">
        <v>1642</v>
      </c>
      <c r="D6825" s="416">
        <v>1.89</v>
      </c>
    </row>
    <row r="6826" spans="1:4" ht="13.5">
      <c r="A6826" s="223">
        <v>100278</v>
      </c>
      <c r="B6826" s="223" t="s">
        <v>1703</v>
      </c>
      <c r="C6826" s="223" t="s">
        <v>1629</v>
      </c>
      <c r="D6826" s="416">
        <v>37.15</v>
      </c>
    </row>
    <row r="6827" spans="1:4" ht="13.5">
      <c r="A6827" s="223">
        <v>100279</v>
      </c>
      <c r="B6827" s="223" t="s">
        <v>1704</v>
      </c>
      <c r="C6827" s="223" t="s">
        <v>47</v>
      </c>
      <c r="D6827" s="416">
        <v>0.71</v>
      </c>
    </row>
    <row r="6828" spans="1:4" ht="13.5">
      <c r="A6828" s="223">
        <v>100280</v>
      </c>
      <c r="B6828" s="223" t="s">
        <v>1705</v>
      </c>
      <c r="C6828" s="223" t="s">
        <v>1629</v>
      </c>
      <c r="D6828" s="416">
        <v>17.059999999999999</v>
      </c>
    </row>
    <row r="6829" spans="1:4" ht="13.5">
      <c r="A6829" s="223">
        <v>100281</v>
      </c>
      <c r="B6829" s="223" t="s">
        <v>1706</v>
      </c>
      <c r="C6829" s="223" t="s">
        <v>1629</v>
      </c>
      <c r="D6829" s="416">
        <v>3.63</v>
      </c>
    </row>
    <row r="6830" spans="1:4" ht="13.5">
      <c r="A6830" s="223">
        <v>100282</v>
      </c>
      <c r="B6830" s="223" t="s">
        <v>1707</v>
      </c>
      <c r="C6830" s="223" t="s">
        <v>1642</v>
      </c>
      <c r="D6830" s="416">
        <v>145.49</v>
      </c>
    </row>
    <row r="6831" spans="1:4" ht="13.5">
      <c r="A6831" s="223">
        <v>100283</v>
      </c>
      <c r="B6831" s="223" t="s">
        <v>1708</v>
      </c>
      <c r="C6831" s="223" t="s">
        <v>1642</v>
      </c>
      <c r="D6831" s="416">
        <v>23.5</v>
      </c>
    </row>
    <row r="6832" spans="1:4" ht="13.5">
      <c r="A6832" s="223">
        <v>100284</v>
      </c>
      <c r="B6832" s="223" t="s">
        <v>1709</v>
      </c>
      <c r="C6832" s="223" t="s">
        <v>1642</v>
      </c>
      <c r="D6832" s="416">
        <v>10.61</v>
      </c>
    </row>
    <row r="6833" spans="1:4" ht="13.5">
      <c r="A6833" s="223">
        <v>100285</v>
      </c>
      <c r="B6833" s="223" t="s">
        <v>1710</v>
      </c>
      <c r="C6833" s="223" t="s">
        <v>1661</v>
      </c>
      <c r="D6833" s="416">
        <v>39.090000000000003</v>
      </c>
    </row>
    <row r="6834" spans="1:4" ht="13.5">
      <c r="A6834" s="223">
        <v>100286</v>
      </c>
      <c r="B6834" s="223" t="s">
        <v>1711</v>
      </c>
      <c r="C6834" s="223" t="s">
        <v>1661</v>
      </c>
      <c r="D6834" s="416">
        <v>12.73</v>
      </c>
    </row>
    <row r="6835" spans="1:4" ht="13.5">
      <c r="A6835" s="223">
        <v>100287</v>
      </c>
      <c r="B6835" s="223" t="s">
        <v>13642</v>
      </c>
      <c r="C6835" s="223" t="s">
        <v>1661</v>
      </c>
      <c r="D6835" s="416">
        <v>12.19</v>
      </c>
    </row>
    <row r="6836" spans="1:4" ht="13.5">
      <c r="A6836" s="223">
        <v>99802</v>
      </c>
      <c r="B6836" s="223" t="s">
        <v>1712</v>
      </c>
      <c r="C6836" s="223" t="s">
        <v>36</v>
      </c>
      <c r="D6836" s="416">
        <v>0.49</v>
      </c>
    </row>
    <row r="6837" spans="1:4" ht="13.5">
      <c r="A6837" s="223">
        <v>99803</v>
      </c>
      <c r="B6837" s="223" t="s">
        <v>1713</v>
      </c>
      <c r="C6837" s="223" t="s">
        <v>36</v>
      </c>
      <c r="D6837" s="416">
        <v>1.93</v>
      </c>
    </row>
    <row r="6838" spans="1:4" ht="13.5">
      <c r="A6838" s="223">
        <v>99804</v>
      </c>
      <c r="B6838" s="223" t="s">
        <v>4023</v>
      </c>
      <c r="C6838" s="223" t="s">
        <v>36</v>
      </c>
      <c r="D6838" s="416">
        <v>5.0199999999999996</v>
      </c>
    </row>
    <row r="6839" spans="1:4" ht="13.5">
      <c r="A6839" s="223">
        <v>99805</v>
      </c>
      <c r="B6839" s="223" t="s">
        <v>1714</v>
      </c>
      <c r="C6839" s="223" t="s">
        <v>36</v>
      </c>
      <c r="D6839" s="416">
        <v>10.56</v>
      </c>
    </row>
    <row r="6840" spans="1:4" ht="13.5">
      <c r="A6840" s="223">
        <v>99806</v>
      </c>
      <c r="B6840" s="223" t="s">
        <v>1715</v>
      </c>
      <c r="C6840" s="223" t="s">
        <v>36</v>
      </c>
      <c r="D6840" s="416">
        <v>0.79</v>
      </c>
    </row>
    <row r="6841" spans="1:4" ht="13.5">
      <c r="A6841" s="223">
        <v>99807</v>
      </c>
      <c r="B6841" s="223" t="s">
        <v>4024</v>
      </c>
      <c r="C6841" s="223" t="s">
        <v>36</v>
      </c>
      <c r="D6841" s="416">
        <v>1.53</v>
      </c>
    </row>
    <row r="6842" spans="1:4" ht="13.5">
      <c r="A6842" s="223">
        <v>99808</v>
      </c>
      <c r="B6842" s="223" t="s">
        <v>1716</v>
      </c>
      <c r="C6842" s="223" t="s">
        <v>36</v>
      </c>
      <c r="D6842" s="416">
        <v>3.78</v>
      </c>
    </row>
    <row r="6843" spans="1:4" ht="13.5">
      <c r="A6843" s="223">
        <v>99809</v>
      </c>
      <c r="B6843" s="223" t="s">
        <v>1717</v>
      </c>
      <c r="C6843" s="223" t="s">
        <v>36</v>
      </c>
      <c r="D6843" s="416">
        <v>5.5</v>
      </c>
    </row>
    <row r="6844" spans="1:4" ht="13.5">
      <c r="A6844" s="223">
        <v>99810</v>
      </c>
      <c r="B6844" s="223" t="s">
        <v>4025</v>
      </c>
      <c r="C6844" s="223" t="s">
        <v>36</v>
      </c>
      <c r="D6844" s="416">
        <v>6.85</v>
      </c>
    </row>
    <row r="6845" spans="1:4" ht="13.5">
      <c r="A6845" s="223">
        <v>99811</v>
      </c>
      <c r="B6845" s="223" t="s">
        <v>1718</v>
      </c>
      <c r="C6845" s="223" t="s">
        <v>36</v>
      </c>
      <c r="D6845" s="416">
        <v>3.29</v>
      </c>
    </row>
    <row r="6846" spans="1:4" ht="13.5">
      <c r="A6846" s="223">
        <v>99812</v>
      </c>
      <c r="B6846" s="223" t="s">
        <v>1719</v>
      </c>
      <c r="C6846" s="223" t="s">
        <v>36</v>
      </c>
      <c r="D6846" s="416">
        <v>1.05</v>
      </c>
    </row>
    <row r="6847" spans="1:4" ht="13.5">
      <c r="A6847" s="223">
        <v>99813</v>
      </c>
      <c r="B6847" s="223" t="s">
        <v>4026</v>
      </c>
      <c r="C6847" s="223" t="s">
        <v>36</v>
      </c>
      <c r="D6847" s="416">
        <v>0.91</v>
      </c>
    </row>
    <row r="6848" spans="1:4" ht="13.5">
      <c r="A6848" s="223">
        <v>99814</v>
      </c>
      <c r="B6848" s="223" t="s">
        <v>1720</v>
      </c>
      <c r="C6848" s="223" t="s">
        <v>36</v>
      </c>
      <c r="D6848" s="416">
        <v>1.8</v>
      </c>
    </row>
    <row r="6849" spans="1:4" ht="13.5">
      <c r="A6849" s="223">
        <v>99815</v>
      </c>
      <c r="B6849" s="223" t="s">
        <v>4027</v>
      </c>
      <c r="C6849" s="223" t="s">
        <v>47</v>
      </c>
      <c r="D6849" s="416">
        <v>8.5299999999999994</v>
      </c>
    </row>
    <row r="6850" spans="1:4" ht="13.5">
      <c r="A6850" s="223">
        <v>99816</v>
      </c>
      <c r="B6850" s="223" t="s">
        <v>4028</v>
      </c>
      <c r="C6850" s="223" t="s">
        <v>47</v>
      </c>
      <c r="D6850" s="416">
        <v>9.0299999999999994</v>
      </c>
    </row>
    <row r="6851" spans="1:4" ht="13.5">
      <c r="A6851" s="223">
        <v>99817</v>
      </c>
      <c r="B6851" s="223" t="s">
        <v>4029</v>
      </c>
      <c r="C6851" s="223" t="s">
        <v>47</v>
      </c>
      <c r="D6851" s="416">
        <v>5.56</v>
      </c>
    </row>
    <row r="6852" spans="1:4" ht="13.5">
      <c r="A6852" s="223">
        <v>99818</v>
      </c>
      <c r="B6852" s="223" t="s">
        <v>4030</v>
      </c>
      <c r="C6852" s="223" t="s">
        <v>47</v>
      </c>
      <c r="D6852" s="416">
        <v>5.56</v>
      </c>
    </row>
    <row r="6853" spans="1:4" ht="13.5">
      <c r="A6853" s="223">
        <v>99819</v>
      </c>
      <c r="B6853" s="223" t="s">
        <v>4031</v>
      </c>
      <c r="C6853" s="223" t="s">
        <v>36</v>
      </c>
      <c r="D6853" s="416">
        <v>15.7</v>
      </c>
    </row>
    <row r="6854" spans="1:4" ht="13.5">
      <c r="A6854" s="223">
        <v>99820</v>
      </c>
      <c r="B6854" s="223" t="s">
        <v>4032</v>
      </c>
      <c r="C6854" s="223" t="s">
        <v>36</v>
      </c>
      <c r="D6854" s="416">
        <v>1.92</v>
      </c>
    </row>
    <row r="6855" spans="1:4" ht="13.5">
      <c r="A6855" s="223">
        <v>99821</v>
      </c>
      <c r="B6855" s="223" t="s">
        <v>4033</v>
      </c>
      <c r="C6855" s="223" t="s">
        <v>36</v>
      </c>
      <c r="D6855" s="416">
        <v>3</v>
      </c>
    </row>
    <row r="6856" spans="1:4" ht="13.5">
      <c r="A6856" s="223">
        <v>99822</v>
      </c>
      <c r="B6856" s="223" t="s">
        <v>1721</v>
      </c>
      <c r="C6856" s="223" t="s">
        <v>36</v>
      </c>
      <c r="D6856" s="416">
        <v>0.93</v>
      </c>
    </row>
    <row r="6857" spans="1:4" ht="13.5">
      <c r="A6857" s="223">
        <v>99823</v>
      </c>
      <c r="B6857" s="223" t="s">
        <v>4034</v>
      </c>
      <c r="C6857" s="223" t="s">
        <v>36</v>
      </c>
      <c r="D6857" s="416">
        <v>2.2400000000000002</v>
      </c>
    </row>
    <row r="6858" spans="1:4" ht="13.5">
      <c r="A6858" s="223">
        <v>99824</v>
      </c>
      <c r="B6858" s="223" t="s">
        <v>4035</v>
      </c>
      <c r="C6858" s="223" t="s">
        <v>36</v>
      </c>
      <c r="D6858" s="416">
        <v>2.4300000000000002</v>
      </c>
    </row>
    <row r="6859" spans="1:4" ht="13.5">
      <c r="A6859" s="223">
        <v>99825</v>
      </c>
      <c r="B6859" s="223" t="s">
        <v>4036</v>
      </c>
      <c r="C6859" s="223" t="s">
        <v>36</v>
      </c>
      <c r="D6859" s="416">
        <v>3.48</v>
      </c>
    </row>
    <row r="6860" spans="1:4" ht="13.5">
      <c r="A6860" s="223">
        <v>99826</v>
      </c>
      <c r="B6860" s="223" t="s">
        <v>1722</v>
      </c>
      <c r="C6860" s="223" t="s">
        <v>36</v>
      </c>
      <c r="D6860" s="416">
        <v>1.43</v>
      </c>
    </row>
    <row r="6861" spans="1:4" ht="13.5">
      <c r="A6861" s="223">
        <v>97013</v>
      </c>
      <c r="B6861" s="223" t="s">
        <v>13643</v>
      </c>
      <c r="C6861" s="223" t="s">
        <v>40</v>
      </c>
      <c r="D6861" s="416">
        <v>80.42</v>
      </c>
    </row>
    <row r="6862" spans="1:4" ht="13.5">
      <c r="A6862" s="223">
        <v>97014</v>
      </c>
      <c r="B6862" s="223" t="s">
        <v>13644</v>
      </c>
      <c r="C6862" s="223" t="s">
        <v>40</v>
      </c>
      <c r="D6862" s="416">
        <v>59.35</v>
      </c>
    </row>
    <row r="6863" spans="1:4" ht="13.5">
      <c r="A6863" s="223">
        <v>97015</v>
      </c>
      <c r="B6863" s="223" t="s">
        <v>13645</v>
      </c>
      <c r="C6863" s="223" t="s">
        <v>40</v>
      </c>
      <c r="D6863" s="416">
        <v>48.84</v>
      </c>
    </row>
    <row r="6864" spans="1:4" ht="13.5">
      <c r="A6864" s="223">
        <v>97016</v>
      </c>
      <c r="B6864" s="223" t="s">
        <v>13646</v>
      </c>
      <c r="C6864" s="223" t="s">
        <v>40</v>
      </c>
      <c r="D6864" s="416">
        <v>55.45</v>
      </c>
    </row>
    <row r="6865" spans="1:4" ht="13.5">
      <c r="A6865" s="223">
        <v>97017</v>
      </c>
      <c r="B6865" s="223" t="s">
        <v>13647</v>
      </c>
      <c r="C6865" s="223" t="s">
        <v>40</v>
      </c>
      <c r="D6865" s="416">
        <v>41.3</v>
      </c>
    </row>
    <row r="6866" spans="1:4" ht="13.5">
      <c r="A6866" s="223">
        <v>97018</v>
      </c>
      <c r="B6866" s="223" t="s">
        <v>13648</v>
      </c>
      <c r="C6866" s="223" t="s">
        <v>40</v>
      </c>
      <c r="D6866" s="416">
        <v>34.299999999999997</v>
      </c>
    </row>
    <row r="6867" spans="1:4" ht="13.5">
      <c r="A6867" s="223">
        <v>97031</v>
      </c>
      <c r="B6867" s="223" t="s">
        <v>13649</v>
      </c>
      <c r="C6867" s="223" t="s">
        <v>40</v>
      </c>
      <c r="D6867" s="416">
        <v>90.16</v>
      </c>
    </row>
    <row r="6868" spans="1:4" ht="13.5">
      <c r="A6868" s="223">
        <v>97032</v>
      </c>
      <c r="B6868" s="223" t="s">
        <v>13650</v>
      </c>
      <c r="C6868" s="223" t="s">
        <v>40</v>
      </c>
      <c r="D6868" s="416">
        <v>54.31</v>
      </c>
    </row>
    <row r="6869" spans="1:4" ht="13.5">
      <c r="A6869" s="223">
        <v>97033</v>
      </c>
      <c r="B6869" s="223" t="s">
        <v>13651</v>
      </c>
      <c r="C6869" s="223" t="s">
        <v>40</v>
      </c>
      <c r="D6869" s="416">
        <v>78.69</v>
      </c>
    </row>
    <row r="6870" spans="1:4" ht="13.5">
      <c r="A6870" s="223">
        <v>97034</v>
      </c>
      <c r="B6870" s="223" t="s">
        <v>13652</v>
      </c>
      <c r="C6870" s="223" t="s">
        <v>40</v>
      </c>
      <c r="D6870" s="416">
        <v>50.76</v>
      </c>
    </row>
    <row r="6871" spans="1:4" ht="13.5">
      <c r="A6871" s="223">
        <v>97039</v>
      </c>
      <c r="B6871" s="223" t="s">
        <v>13653</v>
      </c>
      <c r="C6871" s="223" t="s">
        <v>36</v>
      </c>
      <c r="D6871" s="416">
        <v>83.48</v>
      </c>
    </row>
    <row r="6872" spans="1:4" ht="13.5">
      <c r="A6872" s="223">
        <v>97040</v>
      </c>
      <c r="B6872" s="223" t="s">
        <v>13654</v>
      </c>
      <c r="C6872" s="223" t="s">
        <v>36</v>
      </c>
      <c r="D6872" s="416">
        <v>17.86</v>
      </c>
    </row>
    <row r="6873" spans="1:4" ht="13.5">
      <c r="A6873" s="223">
        <v>97041</v>
      </c>
      <c r="B6873" s="223" t="s">
        <v>14267</v>
      </c>
      <c r="C6873" s="223" t="s">
        <v>36</v>
      </c>
      <c r="D6873" s="416">
        <v>167.61</v>
      </c>
    </row>
    <row r="6874" spans="1:4" ht="13.5">
      <c r="A6874" s="223">
        <v>97046</v>
      </c>
      <c r="B6874" s="223" t="s">
        <v>13655</v>
      </c>
      <c r="C6874" s="223" t="s">
        <v>36</v>
      </c>
      <c r="D6874" s="416">
        <v>0.32</v>
      </c>
    </row>
    <row r="6875" spans="1:4" ht="13.5">
      <c r="A6875" s="223">
        <v>97047</v>
      </c>
      <c r="B6875" s="223" t="s">
        <v>13656</v>
      </c>
      <c r="C6875" s="223" t="s">
        <v>36</v>
      </c>
      <c r="D6875" s="416">
        <v>0.12</v>
      </c>
    </row>
    <row r="6876" spans="1:4" ht="13.5">
      <c r="A6876" s="223">
        <v>97048</v>
      </c>
      <c r="B6876" s="223" t="s">
        <v>13657</v>
      </c>
      <c r="C6876" s="223" t="s">
        <v>36</v>
      </c>
      <c r="D6876" s="416">
        <v>0.09</v>
      </c>
    </row>
    <row r="6877" spans="1:4" ht="13.5">
      <c r="A6877" s="223">
        <v>97054</v>
      </c>
      <c r="B6877" s="223" t="s">
        <v>13658</v>
      </c>
      <c r="C6877" s="223" t="s">
        <v>47</v>
      </c>
      <c r="D6877" s="416">
        <v>29.7</v>
      </c>
    </row>
    <row r="6878" spans="1:4" ht="13.5">
      <c r="A6878" s="223">
        <v>97062</v>
      </c>
      <c r="B6878" s="223" t="s">
        <v>13659</v>
      </c>
      <c r="C6878" s="223" t="s">
        <v>36</v>
      </c>
      <c r="D6878" s="416">
        <v>6.33</v>
      </c>
    </row>
    <row r="6879" spans="1:4" ht="13.5">
      <c r="A6879" s="223">
        <v>97063</v>
      </c>
      <c r="B6879" s="223" t="s">
        <v>13660</v>
      </c>
      <c r="C6879" s="223" t="s">
        <v>36</v>
      </c>
      <c r="D6879" s="416">
        <v>82</v>
      </c>
    </row>
    <row r="6880" spans="1:4" ht="13.5">
      <c r="A6880" s="223">
        <v>97064</v>
      </c>
      <c r="B6880" s="223" t="s">
        <v>14268</v>
      </c>
      <c r="C6880" s="223" t="s">
        <v>40</v>
      </c>
      <c r="D6880" s="416">
        <v>180.98</v>
      </c>
    </row>
    <row r="6881" spans="1:4" ht="13.5">
      <c r="A6881" s="223">
        <v>97065</v>
      </c>
      <c r="B6881" s="223" t="s">
        <v>13661</v>
      </c>
      <c r="C6881" s="223" t="s">
        <v>39</v>
      </c>
      <c r="D6881" s="416">
        <v>102.47</v>
      </c>
    </row>
    <row r="6882" spans="1:4" ht="13.5">
      <c r="A6882" s="223">
        <v>97066</v>
      </c>
      <c r="B6882" s="223" t="s">
        <v>13662</v>
      </c>
      <c r="C6882" s="223" t="s">
        <v>36</v>
      </c>
      <c r="D6882" s="416">
        <v>315.20999999999998</v>
      </c>
    </row>
    <row r="6883" spans="1:4" ht="13.5">
      <c r="A6883" s="223">
        <v>97067</v>
      </c>
      <c r="B6883" s="223" t="s">
        <v>13663</v>
      </c>
      <c r="C6883" s="223" t="s">
        <v>40</v>
      </c>
      <c r="D6883" s="416">
        <v>724.12</v>
      </c>
    </row>
    <row r="6884" spans="1:4" ht="13.5">
      <c r="A6884" s="223">
        <v>105103</v>
      </c>
      <c r="B6884" s="223" t="s">
        <v>13664</v>
      </c>
      <c r="C6884" s="223" t="s">
        <v>40</v>
      </c>
      <c r="D6884" s="416">
        <v>71.03</v>
      </c>
    </row>
    <row r="6885" spans="1:4" ht="13.5">
      <c r="A6885" s="223">
        <v>105104</v>
      </c>
      <c r="B6885" s="223" t="s">
        <v>13665</v>
      </c>
      <c r="C6885" s="223" t="s">
        <v>47</v>
      </c>
      <c r="D6885" s="224">
        <v>3985.43</v>
      </c>
    </row>
    <row r="6886" spans="1:4" ht="13.5">
      <c r="A6886" s="223">
        <v>105105</v>
      </c>
      <c r="B6886" s="223" t="s">
        <v>13666</v>
      </c>
      <c r="C6886" s="223" t="s">
        <v>40</v>
      </c>
      <c r="D6886" s="416">
        <v>49.88</v>
      </c>
    </row>
    <row r="6887" spans="1:4" ht="13.5">
      <c r="A6887" s="223">
        <v>105106</v>
      </c>
      <c r="B6887" s="223" t="s">
        <v>13667</v>
      </c>
      <c r="C6887" s="223" t="s">
        <v>47</v>
      </c>
      <c r="D6887" s="224">
        <v>1616.96</v>
      </c>
    </row>
    <row r="6888" spans="1:4" ht="13.5">
      <c r="A6888" s="223">
        <v>105107</v>
      </c>
      <c r="B6888" s="223" t="s">
        <v>13668</v>
      </c>
      <c r="C6888" s="223" t="s">
        <v>47</v>
      </c>
      <c r="D6888" s="224">
        <v>2387.59</v>
      </c>
    </row>
    <row r="6889" spans="1:4" ht="13.5">
      <c r="A6889" s="223">
        <v>105110</v>
      </c>
      <c r="B6889" s="223" t="s">
        <v>13669</v>
      </c>
      <c r="C6889" s="223" t="s">
        <v>40</v>
      </c>
      <c r="D6889" s="416">
        <v>155.12</v>
      </c>
    </row>
    <row r="6890" spans="1:4" ht="13.5">
      <c r="A6890" s="223">
        <v>105111</v>
      </c>
      <c r="B6890" s="223" t="s">
        <v>13670</v>
      </c>
      <c r="C6890" s="223" t="s">
        <v>47</v>
      </c>
      <c r="D6890" s="224">
        <v>15992.11</v>
      </c>
    </row>
    <row r="6891" spans="1:4" ht="13.5">
      <c r="A6891" s="223">
        <v>105112</v>
      </c>
      <c r="B6891" s="223" t="s">
        <v>13671</v>
      </c>
      <c r="C6891" s="223" t="s">
        <v>40</v>
      </c>
      <c r="D6891" s="416">
        <v>129.52000000000001</v>
      </c>
    </row>
    <row r="6892" spans="1:4" ht="13.5">
      <c r="A6892" s="223">
        <v>97621</v>
      </c>
      <c r="B6892" s="223" t="s">
        <v>11277</v>
      </c>
      <c r="C6892" s="223" t="s">
        <v>39</v>
      </c>
      <c r="D6892" s="416">
        <v>107.78</v>
      </c>
    </row>
    <row r="6893" spans="1:4" ht="13.5">
      <c r="A6893" s="223">
        <v>97622</v>
      </c>
      <c r="B6893" s="223" t="s">
        <v>11278</v>
      </c>
      <c r="C6893" s="223" t="s">
        <v>39</v>
      </c>
      <c r="D6893" s="416">
        <v>52.53</v>
      </c>
    </row>
    <row r="6894" spans="1:4" ht="13.5">
      <c r="A6894" s="223">
        <v>97623</v>
      </c>
      <c r="B6894" s="223" t="s">
        <v>11279</v>
      </c>
      <c r="C6894" s="223" t="s">
        <v>39</v>
      </c>
      <c r="D6894" s="416">
        <v>160.91</v>
      </c>
    </row>
    <row r="6895" spans="1:4" ht="13.5">
      <c r="A6895" s="223">
        <v>97624</v>
      </c>
      <c r="B6895" s="223" t="s">
        <v>11280</v>
      </c>
      <c r="C6895" s="223" t="s">
        <v>39</v>
      </c>
      <c r="D6895" s="416">
        <v>98.75</v>
      </c>
    </row>
    <row r="6896" spans="1:4" ht="13.5">
      <c r="A6896" s="223">
        <v>97625</v>
      </c>
      <c r="B6896" s="223" t="s">
        <v>11281</v>
      </c>
      <c r="C6896" s="223" t="s">
        <v>39</v>
      </c>
      <c r="D6896" s="416">
        <v>62.6</v>
      </c>
    </row>
    <row r="6897" spans="1:4" ht="13.5">
      <c r="A6897" s="223">
        <v>97626</v>
      </c>
      <c r="B6897" s="223" t="s">
        <v>11282</v>
      </c>
      <c r="C6897" s="223" t="s">
        <v>39</v>
      </c>
      <c r="D6897" s="416">
        <v>527.9</v>
      </c>
    </row>
    <row r="6898" spans="1:4" ht="13.5">
      <c r="A6898" s="223">
        <v>97627</v>
      </c>
      <c r="B6898" s="223" t="s">
        <v>11283</v>
      </c>
      <c r="C6898" s="223" t="s">
        <v>39</v>
      </c>
      <c r="D6898" s="416">
        <v>146.09</v>
      </c>
    </row>
    <row r="6899" spans="1:4" ht="13.5">
      <c r="A6899" s="223">
        <v>97628</v>
      </c>
      <c r="B6899" s="223" t="s">
        <v>11284</v>
      </c>
      <c r="C6899" s="223" t="s">
        <v>39</v>
      </c>
      <c r="D6899" s="416">
        <v>245.87</v>
      </c>
    </row>
    <row r="6900" spans="1:4" ht="13.5">
      <c r="A6900" s="223">
        <v>97629</v>
      </c>
      <c r="B6900" s="223" t="s">
        <v>11285</v>
      </c>
      <c r="C6900" s="223" t="s">
        <v>39</v>
      </c>
      <c r="D6900" s="416">
        <v>68.040000000000006</v>
      </c>
    </row>
    <row r="6901" spans="1:4" ht="13.5">
      <c r="A6901" s="223">
        <v>97631</v>
      </c>
      <c r="B6901" s="223" t="s">
        <v>11286</v>
      </c>
      <c r="C6901" s="223" t="s">
        <v>36</v>
      </c>
      <c r="D6901" s="416">
        <v>10.56</v>
      </c>
    </row>
    <row r="6902" spans="1:4" ht="13.5">
      <c r="A6902" s="223">
        <v>97632</v>
      </c>
      <c r="B6902" s="223" t="s">
        <v>11287</v>
      </c>
      <c r="C6902" s="223" t="s">
        <v>40</v>
      </c>
      <c r="D6902" s="416">
        <v>2.41</v>
      </c>
    </row>
    <row r="6903" spans="1:4" ht="13.5">
      <c r="A6903" s="223">
        <v>97633</v>
      </c>
      <c r="B6903" s="223" t="s">
        <v>11288</v>
      </c>
      <c r="C6903" s="223" t="s">
        <v>36</v>
      </c>
      <c r="D6903" s="416">
        <v>21.08</v>
      </c>
    </row>
    <row r="6904" spans="1:4" ht="13.5">
      <c r="A6904" s="223">
        <v>97634</v>
      </c>
      <c r="B6904" s="223" t="s">
        <v>11289</v>
      </c>
      <c r="C6904" s="223" t="s">
        <v>36</v>
      </c>
      <c r="D6904" s="416">
        <v>5.75</v>
      </c>
    </row>
    <row r="6905" spans="1:4" ht="13.5">
      <c r="A6905" s="223">
        <v>97635</v>
      </c>
      <c r="B6905" s="223" t="s">
        <v>11290</v>
      </c>
      <c r="C6905" s="223" t="s">
        <v>36</v>
      </c>
      <c r="D6905" s="416">
        <v>15.26</v>
      </c>
    </row>
    <row r="6906" spans="1:4" ht="13.5">
      <c r="A6906" s="223">
        <v>97636</v>
      </c>
      <c r="B6906" s="223" t="s">
        <v>11291</v>
      </c>
      <c r="C6906" s="223" t="s">
        <v>36</v>
      </c>
      <c r="D6906" s="416">
        <v>21.09</v>
      </c>
    </row>
    <row r="6907" spans="1:4" ht="13.5">
      <c r="A6907" s="223">
        <v>97637</v>
      </c>
      <c r="B6907" s="223" t="s">
        <v>11292</v>
      </c>
      <c r="C6907" s="223" t="s">
        <v>36</v>
      </c>
      <c r="D6907" s="416">
        <v>2.61</v>
      </c>
    </row>
    <row r="6908" spans="1:4" ht="13.5">
      <c r="A6908" s="223">
        <v>97638</v>
      </c>
      <c r="B6908" s="223" t="s">
        <v>11293</v>
      </c>
      <c r="C6908" s="223" t="s">
        <v>36</v>
      </c>
      <c r="D6908" s="416">
        <v>7.61</v>
      </c>
    </row>
    <row r="6909" spans="1:4" ht="13.5">
      <c r="A6909" s="223">
        <v>97639</v>
      </c>
      <c r="B6909" s="223" t="s">
        <v>11294</v>
      </c>
      <c r="C6909" s="223" t="s">
        <v>36</v>
      </c>
      <c r="D6909" s="416">
        <v>19.03</v>
      </c>
    </row>
    <row r="6910" spans="1:4" ht="13.5">
      <c r="A6910" s="223">
        <v>97640</v>
      </c>
      <c r="B6910" s="223" t="s">
        <v>11295</v>
      </c>
      <c r="C6910" s="223" t="s">
        <v>36</v>
      </c>
      <c r="D6910" s="416">
        <v>1.78</v>
      </c>
    </row>
    <row r="6911" spans="1:4" ht="13.5">
      <c r="A6911" s="223">
        <v>97641</v>
      </c>
      <c r="B6911" s="223" t="s">
        <v>11296</v>
      </c>
      <c r="C6911" s="223" t="s">
        <v>36</v>
      </c>
      <c r="D6911" s="416">
        <v>2.71</v>
      </c>
    </row>
    <row r="6912" spans="1:4" ht="13.5">
      <c r="A6912" s="223">
        <v>97642</v>
      </c>
      <c r="B6912" s="223" t="s">
        <v>11297</v>
      </c>
      <c r="C6912" s="223" t="s">
        <v>36</v>
      </c>
      <c r="D6912" s="416">
        <v>2.54</v>
      </c>
    </row>
    <row r="6913" spans="1:4" ht="13.5">
      <c r="A6913" s="223">
        <v>97643</v>
      </c>
      <c r="B6913" s="223" t="s">
        <v>11298</v>
      </c>
      <c r="C6913" s="223" t="s">
        <v>36</v>
      </c>
      <c r="D6913" s="416">
        <v>23.33</v>
      </c>
    </row>
    <row r="6914" spans="1:4" ht="13.5">
      <c r="A6914" s="223">
        <v>97644</v>
      </c>
      <c r="B6914" s="223" t="s">
        <v>11299</v>
      </c>
      <c r="C6914" s="223" t="s">
        <v>36</v>
      </c>
      <c r="D6914" s="416">
        <v>8.81</v>
      </c>
    </row>
    <row r="6915" spans="1:4" ht="13.5">
      <c r="A6915" s="223">
        <v>97645</v>
      </c>
      <c r="B6915" s="223" t="s">
        <v>11300</v>
      </c>
      <c r="C6915" s="223" t="s">
        <v>36</v>
      </c>
      <c r="D6915" s="416">
        <v>22.75</v>
      </c>
    </row>
    <row r="6916" spans="1:4" ht="13.5">
      <c r="A6916" s="223">
        <v>97647</v>
      </c>
      <c r="B6916" s="223" t="s">
        <v>11301</v>
      </c>
      <c r="C6916" s="223" t="s">
        <v>36</v>
      </c>
      <c r="D6916" s="416">
        <v>3.27</v>
      </c>
    </row>
    <row r="6917" spans="1:4" ht="13.5">
      <c r="A6917" s="223">
        <v>97648</v>
      </c>
      <c r="B6917" s="223" t="s">
        <v>11302</v>
      </c>
      <c r="C6917" s="223" t="s">
        <v>36</v>
      </c>
      <c r="D6917" s="416">
        <v>1.88</v>
      </c>
    </row>
    <row r="6918" spans="1:4" ht="13.5">
      <c r="A6918" s="223">
        <v>97649</v>
      </c>
      <c r="B6918" s="223" t="s">
        <v>11303</v>
      </c>
      <c r="C6918" s="223" t="s">
        <v>36</v>
      </c>
      <c r="D6918" s="416">
        <v>4.1900000000000004</v>
      </c>
    </row>
    <row r="6919" spans="1:4" ht="13.5">
      <c r="A6919" s="223">
        <v>97650</v>
      </c>
      <c r="B6919" s="223" t="s">
        <v>11304</v>
      </c>
      <c r="C6919" s="223" t="s">
        <v>36</v>
      </c>
      <c r="D6919" s="416">
        <v>7.07</v>
      </c>
    </row>
    <row r="6920" spans="1:4" ht="13.5">
      <c r="A6920" s="223">
        <v>97651</v>
      </c>
      <c r="B6920" s="223" t="s">
        <v>11305</v>
      </c>
      <c r="C6920" s="223" t="s">
        <v>47</v>
      </c>
      <c r="D6920" s="416">
        <v>77.11</v>
      </c>
    </row>
    <row r="6921" spans="1:4" ht="13.5">
      <c r="A6921" s="223">
        <v>97652</v>
      </c>
      <c r="B6921" s="223" t="s">
        <v>11306</v>
      </c>
      <c r="C6921" s="223" t="s">
        <v>47</v>
      </c>
      <c r="D6921" s="416">
        <v>174.82</v>
      </c>
    </row>
    <row r="6922" spans="1:4" ht="13.5">
      <c r="A6922" s="223">
        <v>97653</v>
      </c>
      <c r="B6922" s="223" t="s">
        <v>11307</v>
      </c>
      <c r="C6922" s="223" t="s">
        <v>47</v>
      </c>
      <c r="D6922" s="416">
        <v>135.72999999999999</v>
      </c>
    </row>
    <row r="6923" spans="1:4" ht="13.5">
      <c r="A6923" s="223">
        <v>97654</v>
      </c>
      <c r="B6923" s="223" t="s">
        <v>11308</v>
      </c>
      <c r="C6923" s="223" t="s">
        <v>47</v>
      </c>
      <c r="D6923" s="416">
        <v>167.7</v>
      </c>
    </row>
    <row r="6924" spans="1:4" ht="13.5">
      <c r="A6924" s="223">
        <v>97655</v>
      </c>
      <c r="B6924" s="223" t="s">
        <v>11309</v>
      </c>
      <c r="C6924" s="223" t="s">
        <v>36</v>
      </c>
      <c r="D6924" s="416">
        <v>33.44</v>
      </c>
    </row>
    <row r="6925" spans="1:4" ht="13.5">
      <c r="A6925" s="223">
        <v>97656</v>
      </c>
      <c r="B6925" s="223" t="s">
        <v>11310</v>
      </c>
      <c r="C6925" s="223" t="s">
        <v>47</v>
      </c>
      <c r="D6925" s="416">
        <v>305.2</v>
      </c>
    </row>
    <row r="6926" spans="1:4" ht="13.5">
      <c r="A6926" s="223">
        <v>97657</v>
      </c>
      <c r="B6926" s="223" t="s">
        <v>11311</v>
      </c>
      <c r="C6926" s="223" t="s">
        <v>47</v>
      </c>
      <c r="D6926" s="416">
        <v>604.91</v>
      </c>
    </row>
    <row r="6927" spans="1:4" ht="13.5">
      <c r="A6927" s="223">
        <v>97658</v>
      </c>
      <c r="B6927" s="223" t="s">
        <v>11312</v>
      </c>
      <c r="C6927" s="223" t="s">
        <v>47</v>
      </c>
      <c r="D6927" s="416">
        <v>207.45</v>
      </c>
    </row>
    <row r="6928" spans="1:4" ht="13.5">
      <c r="A6928" s="223">
        <v>97659</v>
      </c>
      <c r="B6928" s="223" t="s">
        <v>11313</v>
      </c>
      <c r="C6928" s="223" t="s">
        <v>47</v>
      </c>
      <c r="D6928" s="416">
        <v>285.58</v>
      </c>
    </row>
    <row r="6929" spans="1:4" ht="13.5">
      <c r="A6929" s="223">
        <v>97660</v>
      </c>
      <c r="B6929" s="223" t="s">
        <v>11314</v>
      </c>
      <c r="C6929" s="223" t="s">
        <v>47</v>
      </c>
      <c r="D6929" s="416">
        <v>0.61</v>
      </c>
    </row>
    <row r="6930" spans="1:4" ht="13.5">
      <c r="A6930" s="223">
        <v>97661</v>
      </c>
      <c r="B6930" s="223" t="s">
        <v>11315</v>
      </c>
      <c r="C6930" s="223" t="s">
        <v>40</v>
      </c>
      <c r="D6930" s="416">
        <v>0.65</v>
      </c>
    </row>
    <row r="6931" spans="1:4" ht="13.5">
      <c r="A6931" s="223">
        <v>97662</v>
      </c>
      <c r="B6931" s="223" t="s">
        <v>11316</v>
      </c>
      <c r="C6931" s="223" t="s">
        <v>40</v>
      </c>
      <c r="D6931" s="416">
        <v>0.47</v>
      </c>
    </row>
    <row r="6932" spans="1:4" ht="13.5">
      <c r="A6932" s="223">
        <v>97663</v>
      </c>
      <c r="B6932" s="223" t="s">
        <v>11317</v>
      </c>
      <c r="C6932" s="223" t="s">
        <v>47</v>
      </c>
      <c r="D6932" s="416">
        <v>11.62</v>
      </c>
    </row>
    <row r="6933" spans="1:4" ht="13.5">
      <c r="A6933" s="223">
        <v>97664</v>
      </c>
      <c r="B6933" s="223" t="s">
        <v>11318</v>
      </c>
      <c r="C6933" s="223" t="s">
        <v>47</v>
      </c>
      <c r="D6933" s="416">
        <v>1.45</v>
      </c>
    </row>
    <row r="6934" spans="1:4" ht="13.5">
      <c r="A6934" s="223">
        <v>97665</v>
      </c>
      <c r="B6934" s="223" t="s">
        <v>11319</v>
      </c>
      <c r="C6934" s="223" t="s">
        <v>47</v>
      </c>
      <c r="D6934" s="416">
        <v>1.66</v>
      </c>
    </row>
    <row r="6935" spans="1:4" ht="13.5">
      <c r="A6935" s="223">
        <v>97666</v>
      </c>
      <c r="B6935" s="223" t="s">
        <v>11320</v>
      </c>
      <c r="C6935" s="223" t="s">
        <v>47</v>
      </c>
      <c r="D6935" s="416">
        <v>8.48</v>
      </c>
    </row>
    <row r="6936" spans="1:4" ht="13.5">
      <c r="A6936" s="223">
        <v>104789</v>
      </c>
      <c r="B6936" s="223" t="s">
        <v>11321</v>
      </c>
      <c r="C6936" s="223" t="s">
        <v>39</v>
      </c>
      <c r="D6936" s="416">
        <v>184.86</v>
      </c>
    </row>
    <row r="6937" spans="1:4" ht="13.5">
      <c r="A6937" s="223">
        <v>104790</v>
      </c>
      <c r="B6937" s="223" t="s">
        <v>11322</v>
      </c>
      <c r="C6937" s="223" t="s">
        <v>39</v>
      </c>
      <c r="D6937" s="416">
        <v>96.74</v>
      </c>
    </row>
    <row r="6938" spans="1:4" ht="13.5">
      <c r="A6938" s="223">
        <v>104791</v>
      </c>
      <c r="B6938" s="223" t="s">
        <v>11323</v>
      </c>
      <c r="C6938" s="223" t="s">
        <v>36</v>
      </c>
      <c r="D6938" s="416">
        <v>5.04</v>
      </c>
    </row>
    <row r="6939" spans="1:4" ht="13.5">
      <c r="A6939" s="223">
        <v>104792</v>
      </c>
      <c r="B6939" s="223" t="s">
        <v>11324</v>
      </c>
      <c r="C6939" s="223" t="s">
        <v>40</v>
      </c>
      <c r="D6939" s="416">
        <v>0.36</v>
      </c>
    </row>
    <row r="6940" spans="1:4" ht="13.5">
      <c r="A6940" s="223">
        <v>104793</v>
      </c>
      <c r="B6940" s="223" t="s">
        <v>11325</v>
      </c>
      <c r="C6940" s="223" t="s">
        <v>40</v>
      </c>
      <c r="D6940" s="416">
        <v>0.5</v>
      </c>
    </row>
    <row r="6941" spans="1:4" ht="13.5">
      <c r="A6941" s="223">
        <v>104794</v>
      </c>
      <c r="B6941" s="223" t="s">
        <v>11326</v>
      </c>
      <c r="C6941" s="223" t="s">
        <v>40</v>
      </c>
      <c r="D6941" s="416">
        <v>0.89</v>
      </c>
    </row>
    <row r="6942" spans="1:4" ht="13.5">
      <c r="A6942" s="223">
        <v>104795</v>
      </c>
      <c r="B6942" s="223" t="s">
        <v>11327</v>
      </c>
      <c r="C6942" s="223" t="s">
        <v>40</v>
      </c>
      <c r="D6942" s="416">
        <v>1.24</v>
      </c>
    </row>
    <row r="6943" spans="1:4" ht="13.5">
      <c r="A6943" s="223">
        <v>104796</v>
      </c>
      <c r="B6943" s="223" t="s">
        <v>11328</v>
      </c>
      <c r="C6943" s="223" t="s">
        <v>40</v>
      </c>
      <c r="D6943" s="416">
        <v>12.5</v>
      </c>
    </row>
    <row r="6944" spans="1:4" ht="13.5">
      <c r="A6944" s="223">
        <v>104797</v>
      </c>
      <c r="B6944" s="223" t="s">
        <v>11329</v>
      </c>
      <c r="C6944" s="223" t="s">
        <v>40</v>
      </c>
      <c r="D6944" s="416">
        <v>15.63</v>
      </c>
    </row>
    <row r="6945" spans="1:4" ht="13.5">
      <c r="A6945" s="223">
        <v>104798</v>
      </c>
      <c r="B6945" s="223" t="s">
        <v>11330</v>
      </c>
      <c r="C6945" s="223" t="s">
        <v>47</v>
      </c>
      <c r="D6945" s="416">
        <v>12.52</v>
      </c>
    </row>
    <row r="6946" spans="1:4" ht="13.5">
      <c r="A6946" s="223">
        <v>104799</v>
      </c>
      <c r="B6946" s="223" t="s">
        <v>11331</v>
      </c>
      <c r="C6946" s="223" t="s">
        <v>36</v>
      </c>
      <c r="D6946" s="416">
        <v>9.83</v>
      </c>
    </row>
    <row r="6947" spans="1:4" ht="13.5">
      <c r="A6947" s="223">
        <v>104800</v>
      </c>
      <c r="B6947" s="223" t="s">
        <v>11332</v>
      </c>
      <c r="C6947" s="223" t="s">
        <v>40</v>
      </c>
      <c r="D6947" s="416">
        <v>8.5500000000000007</v>
      </c>
    </row>
    <row r="6948" spans="1:4" ht="13.5">
      <c r="A6948" s="223">
        <v>104801</v>
      </c>
      <c r="B6948" s="223" t="s">
        <v>11333</v>
      </c>
      <c r="C6948" s="223" t="s">
        <v>36</v>
      </c>
      <c r="D6948" s="416">
        <v>12.99</v>
      </c>
    </row>
    <row r="6949" spans="1:4" ht="13.5">
      <c r="A6949" s="223">
        <v>104802</v>
      </c>
      <c r="B6949" s="223" t="s">
        <v>11334</v>
      </c>
      <c r="C6949" s="223" t="s">
        <v>36</v>
      </c>
      <c r="D6949" s="416">
        <v>8.64</v>
      </c>
    </row>
    <row r="6950" spans="1:4" ht="13.5">
      <c r="A6950" s="223">
        <v>104803</v>
      </c>
      <c r="B6950" s="223" t="s">
        <v>11335</v>
      </c>
      <c r="C6950" s="223" t="s">
        <v>40</v>
      </c>
      <c r="D6950" s="416">
        <v>4.21</v>
      </c>
    </row>
    <row r="6951" spans="1:4" ht="13.5">
      <c r="A6951" s="223">
        <v>95967</v>
      </c>
      <c r="B6951" s="223" t="s">
        <v>1723</v>
      </c>
      <c r="C6951" s="223" t="s">
        <v>336</v>
      </c>
      <c r="D6951" s="416">
        <v>130.56</v>
      </c>
    </row>
    <row r="6952" spans="1:4" ht="13.5">
      <c r="A6952" s="223">
        <v>99059</v>
      </c>
      <c r="B6952" s="223" t="s">
        <v>13672</v>
      </c>
      <c r="C6952" s="223" t="s">
        <v>40</v>
      </c>
      <c r="D6952" s="416">
        <v>59.31</v>
      </c>
    </row>
    <row r="6953" spans="1:4" ht="13.5">
      <c r="A6953" s="223">
        <v>99060</v>
      </c>
      <c r="B6953" s="223" t="s">
        <v>13673</v>
      </c>
      <c r="C6953" s="223" t="s">
        <v>47</v>
      </c>
      <c r="D6953" s="416">
        <v>170.96</v>
      </c>
    </row>
    <row r="6954" spans="1:4" ht="13.5">
      <c r="A6954" s="223">
        <v>99061</v>
      </c>
      <c r="B6954" s="223" t="s">
        <v>13674</v>
      </c>
      <c r="C6954" s="223" t="s">
        <v>47</v>
      </c>
      <c r="D6954" s="416">
        <v>106.12</v>
      </c>
    </row>
    <row r="6955" spans="1:4" ht="13.5">
      <c r="A6955" s="223">
        <v>99062</v>
      </c>
      <c r="B6955" s="223" t="s">
        <v>13675</v>
      </c>
      <c r="C6955" s="223" t="s">
        <v>47</v>
      </c>
      <c r="D6955" s="416">
        <v>1.8</v>
      </c>
    </row>
    <row r="6956" spans="1:4" ht="13.5">
      <c r="A6956" s="223">
        <v>99063</v>
      </c>
      <c r="B6956" s="223" t="s">
        <v>13676</v>
      </c>
      <c r="C6956" s="223" t="s">
        <v>40</v>
      </c>
      <c r="D6956" s="416">
        <v>8.26</v>
      </c>
    </row>
    <row r="6957" spans="1:4" ht="13.5">
      <c r="A6957" s="223">
        <v>105007</v>
      </c>
      <c r="B6957" s="223" t="s">
        <v>13677</v>
      </c>
      <c r="C6957" s="223" t="s">
        <v>47</v>
      </c>
      <c r="D6957" s="416">
        <v>33.17</v>
      </c>
    </row>
    <row r="6958" spans="1:4" ht="13.5">
      <c r="A6958" s="223">
        <v>105009</v>
      </c>
      <c r="B6958" s="223" t="s">
        <v>13678</v>
      </c>
      <c r="C6958" s="223" t="s">
        <v>40</v>
      </c>
      <c r="D6958" s="416">
        <v>72.180000000000007</v>
      </c>
    </row>
    <row r="6959" spans="1:4" ht="13.5">
      <c r="A6959" s="223">
        <v>105011</v>
      </c>
      <c r="B6959" s="223" t="s">
        <v>13679</v>
      </c>
      <c r="C6959" s="223" t="s">
        <v>40</v>
      </c>
      <c r="D6959" s="416">
        <v>0.48</v>
      </c>
    </row>
    <row r="6960" spans="1:4" ht="13.5">
      <c r="A6960" s="223">
        <v>93588</v>
      </c>
      <c r="B6960" s="223" t="s">
        <v>2036</v>
      </c>
      <c r="C6960" s="223" t="s">
        <v>1397</v>
      </c>
      <c r="D6960" s="416">
        <v>3.09</v>
      </c>
    </row>
    <row r="6961" spans="1:4" ht="13.5">
      <c r="A6961" s="223">
        <v>93589</v>
      </c>
      <c r="B6961" s="223" t="s">
        <v>2037</v>
      </c>
      <c r="C6961" s="223" t="s">
        <v>1397</v>
      </c>
      <c r="D6961" s="416">
        <v>2.64</v>
      </c>
    </row>
    <row r="6962" spans="1:4" ht="13.5">
      <c r="A6962" s="223">
        <v>93590</v>
      </c>
      <c r="B6962" s="223" t="s">
        <v>2038</v>
      </c>
      <c r="C6962" s="223" t="s">
        <v>1397</v>
      </c>
      <c r="D6962" s="416">
        <v>0.96</v>
      </c>
    </row>
    <row r="6963" spans="1:4" ht="13.5">
      <c r="A6963" s="223">
        <v>93591</v>
      </c>
      <c r="B6963" s="223" t="s">
        <v>2039</v>
      </c>
      <c r="C6963" s="223" t="s">
        <v>1397</v>
      </c>
      <c r="D6963" s="416">
        <v>2.7</v>
      </c>
    </row>
    <row r="6964" spans="1:4" ht="13.5">
      <c r="A6964" s="223">
        <v>93592</v>
      </c>
      <c r="B6964" s="223" t="s">
        <v>2040</v>
      </c>
      <c r="C6964" s="223" t="s">
        <v>1397</v>
      </c>
      <c r="D6964" s="416">
        <v>2.34</v>
      </c>
    </row>
    <row r="6965" spans="1:4" ht="13.5">
      <c r="A6965" s="223">
        <v>93593</v>
      </c>
      <c r="B6965" s="223" t="s">
        <v>2041</v>
      </c>
      <c r="C6965" s="223" t="s">
        <v>1397</v>
      </c>
      <c r="D6965" s="416">
        <v>0.86</v>
      </c>
    </row>
    <row r="6966" spans="1:4" ht="13.5">
      <c r="A6966" s="223">
        <v>93594</v>
      </c>
      <c r="B6966" s="223" t="s">
        <v>2042</v>
      </c>
      <c r="C6966" s="223" t="s">
        <v>1395</v>
      </c>
      <c r="D6966" s="416">
        <v>2.0499999999999998</v>
      </c>
    </row>
    <row r="6967" spans="1:4" ht="13.5">
      <c r="A6967" s="223">
        <v>93595</v>
      </c>
      <c r="B6967" s="223" t="s">
        <v>2043</v>
      </c>
      <c r="C6967" s="223" t="s">
        <v>1395</v>
      </c>
      <c r="D6967" s="416">
        <v>1.78</v>
      </c>
    </row>
    <row r="6968" spans="1:4" ht="13.5">
      <c r="A6968" s="223">
        <v>93596</v>
      </c>
      <c r="B6968" s="223" t="s">
        <v>2044</v>
      </c>
      <c r="C6968" s="223" t="s">
        <v>1395</v>
      </c>
      <c r="D6968" s="416">
        <v>0.64</v>
      </c>
    </row>
    <row r="6969" spans="1:4" ht="13.5">
      <c r="A6969" s="223">
        <v>93597</v>
      </c>
      <c r="B6969" s="223" t="s">
        <v>2045</v>
      </c>
      <c r="C6969" s="223" t="s">
        <v>1395</v>
      </c>
      <c r="D6969" s="416">
        <v>1.8</v>
      </c>
    </row>
    <row r="6970" spans="1:4" ht="13.5">
      <c r="A6970" s="223">
        <v>93598</v>
      </c>
      <c r="B6970" s="223" t="s">
        <v>2046</v>
      </c>
      <c r="C6970" s="223" t="s">
        <v>1395</v>
      </c>
      <c r="D6970" s="416">
        <v>1.55</v>
      </c>
    </row>
    <row r="6971" spans="1:4" ht="13.5">
      <c r="A6971" s="223">
        <v>93599</v>
      </c>
      <c r="B6971" s="223" t="s">
        <v>2047</v>
      </c>
      <c r="C6971" s="223" t="s">
        <v>1395</v>
      </c>
      <c r="D6971" s="416">
        <v>0.56999999999999995</v>
      </c>
    </row>
    <row r="6972" spans="1:4" ht="13.5">
      <c r="A6972" s="223">
        <v>95425</v>
      </c>
      <c r="B6972" s="223" t="s">
        <v>2048</v>
      </c>
      <c r="C6972" s="223" t="s">
        <v>1397</v>
      </c>
      <c r="D6972" s="416">
        <v>2.2999999999999998</v>
      </c>
    </row>
    <row r="6973" spans="1:4" ht="13.5">
      <c r="A6973" s="223">
        <v>95426</v>
      </c>
      <c r="B6973" s="223" t="s">
        <v>2049</v>
      </c>
      <c r="C6973" s="223" t="s">
        <v>1397</v>
      </c>
      <c r="D6973" s="416">
        <v>1.98</v>
      </c>
    </row>
    <row r="6974" spans="1:4" ht="13.5">
      <c r="A6974" s="223">
        <v>95427</v>
      </c>
      <c r="B6974" s="223" t="s">
        <v>2050</v>
      </c>
      <c r="C6974" s="223" t="s">
        <v>1397</v>
      </c>
      <c r="D6974" s="416">
        <v>0.74</v>
      </c>
    </row>
    <row r="6975" spans="1:4" ht="13.5">
      <c r="A6975" s="223">
        <v>95428</v>
      </c>
      <c r="B6975" s="223" t="s">
        <v>2051</v>
      </c>
      <c r="C6975" s="223" t="s">
        <v>1395</v>
      </c>
      <c r="D6975" s="416">
        <v>1.55</v>
      </c>
    </row>
    <row r="6976" spans="1:4" ht="13.5">
      <c r="A6976" s="223">
        <v>95429</v>
      </c>
      <c r="B6976" s="223" t="s">
        <v>2052</v>
      </c>
      <c r="C6976" s="223" t="s">
        <v>1395</v>
      </c>
      <c r="D6976" s="416">
        <v>1.33</v>
      </c>
    </row>
    <row r="6977" spans="1:4" ht="13.5">
      <c r="A6977" s="223">
        <v>95430</v>
      </c>
      <c r="B6977" s="223" t="s">
        <v>2053</v>
      </c>
      <c r="C6977" s="223" t="s">
        <v>1395</v>
      </c>
      <c r="D6977" s="416">
        <v>0.47</v>
      </c>
    </row>
    <row r="6978" spans="1:4" ht="13.5">
      <c r="A6978" s="223">
        <v>95875</v>
      </c>
      <c r="B6978" s="223" t="s">
        <v>2054</v>
      </c>
      <c r="C6978" s="223" t="s">
        <v>1397</v>
      </c>
      <c r="D6978" s="416">
        <v>2.44</v>
      </c>
    </row>
    <row r="6979" spans="1:4" ht="13.5">
      <c r="A6979" s="223">
        <v>95876</v>
      </c>
      <c r="B6979" s="223" t="s">
        <v>2055</v>
      </c>
      <c r="C6979" s="223" t="s">
        <v>1397</v>
      </c>
      <c r="D6979" s="416">
        <v>2.12</v>
      </c>
    </row>
    <row r="6980" spans="1:4" ht="13.5">
      <c r="A6980" s="223">
        <v>95877</v>
      </c>
      <c r="B6980" s="223" t="s">
        <v>2056</v>
      </c>
      <c r="C6980" s="223" t="s">
        <v>1397</v>
      </c>
      <c r="D6980" s="416">
        <v>1.83</v>
      </c>
    </row>
    <row r="6981" spans="1:4" ht="13.5">
      <c r="A6981" s="223">
        <v>95878</v>
      </c>
      <c r="B6981" s="223" t="s">
        <v>2057</v>
      </c>
      <c r="C6981" s="223" t="s">
        <v>1395</v>
      </c>
      <c r="D6981" s="416">
        <v>1.64</v>
      </c>
    </row>
    <row r="6982" spans="1:4" ht="13.5">
      <c r="A6982" s="223">
        <v>95879</v>
      </c>
      <c r="B6982" s="223" t="s">
        <v>2058</v>
      </c>
      <c r="C6982" s="223" t="s">
        <v>1395</v>
      </c>
      <c r="D6982" s="416">
        <v>1.43</v>
      </c>
    </row>
    <row r="6983" spans="1:4" ht="13.5">
      <c r="A6983" s="223">
        <v>95880</v>
      </c>
      <c r="B6983" s="223" t="s">
        <v>2059</v>
      </c>
      <c r="C6983" s="223" t="s">
        <v>1395</v>
      </c>
      <c r="D6983" s="416">
        <v>1.23</v>
      </c>
    </row>
    <row r="6984" spans="1:4" ht="13.5">
      <c r="A6984" s="223">
        <v>97912</v>
      </c>
      <c r="B6984" s="223" t="s">
        <v>2060</v>
      </c>
      <c r="C6984" s="223" t="s">
        <v>1397</v>
      </c>
      <c r="D6984" s="416">
        <v>3.65</v>
      </c>
    </row>
    <row r="6985" spans="1:4" ht="13.5">
      <c r="A6985" s="223">
        <v>97913</v>
      </c>
      <c r="B6985" s="223" t="s">
        <v>2061</v>
      </c>
      <c r="C6985" s="223" t="s">
        <v>1397</v>
      </c>
      <c r="D6985" s="416">
        <v>3.16</v>
      </c>
    </row>
    <row r="6986" spans="1:4" ht="13.5">
      <c r="A6986" s="223">
        <v>97914</v>
      </c>
      <c r="B6986" s="223" t="s">
        <v>2062</v>
      </c>
      <c r="C6986" s="223" t="s">
        <v>1397</v>
      </c>
      <c r="D6986" s="416">
        <v>2.89</v>
      </c>
    </row>
    <row r="6987" spans="1:4" ht="13.5">
      <c r="A6987" s="223">
        <v>97915</v>
      </c>
      <c r="B6987" s="223" t="s">
        <v>2063</v>
      </c>
      <c r="C6987" s="223" t="s">
        <v>1397</v>
      </c>
      <c r="D6987" s="416">
        <v>1.1599999999999999</v>
      </c>
    </row>
    <row r="6988" spans="1:4" ht="13.5">
      <c r="A6988" s="223">
        <v>100937</v>
      </c>
      <c r="B6988" s="223" t="s">
        <v>2064</v>
      </c>
      <c r="C6988" s="223" t="s">
        <v>1397</v>
      </c>
      <c r="D6988" s="416">
        <v>8.6999999999999993</v>
      </c>
    </row>
    <row r="6989" spans="1:4" ht="13.5">
      <c r="A6989" s="223">
        <v>100938</v>
      </c>
      <c r="B6989" s="223" t="s">
        <v>2065</v>
      </c>
      <c r="C6989" s="223" t="s">
        <v>1397</v>
      </c>
      <c r="D6989" s="416">
        <v>7.37</v>
      </c>
    </row>
    <row r="6990" spans="1:4" ht="13.5">
      <c r="A6990" s="223">
        <v>100939</v>
      </c>
      <c r="B6990" s="223" t="s">
        <v>2066</v>
      </c>
      <c r="C6990" s="223" t="s">
        <v>1397</v>
      </c>
      <c r="D6990" s="416">
        <v>6.47</v>
      </c>
    </row>
    <row r="6991" spans="1:4" ht="13.5">
      <c r="A6991" s="223">
        <v>100940</v>
      </c>
      <c r="B6991" s="223" t="s">
        <v>2067</v>
      </c>
      <c r="C6991" s="223" t="s">
        <v>1397</v>
      </c>
      <c r="D6991" s="416">
        <v>5.53</v>
      </c>
    </row>
    <row r="6992" spans="1:4" ht="13.5">
      <c r="A6992" s="223">
        <v>100941</v>
      </c>
      <c r="B6992" s="223" t="s">
        <v>2068</v>
      </c>
      <c r="C6992" s="223" t="s">
        <v>1395</v>
      </c>
      <c r="D6992" s="416">
        <v>5.8</v>
      </c>
    </row>
    <row r="6993" spans="1:4" ht="13.5">
      <c r="A6993" s="223">
        <v>100942</v>
      </c>
      <c r="B6993" s="223" t="s">
        <v>2069</v>
      </c>
      <c r="C6993" s="223" t="s">
        <v>1395</v>
      </c>
      <c r="D6993" s="416">
        <v>4.91</v>
      </c>
    </row>
    <row r="6994" spans="1:4" ht="13.5">
      <c r="A6994" s="223">
        <v>100943</v>
      </c>
      <c r="B6994" s="223" t="s">
        <v>2070</v>
      </c>
      <c r="C6994" s="223" t="s">
        <v>1395</v>
      </c>
      <c r="D6994" s="416">
        <v>4.29</v>
      </c>
    </row>
    <row r="6995" spans="1:4" ht="13.5">
      <c r="A6995" s="223">
        <v>100944</v>
      </c>
      <c r="B6995" s="223" t="s">
        <v>2071</v>
      </c>
      <c r="C6995" s="223" t="s">
        <v>1395</v>
      </c>
      <c r="D6995" s="416">
        <v>3.7</v>
      </c>
    </row>
    <row r="6996" spans="1:4" ht="13.5">
      <c r="A6996" s="223">
        <v>100945</v>
      </c>
      <c r="B6996" s="223" t="s">
        <v>2072</v>
      </c>
      <c r="C6996" s="223" t="s">
        <v>1395</v>
      </c>
      <c r="D6996" s="416">
        <v>2.77</v>
      </c>
    </row>
    <row r="6997" spans="1:4" ht="13.5">
      <c r="A6997" s="223">
        <v>100946</v>
      </c>
      <c r="B6997" s="223" t="s">
        <v>2073</v>
      </c>
      <c r="C6997" s="223" t="s">
        <v>1395</v>
      </c>
      <c r="D6997" s="416">
        <v>2.39</v>
      </c>
    </row>
    <row r="6998" spans="1:4" ht="13.5">
      <c r="A6998" s="223">
        <v>100947</v>
      </c>
      <c r="B6998" s="223" t="s">
        <v>2074</v>
      </c>
      <c r="C6998" s="223" t="s">
        <v>1395</v>
      </c>
      <c r="D6998" s="416">
        <v>2.2000000000000002</v>
      </c>
    </row>
    <row r="6999" spans="1:4" ht="13.5">
      <c r="A6999" s="223">
        <v>100948</v>
      </c>
      <c r="B6999" s="223" t="s">
        <v>2075</v>
      </c>
      <c r="C6999" s="223" t="s">
        <v>1395</v>
      </c>
      <c r="D6999" s="416">
        <v>0.87</v>
      </c>
    </row>
    <row r="7000" spans="1:4" ht="13.5">
      <c r="A7000" s="223">
        <v>100949</v>
      </c>
      <c r="B7000" s="223" t="s">
        <v>2076</v>
      </c>
      <c r="C7000" s="223" t="s">
        <v>1395</v>
      </c>
      <c r="D7000" s="416">
        <v>6.6</v>
      </c>
    </row>
    <row r="7001" spans="1:4" ht="13.5">
      <c r="A7001" s="223">
        <v>100950</v>
      </c>
      <c r="B7001" s="223" t="s">
        <v>2077</v>
      </c>
      <c r="C7001" s="223" t="s">
        <v>1395</v>
      </c>
      <c r="D7001" s="416">
        <v>3.53</v>
      </c>
    </row>
    <row r="7002" spans="1:4" ht="13.5">
      <c r="A7002" s="223">
        <v>100951</v>
      </c>
      <c r="B7002" s="223" t="s">
        <v>2078</v>
      </c>
      <c r="C7002" s="223" t="s">
        <v>1395</v>
      </c>
      <c r="D7002" s="416">
        <v>3.05</v>
      </c>
    </row>
    <row r="7003" spans="1:4" ht="13.5">
      <c r="A7003" s="223">
        <v>100952</v>
      </c>
      <c r="B7003" s="223" t="s">
        <v>2079</v>
      </c>
      <c r="C7003" s="223" t="s">
        <v>1395</v>
      </c>
      <c r="D7003" s="416">
        <v>2.8</v>
      </c>
    </row>
    <row r="7004" spans="1:4" ht="13.5">
      <c r="A7004" s="223">
        <v>100953</v>
      </c>
      <c r="B7004" s="223" t="s">
        <v>2080</v>
      </c>
      <c r="C7004" s="223" t="s">
        <v>1395</v>
      </c>
      <c r="D7004" s="416">
        <v>1.1100000000000001</v>
      </c>
    </row>
    <row r="7005" spans="1:4" ht="13.5">
      <c r="A7005" s="223">
        <v>100954</v>
      </c>
      <c r="B7005" s="223" t="s">
        <v>2081</v>
      </c>
      <c r="C7005" s="223" t="s">
        <v>1395</v>
      </c>
      <c r="D7005" s="416">
        <v>8.42</v>
      </c>
    </row>
    <row r="7006" spans="1:4" ht="13.5">
      <c r="A7006" s="223">
        <v>100955</v>
      </c>
      <c r="B7006" s="223" t="s">
        <v>2082</v>
      </c>
      <c r="C7006" s="223" t="s">
        <v>1397</v>
      </c>
      <c r="D7006" s="416">
        <v>4.8499999999999996</v>
      </c>
    </row>
    <row r="7007" spans="1:4" ht="13.5">
      <c r="A7007" s="223">
        <v>100956</v>
      </c>
      <c r="B7007" s="223" t="s">
        <v>2083</v>
      </c>
      <c r="C7007" s="223" t="s">
        <v>1397</v>
      </c>
      <c r="D7007" s="416">
        <v>4.21</v>
      </c>
    </row>
    <row r="7008" spans="1:4" ht="13.5">
      <c r="A7008" s="223">
        <v>100957</v>
      </c>
      <c r="B7008" s="223" t="s">
        <v>2084</v>
      </c>
      <c r="C7008" s="223" t="s">
        <v>1397</v>
      </c>
      <c r="D7008" s="416">
        <v>3.85</v>
      </c>
    </row>
    <row r="7009" spans="1:4" ht="13.5">
      <c r="A7009" s="223">
        <v>100958</v>
      </c>
      <c r="B7009" s="223" t="s">
        <v>2085</v>
      </c>
      <c r="C7009" s="223" t="s">
        <v>1397</v>
      </c>
      <c r="D7009" s="416">
        <v>1.55</v>
      </c>
    </row>
    <row r="7010" spans="1:4" ht="13.5">
      <c r="A7010" s="223">
        <v>100959</v>
      </c>
      <c r="B7010" s="223" t="s">
        <v>2086</v>
      </c>
      <c r="C7010" s="223" t="s">
        <v>1397</v>
      </c>
      <c r="D7010" s="416">
        <v>11.57</v>
      </c>
    </row>
    <row r="7011" spans="1:4" ht="13.5">
      <c r="A7011" s="223">
        <v>100960</v>
      </c>
      <c r="B7011" s="223" t="s">
        <v>2087</v>
      </c>
      <c r="C7011" s="223" t="s">
        <v>1397</v>
      </c>
      <c r="D7011" s="416">
        <v>3.61</v>
      </c>
    </row>
    <row r="7012" spans="1:4" ht="13.5">
      <c r="A7012" s="223">
        <v>100961</v>
      </c>
      <c r="B7012" s="223" t="s">
        <v>2088</v>
      </c>
      <c r="C7012" s="223" t="s">
        <v>1397</v>
      </c>
      <c r="D7012" s="416">
        <v>3.13</v>
      </c>
    </row>
    <row r="7013" spans="1:4" ht="13.5">
      <c r="A7013" s="223">
        <v>100962</v>
      </c>
      <c r="B7013" s="223" t="s">
        <v>2089</v>
      </c>
      <c r="C7013" s="223" t="s">
        <v>1397</v>
      </c>
      <c r="D7013" s="416">
        <v>2.86</v>
      </c>
    </row>
    <row r="7014" spans="1:4" ht="13.5">
      <c r="A7014" s="223">
        <v>100963</v>
      </c>
      <c r="B7014" s="223" t="s">
        <v>2090</v>
      </c>
      <c r="C7014" s="223" t="s">
        <v>1397</v>
      </c>
      <c r="D7014" s="416">
        <v>1.1299999999999999</v>
      </c>
    </row>
    <row r="7015" spans="1:4" ht="13.5">
      <c r="A7015" s="223">
        <v>100964</v>
      </c>
      <c r="B7015" s="223" t="s">
        <v>2091</v>
      </c>
      <c r="C7015" s="223" t="s">
        <v>1397</v>
      </c>
      <c r="D7015" s="416">
        <v>8.68</v>
      </c>
    </row>
    <row r="7016" spans="1:4" ht="13.5">
      <c r="A7016" s="223">
        <v>100973</v>
      </c>
      <c r="B7016" s="223" t="s">
        <v>2092</v>
      </c>
      <c r="C7016" s="223" t="s">
        <v>39</v>
      </c>
      <c r="D7016" s="416">
        <v>9.11</v>
      </c>
    </row>
    <row r="7017" spans="1:4" ht="13.5">
      <c r="A7017" s="223">
        <v>100974</v>
      </c>
      <c r="B7017" s="223" t="s">
        <v>2093</v>
      </c>
      <c r="C7017" s="223" t="s">
        <v>39</v>
      </c>
      <c r="D7017" s="416">
        <v>8.83</v>
      </c>
    </row>
    <row r="7018" spans="1:4" ht="13.5">
      <c r="A7018" s="223">
        <v>100975</v>
      </c>
      <c r="B7018" s="223" t="s">
        <v>2094</v>
      </c>
      <c r="C7018" s="223" t="s">
        <v>39</v>
      </c>
      <c r="D7018" s="416">
        <v>8.8699999999999992</v>
      </c>
    </row>
    <row r="7019" spans="1:4" ht="13.5">
      <c r="A7019" s="223">
        <v>100965</v>
      </c>
      <c r="B7019" s="223" t="s">
        <v>2095</v>
      </c>
      <c r="C7019" s="223" t="s">
        <v>1395</v>
      </c>
      <c r="D7019" s="416">
        <v>1.77</v>
      </c>
    </row>
    <row r="7020" spans="1:4" ht="13.5">
      <c r="A7020" s="223">
        <v>100966</v>
      </c>
      <c r="B7020" s="223" t="s">
        <v>2096</v>
      </c>
      <c r="C7020" s="223" t="s">
        <v>1395</v>
      </c>
      <c r="D7020" s="416">
        <v>1.51</v>
      </c>
    </row>
    <row r="7021" spans="1:4" ht="13.5">
      <c r="A7021" s="223">
        <v>100969</v>
      </c>
      <c r="B7021" s="223" t="s">
        <v>2099</v>
      </c>
      <c r="C7021" s="223" t="s">
        <v>1395</v>
      </c>
      <c r="D7021" s="416">
        <v>2.3199999999999998</v>
      </c>
    </row>
    <row r="7022" spans="1:4" ht="13.5">
      <c r="A7022" s="223">
        <v>100970</v>
      </c>
      <c r="B7022" s="223" t="s">
        <v>2100</v>
      </c>
      <c r="C7022" s="223" t="s">
        <v>1395</v>
      </c>
      <c r="D7022" s="416">
        <v>1.97</v>
      </c>
    </row>
    <row r="7023" spans="1:4" ht="13.5">
      <c r="A7023" s="223">
        <v>102330</v>
      </c>
      <c r="B7023" s="223" t="s">
        <v>2097</v>
      </c>
      <c r="C7023" s="223" t="s">
        <v>1395</v>
      </c>
      <c r="D7023" s="416">
        <v>1.41</v>
      </c>
    </row>
    <row r="7024" spans="1:4" ht="13.5">
      <c r="A7024" s="223">
        <v>102331</v>
      </c>
      <c r="B7024" s="223" t="s">
        <v>2098</v>
      </c>
      <c r="C7024" s="223" t="s">
        <v>1395</v>
      </c>
      <c r="D7024" s="416">
        <v>0.55000000000000004</v>
      </c>
    </row>
    <row r="7025" spans="1:4" ht="13.5">
      <c r="A7025" s="223">
        <v>102332</v>
      </c>
      <c r="B7025" s="223" t="s">
        <v>2101</v>
      </c>
      <c r="C7025" s="223" t="s">
        <v>1395</v>
      </c>
      <c r="D7025" s="416">
        <v>1.84</v>
      </c>
    </row>
    <row r="7026" spans="1:4" ht="13.5">
      <c r="A7026" s="223">
        <v>102333</v>
      </c>
      <c r="B7026" s="223" t="s">
        <v>2102</v>
      </c>
      <c r="C7026" s="223" t="s">
        <v>1395</v>
      </c>
      <c r="D7026" s="416">
        <v>0.74</v>
      </c>
    </row>
    <row r="7027" spans="1:4" ht="13.5">
      <c r="A7027" s="223">
        <v>101019</v>
      </c>
      <c r="B7027" s="223" t="s">
        <v>2103</v>
      </c>
      <c r="C7027" s="223" t="s">
        <v>1396</v>
      </c>
      <c r="D7027" s="416">
        <v>554.82000000000005</v>
      </c>
    </row>
    <row r="7028" spans="1:4" ht="13.5">
      <c r="A7028" s="223">
        <v>101479</v>
      </c>
      <c r="B7028" s="223" t="s">
        <v>2104</v>
      </c>
      <c r="C7028" s="223" t="s">
        <v>1396</v>
      </c>
      <c r="D7028" s="416">
        <v>161.63999999999999</v>
      </c>
    </row>
    <row r="7029" spans="1:4" ht="13.5">
      <c r="A7029" s="223">
        <v>102568</v>
      </c>
      <c r="B7029" s="223" t="s">
        <v>4038</v>
      </c>
      <c r="C7029" s="223" t="s">
        <v>1396</v>
      </c>
      <c r="D7029" s="416">
        <v>275.37</v>
      </c>
    </row>
    <row r="7030" spans="1:4" ht="13.5">
      <c r="A7030" s="223">
        <v>100976</v>
      </c>
      <c r="B7030" s="223" t="s">
        <v>2105</v>
      </c>
      <c r="C7030" s="223" t="s">
        <v>39</v>
      </c>
      <c r="D7030" s="416">
        <v>8.7100000000000009</v>
      </c>
    </row>
    <row r="7031" spans="1:4" ht="13.5">
      <c r="A7031" s="223">
        <v>100977</v>
      </c>
      <c r="B7031" s="223" t="s">
        <v>2106</v>
      </c>
      <c r="C7031" s="223" t="s">
        <v>39</v>
      </c>
      <c r="D7031" s="416">
        <v>7.48</v>
      </c>
    </row>
    <row r="7032" spans="1:4" ht="13.5">
      <c r="A7032" s="223">
        <v>100978</v>
      </c>
      <c r="B7032" s="223" t="s">
        <v>2107</v>
      </c>
      <c r="C7032" s="223" t="s">
        <v>39</v>
      </c>
      <c r="D7032" s="416">
        <v>6.81</v>
      </c>
    </row>
    <row r="7033" spans="1:4" ht="13.5">
      <c r="A7033" s="223">
        <v>100979</v>
      </c>
      <c r="B7033" s="223" t="s">
        <v>2108</v>
      </c>
      <c r="C7033" s="223" t="s">
        <v>39</v>
      </c>
      <c r="D7033" s="416">
        <v>6.55</v>
      </c>
    </row>
    <row r="7034" spans="1:4" ht="13.5">
      <c r="A7034" s="223">
        <v>100980</v>
      </c>
      <c r="B7034" s="223" t="s">
        <v>2109</v>
      </c>
      <c r="C7034" s="223" t="s">
        <v>39</v>
      </c>
      <c r="D7034" s="416">
        <v>6.21</v>
      </c>
    </row>
    <row r="7035" spans="1:4" ht="13.5">
      <c r="A7035" s="223">
        <v>100981</v>
      </c>
      <c r="B7035" s="223" t="s">
        <v>2110</v>
      </c>
      <c r="C7035" s="223" t="s">
        <v>39</v>
      </c>
      <c r="D7035" s="416">
        <v>9.11</v>
      </c>
    </row>
    <row r="7036" spans="1:4" ht="13.5">
      <c r="A7036" s="223">
        <v>100982</v>
      </c>
      <c r="B7036" s="223" t="s">
        <v>2111</v>
      </c>
      <c r="C7036" s="223" t="s">
        <v>39</v>
      </c>
      <c r="D7036" s="416">
        <v>8.82</v>
      </c>
    </row>
    <row r="7037" spans="1:4" ht="13.5">
      <c r="A7037" s="223">
        <v>100983</v>
      </c>
      <c r="B7037" s="223" t="s">
        <v>2112</v>
      </c>
      <c r="C7037" s="223" t="s">
        <v>39</v>
      </c>
      <c r="D7037" s="416">
        <v>8.86</v>
      </c>
    </row>
    <row r="7038" spans="1:4" ht="13.5">
      <c r="A7038" s="223">
        <v>100984</v>
      </c>
      <c r="B7038" s="223" t="s">
        <v>2113</v>
      </c>
      <c r="C7038" s="223" t="s">
        <v>39</v>
      </c>
      <c r="D7038" s="416">
        <v>8.6999999999999993</v>
      </c>
    </row>
    <row r="7039" spans="1:4" ht="13.5">
      <c r="A7039" s="223">
        <v>100985</v>
      </c>
      <c r="B7039" s="223" t="s">
        <v>2114</v>
      </c>
      <c r="C7039" s="223" t="s">
        <v>39</v>
      </c>
      <c r="D7039" s="416">
        <v>7.32</v>
      </c>
    </row>
    <row r="7040" spans="1:4" ht="13.5">
      <c r="A7040" s="223">
        <v>100986</v>
      </c>
      <c r="B7040" s="223" t="s">
        <v>2115</v>
      </c>
      <c r="C7040" s="223" t="s">
        <v>39</v>
      </c>
      <c r="D7040" s="416">
        <v>8.91</v>
      </c>
    </row>
    <row r="7041" spans="1:4" ht="13.5">
      <c r="A7041" s="223">
        <v>100987</v>
      </c>
      <c r="B7041" s="223" t="s">
        <v>2116</v>
      </c>
      <c r="C7041" s="223" t="s">
        <v>39</v>
      </c>
      <c r="D7041" s="416">
        <v>10.25</v>
      </c>
    </row>
    <row r="7042" spans="1:4" ht="13.5">
      <c r="A7042" s="223">
        <v>100988</v>
      </c>
      <c r="B7042" s="223" t="s">
        <v>2117</v>
      </c>
      <c r="C7042" s="223" t="s">
        <v>39</v>
      </c>
      <c r="D7042" s="416">
        <v>10.87</v>
      </c>
    </row>
    <row r="7043" spans="1:4" ht="13.5">
      <c r="A7043" s="223">
        <v>100989</v>
      </c>
      <c r="B7043" s="223" t="s">
        <v>2118</v>
      </c>
      <c r="C7043" s="223" t="s">
        <v>1396</v>
      </c>
      <c r="D7043" s="416">
        <v>6.07</v>
      </c>
    </row>
    <row r="7044" spans="1:4" ht="13.5">
      <c r="A7044" s="223">
        <v>100990</v>
      </c>
      <c r="B7044" s="223" t="s">
        <v>2119</v>
      </c>
      <c r="C7044" s="223" t="s">
        <v>1396</v>
      </c>
      <c r="D7044" s="416">
        <v>5.9</v>
      </c>
    </row>
    <row r="7045" spans="1:4" ht="13.5">
      <c r="A7045" s="223">
        <v>100991</v>
      </c>
      <c r="B7045" s="223" t="s">
        <v>2120</v>
      </c>
      <c r="C7045" s="223" t="s">
        <v>1396</v>
      </c>
      <c r="D7045" s="416">
        <v>5.95</v>
      </c>
    </row>
    <row r="7046" spans="1:4" ht="13.5">
      <c r="A7046" s="223">
        <v>100992</v>
      </c>
      <c r="B7046" s="223" t="s">
        <v>2121</v>
      </c>
      <c r="C7046" s="223" t="s">
        <v>1396</v>
      </c>
      <c r="D7046" s="416">
        <v>5.8</v>
      </c>
    </row>
    <row r="7047" spans="1:4" ht="13.5">
      <c r="A7047" s="223">
        <v>100993</v>
      </c>
      <c r="B7047" s="223" t="s">
        <v>2122</v>
      </c>
      <c r="C7047" s="223" t="s">
        <v>1396</v>
      </c>
      <c r="D7047" s="416">
        <v>4.9800000000000004</v>
      </c>
    </row>
    <row r="7048" spans="1:4" ht="13.5">
      <c r="A7048" s="223">
        <v>100994</v>
      </c>
      <c r="B7048" s="223" t="s">
        <v>2123</v>
      </c>
      <c r="C7048" s="223" t="s">
        <v>1396</v>
      </c>
      <c r="D7048" s="416">
        <v>4.5199999999999996</v>
      </c>
    </row>
    <row r="7049" spans="1:4" ht="13.5">
      <c r="A7049" s="223">
        <v>100995</v>
      </c>
      <c r="B7049" s="223" t="s">
        <v>2124</v>
      </c>
      <c r="C7049" s="223" t="s">
        <v>1396</v>
      </c>
      <c r="D7049" s="416">
        <v>4.37</v>
      </c>
    </row>
    <row r="7050" spans="1:4" ht="13.5">
      <c r="A7050" s="223">
        <v>100996</v>
      </c>
      <c r="B7050" s="223" t="s">
        <v>2125</v>
      </c>
      <c r="C7050" s="223" t="s">
        <v>1396</v>
      </c>
      <c r="D7050" s="416">
        <v>4.12</v>
      </c>
    </row>
    <row r="7051" spans="1:4" ht="13.5">
      <c r="A7051" s="223">
        <v>100997</v>
      </c>
      <c r="B7051" s="223" t="s">
        <v>2126</v>
      </c>
      <c r="C7051" s="223" t="s">
        <v>1396</v>
      </c>
      <c r="D7051" s="416">
        <v>6.09</v>
      </c>
    </row>
    <row r="7052" spans="1:4" ht="13.5">
      <c r="A7052" s="223">
        <v>100998</v>
      </c>
      <c r="B7052" s="223" t="s">
        <v>2127</v>
      </c>
      <c r="C7052" s="223" t="s">
        <v>1396</v>
      </c>
      <c r="D7052" s="416">
        <v>5.89</v>
      </c>
    </row>
    <row r="7053" spans="1:4" ht="13.5">
      <c r="A7053" s="223">
        <v>100999</v>
      </c>
      <c r="B7053" s="223" t="s">
        <v>2128</v>
      </c>
      <c r="C7053" s="223" t="s">
        <v>1396</v>
      </c>
      <c r="D7053" s="416">
        <v>5.94</v>
      </c>
    </row>
    <row r="7054" spans="1:4" ht="13.5">
      <c r="A7054" s="223">
        <v>101000</v>
      </c>
      <c r="B7054" s="223" t="s">
        <v>2129</v>
      </c>
      <c r="C7054" s="223" t="s">
        <v>1396</v>
      </c>
      <c r="D7054" s="416">
        <v>5.79</v>
      </c>
    </row>
    <row r="7055" spans="1:4" ht="13.5">
      <c r="A7055" s="223">
        <v>101001</v>
      </c>
      <c r="B7055" s="223" t="s">
        <v>2130</v>
      </c>
      <c r="C7055" s="223" t="s">
        <v>1396</v>
      </c>
      <c r="D7055" s="416">
        <v>4.88</v>
      </c>
    </row>
    <row r="7056" spans="1:4" ht="13.5">
      <c r="A7056" s="223">
        <v>101002</v>
      </c>
      <c r="B7056" s="223" t="s">
        <v>2131</v>
      </c>
      <c r="C7056" s="223" t="s">
        <v>1396</v>
      </c>
      <c r="D7056" s="416">
        <v>5.92</v>
      </c>
    </row>
    <row r="7057" spans="1:4" ht="13.5">
      <c r="A7057" s="223">
        <v>101003</v>
      </c>
      <c r="B7057" s="223" t="s">
        <v>2132</v>
      </c>
      <c r="C7057" s="223" t="s">
        <v>1396</v>
      </c>
      <c r="D7057" s="416">
        <v>6.82</v>
      </c>
    </row>
    <row r="7058" spans="1:4" ht="13.5">
      <c r="A7058" s="223">
        <v>101004</v>
      </c>
      <c r="B7058" s="223" t="s">
        <v>2133</v>
      </c>
      <c r="C7058" s="223" t="s">
        <v>1396</v>
      </c>
      <c r="D7058" s="416">
        <v>7.24</v>
      </c>
    </row>
    <row r="7059" spans="1:4" ht="13.5">
      <c r="A7059" s="223">
        <v>101005</v>
      </c>
      <c r="B7059" s="223" t="s">
        <v>2134</v>
      </c>
      <c r="C7059" s="223" t="s">
        <v>39</v>
      </c>
      <c r="D7059" s="416">
        <v>18.47</v>
      </c>
    </row>
    <row r="7060" spans="1:4" ht="13.5">
      <c r="A7060" s="223">
        <v>101006</v>
      </c>
      <c r="B7060" s="223" t="s">
        <v>2135</v>
      </c>
      <c r="C7060" s="223" t="s">
        <v>39</v>
      </c>
      <c r="D7060" s="416">
        <v>20.6</v>
      </c>
    </row>
    <row r="7061" spans="1:4" ht="13.5">
      <c r="A7061" s="223">
        <v>101007</v>
      </c>
      <c r="B7061" s="223" t="s">
        <v>2136</v>
      </c>
      <c r="C7061" s="223" t="s">
        <v>39</v>
      </c>
      <c r="D7061" s="416">
        <v>5.35</v>
      </c>
    </row>
    <row r="7062" spans="1:4" ht="13.5">
      <c r="A7062" s="223">
        <v>101008</v>
      </c>
      <c r="B7062" s="223" t="s">
        <v>2137</v>
      </c>
      <c r="C7062" s="223" t="s">
        <v>39</v>
      </c>
      <c r="D7062" s="416">
        <v>5.45</v>
      </c>
    </row>
    <row r="7063" spans="1:4" ht="13.5">
      <c r="A7063" s="223">
        <v>101009</v>
      </c>
      <c r="B7063" s="223" t="s">
        <v>2138</v>
      </c>
      <c r="C7063" s="223" t="s">
        <v>1396</v>
      </c>
      <c r="D7063" s="416">
        <v>42.63</v>
      </c>
    </row>
    <row r="7064" spans="1:4" ht="13.5">
      <c r="A7064" s="223">
        <v>101010</v>
      </c>
      <c r="B7064" s="223" t="s">
        <v>2139</v>
      </c>
      <c r="C7064" s="223" t="s">
        <v>1396</v>
      </c>
      <c r="D7064" s="416">
        <v>26.84</v>
      </c>
    </row>
    <row r="7065" spans="1:4" ht="13.5">
      <c r="A7065" s="223">
        <v>101013</v>
      </c>
      <c r="B7065" s="223" t="s">
        <v>2140</v>
      </c>
      <c r="C7065" s="223" t="s">
        <v>1396</v>
      </c>
      <c r="D7065" s="416">
        <v>44.24</v>
      </c>
    </row>
    <row r="7066" spans="1:4" ht="13.5">
      <c r="A7066" s="223">
        <v>101014</v>
      </c>
      <c r="B7066" s="223" t="s">
        <v>2141</v>
      </c>
      <c r="C7066" s="223" t="s">
        <v>1396</v>
      </c>
      <c r="D7066" s="416">
        <v>40.520000000000003</v>
      </c>
    </row>
    <row r="7067" spans="1:4" ht="13.5">
      <c r="A7067" s="223">
        <v>101015</v>
      </c>
      <c r="B7067" s="223" t="s">
        <v>2142</v>
      </c>
      <c r="C7067" s="223" t="s">
        <v>1396</v>
      </c>
      <c r="D7067" s="416">
        <v>33.29</v>
      </c>
    </row>
    <row r="7068" spans="1:4" ht="13.5">
      <c r="A7068" s="223">
        <v>101016</v>
      </c>
      <c r="B7068" s="223" t="s">
        <v>2143</v>
      </c>
      <c r="C7068" s="223" t="s">
        <v>1396</v>
      </c>
      <c r="D7068" s="416">
        <v>38.54</v>
      </c>
    </row>
    <row r="7069" spans="1:4" ht="13.5">
      <c r="A7069" s="223">
        <v>101017</v>
      </c>
      <c r="B7069" s="223" t="s">
        <v>2144</v>
      </c>
      <c r="C7069" s="223" t="s">
        <v>1396</v>
      </c>
      <c r="D7069" s="416">
        <v>29.22</v>
      </c>
    </row>
    <row r="7070" spans="1:4" ht="13.5">
      <c r="A7070" s="223">
        <v>101018</v>
      </c>
      <c r="B7070" s="223" t="s">
        <v>2145</v>
      </c>
      <c r="C7070" s="223" t="s">
        <v>1396</v>
      </c>
      <c r="D7070" s="416">
        <v>24</v>
      </c>
    </row>
    <row r="7071" spans="1:4" ht="13.5">
      <c r="A7071" s="223">
        <v>101463</v>
      </c>
      <c r="B7071" s="223" t="s">
        <v>2146</v>
      </c>
      <c r="C7071" s="223" t="s">
        <v>1396</v>
      </c>
      <c r="D7071" s="416">
        <v>44.38</v>
      </c>
    </row>
    <row r="7072" spans="1:4" ht="13.5">
      <c r="A7072" s="223">
        <v>101464</v>
      </c>
      <c r="B7072" s="223" t="s">
        <v>2147</v>
      </c>
      <c r="C7072" s="223" t="s">
        <v>1396</v>
      </c>
      <c r="D7072" s="416">
        <v>34.08</v>
      </c>
    </row>
    <row r="7073" spans="1:4" ht="13.5">
      <c r="A7073" s="223">
        <v>101465</v>
      </c>
      <c r="B7073" s="223" t="s">
        <v>2148</v>
      </c>
      <c r="C7073" s="223" t="s">
        <v>1396</v>
      </c>
      <c r="D7073" s="416">
        <v>26.05</v>
      </c>
    </row>
    <row r="7074" spans="1:4" ht="13.5">
      <c r="A7074" s="223">
        <v>101466</v>
      </c>
      <c r="B7074" s="223" t="s">
        <v>2149</v>
      </c>
      <c r="C7074" s="223" t="s">
        <v>1396</v>
      </c>
      <c r="D7074" s="416">
        <v>21.19</v>
      </c>
    </row>
    <row r="7075" spans="1:4" ht="13.5">
      <c r="A7075" s="223">
        <v>101467</v>
      </c>
      <c r="B7075" s="223" t="s">
        <v>2150</v>
      </c>
      <c r="C7075" s="223" t="s">
        <v>1396</v>
      </c>
      <c r="D7075" s="416">
        <v>17.739999999999998</v>
      </c>
    </row>
    <row r="7076" spans="1:4" ht="13.5">
      <c r="A7076" s="223">
        <v>101468</v>
      </c>
      <c r="B7076" s="223" t="s">
        <v>2151</v>
      </c>
      <c r="C7076" s="223" t="s">
        <v>1396</v>
      </c>
      <c r="D7076" s="416">
        <v>16.23</v>
      </c>
    </row>
    <row r="7077" spans="1:4" ht="13.5">
      <c r="A7077" s="223">
        <v>101469</v>
      </c>
      <c r="B7077" s="223" t="s">
        <v>2152</v>
      </c>
      <c r="C7077" s="223" t="s">
        <v>1396</v>
      </c>
      <c r="D7077" s="416">
        <v>36.31</v>
      </c>
    </row>
    <row r="7078" spans="1:4" ht="13.5">
      <c r="A7078" s="223">
        <v>101470</v>
      </c>
      <c r="B7078" s="223" t="s">
        <v>2153</v>
      </c>
      <c r="C7078" s="223" t="s">
        <v>1396</v>
      </c>
      <c r="D7078" s="416">
        <v>28.82</v>
      </c>
    </row>
    <row r="7079" spans="1:4" ht="13.5">
      <c r="A7079" s="223">
        <v>101471</v>
      </c>
      <c r="B7079" s="223" t="s">
        <v>2154</v>
      </c>
      <c r="C7079" s="223" t="s">
        <v>1396</v>
      </c>
      <c r="D7079" s="416">
        <v>24.73</v>
      </c>
    </row>
    <row r="7080" spans="1:4" ht="13.5">
      <c r="A7080" s="223">
        <v>101472</v>
      </c>
      <c r="B7080" s="223" t="s">
        <v>2155</v>
      </c>
      <c r="C7080" s="223" t="s">
        <v>1396</v>
      </c>
      <c r="D7080" s="416">
        <v>19.239999999999998</v>
      </c>
    </row>
    <row r="7081" spans="1:4" ht="13.5">
      <c r="A7081" s="223">
        <v>101473</v>
      </c>
      <c r="B7081" s="223" t="s">
        <v>2156</v>
      </c>
      <c r="C7081" s="223" t="s">
        <v>1396</v>
      </c>
      <c r="D7081" s="416">
        <v>27.7</v>
      </c>
    </row>
    <row r="7082" spans="1:4" ht="13.5">
      <c r="A7082" s="223">
        <v>101474</v>
      </c>
      <c r="B7082" s="223" t="s">
        <v>2157</v>
      </c>
      <c r="C7082" s="223" t="s">
        <v>1396</v>
      </c>
      <c r="D7082" s="416">
        <v>19.829999999999998</v>
      </c>
    </row>
    <row r="7083" spans="1:4" ht="13.5">
      <c r="A7083" s="223">
        <v>101475</v>
      </c>
      <c r="B7083" s="223" t="s">
        <v>2158</v>
      </c>
      <c r="C7083" s="223" t="s">
        <v>1396</v>
      </c>
      <c r="D7083" s="416">
        <v>17.579999999999998</v>
      </c>
    </row>
    <row r="7084" spans="1:4" ht="13.5">
      <c r="A7084" s="223">
        <v>101476</v>
      </c>
      <c r="B7084" s="223" t="s">
        <v>2159</v>
      </c>
      <c r="C7084" s="223" t="s">
        <v>1396</v>
      </c>
      <c r="D7084" s="416">
        <v>15.69</v>
      </c>
    </row>
    <row r="7085" spans="1:4" ht="13.5">
      <c r="A7085" s="223">
        <v>101477</v>
      </c>
      <c r="B7085" s="223" t="s">
        <v>2160</v>
      </c>
      <c r="C7085" s="223" t="s">
        <v>1396</v>
      </c>
      <c r="D7085" s="416">
        <v>12.84</v>
      </c>
    </row>
    <row r="7086" spans="1:4" ht="13.5">
      <c r="A7086" s="223">
        <v>101478</v>
      </c>
      <c r="B7086" s="223" t="s">
        <v>2161</v>
      </c>
      <c r="C7086" s="223" t="s">
        <v>1396</v>
      </c>
      <c r="D7086" s="416">
        <v>10.93</v>
      </c>
    </row>
    <row r="7087" spans="1:4" ht="13.5">
      <c r="A7087" s="223">
        <v>101480</v>
      </c>
      <c r="B7087" s="223" t="s">
        <v>2162</v>
      </c>
      <c r="C7087" s="223" t="s">
        <v>1396</v>
      </c>
      <c r="D7087" s="416">
        <v>64.94</v>
      </c>
    </row>
    <row r="7088" spans="1:4" ht="13.5">
      <c r="A7088" s="223">
        <v>101481</v>
      </c>
      <c r="B7088" s="223" t="s">
        <v>2163</v>
      </c>
      <c r="C7088" s="223" t="s">
        <v>1396</v>
      </c>
      <c r="D7088" s="416">
        <v>46.91</v>
      </c>
    </row>
    <row r="7089" spans="1:4" ht="13.5">
      <c r="A7089" s="223">
        <v>101482</v>
      </c>
      <c r="B7089" s="223" t="s">
        <v>4039</v>
      </c>
      <c r="C7089" s="223" t="s">
        <v>1396</v>
      </c>
      <c r="D7089" s="416">
        <v>35.06</v>
      </c>
    </row>
    <row r="7090" spans="1:4" ht="13.5">
      <c r="A7090" s="223">
        <v>101483</v>
      </c>
      <c r="B7090" s="223" t="s">
        <v>2164</v>
      </c>
      <c r="C7090" s="223" t="s">
        <v>1396</v>
      </c>
      <c r="D7090" s="416">
        <v>36.39</v>
      </c>
    </row>
    <row r="7091" spans="1:4" ht="13.5">
      <c r="A7091" s="223">
        <v>101484</v>
      </c>
      <c r="B7091" s="223" t="s">
        <v>2165</v>
      </c>
      <c r="C7091" s="223" t="s">
        <v>1396</v>
      </c>
      <c r="D7091" s="416">
        <v>188.57</v>
      </c>
    </row>
    <row r="7092" spans="1:4" ht="13.5">
      <c r="A7092" s="223">
        <v>101485</v>
      </c>
      <c r="B7092" s="223" t="s">
        <v>2166</v>
      </c>
      <c r="C7092" s="223" t="s">
        <v>1396</v>
      </c>
      <c r="D7092" s="416">
        <v>144.75</v>
      </c>
    </row>
    <row r="7093" spans="1:4" ht="13.5">
      <c r="A7093" s="223">
        <v>101486</v>
      </c>
      <c r="B7093" s="223" t="s">
        <v>2167</v>
      </c>
      <c r="C7093" s="223" t="s">
        <v>1396</v>
      </c>
      <c r="D7093" s="416">
        <v>130.38</v>
      </c>
    </row>
    <row r="7094" spans="1:4" ht="13.5">
      <c r="A7094" s="223">
        <v>101487</v>
      </c>
      <c r="B7094" s="223" t="s">
        <v>2168</v>
      </c>
      <c r="C7094" s="223" t="s">
        <v>1396</v>
      </c>
      <c r="D7094" s="416">
        <v>95.47</v>
      </c>
    </row>
    <row r="7095" spans="1:4" ht="13.5">
      <c r="A7095" s="223">
        <v>101488</v>
      </c>
      <c r="B7095" s="223" t="s">
        <v>2169</v>
      </c>
      <c r="C7095" s="223" t="s">
        <v>1396</v>
      </c>
      <c r="D7095" s="416">
        <v>82.61</v>
      </c>
    </row>
    <row r="7096" spans="1:4" ht="13.5">
      <c r="A7096" s="223">
        <v>101188</v>
      </c>
      <c r="B7096" s="223" t="s">
        <v>1724</v>
      </c>
      <c r="C7096" s="223" t="s">
        <v>40</v>
      </c>
      <c r="D7096" s="416">
        <v>6.08</v>
      </c>
    </row>
    <row r="7097" spans="1:4" ht="13.5">
      <c r="A7097" s="223">
        <v>101189</v>
      </c>
      <c r="B7097" s="223" t="s">
        <v>1725</v>
      </c>
      <c r="C7097" s="223" t="s">
        <v>40</v>
      </c>
      <c r="D7097" s="416">
        <v>66.06</v>
      </c>
    </row>
    <row r="7098" spans="1:4" ht="13.5">
      <c r="A7098" s="223">
        <v>101190</v>
      </c>
      <c r="B7098" s="223" t="s">
        <v>1726</v>
      </c>
      <c r="C7098" s="223" t="s">
        <v>40</v>
      </c>
      <c r="D7098" s="416">
        <v>65.180000000000007</v>
      </c>
    </row>
    <row r="7099" spans="1:4" ht="13.5">
      <c r="A7099" s="223">
        <v>101191</v>
      </c>
      <c r="B7099" s="223" t="s">
        <v>1727</v>
      </c>
      <c r="C7099" s="223" t="s">
        <v>40</v>
      </c>
      <c r="D7099" s="416">
        <v>65.62</v>
      </c>
    </row>
    <row r="7100" spans="1:4" ht="13.5">
      <c r="A7100" s="223">
        <v>101192</v>
      </c>
      <c r="B7100" s="223" t="s">
        <v>1728</v>
      </c>
      <c r="C7100" s="223" t="s">
        <v>40</v>
      </c>
      <c r="D7100" s="416">
        <v>68.099999999999994</v>
      </c>
    </row>
    <row r="7101" spans="1:4" ht="13.5">
      <c r="A7101" s="223">
        <v>101193</v>
      </c>
      <c r="B7101" s="223" t="s">
        <v>1729</v>
      </c>
      <c r="C7101" s="223" t="s">
        <v>40</v>
      </c>
      <c r="D7101" s="416">
        <v>59.75</v>
      </c>
    </row>
    <row r="7102" spans="1:4" ht="13.5">
      <c r="A7102" s="223">
        <v>101194</v>
      </c>
      <c r="B7102" s="223" t="s">
        <v>1730</v>
      </c>
      <c r="C7102" s="223" t="s">
        <v>40</v>
      </c>
      <c r="D7102" s="416">
        <v>60.19</v>
      </c>
    </row>
    <row r="7103" spans="1:4" ht="13.5">
      <c r="A7103" s="223">
        <v>101197</v>
      </c>
      <c r="B7103" s="223" t="s">
        <v>1731</v>
      </c>
      <c r="C7103" s="223" t="s">
        <v>40</v>
      </c>
      <c r="D7103" s="416">
        <v>135.26</v>
      </c>
    </row>
    <row r="7104" spans="1:4" ht="13.5">
      <c r="A7104" s="223">
        <v>101198</v>
      </c>
      <c r="B7104" s="223" t="s">
        <v>1732</v>
      </c>
      <c r="C7104" s="223" t="s">
        <v>40</v>
      </c>
      <c r="D7104" s="416">
        <v>91.15</v>
      </c>
    </row>
    <row r="7105" spans="1:4" ht="13.5">
      <c r="A7105" s="223">
        <v>101199</v>
      </c>
      <c r="B7105" s="223" t="s">
        <v>1733</v>
      </c>
      <c r="C7105" s="223" t="s">
        <v>40</v>
      </c>
      <c r="D7105" s="416">
        <v>92.25</v>
      </c>
    </row>
    <row r="7106" spans="1:4" ht="13.5">
      <c r="A7106" s="223">
        <v>101200</v>
      </c>
      <c r="B7106" s="223" t="s">
        <v>1734</v>
      </c>
      <c r="C7106" s="223" t="s">
        <v>40</v>
      </c>
      <c r="D7106" s="416">
        <v>52.72</v>
      </c>
    </row>
    <row r="7107" spans="1:4" ht="13.5">
      <c r="A7107" s="223">
        <v>101201</v>
      </c>
      <c r="B7107" s="223" t="s">
        <v>1735</v>
      </c>
      <c r="C7107" s="223" t="s">
        <v>40</v>
      </c>
      <c r="D7107" s="416">
        <v>66.5</v>
      </c>
    </row>
    <row r="7108" spans="1:4" ht="13.5">
      <c r="A7108" s="223">
        <v>101202</v>
      </c>
      <c r="B7108" s="223" t="s">
        <v>1736</v>
      </c>
      <c r="C7108" s="223" t="s">
        <v>40</v>
      </c>
      <c r="D7108" s="416">
        <v>40.409999999999997</v>
      </c>
    </row>
    <row r="7109" spans="1:4" ht="13.5">
      <c r="A7109" s="223">
        <v>101203</v>
      </c>
      <c r="B7109" s="223" t="s">
        <v>1737</v>
      </c>
      <c r="C7109" s="223" t="s">
        <v>40</v>
      </c>
      <c r="D7109" s="416">
        <v>39.31</v>
      </c>
    </row>
    <row r="7110" spans="1:4" ht="13.5">
      <c r="A7110" s="223">
        <v>101204</v>
      </c>
      <c r="B7110" s="223" t="s">
        <v>1738</v>
      </c>
      <c r="C7110" s="223" t="s">
        <v>40</v>
      </c>
      <c r="D7110" s="416">
        <v>39.75</v>
      </c>
    </row>
    <row r="7111" spans="1:4" ht="13.5">
      <c r="A7111" s="223">
        <v>101205</v>
      </c>
      <c r="B7111" s="223" t="s">
        <v>1739</v>
      </c>
      <c r="C7111" s="223" t="s">
        <v>40</v>
      </c>
      <c r="D7111" s="416">
        <v>40.409999999999997</v>
      </c>
    </row>
    <row r="7112" spans="1:4" ht="13.5">
      <c r="A7112" s="223">
        <v>102362</v>
      </c>
      <c r="B7112" s="223" t="s">
        <v>13680</v>
      </c>
      <c r="C7112" s="223" t="s">
        <v>36</v>
      </c>
      <c r="D7112" s="416">
        <v>153.91999999999999</v>
      </c>
    </row>
    <row r="7113" spans="1:4" ht="13.5">
      <c r="A7113" s="223">
        <v>102363</v>
      </c>
      <c r="B7113" s="223" t="s">
        <v>13681</v>
      </c>
      <c r="C7113" s="223" t="s">
        <v>36</v>
      </c>
      <c r="D7113" s="416">
        <v>170.09</v>
      </c>
    </row>
    <row r="7114" spans="1:4" ht="13.5">
      <c r="A7114" s="223">
        <v>102364</v>
      </c>
      <c r="B7114" s="223" t="s">
        <v>13682</v>
      </c>
      <c r="C7114" s="223" t="s">
        <v>36</v>
      </c>
      <c r="D7114" s="416">
        <v>199.37</v>
      </c>
    </row>
    <row r="7115" spans="1:4" ht="13.5">
      <c r="A7115" s="223">
        <v>98509</v>
      </c>
      <c r="B7115" s="223" t="s">
        <v>1740</v>
      </c>
      <c r="C7115" s="223" t="s">
        <v>47</v>
      </c>
      <c r="D7115" s="416">
        <v>48.87</v>
      </c>
    </row>
    <row r="7116" spans="1:4" ht="13.5">
      <c r="A7116" s="223">
        <v>98510</v>
      </c>
      <c r="B7116" s="223" t="s">
        <v>1741</v>
      </c>
      <c r="C7116" s="223" t="s">
        <v>47</v>
      </c>
      <c r="D7116" s="416">
        <v>73.569999999999993</v>
      </c>
    </row>
    <row r="7117" spans="1:4" ht="13.5">
      <c r="A7117" s="223">
        <v>98511</v>
      </c>
      <c r="B7117" s="223" t="s">
        <v>1742</v>
      </c>
      <c r="C7117" s="223" t="s">
        <v>47</v>
      </c>
      <c r="D7117" s="416">
        <v>139.71</v>
      </c>
    </row>
    <row r="7118" spans="1:4" ht="13.5">
      <c r="A7118" s="223">
        <v>98516</v>
      </c>
      <c r="B7118" s="223" t="s">
        <v>1743</v>
      </c>
      <c r="C7118" s="223" t="s">
        <v>47</v>
      </c>
      <c r="D7118" s="416">
        <v>363.74</v>
      </c>
    </row>
    <row r="7119" spans="1:4" ht="13.5">
      <c r="A7119" s="223">
        <v>98519</v>
      </c>
      <c r="B7119" s="223" t="s">
        <v>1744</v>
      </c>
      <c r="C7119" s="223" t="s">
        <v>36</v>
      </c>
      <c r="D7119" s="416">
        <v>1.9</v>
      </c>
    </row>
    <row r="7120" spans="1:4" ht="13.5">
      <c r="A7120" s="223">
        <v>98520</v>
      </c>
      <c r="B7120" s="223" t="s">
        <v>1745</v>
      </c>
      <c r="C7120" s="223" t="s">
        <v>36</v>
      </c>
      <c r="D7120" s="416">
        <v>6.06</v>
      </c>
    </row>
    <row r="7121" spans="1:4" ht="13.5">
      <c r="A7121" s="223">
        <v>98521</v>
      </c>
      <c r="B7121" s="223" t="s">
        <v>1746</v>
      </c>
      <c r="C7121" s="223" t="s">
        <v>36</v>
      </c>
      <c r="D7121" s="416">
        <v>0.36</v>
      </c>
    </row>
    <row r="7122" spans="1:4" ht="13.5">
      <c r="A7122" s="223">
        <v>98522</v>
      </c>
      <c r="B7122" s="223" t="s">
        <v>1747</v>
      </c>
      <c r="C7122" s="223" t="s">
        <v>40</v>
      </c>
      <c r="D7122" s="416">
        <v>171.3</v>
      </c>
    </row>
    <row r="7123" spans="1:4" ht="13.5">
      <c r="A7123" s="223">
        <v>98524</v>
      </c>
      <c r="B7123" s="223" t="s">
        <v>13683</v>
      </c>
      <c r="C7123" s="223" t="s">
        <v>36</v>
      </c>
      <c r="D7123" s="416">
        <v>4.25</v>
      </c>
    </row>
    <row r="7124" spans="1:4" ht="13.5">
      <c r="A7124" s="223">
        <v>98503</v>
      </c>
      <c r="B7124" s="223" t="s">
        <v>1748</v>
      </c>
      <c r="C7124" s="223" t="s">
        <v>36</v>
      </c>
      <c r="D7124" s="416">
        <v>22.54</v>
      </c>
    </row>
    <row r="7125" spans="1:4" ht="13.5">
      <c r="A7125" s="223">
        <v>98504</v>
      </c>
      <c r="B7125" s="223" t="s">
        <v>5267</v>
      </c>
      <c r="C7125" s="223" t="s">
        <v>36</v>
      </c>
      <c r="D7125" s="416">
        <v>13.91</v>
      </c>
    </row>
    <row r="7126" spans="1:4" ht="13.5">
      <c r="A7126" s="223">
        <v>98505</v>
      </c>
      <c r="B7126" s="223" t="s">
        <v>1749</v>
      </c>
      <c r="C7126" s="223" t="s">
        <v>36</v>
      </c>
      <c r="D7126" s="416">
        <v>70.3</v>
      </c>
    </row>
    <row r="7127" spans="1:4" ht="13.5">
      <c r="A7127" s="223">
        <v>103946</v>
      </c>
      <c r="B7127" s="223" t="s">
        <v>5268</v>
      </c>
      <c r="C7127" s="223" t="s">
        <v>36</v>
      </c>
      <c r="D7127" s="416">
        <v>17.920000000000002</v>
      </c>
    </row>
    <row r="7128" spans="1:4" ht="13.5">
      <c r="A7128" s="223">
        <v>105000</v>
      </c>
      <c r="B7128" s="223" t="s">
        <v>13684</v>
      </c>
      <c r="C7128" s="223" t="s">
        <v>40</v>
      </c>
      <c r="D7128" s="224">
        <v>1262.3900000000001</v>
      </c>
    </row>
    <row r="7129" spans="1:4" ht="13.5">
      <c r="A7129" s="223">
        <v>105001</v>
      </c>
      <c r="B7129" s="223" t="s">
        <v>13685</v>
      </c>
      <c r="C7129" s="223" t="s">
        <v>40</v>
      </c>
      <c r="D7129" s="224">
        <v>1304.6500000000001</v>
      </c>
    </row>
    <row r="7130" spans="1:4" ht="13.5">
      <c r="A7130" s="223">
        <v>105002</v>
      </c>
      <c r="B7130" s="223" t="s">
        <v>14269</v>
      </c>
      <c r="C7130" s="223" t="s">
        <v>47</v>
      </c>
      <c r="D7130" s="416">
        <v>750.29</v>
      </c>
    </row>
    <row r="7131" spans="1:4" ht="13.5">
      <c r="A7131" s="223">
        <v>105003</v>
      </c>
      <c r="B7131" s="223" t="s">
        <v>14270</v>
      </c>
      <c r="C7131" s="223" t="s">
        <v>47</v>
      </c>
      <c r="D7131" s="224">
        <v>1159.73</v>
      </c>
    </row>
    <row r="7132" spans="1:4" ht="13.5">
      <c r="A7132" s="223">
        <v>105004</v>
      </c>
      <c r="B7132" s="223" t="s">
        <v>14271</v>
      </c>
      <c r="C7132" s="223" t="s">
        <v>36</v>
      </c>
      <c r="D7132" s="416">
        <v>149.88</v>
      </c>
    </row>
    <row r="7133" spans="1:4" ht="13.5">
      <c r="A7133" s="223">
        <v>105005</v>
      </c>
      <c r="B7133" s="223" t="s">
        <v>14272</v>
      </c>
      <c r="C7133" s="223" t="s">
        <v>36</v>
      </c>
      <c r="D7133" s="416">
        <v>223.86</v>
      </c>
    </row>
    <row r="7134" spans="1:4" ht="13.5">
      <c r="A7134" s="223">
        <v>103185</v>
      </c>
      <c r="B7134" s="223" t="s">
        <v>4040</v>
      </c>
      <c r="C7134" s="223" t="s">
        <v>47</v>
      </c>
      <c r="D7134" s="224">
        <v>6141.4</v>
      </c>
    </row>
    <row r="7135" spans="1:4" ht="13.5">
      <c r="A7135" s="223">
        <v>103186</v>
      </c>
      <c r="B7135" s="223" t="s">
        <v>4041</v>
      </c>
      <c r="C7135" s="223" t="s">
        <v>47</v>
      </c>
      <c r="D7135" s="224">
        <v>6481.86</v>
      </c>
    </row>
    <row r="7136" spans="1:4" ht="13.5">
      <c r="A7136" s="223">
        <v>103187</v>
      </c>
      <c r="B7136" s="223" t="s">
        <v>4042</v>
      </c>
      <c r="C7136" s="223" t="s">
        <v>47</v>
      </c>
      <c r="D7136" s="224">
        <v>4868.7299999999996</v>
      </c>
    </row>
    <row r="7137" spans="1:4" ht="13.5">
      <c r="A7137" s="223">
        <v>103188</v>
      </c>
      <c r="B7137" s="223" t="s">
        <v>4043</v>
      </c>
      <c r="C7137" s="223" t="s">
        <v>47</v>
      </c>
      <c r="D7137" s="224">
        <v>5236.58</v>
      </c>
    </row>
    <row r="7138" spans="1:4" ht="13.5">
      <c r="A7138" s="223">
        <v>103189</v>
      </c>
      <c r="B7138" s="223" t="s">
        <v>4044</v>
      </c>
      <c r="C7138" s="223" t="s">
        <v>47</v>
      </c>
      <c r="D7138" s="224">
        <v>2623.58</v>
      </c>
    </row>
    <row r="7139" spans="1:4" ht="13.5">
      <c r="A7139" s="223">
        <v>103190</v>
      </c>
      <c r="B7139" s="223" t="s">
        <v>4045</v>
      </c>
      <c r="C7139" s="223" t="s">
        <v>47</v>
      </c>
      <c r="D7139" s="224">
        <v>4096.7700000000004</v>
      </c>
    </row>
    <row r="7140" spans="1:4" ht="13.5">
      <c r="A7140" s="223">
        <v>103191</v>
      </c>
      <c r="B7140" s="223" t="s">
        <v>4046</v>
      </c>
      <c r="C7140" s="223" t="s">
        <v>47</v>
      </c>
      <c r="D7140" s="224">
        <v>2395.4</v>
      </c>
    </row>
    <row r="7141" spans="1:4" ht="13.5">
      <c r="A7141" s="223">
        <v>103192</v>
      </c>
      <c r="B7141" s="223" t="s">
        <v>4047</v>
      </c>
      <c r="C7141" s="223" t="s">
        <v>47</v>
      </c>
      <c r="D7141" s="224">
        <v>2549.04</v>
      </c>
    </row>
    <row r="7142" spans="1:4" ht="13.5">
      <c r="A7142" s="223">
        <v>103193</v>
      </c>
      <c r="B7142" s="223" t="s">
        <v>4048</v>
      </c>
      <c r="C7142" s="223" t="s">
        <v>47</v>
      </c>
      <c r="D7142" s="224">
        <v>1967.77</v>
      </c>
    </row>
    <row r="7143" spans="1:4" ht="13.5">
      <c r="A7143" s="223">
        <v>103194</v>
      </c>
      <c r="B7143" s="223" t="s">
        <v>4049</v>
      </c>
      <c r="C7143" s="223" t="s">
        <v>47</v>
      </c>
      <c r="D7143" s="224">
        <v>2825.74</v>
      </c>
    </row>
    <row r="7144" spans="1:4" ht="13.5">
      <c r="A7144" s="223">
        <v>103195</v>
      </c>
      <c r="B7144" s="223" t="s">
        <v>4050</v>
      </c>
      <c r="C7144" s="223" t="s">
        <v>47</v>
      </c>
      <c r="D7144" s="224">
        <v>2206.17</v>
      </c>
    </row>
    <row r="7145" spans="1:4" ht="13.5">
      <c r="A7145" s="223">
        <v>103205</v>
      </c>
      <c r="B7145" s="223" t="s">
        <v>4051</v>
      </c>
      <c r="C7145" s="223" t="s">
        <v>47</v>
      </c>
      <c r="D7145" s="224">
        <v>4100.07</v>
      </c>
    </row>
    <row r="7146" spans="1:4" ht="13.5">
      <c r="A7146" s="223">
        <v>103206</v>
      </c>
      <c r="B7146" s="223" t="s">
        <v>4052</v>
      </c>
      <c r="C7146" s="223" t="s">
        <v>47</v>
      </c>
      <c r="D7146" s="224">
        <v>2398.6999999999998</v>
      </c>
    </row>
    <row r="7147" spans="1:4" ht="13.5">
      <c r="A7147" s="223">
        <v>103207</v>
      </c>
      <c r="B7147" s="223" t="s">
        <v>4053</v>
      </c>
      <c r="C7147" s="223" t="s">
        <v>47</v>
      </c>
      <c r="D7147" s="224">
        <v>2552.34</v>
      </c>
    </row>
    <row r="7148" spans="1:4" ht="13.5">
      <c r="A7148" s="223">
        <v>103208</v>
      </c>
      <c r="B7148" s="223" t="s">
        <v>4054</v>
      </c>
      <c r="C7148" s="223" t="s">
        <v>47</v>
      </c>
      <c r="D7148" s="224">
        <v>1971.07</v>
      </c>
    </row>
    <row r="7149" spans="1:4" ht="13.5">
      <c r="A7149" s="223">
        <v>103209</v>
      </c>
      <c r="B7149" s="223" t="s">
        <v>4055</v>
      </c>
      <c r="C7149" s="223" t="s">
        <v>47</v>
      </c>
      <c r="D7149" s="224">
        <v>2829.04</v>
      </c>
    </row>
    <row r="7150" spans="1:4" ht="13.5">
      <c r="A7150" s="223">
        <v>103210</v>
      </c>
      <c r="B7150" s="223" t="s">
        <v>4056</v>
      </c>
      <c r="C7150" s="223" t="s">
        <v>47</v>
      </c>
      <c r="D7150" s="224">
        <v>2296.23</v>
      </c>
    </row>
    <row r="7151" spans="1:4" ht="13.5">
      <c r="A7151" s="223">
        <v>103304</v>
      </c>
      <c r="B7151" s="223" t="s">
        <v>4057</v>
      </c>
      <c r="C7151" s="223" t="s">
        <v>47</v>
      </c>
      <c r="D7151" s="224">
        <v>1244.7</v>
      </c>
    </row>
    <row r="7152" spans="1:4" ht="13.5">
      <c r="A7152" s="223">
        <v>103307</v>
      </c>
      <c r="B7152" s="223" t="s">
        <v>4058</v>
      </c>
      <c r="C7152" s="223" t="s">
        <v>47</v>
      </c>
      <c r="D7152" s="224">
        <v>1335.25</v>
      </c>
    </row>
    <row r="7153" spans="1:4" ht="13.5">
      <c r="A7153" s="223">
        <v>103310</v>
      </c>
      <c r="B7153" s="223" t="s">
        <v>4059</v>
      </c>
      <c r="C7153" s="223" t="s">
        <v>47</v>
      </c>
      <c r="D7153" s="224">
        <v>1289.99</v>
      </c>
    </row>
    <row r="7154" spans="1:4" ht="13.5">
      <c r="A7154" s="223">
        <v>103314</v>
      </c>
      <c r="B7154" s="223" t="s">
        <v>4060</v>
      </c>
      <c r="C7154" s="223" t="s">
        <v>36</v>
      </c>
      <c r="D7154" s="416">
        <v>245.26</v>
      </c>
    </row>
    <row r="7155" spans="1:4" ht="13.5">
      <c r="A7155" s="223">
        <v>103315</v>
      </c>
      <c r="B7155" s="223" t="s">
        <v>4061</v>
      </c>
      <c r="C7155" s="223" t="s">
        <v>36</v>
      </c>
      <c r="D7155" s="416">
        <v>237.65</v>
      </c>
    </row>
    <row r="7156" spans="1:4" ht="13.5">
      <c r="A7156" s="223">
        <v>103769</v>
      </c>
      <c r="B7156" s="223" t="s">
        <v>5269</v>
      </c>
      <c r="C7156" s="223" t="s">
        <v>47</v>
      </c>
      <c r="D7156" s="224">
        <v>4690.1899999999996</v>
      </c>
    </row>
    <row r="7157" spans="1:4" ht="13.5">
      <c r="A7157" s="223">
        <v>98525</v>
      </c>
      <c r="B7157" s="223" t="s">
        <v>13686</v>
      </c>
      <c r="C7157" s="223" t="s">
        <v>36</v>
      </c>
      <c r="D7157" s="416">
        <v>0.61</v>
      </c>
    </row>
    <row r="7158" spans="1:4" ht="13.5">
      <c r="A7158" s="223">
        <v>98526</v>
      </c>
      <c r="B7158" s="223" t="s">
        <v>13687</v>
      </c>
      <c r="C7158" s="223" t="s">
        <v>47</v>
      </c>
      <c r="D7158" s="416">
        <v>124.28</v>
      </c>
    </row>
    <row r="7159" spans="1:4" ht="13.5">
      <c r="A7159" s="223">
        <v>98527</v>
      </c>
      <c r="B7159" s="223" t="s">
        <v>13688</v>
      </c>
      <c r="C7159" s="223" t="s">
        <v>47</v>
      </c>
      <c r="D7159" s="416">
        <v>206.26</v>
      </c>
    </row>
    <row r="7160" spans="1:4" ht="13.5">
      <c r="A7160" s="223">
        <v>98528</v>
      </c>
      <c r="B7160" s="223" t="s">
        <v>13689</v>
      </c>
      <c r="C7160" s="223" t="s">
        <v>47</v>
      </c>
      <c r="D7160" s="416">
        <v>271.85000000000002</v>
      </c>
    </row>
    <row r="7161" spans="1:4" ht="13.5">
      <c r="A7161" s="223">
        <v>98529</v>
      </c>
      <c r="B7161" s="223" t="s">
        <v>13690</v>
      </c>
      <c r="C7161" s="223" t="s">
        <v>47</v>
      </c>
      <c r="D7161" s="416">
        <v>67.31</v>
      </c>
    </row>
    <row r="7162" spans="1:4" ht="13.5">
      <c r="A7162" s="223">
        <v>98530</v>
      </c>
      <c r="B7162" s="223" t="s">
        <v>13691</v>
      </c>
      <c r="C7162" s="223" t="s">
        <v>47</v>
      </c>
      <c r="D7162" s="416">
        <v>132.13</v>
      </c>
    </row>
    <row r="7163" spans="1:4" ht="13.5">
      <c r="A7163" s="223">
        <v>98531</v>
      </c>
      <c r="B7163" s="223" t="s">
        <v>13692</v>
      </c>
      <c r="C7163" s="223" t="s">
        <v>47</v>
      </c>
      <c r="D7163" s="416">
        <v>353.65</v>
      </c>
    </row>
    <row r="7164" spans="1:4" ht="13.5">
      <c r="A7164" s="223">
        <v>98532</v>
      </c>
      <c r="B7164" s="223" t="s">
        <v>13693</v>
      </c>
      <c r="C7164" s="223" t="s">
        <v>47</v>
      </c>
      <c r="D7164" s="416">
        <v>29.26</v>
      </c>
    </row>
    <row r="7165" spans="1:4" ht="13.5">
      <c r="A7165" s="223">
        <v>98533</v>
      </c>
      <c r="B7165" s="223" t="s">
        <v>13694</v>
      </c>
      <c r="C7165" s="223" t="s">
        <v>47</v>
      </c>
      <c r="D7165" s="416">
        <v>109.38</v>
      </c>
    </row>
    <row r="7166" spans="1:4" ht="13.5">
      <c r="A7166" s="223">
        <v>98534</v>
      </c>
      <c r="B7166" s="223" t="s">
        <v>13695</v>
      </c>
      <c r="C7166" s="223" t="s">
        <v>47</v>
      </c>
      <c r="D7166" s="416">
        <v>302.87</v>
      </c>
    </row>
    <row r="7167" spans="1:4" ht="13.5">
      <c r="A7167" s="223">
        <v>98535</v>
      </c>
      <c r="B7167" s="223" t="s">
        <v>13696</v>
      </c>
      <c r="C7167" s="223" t="s">
        <v>47</v>
      </c>
      <c r="D7167" s="416">
        <v>631.91</v>
      </c>
    </row>
    <row r="7168" spans="1:4" ht="13.5">
      <c r="A7168" s="223">
        <v>88238</v>
      </c>
      <c r="B7168" s="223" t="s">
        <v>1750</v>
      </c>
      <c r="C7168" s="223" t="s">
        <v>336</v>
      </c>
      <c r="D7168" s="416">
        <v>20.37</v>
      </c>
    </row>
    <row r="7169" spans="1:4" ht="13.5">
      <c r="A7169" s="223">
        <v>88239</v>
      </c>
      <c r="B7169" s="223" t="s">
        <v>1751</v>
      </c>
      <c r="C7169" s="223" t="s">
        <v>336</v>
      </c>
      <c r="D7169" s="416">
        <v>20.27</v>
      </c>
    </row>
    <row r="7170" spans="1:4" ht="13.5">
      <c r="A7170" s="223">
        <v>88240</v>
      </c>
      <c r="B7170" s="223" t="s">
        <v>1752</v>
      </c>
      <c r="C7170" s="223" t="s">
        <v>336</v>
      </c>
      <c r="D7170" s="416">
        <v>19.18</v>
      </c>
    </row>
    <row r="7171" spans="1:4" ht="13.5">
      <c r="A7171" s="223">
        <v>88241</v>
      </c>
      <c r="B7171" s="223" t="s">
        <v>1753</v>
      </c>
      <c r="C7171" s="223" t="s">
        <v>336</v>
      </c>
      <c r="D7171" s="416">
        <v>20.77</v>
      </c>
    </row>
    <row r="7172" spans="1:4" ht="13.5">
      <c r="A7172" s="223">
        <v>88242</v>
      </c>
      <c r="B7172" s="223" t="s">
        <v>1754</v>
      </c>
      <c r="C7172" s="223" t="s">
        <v>336</v>
      </c>
      <c r="D7172" s="416">
        <v>20.41</v>
      </c>
    </row>
    <row r="7173" spans="1:4" ht="13.5">
      <c r="A7173" s="223">
        <v>88243</v>
      </c>
      <c r="B7173" s="223" t="s">
        <v>1755</v>
      </c>
      <c r="C7173" s="223" t="s">
        <v>336</v>
      </c>
      <c r="D7173" s="416">
        <v>20.65</v>
      </c>
    </row>
    <row r="7174" spans="1:4" ht="13.5">
      <c r="A7174" s="223">
        <v>88245</v>
      </c>
      <c r="B7174" s="223" t="s">
        <v>1756</v>
      </c>
      <c r="C7174" s="223" t="s">
        <v>336</v>
      </c>
      <c r="D7174" s="416">
        <v>24.53</v>
      </c>
    </row>
    <row r="7175" spans="1:4" ht="13.5">
      <c r="A7175" s="223">
        <v>88246</v>
      </c>
      <c r="B7175" s="223" t="s">
        <v>1757</v>
      </c>
      <c r="C7175" s="223" t="s">
        <v>336</v>
      </c>
      <c r="D7175" s="416">
        <v>16.53</v>
      </c>
    </row>
    <row r="7176" spans="1:4" ht="13.5">
      <c r="A7176" s="223">
        <v>88247</v>
      </c>
      <c r="B7176" s="223" t="s">
        <v>1758</v>
      </c>
      <c r="C7176" s="223" t="s">
        <v>336</v>
      </c>
      <c r="D7176" s="416">
        <v>20.72</v>
      </c>
    </row>
    <row r="7177" spans="1:4" ht="13.5">
      <c r="A7177" s="223">
        <v>88248</v>
      </c>
      <c r="B7177" s="223" t="s">
        <v>1759</v>
      </c>
      <c r="C7177" s="223" t="s">
        <v>336</v>
      </c>
      <c r="D7177" s="416">
        <v>19.77</v>
      </c>
    </row>
    <row r="7178" spans="1:4" ht="13.5">
      <c r="A7178" s="223">
        <v>88249</v>
      </c>
      <c r="B7178" s="223" t="s">
        <v>1760</v>
      </c>
      <c r="C7178" s="223" t="s">
        <v>336</v>
      </c>
      <c r="D7178" s="416">
        <v>25.52</v>
      </c>
    </row>
    <row r="7179" spans="1:4" ht="13.5">
      <c r="A7179" s="223">
        <v>88250</v>
      </c>
      <c r="B7179" s="223" t="s">
        <v>1761</v>
      </c>
      <c r="C7179" s="223" t="s">
        <v>336</v>
      </c>
      <c r="D7179" s="416">
        <v>19.18</v>
      </c>
    </row>
    <row r="7180" spans="1:4" ht="13.5">
      <c r="A7180" s="223">
        <v>88251</v>
      </c>
      <c r="B7180" s="223" t="s">
        <v>1762</v>
      </c>
      <c r="C7180" s="223" t="s">
        <v>336</v>
      </c>
      <c r="D7180" s="416">
        <v>20.37</v>
      </c>
    </row>
    <row r="7181" spans="1:4" ht="13.5">
      <c r="A7181" s="223">
        <v>88252</v>
      </c>
      <c r="B7181" s="223" t="s">
        <v>1763</v>
      </c>
      <c r="C7181" s="223" t="s">
        <v>336</v>
      </c>
      <c r="D7181" s="416">
        <v>19.809999999999999</v>
      </c>
    </row>
    <row r="7182" spans="1:4" ht="13.5">
      <c r="A7182" s="223">
        <v>88253</v>
      </c>
      <c r="B7182" s="223" t="s">
        <v>1764</v>
      </c>
      <c r="C7182" s="223" t="s">
        <v>336</v>
      </c>
      <c r="D7182" s="416">
        <v>14.14</v>
      </c>
    </row>
    <row r="7183" spans="1:4" ht="13.5">
      <c r="A7183" s="223">
        <v>88255</v>
      </c>
      <c r="B7183" s="223" t="s">
        <v>1765</v>
      </c>
      <c r="C7183" s="223" t="s">
        <v>336</v>
      </c>
      <c r="D7183" s="416">
        <v>24.26</v>
      </c>
    </row>
    <row r="7184" spans="1:4" ht="13.5">
      <c r="A7184" s="223">
        <v>88256</v>
      </c>
      <c r="B7184" s="223" t="s">
        <v>1766</v>
      </c>
      <c r="C7184" s="223" t="s">
        <v>336</v>
      </c>
      <c r="D7184" s="416">
        <v>24.59</v>
      </c>
    </row>
    <row r="7185" spans="1:4" ht="13.5">
      <c r="A7185" s="223">
        <v>88257</v>
      </c>
      <c r="B7185" s="223" t="s">
        <v>1767</v>
      </c>
      <c r="C7185" s="223" t="s">
        <v>336</v>
      </c>
      <c r="D7185" s="416">
        <v>20.56</v>
      </c>
    </row>
    <row r="7186" spans="1:4" ht="13.5">
      <c r="A7186" s="223">
        <v>88260</v>
      </c>
      <c r="B7186" s="223" t="s">
        <v>1768</v>
      </c>
      <c r="C7186" s="223" t="s">
        <v>336</v>
      </c>
      <c r="D7186" s="416">
        <v>22.95</v>
      </c>
    </row>
    <row r="7187" spans="1:4" ht="13.5">
      <c r="A7187" s="223">
        <v>88261</v>
      </c>
      <c r="B7187" s="223" t="s">
        <v>1769</v>
      </c>
      <c r="C7187" s="223" t="s">
        <v>336</v>
      </c>
      <c r="D7187" s="416">
        <v>23.47</v>
      </c>
    </row>
    <row r="7188" spans="1:4" ht="13.5">
      <c r="A7188" s="223">
        <v>88262</v>
      </c>
      <c r="B7188" s="223" t="s">
        <v>1770</v>
      </c>
      <c r="C7188" s="223" t="s">
        <v>336</v>
      </c>
      <c r="D7188" s="416">
        <v>24.39</v>
      </c>
    </row>
    <row r="7189" spans="1:4" ht="13.5">
      <c r="A7189" s="223">
        <v>88263</v>
      </c>
      <c r="B7189" s="223" t="s">
        <v>1771</v>
      </c>
      <c r="C7189" s="223" t="s">
        <v>336</v>
      </c>
      <c r="D7189" s="416">
        <v>35.78</v>
      </c>
    </row>
    <row r="7190" spans="1:4" ht="13.5">
      <c r="A7190" s="223">
        <v>88264</v>
      </c>
      <c r="B7190" s="223" t="s">
        <v>1772</v>
      </c>
      <c r="C7190" s="223" t="s">
        <v>336</v>
      </c>
      <c r="D7190" s="416">
        <v>25.01</v>
      </c>
    </row>
    <row r="7191" spans="1:4" ht="13.5">
      <c r="A7191" s="223">
        <v>88266</v>
      </c>
      <c r="B7191" s="223" t="s">
        <v>1773</v>
      </c>
      <c r="C7191" s="223" t="s">
        <v>336</v>
      </c>
      <c r="D7191" s="416">
        <v>27.43</v>
      </c>
    </row>
    <row r="7192" spans="1:4" ht="13.5">
      <c r="A7192" s="223">
        <v>88267</v>
      </c>
      <c r="B7192" s="223" t="s">
        <v>1774</v>
      </c>
      <c r="C7192" s="223" t="s">
        <v>336</v>
      </c>
      <c r="D7192" s="416">
        <v>23.96</v>
      </c>
    </row>
    <row r="7193" spans="1:4" ht="13.5">
      <c r="A7193" s="223">
        <v>88269</v>
      </c>
      <c r="B7193" s="223" t="s">
        <v>1775</v>
      </c>
      <c r="C7193" s="223" t="s">
        <v>336</v>
      </c>
      <c r="D7193" s="416">
        <v>24.53</v>
      </c>
    </row>
    <row r="7194" spans="1:4" ht="13.5">
      <c r="A7194" s="223">
        <v>88270</v>
      </c>
      <c r="B7194" s="223" t="s">
        <v>1776</v>
      </c>
      <c r="C7194" s="223" t="s">
        <v>336</v>
      </c>
      <c r="D7194" s="416">
        <v>20.89</v>
      </c>
    </row>
    <row r="7195" spans="1:4" ht="13.5">
      <c r="A7195" s="223">
        <v>88272</v>
      </c>
      <c r="B7195" s="223" t="s">
        <v>1777</v>
      </c>
      <c r="C7195" s="223" t="s">
        <v>336</v>
      </c>
      <c r="D7195" s="416">
        <v>25.19</v>
      </c>
    </row>
    <row r="7196" spans="1:4" ht="13.5">
      <c r="A7196" s="223">
        <v>88273</v>
      </c>
      <c r="B7196" s="223" t="s">
        <v>1778</v>
      </c>
      <c r="C7196" s="223" t="s">
        <v>336</v>
      </c>
      <c r="D7196" s="416">
        <v>23.22</v>
      </c>
    </row>
    <row r="7197" spans="1:4" ht="13.5">
      <c r="A7197" s="223">
        <v>88274</v>
      </c>
      <c r="B7197" s="223" t="s">
        <v>1779</v>
      </c>
      <c r="C7197" s="223" t="s">
        <v>336</v>
      </c>
      <c r="D7197" s="416">
        <v>25.37</v>
      </c>
    </row>
    <row r="7198" spans="1:4" ht="13.5">
      <c r="A7198" s="223">
        <v>88275</v>
      </c>
      <c r="B7198" s="223" t="s">
        <v>1780</v>
      </c>
      <c r="C7198" s="223" t="s">
        <v>336</v>
      </c>
      <c r="D7198" s="416">
        <v>29.36</v>
      </c>
    </row>
    <row r="7199" spans="1:4" ht="13.5">
      <c r="A7199" s="223">
        <v>88277</v>
      </c>
      <c r="B7199" s="223" t="s">
        <v>1781</v>
      </c>
      <c r="C7199" s="223" t="s">
        <v>336</v>
      </c>
      <c r="D7199" s="416">
        <v>23.71</v>
      </c>
    </row>
    <row r="7200" spans="1:4" ht="13.5">
      <c r="A7200" s="223">
        <v>88278</v>
      </c>
      <c r="B7200" s="223" t="s">
        <v>1782</v>
      </c>
      <c r="C7200" s="223" t="s">
        <v>336</v>
      </c>
      <c r="D7200" s="416">
        <v>21.49</v>
      </c>
    </row>
    <row r="7201" spans="1:4" ht="13.5">
      <c r="A7201" s="223">
        <v>88279</v>
      </c>
      <c r="B7201" s="223" t="s">
        <v>1783</v>
      </c>
      <c r="C7201" s="223" t="s">
        <v>336</v>
      </c>
      <c r="D7201" s="416">
        <v>22.88</v>
      </c>
    </row>
    <row r="7202" spans="1:4" ht="13.5">
      <c r="A7202" s="223">
        <v>88281</v>
      </c>
      <c r="B7202" s="223" t="s">
        <v>1784</v>
      </c>
      <c r="C7202" s="223" t="s">
        <v>336</v>
      </c>
      <c r="D7202" s="416">
        <v>24.89</v>
      </c>
    </row>
    <row r="7203" spans="1:4" ht="13.5">
      <c r="A7203" s="223">
        <v>88282</v>
      </c>
      <c r="B7203" s="223" t="s">
        <v>1785</v>
      </c>
      <c r="C7203" s="223" t="s">
        <v>336</v>
      </c>
      <c r="D7203" s="416">
        <v>24.21</v>
      </c>
    </row>
    <row r="7204" spans="1:4" ht="13.5">
      <c r="A7204" s="223">
        <v>88283</v>
      </c>
      <c r="B7204" s="223" t="s">
        <v>1786</v>
      </c>
      <c r="C7204" s="223" t="s">
        <v>336</v>
      </c>
      <c r="D7204" s="416">
        <v>28.46</v>
      </c>
    </row>
    <row r="7205" spans="1:4" ht="13.5">
      <c r="A7205" s="223">
        <v>88284</v>
      </c>
      <c r="B7205" s="223" t="s">
        <v>11336</v>
      </c>
      <c r="C7205" s="223" t="s">
        <v>336</v>
      </c>
      <c r="D7205" s="416">
        <v>20.190000000000001</v>
      </c>
    </row>
    <row r="7206" spans="1:4" ht="13.5">
      <c r="A7206" s="223">
        <v>88286</v>
      </c>
      <c r="B7206" s="223" t="s">
        <v>1787</v>
      </c>
      <c r="C7206" s="223" t="s">
        <v>336</v>
      </c>
      <c r="D7206" s="416">
        <v>26.57</v>
      </c>
    </row>
    <row r="7207" spans="1:4" ht="13.5">
      <c r="A7207" s="223">
        <v>88288</v>
      </c>
      <c r="B7207" s="223" t="s">
        <v>1788</v>
      </c>
      <c r="C7207" s="223" t="s">
        <v>336</v>
      </c>
      <c r="D7207" s="416">
        <v>14.57</v>
      </c>
    </row>
    <row r="7208" spans="1:4" ht="13.5">
      <c r="A7208" s="223">
        <v>88291</v>
      </c>
      <c r="B7208" s="223" t="s">
        <v>1789</v>
      </c>
      <c r="C7208" s="223" t="s">
        <v>336</v>
      </c>
      <c r="D7208" s="416">
        <v>24.34</v>
      </c>
    </row>
    <row r="7209" spans="1:4" ht="13.5">
      <c r="A7209" s="223">
        <v>88292</v>
      </c>
      <c r="B7209" s="223" t="s">
        <v>1790</v>
      </c>
      <c r="C7209" s="223" t="s">
        <v>336</v>
      </c>
      <c r="D7209" s="416">
        <v>19.940000000000001</v>
      </c>
    </row>
    <row r="7210" spans="1:4" ht="13.5">
      <c r="A7210" s="223">
        <v>88293</v>
      </c>
      <c r="B7210" s="223" t="s">
        <v>1791</v>
      </c>
      <c r="C7210" s="223" t="s">
        <v>336</v>
      </c>
      <c r="D7210" s="416">
        <v>24.34</v>
      </c>
    </row>
    <row r="7211" spans="1:4" ht="13.5">
      <c r="A7211" s="223">
        <v>88294</v>
      </c>
      <c r="B7211" s="223" t="s">
        <v>1792</v>
      </c>
      <c r="C7211" s="223" t="s">
        <v>336</v>
      </c>
      <c r="D7211" s="416">
        <v>26.07</v>
      </c>
    </row>
    <row r="7212" spans="1:4" ht="13.5">
      <c r="A7212" s="223">
        <v>88295</v>
      </c>
      <c r="B7212" s="223" t="s">
        <v>1793</v>
      </c>
      <c r="C7212" s="223" t="s">
        <v>336</v>
      </c>
      <c r="D7212" s="416">
        <v>21.57</v>
      </c>
    </row>
    <row r="7213" spans="1:4" ht="13.5">
      <c r="A7213" s="223">
        <v>88296</v>
      </c>
      <c r="B7213" s="223" t="s">
        <v>1794</v>
      </c>
      <c r="C7213" s="223" t="s">
        <v>336</v>
      </c>
      <c r="D7213" s="416">
        <v>25.89</v>
      </c>
    </row>
    <row r="7214" spans="1:4" ht="13.5">
      <c r="A7214" s="223">
        <v>88297</v>
      </c>
      <c r="B7214" s="223" t="s">
        <v>1795</v>
      </c>
      <c r="C7214" s="223" t="s">
        <v>336</v>
      </c>
      <c r="D7214" s="416">
        <v>24.54</v>
      </c>
    </row>
    <row r="7215" spans="1:4" ht="13.5">
      <c r="A7215" s="223">
        <v>88298</v>
      </c>
      <c r="B7215" s="223" t="s">
        <v>1796</v>
      </c>
      <c r="C7215" s="223" t="s">
        <v>336</v>
      </c>
      <c r="D7215" s="416">
        <v>17.760000000000002</v>
      </c>
    </row>
    <row r="7216" spans="1:4" ht="13.5">
      <c r="A7216" s="223">
        <v>88299</v>
      </c>
      <c r="B7216" s="223" t="s">
        <v>1797</v>
      </c>
      <c r="C7216" s="223" t="s">
        <v>336</v>
      </c>
      <c r="D7216" s="416">
        <v>29.54</v>
      </c>
    </row>
    <row r="7217" spans="1:4" ht="13.5">
      <c r="A7217" s="223">
        <v>88300</v>
      </c>
      <c r="B7217" s="223" t="s">
        <v>1798</v>
      </c>
      <c r="C7217" s="223" t="s">
        <v>336</v>
      </c>
      <c r="D7217" s="416">
        <v>29.54</v>
      </c>
    </row>
    <row r="7218" spans="1:4" ht="13.5">
      <c r="A7218" s="223">
        <v>88301</v>
      </c>
      <c r="B7218" s="223" t="s">
        <v>1799</v>
      </c>
      <c r="C7218" s="223" t="s">
        <v>336</v>
      </c>
      <c r="D7218" s="416">
        <v>24.34</v>
      </c>
    </row>
    <row r="7219" spans="1:4" ht="13.5">
      <c r="A7219" s="223">
        <v>88302</v>
      </c>
      <c r="B7219" s="223" t="s">
        <v>1800</v>
      </c>
      <c r="C7219" s="223" t="s">
        <v>336</v>
      </c>
      <c r="D7219" s="416">
        <v>24.34</v>
      </c>
    </row>
    <row r="7220" spans="1:4" ht="13.5">
      <c r="A7220" s="223">
        <v>88303</v>
      </c>
      <c r="B7220" s="223" t="s">
        <v>1801</v>
      </c>
      <c r="C7220" s="223" t="s">
        <v>336</v>
      </c>
      <c r="D7220" s="416">
        <v>23.63</v>
      </c>
    </row>
    <row r="7221" spans="1:4" ht="13.5">
      <c r="A7221" s="223">
        <v>88304</v>
      </c>
      <c r="B7221" s="223" t="s">
        <v>1802</v>
      </c>
      <c r="C7221" s="223" t="s">
        <v>336</v>
      </c>
      <c r="D7221" s="416">
        <v>29.54</v>
      </c>
    </row>
    <row r="7222" spans="1:4" ht="13.5">
      <c r="A7222" s="223">
        <v>88306</v>
      </c>
      <c r="B7222" s="223" t="s">
        <v>1803</v>
      </c>
      <c r="C7222" s="223" t="s">
        <v>336</v>
      </c>
      <c r="D7222" s="416">
        <v>20.81</v>
      </c>
    </row>
    <row r="7223" spans="1:4" ht="13.5">
      <c r="A7223" s="223">
        <v>88307</v>
      </c>
      <c r="B7223" s="223" t="s">
        <v>1804</v>
      </c>
      <c r="C7223" s="223" t="s">
        <v>336</v>
      </c>
      <c r="D7223" s="416">
        <v>22.19</v>
      </c>
    </row>
    <row r="7224" spans="1:4" ht="13.5">
      <c r="A7224" s="223">
        <v>88308</v>
      </c>
      <c r="B7224" s="223" t="s">
        <v>1805</v>
      </c>
      <c r="C7224" s="223" t="s">
        <v>336</v>
      </c>
      <c r="D7224" s="416">
        <v>24.59</v>
      </c>
    </row>
    <row r="7225" spans="1:4" ht="13.5">
      <c r="A7225" s="223">
        <v>88309</v>
      </c>
      <c r="B7225" s="223" t="s">
        <v>1806</v>
      </c>
      <c r="C7225" s="223" t="s">
        <v>336</v>
      </c>
      <c r="D7225" s="416">
        <v>24.72</v>
      </c>
    </row>
    <row r="7226" spans="1:4" ht="13.5">
      <c r="A7226" s="223">
        <v>88310</v>
      </c>
      <c r="B7226" s="223" t="s">
        <v>1807</v>
      </c>
      <c r="C7226" s="223" t="s">
        <v>336</v>
      </c>
      <c r="D7226" s="416">
        <v>26.23</v>
      </c>
    </row>
    <row r="7227" spans="1:4" ht="13.5">
      <c r="A7227" s="223">
        <v>88311</v>
      </c>
      <c r="B7227" s="223" t="s">
        <v>1808</v>
      </c>
      <c r="C7227" s="223" t="s">
        <v>336</v>
      </c>
      <c r="D7227" s="416">
        <v>25.76</v>
      </c>
    </row>
    <row r="7228" spans="1:4" ht="13.5">
      <c r="A7228" s="223">
        <v>88312</v>
      </c>
      <c r="B7228" s="223" t="s">
        <v>1809</v>
      </c>
      <c r="C7228" s="223" t="s">
        <v>336</v>
      </c>
      <c r="D7228" s="416">
        <v>26.23</v>
      </c>
    </row>
    <row r="7229" spans="1:4" ht="13.5">
      <c r="A7229" s="223">
        <v>88313</v>
      </c>
      <c r="B7229" s="223" t="s">
        <v>1810</v>
      </c>
      <c r="C7229" s="223" t="s">
        <v>336</v>
      </c>
      <c r="D7229" s="416">
        <v>21.29</v>
      </c>
    </row>
    <row r="7230" spans="1:4" ht="13.5">
      <c r="A7230" s="223">
        <v>88314</v>
      </c>
      <c r="B7230" s="223" t="s">
        <v>1811</v>
      </c>
      <c r="C7230" s="223" t="s">
        <v>336</v>
      </c>
      <c r="D7230" s="416">
        <v>21.65</v>
      </c>
    </row>
    <row r="7231" spans="1:4" ht="13.5">
      <c r="A7231" s="223">
        <v>88315</v>
      </c>
      <c r="B7231" s="223" t="s">
        <v>1812</v>
      </c>
      <c r="C7231" s="223" t="s">
        <v>336</v>
      </c>
      <c r="D7231" s="416">
        <v>24.53</v>
      </c>
    </row>
    <row r="7232" spans="1:4" ht="13.5">
      <c r="A7232" s="223">
        <v>88316</v>
      </c>
      <c r="B7232" s="223" t="s">
        <v>1813</v>
      </c>
      <c r="C7232" s="223" t="s">
        <v>336</v>
      </c>
      <c r="D7232" s="416">
        <v>19.940000000000001</v>
      </c>
    </row>
    <row r="7233" spans="1:4" ht="13.5">
      <c r="A7233" s="223">
        <v>88317</v>
      </c>
      <c r="B7233" s="223" t="s">
        <v>1814</v>
      </c>
      <c r="C7233" s="223" t="s">
        <v>336</v>
      </c>
      <c r="D7233" s="416">
        <v>25.49</v>
      </c>
    </row>
    <row r="7234" spans="1:4" ht="13.5">
      <c r="A7234" s="223">
        <v>88318</v>
      </c>
      <c r="B7234" s="223" t="s">
        <v>1815</v>
      </c>
      <c r="C7234" s="223" t="s">
        <v>336</v>
      </c>
      <c r="D7234" s="416">
        <v>28.4</v>
      </c>
    </row>
    <row r="7235" spans="1:4" ht="13.5">
      <c r="A7235" s="223">
        <v>88321</v>
      </c>
      <c r="B7235" s="223" t="s">
        <v>1816</v>
      </c>
      <c r="C7235" s="223" t="s">
        <v>336</v>
      </c>
      <c r="D7235" s="416">
        <v>28.21</v>
      </c>
    </row>
    <row r="7236" spans="1:4" ht="13.5">
      <c r="A7236" s="223">
        <v>88322</v>
      </c>
      <c r="B7236" s="223" t="s">
        <v>1817</v>
      </c>
      <c r="C7236" s="223" t="s">
        <v>336</v>
      </c>
      <c r="D7236" s="416">
        <v>28.73</v>
      </c>
    </row>
    <row r="7237" spans="1:4" ht="13.5">
      <c r="A7237" s="223">
        <v>88323</v>
      </c>
      <c r="B7237" s="223" t="s">
        <v>1818</v>
      </c>
      <c r="C7237" s="223" t="s">
        <v>336</v>
      </c>
      <c r="D7237" s="416">
        <v>24.19</v>
      </c>
    </row>
    <row r="7238" spans="1:4" ht="13.5">
      <c r="A7238" s="223">
        <v>88324</v>
      </c>
      <c r="B7238" s="223" t="s">
        <v>1819</v>
      </c>
      <c r="C7238" s="223" t="s">
        <v>336</v>
      </c>
      <c r="D7238" s="416">
        <v>24.54</v>
      </c>
    </row>
    <row r="7239" spans="1:4" ht="13.5">
      <c r="A7239" s="223">
        <v>88325</v>
      </c>
      <c r="B7239" s="223" t="s">
        <v>1820</v>
      </c>
      <c r="C7239" s="223" t="s">
        <v>336</v>
      </c>
      <c r="D7239" s="416">
        <v>24.36</v>
      </c>
    </row>
    <row r="7240" spans="1:4" ht="13.5">
      <c r="A7240" s="223">
        <v>88377</v>
      </c>
      <c r="B7240" s="223" t="s">
        <v>1821</v>
      </c>
      <c r="C7240" s="223" t="s">
        <v>336</v>
      </c>
      <c r="D7240" s="416">
        <v>21.43</v>
      </c>
    </row>
    <row r="7241" spans="1:4" ht="13.5">
      <c r="A7241" s="223">
        <v>88441</v>
      </c>
      <c r="B7241" s="223" t="s">
        <v>1822</v>
      </c>
      <c r="C7241" s="223" t="s">
        <v>336</v>
      </c>
      <c r="D7241" s="416">
        <v>20.88</v>
      </c>
    </row>
    <row r="7242" spans="1:4" ht="13.5">
      <c r="A7242" s="223">
        <v>90766</v>
      </c>
      <c r="B7242" s="223" t="s">
        <v>1823</v>
      </c>
      <c r="C7242" s="223" t="s">
        <v>336</v>
      </c>
      <c r="D7242" s="416">
        <v>20.53</v>
      </c>
    </row>
    <row r="7243" spans="1:4" ht="13.5">
      <c r="A7243" s="223">
        <v>90767</v>
      </c>
      <c r="B7243" s="223" t="s">
        <v>1824</v>
      </c>
      <c r="C7243" s="223" t="s">
        <v>336</v>
      </c>
      <c r="D7243" s="416">
        <v>20.87</v>
      </c>
    </row>
    <row r="7244" spans="1:4" ht="13.5">
      <c r="A7244" s="223">
        <v>90768</v>
      </c>
      <c r="B7244" s="223" t="s">
        <v>1825</v>
      </c>
      <c r="C7244" s="223" t="s">
        <v>336</v>
      </c>
      <c r="D7244" s="416">
        <v>101.51</v>
      </c>
    </row>
    <row r="7245" spans="1:4" ht="13.5">
      <c r="A7245" s="223">
        <v>90769</v>
      </c>
      <c r="B7245" s="223" t="s">
        <v>1826</v>
      </c>
      <c r="C7245" s="223" t="s">
        <v>336</v>
      </c>
      <c r="D7245" s="416">
        <v>107.41</v>
      </c>
    </row>
    <row r="7246" spans="1:4" ht="13.5">
      <c r="A7246" s="223">
        <v>90770</v>
      </c>
      <c r="B7246" s="223" t="s">
        <v>1827</v>
      </c>
      <c r="C7246" s="223" t="s">
        <v>336</v>
      </c>
      <c r="D7246" s="416">
        <v>112.46</v>
      </c>
    </row>
    <row r="7247" spans="1:4" ht="13.5">
      <c r="A7247" s="223">
        <v>90772</v>
      </c>
      <c r="B7247" s="223" t="s">
        <v>1828</v>
      </c>
      <c r="C7247" s="223" t="s">
        <v>336</v>
      </c>
      <c r="D7247" s="416">
        <v>18.11</v>
      </c>
    </row>
    <row r="7248" spans="1:4" ht="13.5">
      <c r="A7248" s="223">
        <v>90775</v>
      </c>
      <c r="B7248" s="223" t="s">
        <v>1829</v>
      </c>
      <c r="C7248" s="223" t="s">
        <v>336</v>
      </c>
      <c r="D7248" s="416">
        <v>22.87</v>
      </c>
    </row>
    <row r="7249" spans="1:4" ht="13.5">
      <c r="A7249" s="223">
        <v>90776</v>
      </c>
      <c r="B7249" s="223" t="s">
        <v>1830</v>
      </c>
      <c r="C7249" s="223" t="s">
        <v>336</v>
      </c>
      <c r="D7249" s="416">
        <v>21.37</v>
      </c>
    </row>
    <row r="7250" spans="1:4" ht="13.5">
      <c r="A7250" s="223">
        <v>90777</v>
      </c>
      <c r="B7250" s="223" t="s">
        <v>1831</v>
      </c>
      <c r="C7250" s="223" t="s">
        <v>336</v>
      </c>
      <c r="D7250" s="416">
        <v>104.13</v>
      </c>
    </row>
    <row r="7251" spans="1:4" ht="13.5">
      <c r="A7251" s="223">
        <v>90778</v>
      </c>
      <c r="B7251" s="223" t="s">
        <v>1832</v>
      </c>
      <c r="C7251" s="223" t="s">
        <v>336</v>
      </c>
      <c r="D7251" s="416">
        <v>109.19</v>
      </c>
    </row>
    <row r="7252" spans="1:4" ht="13.5">
      <c r="A7252" s="223">
        <v>90779</v>
      </c>
      <c r="B7252" s="223" t="s">
        <v>1833</v>
      </c>
      <c r="C7252" s="223" t="s">
        <v>336</v>
      </c>
      <c r="D7252" s="416">
        <v>129.94999999999999</v>
      </c>
    </row>
    <row r="7253" spans="1:4" ht="13.5">
      <c r="A7253" s="223">
        <v>90780</v>
      </c>
      <c r="B7253" s="223" t="s">
        <v>1834</v>
      </c>
      <c r="C7253" s="223" t="s">
        <v>336</v>
      </c>
      <c r="D7253" s="416">
        <v>32.08</v>
      </c>
    </row>
    <row r="7254" spans="1:4" ht="13.5">
      <c r="A7254" s="223">
        <v>90781</v>
      </c>
      <c r="B7254" s="223" t="s">
        <v>1835</v>
      </c>
      <c r="C7254" s="223" t="s">
        <v>336</v>
      </c>
      <c r="D7254" s="416">
        <v>28.83</v>
      </c>
    </row>
    <row r="7255" spans="1:4" ht="13.5">
      <c r="A7255" s="223">
        <v>93558</v>
      </c>
      <c r="B7255" s="223" t="s">
        <v>1836</v>
      </c>
      <c r="C7255" s="223" t="s">
        <v>1837</v>
      </c>
      <c r="D7255" s="224">
        <v>4284.01</v>
      </c>
    </row>
    <row r="7256" spans="1:4" ht="13.5">
      <c r="A7256" s="223">
        <v>93561</v>
      </c>
      <c r="B7256" s="223" t="s">
        <v>1829</v>
      </c>
      <c r="C7256" s="223" t="s">
        <v>1837</v>
      </c>
      <c r="D7256" s="224">
        <v>3980.2</v>
      </c>
    </row>
    <row r="7257" spans="1:4" ht="13.5">
      <c r="A7257" s="223">
        <v>93563</v>
      </c>
      <c r="B7257" s="223" t="s">
        <v>1823</v>
      </c>
      <c r="C7257" s="223" t="s">
        <v>1837</v>
      </c>
      <c r="D7257" s="224">
        <v>3576.9</v>
      </c>
    </row>
    <row r="7258" spans="1:4" ht="13.5">
      <c r="A7258" s="223">
        <v>93564</v>
      </c>
      <c r="B7258" s="223" t="s">
        <v>1824</v>
      </c>
      <c r="C7258" s="223" t="s">
        <v>1837</v>
      </c>
      <c r="D7258" s="224">
        <v>3620.55</v>
      </c>
    </row>
    <row r="7259" spans="1:4" ht="13.5">
      <c r="A7259" s="223">
        <v>93565</v>
      </c>
      <c r="B7259" s="223" t="s">
        <v>1831</v>
      </c>
      <c r="C7259" s="223" t="s">
        <v>1837</v>
      </c>
      <c r="D7259" s="224">
        <v>17950.39</v>
      </c>
    </row>
    <row r="7260" spans="1:4" ht="13.5">
      <c r="A7260" s="223">
        <v>93566</v>
      </c>
      <c r="B7260" s="223" t="s">
        <v>1828</v>
      </c>
      <c r="C7260" s="223" t="s">
        <v>1837</v>
      </c>
      <c r="D7260" s="224">
        <v>3160.15</v>
      </c>
    </row>
    <row r="7261" spans="1:4" ht="13.5">
      <c r="A7261" s="223">
        <v>93567</v>
      </c>
      <c r="B7261" s="223" t="s">
        <v>1832</v>
      </c>
      <c r="C7261" s="223" t="s">
        <v>1837</v>
      </c>
      <c r="D7261" s="224">
        <v>18822.97</v>
      </c>
    </row>
    <row r="7262" spans="1:4" ht="13.5">
      <c r="A7262" s="223">
        <v>93568</v>
      </c>
      <c r="B7262" s="223" t="s">
        <v>1833</v>
      </c>
      <c r="C7262" s="223" t="s">
        <v>1837</v>
      </c>
      <c r="D7262" s="224">
        <v>22394.45</v>
      </c>
    </row>
    <row r="7263" spans="1:4" ht="13.5">
      <c r="A7263" s="223">
        <v>93569</v>
      </c>
      <c r="B7263" s="223" t="s">
        <v>1838</v>
      </c>
      <c r="C7263" s="223" t="s">
        <v>1837</v>
      </c>
      <c r="D7263" s="224">
        <v>17531.650000000001</v>
      </c>
    </row>
    <row r="7264" spans="1:4" ht="13.5">
      <c r="A7264" s="223">
        <v>93570</v>
      </c>
      <c r="B7264" s="223" t="s">
        <v>1839</v>
      </c>
      <c r="C7264" s="223" t="s">
        <v>1837</v>
      </c>
      <c r="D7264" s="224">
        <v>18549.23</v>
      </c>
    </row>
    <row r="7265" spans="1:4" ht="13.5">
      <c r="A7265" s="223">
        <v>93571</v>
      </c>
      <c r="B7265" s="223" t="s">
        <v>1840</v>
      </c>
      <c r="C7265" s="223" t="s">
        <v>1837</v>
      </c>
      <c r="D7265" s="224">
        <v>19420.88</v>
      </c>
    </row>
    <row r="7266" spans="1:4" ht="13.5">
      <c r="A7266" s="223">
        <v>93572</v>
      </c>
      <c r="B7266" s="223" t="s">
        <v>1841</v>
      </c>
      <c r="C7266" s="223" t="s">
        <v>1837</v>
      </c>
      <c r="D7266" s="224">
        <v>3716.51</v>
      </c>
    </row>
    <row r="7267" spans="1:4" ht="13.5">
      <c r="A7267" s="223">
        <v>94295</v>
      </c>
      <c r="B7267" s="223" t="s">
        <v>1834</v>
      </c>
      <c r="C7267" s="223" t="s">
        <v>1837</v>
      </c>
      <c r="D7267" s="224">
        <v>5558.8</v>
      </c>
    </row>
    <row r="7268" spans="1:4" ht="13.5">
      <c r="A7268" s="223">
        <v>94296</v>
      </c>
      <c r="B7268" s="223" t="s">
        <v>1835</v>
      </c>
      <c r="C7268" s="223" t="s">
        <v>1837</v>
      </c>
      <c r="D7268" s="224">
        <v>5002.5200000000004</v>
      </c>
    </row>
    <row r="7269" spans="1:4" ht="13.5">
      <c r="A7269" s="223">
        <v>95308</v>
      </c>
      <c r="B7269" s="223" t="s">
        <v>1842</v>
      </c>
      <c r="C7269" s="223" t="s">
        <v>336</v>
      </c>
      <c r="D7269" s="416">
        <v>0.16</v>
      </c>
    </row>
    <row r="7270" spans="1:4" ht="13.5">
      <c r="A7270" s="223">
        <v>95309</v>
      </c>
      <c r="B7270" s="223" t="s">
        <v>1843</v>
      </c>
      <c r="C7270" s="223" t="s">
        <v>336</v>
      </c>
      <c r="D7270" s="416">
        <v>0.2</v>
      </c>
    </row>
    <row r="7271" spans="1:4" ht="13.5">
      <c r="A7271" s="223">
        <v>95310</v>
      </c>
      <c r="B7271" s="223" t="s">
        <v>1844</v>
      </c>
      <c r="C7271" s="223" t="s">
        <v>336</v>
      </c>
      <c r="D7271" s="416">
        <v>0.16</v>
      </c>
    </row>
    <row r="7272" spans="1:4" ht="13.5">
      <c r="A7272" s="223">
        <v>95311</v>
      </c>
      <c r="B7272" s="223" t="s">
        <v>1845</v>
      </c>
      <c r="C7272" s="223" t="s">
        <v>336</v>
      </c>
      <c r="D7272" s="416">
        <v>0.16</v>
      </c>
    </row>
    <row r="7273" spans="1:4" ht="13.5">
      <c r="A7273" s="223">
        <v>95312</v>
      </c>
      <c r="B7273" s="223" t="s">
        <v>1846</v>
      </c>
      <c r="C7273" s="223" t="s">
        <v>336</v>
      </c>
      <c r="D7273" s="416">
        <v>0.2</v>
      </c>
    </row>
    <row r="7274" spans="1:4" ht="13.5">
      <c r="A7274" s="223">
        <v>95313</v>
      </c>
      <c r="B7274" s="223" t="s">
        <v>1847</v>
      </c>
      <c r="C7274" s="223" t="s">
        <v>336</v>
      </c>
      <c r="D7274" s="416">
        <v>0.16</v>
      </c>
    </row>
    <row r="7275" spans="1:4" ht="13.5">
      <c r="A7275" s="223">
        <v>95314</v>
      </c>
      <c r="B7275" s="223" t="s">
        <v>1848</v>
      </c>
      <c r="C7275" s="223" t="s">
        <v>336</v>
      </c>
      <c r="D7275" s="416">
        <v>0.21</v>
      </c>
    </row>
    <row r="7276" spans="1:4" ht="13.5">
      <c r="A7276" s="223">
        <v>95315</v>
      </c>
      <c r="B7276" s="223" t="s">
        <v>1849</v>
      </c>
      <c r="C7276" s="223" t="s">
        <v>336</v>
      </c>
      <c r="D7276" s="416">
        <v>0.16</v>
      </c>
    </row>
    <row r="7277" spans="1:4" ht="13.5">
      <c r="A7277" s="223">
        <v>95316</v>
      </c>
      <c r="B7277" s="223" t="s">
        <v>1850</v>
      </c>
      <c r="C7277" s="223" t="s">
        <v>336</v>
      </c>
      <c r="D7277" s="416">
        <v>0.52</v>
      </c>
    </row>
    <row r="7278" spans="1:4" ht="13.5">
      <c r="A7278" s="223">
        <v>95317</v>
      </c>
      <c r="B7278" s="223" t="s">
        <v>1851</v>
      </c>
      <c r="C7278" s="223" t="s">
        <v>336</v>
      </c>
      <c r="D7278" s="416">
        <v>0.25</v>
      </c>
    </row>
    <row r="7279" spans="1:4" ht="13.5">
      <c r="A7279" s="223">
        <v>95318</v>
      </c>
      <c r="B7279" s="223" t="s">
        <v>1852</v>
      </c>
      <c r="C7279" s="223" t="s">
        <v>336</v>
      </c>
      <c r="D7279" s="416">
        <v>0.22</v>
      </c>
    </row>
    <row r="7280" spans="1:4" ht="13.5">
      <c r="A7280" s="223">
        <v>95319</v>
      </c>
      <c r="B7280" s="223" t="s">
        <v>1853</v>
      </c>
      <c r="C7280" s="223" t="s">
        <v>336</v>
      </c>
      <c r="D7280" s="416">
        <v>0.16</v>
      </c>
    </row>
    <row r="7281" spans="1:4" ht="13.5">
      <c r="A7281" s="223">
        <v>95320</v>
      </c>
      <c r="B7281" s="223" t="s">
        <v>1854</v>
      </c>
      <c r="C7281" s="223" t="s">
        <v>336</v>
      </c>
      <c r="D7281" s="416">
        <v>0.16</v>
      </c>
    </row>
    <row r="7282" spans="1:4" ht="13.5">
      <c r="A7282" s="223">
        <v>95321</v>
      </c>
      <c r="B7282" s="223" t="s">
        <v>1855</v>
      </c>
      <c r="C7282" s="223" t="s">
        <v>336</v>
      </c>
      <c r="D7282" s="416">
        <v>0.15</v>
      </c>
    </row>
    <row r="7283" spans="1:4" ht="13.5">
      <c r="A7283" s="223">
        <v>95322</v>
      </c>
      <c r="B7283" s="223" t="s">
        <v>1856</v>
      </c>
      <c r="C7283" s="223" t="s">
        <v>336</v>
      </c>
      <c r="D7283" s="416">
        <v>0.11</v>
      </c>
    </row>
    <row r="7284" spans="1:4" ht="13.5">
      <c r="A7284" s="223">
        <v>95323</v>
      </c>
      <c r="B7284" s="223" t="s">
        <v>1857</v>
      </c>
      <c r="C7284" s="223" t="s">
        <v>336</v>
      </c>
      <c r="D7284" s="416">
        <v>0.2</v>
      </c>
    </row>
    <row r="7285" spans="1:4" ht="13.5">
      <c r="A7285" s="223">
        <v>95324</v>
      </c>
      <c r="B7285" s="223" t="s">
        <v>1858</v>
      </c>
      <c r="C7285" s="223" t="s">
        <v>336</v>
      </c>
      <c r="D7285" s="416">
        <v>0.27</v>
      </c>
    </row>
    <row r="7286" spans="1:4" ht="13.5">
      <c r="A7286" s="223">
        <v>95325</v>
      </c>
      <c r="B7286" s="223" t="s">
        <v>1859</v>
      </c>
      <c r="C7286" s="223" t="s">
        <v>336</v>
      </c>
      <c r="D7286" s="416">
        <v>0.28000000000000003</v>
      </c>
    </row>
    <row r="7287" spans="1:4" ht="13.5">
      <c r="A7287" s="223">
        <v>95328</v>
      </c>
      <c r="B7287" s="223" t="s">
        <v>1860</v>
      </c>
      <c r="C7287" s="223" t="s">
        <v>336</v>
      </c>
      <c r="D7287" s="416">
        <v>0.19</v>
      </c>
    </row>
    <row r="7288" spans="1:4" ht="13.5">
      <c r="A7288" s="223">
        <v>95329</v>
      </c>
      <c r="B7288" s="223" t="s">
        <v>1861</v>
      </c>
      <c r="C7288" s="223" t="s">
        <v>336</v>
      </c>
      <c r="D7288" s="416">
        <v>0.26</v>
      </c>
    </row>
    <row r="7289" spans="1:4" ht="13.5">
      <c r="A7289" s="223">
        <v>95330</v>
      </c>
      <c r="B7289" s="223" t="s">
        <v>1862</v>
      </c>
      <c r="C7289" s="223" t="s">
        <v>336</v>
      </c>
      <c r="D7289" s="416">
        <v>0.21</v>
      </c>
    </row>
    <row r="7290" spans="1:4" ht="13.5">
      <c r="A7290" s="223">
        <v>95331</v>
      </c>
      <c r="B7290" s="223" t="s">
        <v>1863</v>
      </c>
      <c r="C7290" s="223" t="s">
        <v>336</v>
      </c>
      <c r="D7290" s="416">
        <v>0.38</v>
      </c>
    </row>
    <row r="7291" spans="1:4" ht="13.5">
      <c r="A7291" s="223">
        <v>95332</v>
      </c>
      <c r="B7291" s="223" t="s">
        <v>1864</v>
      </c>
      <c r="C7291" s="223" t="s">
        <v>336</v>
      </c>
      <c r="D7291" s="416">
        <v>0.7</v>
      </c>
    </row>
    <row r="7292" spans="1:4" ht="13.5">
      <c r="A7292" s="223">
        <v>95334</v>
      </c>
      <c r="B7292" s="223" t="s">
        <v>1865</v>
      </c>
      <c r="C7292" s="223" t="s">
        <v>336</v>
      </c>
      <c r="D7292" s="416">
        <v>0.67</v>
      </c>
    </row>
    <row r="7293" spans="1:4" ht="13.5">
      <c r="A7293" s="223">
        <v>95335</v>
      </c>
      <c r="B7293" s="223" t="s">
        <v>1866</v>
      </c>
      <c r="C7293" s="223" t="s">
        <v>336</v>
      </c>
      <c r="D7293" s="416">
        <v>0.33</v>
      </c>
    </row>
    <row r="7294" spans="1:4" ht="13.5">
      <c r="A7294" s="223">
        <v>95337</v>
      </c>
      <c r="B7294" s="223" t="s">
        <v>1867</v>
      </c>
      <c r="C7294" s="223" t="s">
        <v>336</v>
      </c>
      <c r="D7294" s="416">
        <v>0.21</v>
      </c>
    </row>
    <row r="7295" spans="1:4" ht="13.5">
      <c r="A7295" s="223">
        <v>95338</v>
      </c>
      <c r="B7295" s="223" t="s">
        <v>1868</v>
      </c>
      <c r="C7295" s="223" t="s">
        <v>336</v>
      </c>
      <c r="D7295" s="416">
        <v>0.3</v>
      </c>
    </row>
    <row r="7296" spans="1:4" ht="13.5">
      <c r="A7296" s="223">
        <v>95339</v>
      </c>
      <c r="B7296" s="223" t="s">
        <v>1869</v>
      </c>
      <c r="C7296" s="223" t="s">
        <v>336</v>
      </c>
      <c r="D7296" s="416">
        <v>0.33</v>
      </c>
    </row>
    <row r="7297" spans="1:4" ht="13.5">
      <c r="A7297" s="223">
        <v>95340</v>
      </c>
      <c r="B7297" s="223" t="s">
        <v>1870</v>
      </c>
      <c r="C7297" s="223" t="s">
        <v>336</v>
      </c>
      <c r="D7297" s="416">
        <v>0.25</v>
      </c>
    </row>
    <row r="7298" spans="1:4" ht="13.5">
      <c r="A7298" s="223">
        <v>95341</v>
      </c>
      <c r="B7298" s="223" t="s">
        <v>1871</v>
      </c>
      <c r="C7298" s="223" t="s">
        <v>336</v>
      </c>
      <c r="D7298" s="416">
        <v>0.28999999999999998</v>
      </c>
    </row>
    <row r="7299" spans="1:4" ht="13.5">
      <c r="A7299" s="223">
        <v>95342</v>
      </c>
      <c r="B7299" s="223" t="s">
        <v>1872</v>
      </c>
      <c r="C7299" s="223" t="s">
        <v>336</v>
      </c>
      <c r="D7299" s="416">
        <v>0.21</v>
      </c>
    </row>
    <row r="7300" spans="1:4" ht="13.5">
      <c r="A7300" s="223">
        <v>95343</v>
      </c>
      <c r="B7300" s="223" t="s">
        <v>1873</v>
      </c>
      <c r="C7300" s="223" t="s">
        <v>336</v>
      </c>
      <c r="D7300" s="416">
        <v>0.28000000000000003</v>
      </c>
    </row>
    <row r="7301" spans="1:4" ht="13.5">
      <c r="A7301" s="223">
        <v>95344</v>
      </c>
      <c r="B7301" s="223" t="s">
        <v>1874</v>
      </c>
      <c r="C7301" s="223" t="s">
        <v>336</v>
      </c>
      <c r="D7301" s="416">
        <v>0.19</v>
      </c>
    </row>
    <row r="7302" spans="1:4" ht="13.5">
      <c r="A7302" s="223">
        <v>95345</v>
      </c>
      <c r="B7302" s="223" t="s">
        <v>1875</v>
      </c>
      <c r="C7302" s="223" t="s">
        <v>336</v>
      </c>
      <c r="D7302" s="416">
        <v>0.51</v>
      </c>
    </row>
    <row r="7303" spans="1:4" ht="13.5">
      <c r="A7303" s="223">
        <v>95346</v>
      </c>
      <c r="B7303" s="223" t="s">
        <v>1876</v>
      </c>
      <c r="C7303" s="223" t="s">
        <v>336</v>
      </c>
      <c r="D7303" s="416">
        <v>0.1</v>
      </c>
    </row>
    <row r="7304" spans="1:4" ht="13.5">
      <c r="A7304" s="223">
        <v>95347</v>
      </c>
      <c r="B7304" s="223" t="s">
        <v>1877</v>
      </c>
      <c r="C7304" s="223" t="s">
        <v>336</v>
      </c>
      <c r="D7304" s="416">
        <v>0.1</v>
      </c>
    </row>
    <row r="7305" spans="1:4" ht="13.5">
      <c r="A7305" s="223">
        <v>95348</v>
      </c>
      <c r="B7305" s="223" t="s">
        <v>1878</v>
      </c>
      <c r="C7305" s="223" t="s">
        <v>336</v>
      </c>
      <c r="D7305" s="416">
        <v>0.12</v>
      </c>
    </row>
    <row r="7306" spans="1:4" ht="13.5">
      <c r="A7306" s="223">
        <v>95349</v>
      </c>
      <c r="B7306" s="223" t="s">
        <v>1879</v>
      </c>
      <c r="C7306" s="223" t="s">
        <v>336</v>
      </c>
      <c r="D7306" s="416">
        <v>7.0000000000000007E-2</v>
      </c>
    </row>
    <row r="7307" spans="1:4" ht="13.5">
      <c r="A7307" s="223">
        <v>95351</v>
      </c>
      <c r="B7307" s="223" t="s">
        <v>1880</v>
      </c>
      <c r="C7307" s="223" t="s">
        <v>336</v>
      </c>
      <c r="D7307" s="416">
        <v>0.36</v>
      </c>
    </row>
    <row r="7308" spans="1:4" ht="13.5">
      <c r="A7308" s="223">
        <v>95352</v>
      </c>
      <c r="B7308" s="223" t="s">
        <v>1881</v>
      </c>
      <c r="C7308" s="223" t="s">
        <v>336</v>
      </c>
      <c r="D7308" s="416">
        <v>0.11</v>
      </c>
    </row>
    <row r="7309" spans="1:4" ht="13.5">
      <c r="A7309" s="223">
        <v>95354</v>
      </c>
      <c r="B7309" s="223" t="s">
        <v>1882</v>
      </c>
      <c r="C7309" s="223" t="s">
        <v>336</v>
      </c>
      <c r="D7309" s="416">
        <v>0.16</v>
      </c>
    </row>
    <row r="7310" spans="1:4" ht="13.5">
      <c r="A7310" s="223">
        <v>95355</v>
      </c>
      <c r="B7310" s="223" t="s">
        <v>1883</v>
      </c>
      <c r="C7310" s="223" t="s">
        <v>336</v>
      </c>
      <c r="D7310" s="416">
        <v>0.12</v>
      </c>
    </row>
    <row r="7311" spans="1:4" ht="13.5">
      <c r="A7311" s="223">
        <v>95356</v>
      </c>
      <c r="B7311" s="223" t="s">
        <v>1884</v>
      </c>
      <c r="C7311" s="223" t="s">
        <v>336</v>
      </c>
      <c r="D7311" s="416">
        <v>0.16</v>
      </c>
    </row>
    <row r="7312" spans="1:4" ht="13.5">
      <c r="A7312" s="223">
        <v>95357</v>
      </c>
      <c r="B7312" s="223" t="s">
        <v>1885</v>
      </c>
      <c r="C7312" s="223" t="s">
        <v>336</v>
      </c>
      <c r="D7312" s="416">
        <v>0.25</v>
      </c>
    </row>
    <row r="7313" spans="1:4" ht="13.5">
      <c r="A7313" s="223">
        <v>95358</v>
      </c>
      <c r="B7313" s="223" t="s">
        <v>1886</v>
      </c>
      <c r="C7313" s="223" t="s">
        <v>336</v>
      </c>
      <c r="D7313" s="416">
        <v>0.27</v>
      </c>
    </row>
    <row r="7314" spans="1:4" ht="13.5">
      <c r="A7314" s="223">
        <v>95359</v>
      </c>
      <c r="B7314" s="223" t="s">
        <v>1887</v>
      </c>
      <c r="C7314" s="223" t="s">
        <v>336</v>
      </c>
      <c r="D7314" s="416">
        <v>0.35</v>
      </c>
    </row>
    <row r="7315" spans="1:4" ht="13.5">
      <c r="A7315" s="223">
        <v>95360</v>
      </c>
      <c r="B7315" s="223" t="s">
        <v>1888</v>
      </c>
      <c r="C7315" s="223" t="s">
        <v>336</v>
      </c>
      <c r="D7315" s="416">
        <v>0.23</v>
      </c>
    </row>
    <row r="7316" spans="1:4" ht="13.5">
      <c r="A7316" s="223">
        <v>95361</v>
      </c>
      <c r="B7316" s="223" t="s">
        <v>1889</v>
      </c>
      <c r="C7316" s="223" t="s">
        <v>336</v>
      </c>
      <c r="D7316" s="416">
        <v>0.1</v>
      </c>
    </row>
    <row r="7317" spans="1:4" ht="13.5">
      <c r="A7317" s="223">
        <v>95362</v>
      </c>
      <c r="B7317" s="223" t="s">
        <v>1890</v>
      </c>
      <c r="C7317" s="223" t="s">
        <v>336</v>
      </c>
      <c r="D7317" s="416">
        <v>0.21</v>
      </c>
    </row>
    <row r="7318" spans="1:4" ht="13.5">
      <c r="A7318" s="223">
        <v>95363</v>
      </c>
      <c r="B7318" s="223" t="s">
        <v>1891</v>
      </c>
      <c r="C7318" s="223" t="s">
        <v>336</v>
      </c>
      <c r="D7318" s="416">
        <v>0.21</v>
      </c>
    </row>
    <row r="7319" spans="1:4" ht="13.5">
      <c r="A7319" s="223">
        <v>95364</v>
      </c>
      <c r="B7319" s="223" t="s">
        <v>1892</v>
      </c>
      <c r="C7319" s="223" t="s">
        <v>336</v>
      </c>
      <c r="D7319" s="416">
        <v>0.16</v>
      </c>
    </row>
    <row r="7320" spans="1:4" ht="13.5">
      <c r="A7320" s="223">
        <v>95365</v>
      </c>
      <c r="B7320" s="223" t="s">
        <v>1893</v>
      </c>
      <c r="C7320" s="223" t="s">
        <v>336</v>
      </c>
      <c r="D7320" s="416">
        <v>0.16</v>
      </c>
    </row>
    <row r="7321" spans="1:4" ht="13.5">
      <c r="A7321" s="223">
        <v>95366</v>
      </c>
      <c r="B7321" s="223" t="s">
        <v>1894</v>
      </c>
      <c r="C7321" s="223" t="s">
        <v>336</v>
      </c>
      <c r="D7321" s="416">
        <v>0.16</v>
      </c>
    </row>
    <row r="7322" spans="1:4" ht="13.5">
      <c r="A7322" s="223">
        <v>95367</v>
      </c>
      <c r="B7322" s="223" t="s">
        <v>1895</v>
      </c>
      <c r="C7322" s="223" t="s">
        <v>336</v>
      </c>
      <c r="D7322" s="416">
        <v>0.21</v>
      </c>
    </row>
    <row r="7323" spans="1:4" ht="13.5">
      <c r="A7323" s="223">
        <v>95368</v>
      </c>
      <c r="B7323" s="223" t="s">
        <v>1896</v>
      </c>
      <c r="C7323" s="223" t="s">
        <v>336</v>
      </c>
      <c r="D7323" s="416">
        <v>0.18</v>
      </c>
    </row>
    <row r="7324" spans="1:4" ht="13.5">
      <c r="A7324" s="223">
        <v>95369</v>
      </c>
      <c r="B7324" s="223" t="s">
        <v>1897</v>
      </c>
      <c r="C7324" s="223" t="s">
        <v>336</v>
      </c>
      <c r="D7324" s="416">
        <v>0.14000000000000001</v>
      </c>
    </row>
    <row r="7325" spans="1:4" ht="13.5">
      <c r="A7325" s="223">
        <v>95370</v>
      </c>
      <c r="B7325" s="223" t="s">
        <v>1898</v>
      </c>
      <c r="C7325" s="223" t="s">
        <v>336</v>
      </c>
      <c r="D7325" s="416">
        <v>0.27</v>
      </c>
    </row>
    <row r="7326" spans="1:4" ht="13.5">
      <c r="A7326" s="223">
        <v>95371</v>
      </c>
      <c r="B7326" s="223" t="s">
        <v>1899</v>
      </c>
      <c r="C7326" s="223" t="s">
        <v>336</v>
      </c>
      <c r="D7326" s="416">
        <v>0.4</v>
      </c>
    </row>
    <row r="7327" spans="1:4" ht="13.5">
      <c r="A7327" s="223">
        <v>95372</v>
      </c>
      <c r="B7327" s="223" t="s">
        <v>1900</v>
      </c>
      <c r="C7327" s="223" t="s">
        <v>336</v>
      </c>
      <c r="D7327" s="416">
        <v>0.27</v>
      </c>
    </row>
    <row r="7328" spans="1:4" ht="13.5">
      <c r="A7328" s="223">
        <v>95373</v>
      </c>
      <c r="B7328" s="223" t="s">
        <v>1901</v>
      </c>
      <c r="C7328" s="223" t="s">
        <v>336</v>
      </c>
      <c r="D7328" s="416">
        <v>0.27</v>
      </c>
    </row>
    <row r="7329" spans="1:4" ht="13.5">
      <c r="A7329" s="223">
        <v>95374</v>
      </c>
      <c r="B7329" s="223" t="s">
        <v>1902</v>
      </c>
      <c r="C7329" s="223" t="s">
        <v>336</v>
      </c>
      <c r="D7329" s="416">
        <v>0.27</v>
      </c>
    </row>
    <row r="7330" spans="1:4" ht="13.5">
      <c r="A7330" s="223">
        <v>95375</v>
      </c>
      <c r="B7330" s="223" t="s">
        <v>1903</v>
      </c>
      <c r="C7330" s="223" t="s">
        <v>336</v>
      </c>
      <c r="D7330" s="416">
        <v>0.34</v>
      </c>
    </row>
    <row r="7331" spans="1:4" ht="13.5">
      <c r="A7331" s="223">
        <v>95376</v>
      </c>
      <c r="B7331" s="223" t="s">
        <v>1904</v>
      </c>
      <c r="C7331" s="223" t="s">
        <v>336</v>
      </c>
      <c r="D7331" s="416">
        <v>0.08</v>
      </c>
    </row>
    <row r="7332" spans="1:4" ht="13.5">
      <c r="A7332" s="223">
        <v>95377</v>
      </c>
      <c r="B7332" s="223" t="s">
        <v>1905</v>
      </c>
      <c r="C7332" s="223" t="s">
        <v>336</v>
      </c>
      <c r="D7332" s="416">
        <v>0.21</v>
      </c>
    </row>
    <row r="7333" spans="1:4" ht="13.5">
      <c r="A7333" s="223">
        <v>95378</v>
      </c>
      <c r="B7333" s="223" t="s">
        <v>1906</v>
      </c>
      <c r="C7333" s="223" t="s">
        <v>336</v>
      </c>
      <c r="D7333" s="416">
        <v>0.28000000000000003</v>
      </c>
    </row>
    <row r="7334" spans="1:4" ht="13.5">
      <c r="A7334" s="223">
        <v>95379</v>
      </c>
      <c r="B7334" s="223" t="s">
        <v>1907</v>
      </c>
      <c r="C7334" s="223" t="s">
        <v>336</v>
      </c>
      <c r="D7334" s="416">
        <v>0.21</v>
      </c>
    </row>
    <row r="7335" spans="1:4" ht="13.5">
      <c r="A7335" s="223">
        <v>95380</v>
      </c>
      <c r="B7335" s="223" t="s">
        <v>1908</v>
      </c>
      <c r="C7335" s="223" t="s">
        <v>336</v>
      </c>
      <c r="D7335" s="416">
        <v>0.25</v>
      </c>
    </row>
    <row r="7336" spans="1:4" ht="13.5">
      <c r="A7336" s="223">
        <v>95383</v>
      </c>
      <c r="B7336" s="223" t="s">
        <v>1909</v>
      </c>
      <c r="C7336" s="223" t="s">
        <v>336</v>
      </c>
      <c r="D7336" s="416">
        <v>0.24</v>
      </c>
    </row>
    <row r="7337" spans="1:4" ht="13.5">
      <c r="A7337" s="223">
        <v>95384</v>
      </c>
      <c r="B7337" s="223" t="s">
        <v>1910</v>
      </c>
      <c r="C7337" s="223" t="s">
        <v>336</v>
      </c>
      <c r="D7337" s="416">
        <v>0.34</v>
      </c>
    </row>
    <row r="7338" spans="1:4" ht="13.5">
      <c r="A7338" s="223">
        <v>95385</v>
      </c>
      <c r="B7338" s="223" t="s">
        <v>1911</v>
      </c>
      <c r="C7338" s="223" t="s">
        <v>336</v>
      </c>
      <c r="D7338" s="416">
        <v>0.21</v>
      </c>
    </row>
    <row r="7339" spans="1:4" ht="13.5">
      <c r="A7339" s="223">
        <v>95386</v>
      </c>
      <c r="B7339" s="223" t="s">
        <v>1912</v>
      </c>
      <c r="C7339" s="223" t="s">
        <v>336</v>
      </c>
      <c r="D7339" s="416">
        <v>0.23</v>
      </c>
    </row>
    <row r="7340" spans="1:4" ht="13.5">
      <c r="A7340" s="223">
        <v>95387</v>
      </c>
      <c r="B7340" s="223" t="s">
        <v>1913</v>
      </c>
      <c r="C7340" s="223" t="s">
        <v>336</v>
      </c>
      <c r="D7340" s="416">
        <v>0.27</v>
      </c>
    </row>
    <row r="7341" spans="1:4" ht="13.5">
      <c r="A7341" s="223">
        <v>95389</v>
      </c>
      <c r="B7341" s="223" t="s">
        <v>1914</v>
      </c>
      <c r="C7341" s="223" t="s">
        <v>336</v>
      </c>
      <c r="D7341" s="416">
        <v>0.13</v>
      </c>
    </row>
    <row r="7342" spans="1:4" ht="13.5">
      <c r="A7342" s="223">
        <v>95390</v>
      </c>
      <c r="B7342" s="223" t="s">
        <v>1915</v>
      </c>
      <c r="C7342" s="223" t="s">
        <v>336</v>
      </c>
      <c r="D7342" s="416">
        <v>7.0000000000000007E-2</v>
      </c>
    </row>
    <row r="7343" spans="1:4" ht="13.5">
      <c r="A7343" s="223">
        <v>95392</v>
      </c>
      <c r="B7343" s="223" t="s">
        <v>1916</v>
      </c>
      <c r="C7343" s="223" t="s">
        <v>336</v>
      </c>
      <c r="D7343" s="416">
        <v>0.1</v>
      </c>
    </row>
    <row r="7344" spans="1:4" ht="13.5">
      <c r="A7344" s="223">
        <v>95393</v>
      </c>
      <c r="B7344" s="223" t="s">
        <v>1917</v>
      </c>
      <c r="C7344" s="223" t="s">
        <v>336</v>
      </c>
      <c r="D7344" s="416">
        <v>0.44</v>
      </c>
    </row>
    <row r="7345" spans="1:4" ht="13.5">
      <c r="A7345" s="223">
        <v>95394</v>
      </c>
      <c r="B7345" s="223" t="s">
        <v>1918</v>
      </c>
      <c r="C7345" s="223" t="s">
        <v>336</v>
      </c>
      <c r="D7345" s="416">
        <v>0.94</v>
      </c>
    </row>
    <row r="7346" spans="1:4" ht="13.5">
      <c r="A7346" s="223">
        <v>95395</v>
      </c>
      <c r="B7346" s="223" t="s">
        <v>1919</v>
      </c>
      <c r="C7346" s="223" t="s">
        <v>336</v>
      </c>
      <c r="D7346" s="416">
        <v>0.99</v>
      </c>
    </row>
    <row r="7347" spans="1:4" ht="13.5">
      <c r="A7347" s="223">
        <v>95396</v>
      </c>
      <c r="B7347" s="223" t="s">
        <v>1920</v>
      </c>
      <c r="C7347" s="223" t="s">
        <v>336</v>
      </c>
      <c r="D7347" s="416">
        <v>1.04</v>
      </c>
    </row>
    <row r="7348" spans="1:4" ht="13.5">
      <c r="A7348" s="223">
        <v>95398</v>
      </c>
      <c r="B7348" s="223" t="s">
        <v>1921</v>
      </c>
      <c r="C7348" s="223" t="s">
        <v>336</v>
      </c>
      <c r="D7348" s="416">
        <v>0.09</v>
      </c>
    </row>
    <row r="7349" spans="1:4" ht="13.5">
      <c r="A7349" s="223">
        <v>95400</v>
      </c>
      <c r="B7349" s="223" t="s">
        <v>1922</v>
      </c>
      <c r="C7349" s="223" t="s">
        <v>336</v>
      </c>
      <c r="D7349" s="416">
        <v>0.12</v>
      </c>
    </row>
    <row r="7350" spans="1:4" ht="13.5">
      <c r="A7350" s="223">
        <v>95401</v>
      </c>
      <c r="B7350" s="223" t="s">
        <v>1923</v>
      </c>
      <c r="C7350" s="223" t="s">
        <v>336</v>
      </c>
      <c r="D7350" s="416">
        <v>0.44</v>
      </c>
    </row>
    <row r="7351" spans="1:4" ht="13.5">
      <c r="A7351" s="223">
        <v>95402</v>
      </c>
      <c r="B7351" s="223" t="s">
        <v>1924</v>
      </c>
      <c r="C7351" s="223" t="s">
        <v>336</v>
      </c>
      <c r="D7351" s="416">
        <v>1.7</v>
      </c>
    </row>
    <row r="7352" spans="1:4" ht="13.5">
      <c r="A7352" s="223">
        <v>95403</v>
      </c>
      <c r="B7352" s="223" t="s">
        <v>1925</v>
      </c>
      <c r="C7352" s="223" t="s">
        <v>336</v>
      </c>
      <c r="D7352" s="416">
        <v>1.78</v>
      </c>
    </row>
    <row r="7353" spans="1:4" ht="13.5">
      <c r="A7353" s="223">
        <v>95404</v>
      </c>
      <c r="B7353" s="223" t="s">
        <v>1926</v>
      </c>
      <c r="C7353" s="223" t="s">
        <v>336</v>
      </c>
      <c r="D7353" s="416">
        <v>2.13</v>
      </c>
    </row>
    <row r="7354" spans="1:4" ht="13.5">
      <c r="A7354" s="223">
        <v>95405</v>
      </c>
      <c r="B7354" s="223" t="s">
        <v>1927</v>
      </c>
      <c r="C7354" s="223" t="s">
        <v>336</v>
      </c>
      <c r="D7354" s="416">
        <v>0.69</v>
      </c>
    </row>
    <row r="7355" spans="1:4" ht="13.5">
      <c r="A7355" s="223">
        <v>95406</v>
      </c>
      <c r="B7355" s="223" t="s">
        <v>1928</v>
      </c>
      <c r="C7355" s="223" t="s">
        <v>336</v>
      </c>
      <c r="D7355" s="416">
        <v>0.25</v>
      </c>
    </row>
    <row r="7356" spans="1:4" ht="13.5">
      <c r="A7356" s="223">
        <v>95408</v>
      </c>
      <c r="B7356" s="223" t="s">
        <v>1929</v>
      </c>
      <c r="C7356" s="223" t="s">
        <v>1837</v>
      </c>
      <c r="D7356" s="416">
        <v>13.16</v>
      </c>
    </row>
    <row r="7357" spans="1:4" ht="13.5">
      <c r="A7357" s="223">
        <v>95411</v>
      </c>
      <c r="B7357" s="223" t="s">
        <v>1930</v>
      </c>
      <c r="C7357" s="223" t="s">
        <v>1837</v>
      </c>
      <c r="D7357" s="416">
        <v>15.59</v>
      </c>
    </row>
    <row r="7358" spans="1:4" ht="13.5">
      <c r="A7358" s="223">
        <v>95413</v>
      </c>
      <c r="B7358" s="223" t="s">
        <v>1931</v>
      </c>
      <c r="C7358" s="223" t="s">
        <v>1837</v>
      </c>
      <c r="D7358" s="416">
        <v>13.77</v>
      </c>
    </row>
    <row r="7359" spans="1:4" ht="13.5">
      <c r="A7359" s="223">
        <v>95414</v>
      </c>
      <c r="B7359" s="223" t="s">
        <v>1932</v>
      </c>
      <c r="C7359" s="223" t="s">
        <v>1837</v>
      </c>
      <c r="D7359" s="416">
        <v>57.42</v>
      </c>
    </row>
    <row r="7360" spans="1:4" ht="13.5">
      <c r="A7360" s="223">
        <v>95415</v>
      </c>
      <c r="B7360" s="223" t="s">
        <v>1933</v>
      </c>
      <c r="C7360" s="223" t="s">
        <v>1837</v>
      </c>
      <c r="D7360" s="416">
        <v>220.24</v>
      </c>
    </row>
    <row r="7361" spans="1:4" ht="13.5">
      <c r="A7361" s="223">
        <v>95416</v>
      </c>
      <c r="B7361" s="223" t="s">
        <v>1934</v>
      </c>
      <c r="C7361" s="223" t="s">
        <v>1837</v>
      </c>
      <c r="D7361" s="416">
        <v>11.95</v>
      </c>
    </row>
    <row r="7362" spans="1:4" ht="13.5">
      <c r="A7362" s="223">
        <v>95417</v>
      </c>
      <c r="B7362" s="223" t="s">
        <v>1935</v>
      </c>
      <c r="C7362" s="223" t="s">
        <v>1837</v>
      </c>
      <c r="D7362" s="416">
        <v>231.19</v>
      </c>
    </row>
    <row r="7363" spans="1:4" ht="13.5">
      <c r="A7363" s="223">
        <v>95418</v>
      </c>
      <c r="B7363" s="223" t="s">
        <v>1936</v>
      </c>
      <c r="C7363" s="223" t="s">
        <v>1837</v>
      </c>
      <c r="D7363" s="416">
        <v>276.01</v>
      </c>
    </row>
    <row r="7364" spans="1:4" ht="13.5">
      <c r="A7364" s="223">
        <v>95419</v>
      </c>
      <c r="B7364" s="223" t="s">
        <v>1937</v>
      </c>
      <c r="C7364" s="223" t="s">
        <v>1837</v>
      </c>
      <c r="D7364" s="416">
        <v>121.77</v>
      </c>
    </row>
    <row r="7365" spans="1:4" ht="13.5">
      <c r="A7365" s="223">
        <v>95420</v>
      </c>
      <c r="B7365" s="223" t="s">
        <v>1938</v>
      </c>
      <c r="C7365" s="223" t="s">
        <v>1837</v>
      </c>
      <c r="D7365" s="416">
        <v>129.01</v>
      </c>
    </row>
    <row r="7366" spans="1:4" ht="13.5">
      <c r="A7366" s="223">
        <v>95421</v>
      </c>
      <c r="B7366" s="223" t="s">
        <v>1939</v>
      </c>
      <c r="C7366" s="223" t="s">
        <v>1837</v>
      </c>
      <c r="D7366" s="416">
        <v>135.19999999999999</v>
      </c>
    </row>
    <row r="7367" spans="1:4" ht="13.5">
      <c r="A7367" s="223">
        <v>95422</v>
      </c>
      <c r="B7367" s="223" t="s">
        <v>1940</v>
      </c>
      <c r="C7367" s="223" t="s">
        <v>1837</v>
      </c>
      <c r="D7367" s="416">
        <v>57.42</v>
      </c>
    </row>
    <row r="7368" spans="1:4" ht="13.5">
      <c r="A7368" s="223">
        <v>95423</v>
      </c>
      <c r="B7368" s="223" t="s">
        <v>1941</v>
      </c>
      <c r="C7368" s="223" t="s">
        <v>1837</v>
      </c>
      <c r="D7368" s="416">
        <v>90.46</v>
      </c>
    </row>
    <row r="7369" spans="1:4" ht="13.5">
      <c r="A7369" s="223">
        <v>95424</v>
      </c>
      <c r="B7369" s="223" t="s">
        <v>1942</v>
      </c>
      <c r="C7369" s="223" t="s">
        <v>1837</v>
      </c>
      <c r="D7369" s="416">
        <v>32.68</v>
      </c>
    </row>
    <row r="7370" spans="1:4" ht="13.5">
      <c r="A7370" s="223">
        <v>100288</v>
      </c>
      <c r="B7370" s="223" t="s">
        <v>1943</v>
      </c>
      <c r="C7370" s="223" t="s">
        <v>336</v>
      </c>
      <c r="D7370" s="416">
        <v>0.06</v>
      </c>
    </row>
    <row r="7371" spans="1:4" ht="13.5">
      <c r="A7371" s="223">
        <v>100289</v>
      </c>
      <c r="B7371" s="223" t="s">
        <v>1944</v>
      </c>
      <c r="C7371" s="223" t="s">
        <v>336</v>
      </c>
      <c r="D7371" s="416">
        <v>19.72</v>
      </c>
    </row>
    <row r="7372" spans="1:4" ht="13.5">
      <c r="A7372" s="223">
        <v>100291</v>
      </c>
      <c r="B7372" s="223" t="s">
        <v>1945</v>
      </c>
      <c r="C7372" s="223" t="s">
        <v>336</v>
      </c>
      <c r="D7372" s="416">
        <v>0.2</v>
      </c>
    </row>
    <row r="7373" spans="1:4" ht="13.5">
      <c r="A7373" s="223">
        <v>100293</v>
      </c>
      <c r="B7373" s="223" t="s">
        <v>1946</v>
      </c>
      <c r="C7373" s="223" t="s">
        <v>336</v>
      </c>
      <c r="D7373" s="416">
        <v>0.2</v>
      </c>
    </row>
    <row r="7374" spans="1:4" ht="13.5">
      <c r="A7374" s="223">
        <v>100295</v>
      </c>
      <c r="B7374" s="223" t="s">
        <v>1947</v>
      </c>
      <c r="C7374" s="223" t="s">
        <v>336</v>
      </c>
      <c r="D7374" s="416">
        <v>0.49</v>
      </c>
    </row>
    <row r="7375" spans="1:4" ht="13.5">
      <c r="A7375" s="223">
        <v>100298</v>
      </c>
      <c r="B7375" s="223" t="s">
        <v>1948</v>
      </c>
      <c r="C7375" s="223" t="s">
        <v>336</v>
      </c>
      <c r="D7375" s="416">
        <v>0.5</v>
      </c>
    </row>
    <row r="7376" spans="1:4" ht="13.5">
      <c r="A7376" s="223">
        <v>100299</v>
      </c>
      <c r="B7376" s="223" t="s">
        <v>1949</v>
      </c>
      <c r="C7376" s="223" t="s">
        <v>336</v>
      </c>
      <c r="D7376" s="416">
        <v>0.54</v>
      </c>
    </row>
    <row r="7377" spans="1:4" ht="13.5">
      <c r="A7377" s="223">
        <v>100301</v>
      </c>
      <c r="B7377" s="223" t="s">
        <v>1950</v>
      </c>
      <c r="C7377" s="223" t="s">
        <v>336</v>
      </c>
      <c r="D7377" s="416">
        <v>22.05</v>
      </c>
    </row>
    <row r="7378" spans="1:4" ht="13.5">
      <c r="A7378" s="223">
        <v>100303</v>
      </c>
      <c r="B7378" s="223" t="s">
        <v>1951</v>
      </c>
      <c r="C7378" s="223" t="s">
        <v>336</v>
      </c>
      <c r="D7378" s="416">
        <v>19.98</v>
      </c>
    </row>
    <row r="7379" spans="1:4" ht="13.5">
      <c r="A7379" s="223">
        <v>100307</v>
      </c>
      <c r="B7379" s="223" t="s">
        <v>1952</v>
      </c>
      <c r="C7379" s="223" t="s">
        <v>336</v>
      </c>
      <c r="D7379" s="416">
        <v>22.29</v>
      </c>
    </row>
    <row r="7380" spans="1:4" ht="13.5">
      <c r="A7380" s="223">
        <v>100308</v>
      </c>
      <c r="B7380" s="223" t="s">
        <v>1953</v>
      </c>
      <c r="C7380" s="223" t="s">
        <v>336</v>
      </c>
      <c r="D7380" s="416">
        <v>24.19</v>
      </c>
    </row>
    <row r="7381" spans="1:4" ht="13.5">
      <c r="A7381" s="223">
        <v>100309</v>
      </c>
      <c r="B7381" s="223" t="s">
        <v>1955</v>
      </c>
      <c r="C7381" s="223" t="s">
        <v>336</v>
      </c>
      <c r="D7381" s="416">
        <v>29.3</v>
      </c>
    </row>
    <row r="7382" spans="1:4" ht="13.5">
      <c r="A7382" s="223">
        <v>100315</v>
      </c>
      <c r="B7382" s="223" t="s">
        <v>1954</v>
      </c>
      <c r="C7382" s="223" t="s">
        <v>1837</v>
      </c>
      <c r="D7382" s="416">
        <v>71.010000000000005</v>
      </c>
    </row>
    <row r="7383" spans="1:4" ht="13.5">
      <c r="A7383" s="223">
        <v>100321</v>
      </c>
      <c r="B7383" s="223" t="s">
        <v>1955</v>
      </c>
      <c r="C7383" s="223" t="s">
        <v>1837</v>
      </c>
      <c r="D7383" s="224">
        <v>5074.18</v>
      </c>
    </row>
    <row r="7384" spans="1:4" ht="13.5">
      <c r="A7384" s="223">
        <v>100533</v>
      </c>
      <c r="B7384" s="223" t="s">
        <v>1956</v>
      </c>
      <c r="C7384" s="223" t="s">
        <v>336</v>
      </c>
      <c r="D7384" s="416">
        <v>23.45</v>
      </c>
    </row>
    <row r="7385" spans="1:4" ht="13.5">
      <c r="A7385" s="223">
        <v>100534</v>
      </c>
      <c r="B7385" s="223" t="s">
        <v>1956</v>
      </c>
      <c r="C7385" s="223" t="s">
        <v>1837</v>
      </c>
      <c r="D7385" s="224">
        <v>4080.89</v>
      </c>
    </row>
    <row r="7386" spans="1:4" ht="13.5">
      <c r="A7386" s="223">
        <v>100535</v>
      </c>
      <c r="B7386" s="223" t="s">
        <v>1957</v>
      </c>
      <c r="C7386" s="223" t="s">
        <v>336</v>
      </c>
      <c r="D7386" s="416">
        <v>0.43</v>
      </c>
    </row>
    <row r="7387" spans="1:4" ht="13.5">
      <c r="A7387" s="223">
        <v>100536</v>
      </c>
      <c r="B7387" s="223" t="s">
        <v>1958</v>
      </c>
      <c r="C7387" s="223" t="s">
        <v>1837</v>
      </c>
      <c r="D7387" s="416">
        <v>55.86</v>
      </c>
    </row>
    <row r="7388" spans="1:4" ht="13.5">
      <c r="A7388" s="223">
        <v>101286</v>
      </c>
      <c r="B7388" s="223" t="s">
        <v>2170</v>
      </c>
      <c r="C7388" s="223" t="s">
        <v>1837</v>
      </c>
      <c r="D7388" s="416">
        <v>21.15</v>
      </c>
    </row>
    <row r="7389" spans="1:4" ht="13.5">
      <c r="A7389" s="223">
        <v>101287</v>
      </c>
      <c r="B7389" s="223" t="s">
        <v>2171</v>
      </c>
      <c r="C7389" s="223" t="s">
        <v>1837</v>
      </c>
      <c r="D7389" s="416">
        <v>68.39</v>
      </c>
    </row>
    <row r="7390" spans="1:4" ht="13.5">
      <c r="A7390" s="223">
        <v>101288</v>
      </c>
      <c r="B7390" s="223" t="s">
        <v>2172</v>
      </c>
      <c r="C7390" s="223" t="s">
        <v>1837</v>
      </c>
      <c r="D7390" s="416">
        <v>21.15</v>
      </c>
    </row>
    <row r="7391" spans="1:4" ht="13.5">
      <c r="A7391" s="223">
        <v>101289</v>
      </c>
      <c r="B7391" s="223" t="s">
        <v>2173</v>
      </c>
      <c r="C7391" s="223" t="s">
        <v>1837</v>
      </c>
      <c r="D7391" s="416">
        <v>21.83</v>
      </c>
    </row>
    <row r="7392" spans="1:4" ht="13.5">
      <c r="A7392" s="223">
        <v>101290</v>
      </c>
      <c r="B7392" s="223" t="s">
        <v>2174</v>
      </c>
      <c r="C7392" s="223" t="s">
        <v>1837</v>
      </c>
      <c r="D7392" s="416">
        <v>27.04</v>
      </c>
    </row>
    <row r="7393" spans="1:4" ht="13.5">
      <c r="A7393" s="223">
        <v>101291</v>
      </c>
      <c r="B7393" s="223" t="s">
        <v>2175</v>
      </c>
      <c r="C7393" s="223" t="s">
        <v>1837</v>
      </c>
      <c r="D7393" s="416">
        <v>21.15</v>
      </c>
    </row>
    <row r="7394" spans="1:4" ht="13.5">
      <c r="A7394" s="223">
        <v>101292</v>
      </c>
      <c r="B7394" s="223" t="s">
        <v>2176</v>
      </c>
      <c r="C7394" s="223" t="s">
        <v>1837</v>
      </c>
      <c r="D7394" s="416">
        <v>21.83</v>
      </c>
    </row>
    <row r="7395" spans="1:4" ht="13.5">
      <c r="A7395" s="223">
        <v>101293</v>
      </c>
      <c r="B7395" s="223" t="s">
        <v>2177</v>
      </c>
      <c r="C7395" s="223" t="s">
        <v>1837</v>
      </c>
      <c r="D7395" s="416">
        <v>28.19</v>
      </c>
    </row>
    <row r="7396" spans="1:4" ht="13.5">
      <c r="A7396" s="223">
        <v>101294</v>
      </c>
      <c r="B7396" s="223" t="s">
        <v>2178</v>
      </c>
      <c r="C7396" s="223" t="s">
        <v>1837</v>
      </c>
      <c r="D7396" s="416">
        <v>21.2</v>
      </c>
    </row>
    <row r="7397" spans="1:4" ht="13.5">
      <c r="A7397" s="223">
        <v>101295</v>
      </c>
      <c r="B7397" s="223" t="s">
        <v>2179</v>
      </c>
      <c r="C7397" s="223" t="s">
        <v>1837</v>
      </c>
      <c r="D7397" s="416">
        <v>26.09</v>
      </c>
    </row>
    <row r="7398" spans="1:4" ht="13.5">
      <c r="A7398" s="223">
        <v>101296</v>
      </c>
      <c r="B7398" s="223" t="s">
        <v>2180</v>
      </c>
      <c r="C7398" s="223" t="s">
        <v>1837</v>
      </c>
      <c r="D7398" s="416">
        <v>32.96</v>
      </c>
    </row>
    <row r="7399" spans="1:4" ht="13.5">
      <c r="A7399" s="223">
        <v>101297</v>
      </c>
      <c r="B7399" s="223" t="s">
        <v>2181</v>
      </c>
      <c r="C7399" s="223" t="s">
        <v>1837</v>
      </c>
      <c r="D7399" s="416">
        <v>28.54</v>
      </c>
    </row>
    <row r="7400" spans="1:4" ht="13.5">
      <c r="A7400" s="223">
        <v>101298</v>
      </c>
      <c r="B7400" s="223" t="s">
        <v>2182</v>
      </c>
      <c r="C7400" s="223" t="s">
        <v>1837</v>
      </c>
      <c r="D7400" s="416">
        <v>21.15</v>
      </c>
    </row>
    <row r="7401" spans="1:4" ht="13.5">
      <c r="A7401" s="223">
        <v>101299</v>
      </c>
      <c r="B7401" s="223" t="s">
        <v>2183</v>
      </c>
      <c r="C7401" s="223" t="s">
        <v>1837</v>
      </c>
      <c r="D7401" s="416">
        <v>27.04</v>
      </c>
    </row>
    <row r="7402" spans="1:4" ht="13.5">
      <c r="A7402" s="223">
        <v>101300</v>
      </c>
      <c r="B7402" s="223" t="s">
        <v>2184</v>
      </c>
      <c r="C7402" s="223" t="s">
        <v>1837</v>
      </c>
      <c r="D7402" s="416">
        <v>20.39</v>
      </c>
    </row>
    <row r="7403" spans="1:4" ht="13.5">
      <c r="A7403" s="223">
        <v>101301</v>
      </c>
      <c r="B7403" s="223" t="s">
        <v>2185</v>
      </c>
      <c r="C7403" s="223" t="s">
        <v>1837</v>
      </c>
      <c r="D7403" s="416">
        <v>14.7</v>
      </c>
    </row>
    <row r="7404" spans="1:4" ht="13.5">
      <c r="A7404" s="223">
        <v>101302</v>
      </c>
      <c r="B7404" s="223" t="s">
        <v>2186</v>
      </c>
      <c r="C7404" s="223" t="s">
        <v>1837</v>
      </c>
      <c r="D7404" s="416">
        <v>27.13</v>
      </c>
    </row>
    <row r="7405" spans="1:4" ht="13.5">
      <c r="A7405" s="223">
        <v>101303</v>
      </c>
      <c r="B7405" s="223" t="s">
        <v>2187</v>
      </c>
      <c r="C7405" s="223" t="s">
        <v>1837</v>
      </c>
      <c r="D7405" s="416">
        <v>63.87</v>
      </c>
    </row>
    <row r="7406" spans="1:4" ht="13.5">
      <c r="A7406" s="223">
        <v>101304</v>
      </c>
      <c r="B7406" s="223" t="s">
        <v>2188</v>
      </c>
      <c r="C7406" s="223" t="s">
        <v>1837</v>
      </c>
      <c r="D7406" s="416">
        <v>36.049999999999997</v>
      </c>
    </row>
    <row r="7407" spans="1:4" ht="13.5">
      <c r="A7407" s="223">
        <v>101305</v>
      </c>
      <c r="B7407" s="223" t="s">
        <v>2189</v>
      </c>
      <c r="C7407" s="223" t="s">
        <v>1837</v>
      </c>
      <c r="D7407" s="416">
        <v>36.340000000000003</v>
      </c>
    </row>
    <row r="7408" spans="1:4" ht="13.5">
      <c r="A7408" s="223">
        <v>101307</v>
      </c>
      <c r="B7408" s="223" t="s">
        <v>2190</v>
      </c>
      <c r="C7408" s="223" t="s">
        <v>1837</v>
      </c>
      <c r="D7408" s="416">
        <v>25.53</v>
      </c>
    </row>
    <row r="7409" spans="1:4" ht="13.5">
      <c r="A7409" s="223">
        <v>101308</v>
      </c>
      <c r="B7409" s="223" t="s">
        <v>2191</v>
      </c>
      <c r="C7409" s="223" t="s">
        <v>1837</v>
      </c>
      <c r="D7409" s="416">
        <v>25.03</v>
      </c>
    </row>
    <row r="7410" spans="1:4" ht="13.5">
      <c r="A7410" s="223">
        <v>101309</v>
      </c>
      <c r="B7410" s="223" t="s">
        <v>2192</v>
      </c>
      <c r="C7410" s="223" t="s">
        <v>1837</v>
      </c>
      <c r="D7410" s="416">
        <v>27.04</v>
      </c>
    </row>
    <row r="7411" spans="1:4" ht="13.5">
      <c r="A7411" s="223">
        <v>101310</v>
      </c>
      <c r="B7411" s="223" t="s">
        <v>2193</v>
      </c>
      <c r="C7411" s="223" t="s">
        <v>1837</v>
      </c>
      <c r="D7411" s="416">
        <v>33.950000000000003</v>
      </c>
    </row>
    <row r="7412" spans="1:4" ht="13.5">
      <c r="A7412" s="223">
        <v>101311</v>
      </c>
      <c r="B7412" s="223" t="s">
        <v>2194</v>
      </c>
      <c r="C7412" s="223" t="s">
        <v>1837</v>
      </c>
      <c r="D7412" s="416">
        <v>28.19</v>
      </c>
    </row>
    <row r="7413" spans="1:4" ht="13.5">
      <c r="A7413" s="223">
        <v>101312</v>
      </c>
      <c r="B7413" s="223" t="s">
        <v>2195</v>
      </c>
      <c r="C7413" s="223" t="s">
        <v>1837</v>
      </c>
      <c r="D7413" s="416">
        <v>49.27</v>
      </c>
    </row>
    <row r="7414" spans="1:4" ht="13.5">
      <c r="A7414" s="223">
        <v>101313</v>
      </c>
      <c r="B7414" s="223" t="s">
        <v>2196</v>
      </c>
      <c r="C7414" s="223" t="s">
        <v>1837</v>
      </c>
      <c r="D7414" s="416">
        <v>91.17</v>
      </c>
    </row>
    <row r="7415" spans="1:4" ht="13.5">
      <c r="A7415" s="223">
        <v>101315</v>
      </c>
      <c r="B7415" s="223" t="s">
        <v>2197</v>
      </c>
      <c r="C7415" s="223" t="s">
        <v>1837</v>
      </c>
      <c r="D7415" s="416">
        <v>86.66</v>
      </c>
    </row>
    <row r="7416" spans="1:4" ht="13.5">
      <c r="A7416" s="223">
        <v>101316</v>
      </c>
      <c r="B7416" s="223" t="s">
        <v>2198</v>
      </c>
      <c r="C7416" s="223" t="s">
        <v>1837</v>
      </c>
      <c r="D7416" s="416">
        <v>43.94</v>
      </c>
    </row>
    <row r="7417" spans="1:4" ht="13.5">
      <c r="A7417" s="223">
        <v>101320</v>
      </c>
      <c r="B7417" s="223" t="s">
        <v>2199</v>
      </c>
      <c r="C7417" s="223" t="s">
        <v>1837</v>
      </c>
      <c r="D7417" s="416">
        <v>17.920000000000002</v>
      </c>
    </row>
    <row r="7418" spans="1:4" ht="13.5">
      <c r="A7418" s="223">
        <v>101322</v>
      </c>
      <c r="B7418" s="223" t="s">
        <v>2200</v>
      </c>
      <c r="C7418" s="223" t="s">
        <v>1837</v>
      </c>
      <c r="D7418" s="416">
        <v>28.19</v>
      </c>
    </row>
    <row r="7419" spans="1:4" ht="13.5">
      <c r="A7419" s="223">
        <v>101323</v>
      </c>
      <c r="B7419" s="223" t="s">
        <v>2201</v>
      </c>
      <c r="C7419" s="223" t="s">
        <v>1837</v>
      </c>
      <c r="D7419" s="416">
        <v>40.08</v>
      </c>
    </row>
    <row r="7420" spans="1:4" ht="13.5">
      <c r="A7420" s="223">
        <v>101324</v>
      </c>
      <c r="B7420" s="223" t="s">
        <v>2202</v>
      </c>
      <c r="C7420" s="223" t="s">
        <v>1837</v>
      </c>
      <c r="D7420" s="416">
        <v>13.67</v>
      </c>
    </row>
    <row r="7421" spans="1:4" ht="13.5">
      <c r="A7421" s="223">
        <v>101325</v>
      </c>
      <c r="B7421" s="223" t="s">
        <v>2203</v>
      </c>
      <c r="C7421" s="223" t="s">
        <v>1837</v>
      </c>
      <c r="D7421" s="416">
        <v>36.72</v>
      </c>
    </row>
    <row r="7422" spans="1:4" ht="13.5">
      <c r="A7422" s="223">
        <v>101326</v>
      </c>
      <c r="B7422" s="223" t="s">
        <v>2204</v>
      </c>
      <c r="C7422" s="223" t="s">
        <v>1837</v>
      </c>
      <c r="D7422" s="416">
        <v>9.77</v>
      </c>
    </row>
    <row r="7423" spans="1:4" ht="13.5">
      <c r="A7423" s="223">
        <v>101328</v>
      </c>
      <c r="B7423" s="223" t="s">
        <v>2205</v>
      </c>
      <c r="C7423" s="223" t="s">
        <v>1837</v>
      </c>
      <c r="D7423" s="416">
        <v>16.37</v>
      </c>
    </row>
    <row r="7424" spans="1:4" ht="13.5">
      <c r="A7424" s="223">
        <v>101329</v>
      </c>
      <c r="B7424" s="223" t="s">
        <v>2206</v>
      </c>
      <c r="C7424" s="223" t="s">
        <v>1837</v>
      </c>
      <c r="D7424" s="416">
        <v>42.83</v>
      </c>
    </row>
    <row r="7425" spans="1:4" ht="13.5">
      <c r="A7425" s="223">
        <v>101330</v>
      </c>
      <c r="B7425" s="223" t="s">
        <v>2207</v>
      </c>
      <c r="C7425" s="223" t="s">
        <v>1837</v>
      </c>
      <c r="D7425" s="416">
        <v>33.409999999999997</v>
      </c>
    </row>
    <row r="7426" spans="1:4" ht="13.5">
      <c r="A7426" s="223">
        <v>101331</v>
      </c>
      <c r="B7426" s="223" t="s">
        <v>2208</v>
      </c>
      <c r="C7426" s="223" t="s">
        <v>1837</v>
      </c>
      <c r="D7426" s="416">
        <v>37.72</v>
      </c>
    </row>
    <row r="7427" spans="1:4" ht="13.5">
      <c r="A7427" s="223">
        <v>101332</v>
      </c>
      <c r="B7427" s="223" t="s">
        <v>2209</v>
      </c>
      <c r="C7427" s="223" t="s">
        <v>1837</v>
      </c>
      <c r="D7427" s="416">
        <v>10.15</v>
      </c>
    </row>
    <row r="7428" spans="1:4" ht="13.5">
      <c r="A7428" s="223">
        <v>101333</v>
      </c>
      <c r="B7428" s="223" t="s">
        <v>2210</v>
      </c>
      <c r="C7428" s="223" t="s">
        <v>1837</v>
      </c>
      <c r="D7428" s="416">
        <v>27.75</v>
      </c>
    </row>
    <row r="7429" spans="1:4" ht="13.5">
      <c r="A7429" s="223">
        <v>101334</v>
      </c>
      <c r="B7429" s="223" t="s">
        <v>2211</v>
      </c>
      <c r="C7429" s="223" t="s">
        <v>1837</v>
      </c>
      <c r="D7429" s="416">
        <v>65.03</v>
      </c>
    </row>
    <row r="7430" spans="1:4" ht="13.5">
      <c r="A7430" s="223">
        <v>101336</v>
      </c>
      <c r="B7430" s="223" t="s">
        <v>2212</v>
      </c>
      <c r="C7430" s="223" t="s">
        <v>1837</v>
      </c>
      <c r="D7430" s="416">
        <v>47.51</v>
      </c>
    </row>
    <row r="7431" spans="1:4" ht="13.5">
      <c r="A7431" s="223">
        <v>101337</v>
      </c>
      <c r="B7431" s="223" t="s">
        <v>2213</v>
      </c>
      <c r="C7431" s="223" t="s">
        <v>1837</v>
      </c>
      <c r="D7431" s="416">
        <v>15.23</v>
      </c>
    </row>
    <row r="7432" spans="1:4" ht="13.5">
      <c r="A7432" s="223">
        <v>101338</v>
      </c>
      <c r="B7432" s="223" t="s">
        <v>2214</v>
      </c>
      <c r="C7432" s="223" t="s">
        <v>1837</v>
      </c>
      <c r="D7432" s="416">
        <v>18.98</v>
      </c>
    </row>
    <row r="7433" spans="1:4" ht="13.5">
      <c r="A7433" s="223">
        <v>101339</v>
      </c>
      <c r="B7433" s="223" t="s">
        <v>2215</v>
      </c>
      <c r="C7433" s="223" t="s">
        <v>1837</v>
      </c>
      <c r="D7433" s="416">
        <v>21.62</v>
      </c>
    </row>
    <row r="7434" spans="1:4" ht="13.5">
      <c r="A7434" s="223">
        <v>101340</v>
      </c>
      <c r="B7434" s="223" t="s">
        <v>2216</v>
      </c>
      <c r="C7434" s="223" t="s">
        <v>1837</v>
      </c>
      <c r="D7434" s="416">
        <v>18.03</v>
      </c>
    </row>
    <row r="7435" spans="1:4" ht="13.5">
      <c r="A7435" s="223">
        <v>101341</v>
      </c>
      <c r="B7435" s="223" t="s">
        <v>2217</v>
      </c>
      <c r="C7435" s="223" t="s">
        <v>1837</v>
      </c>
      <c r="D7435" s="416">
        <v>16.21</v>
      </c>
    </row>
    <row r="7436" spans="1:4" ht="13.5">
      <c r="A7436" s="223">
        <v>101342</v>
      </c>
      <c r="B7436" s="223" t="s">
        <v>2218</v>
      </c>
      <c r="C7436" s="223" t="s">
        <v>1837</v>
      </c>
      <c r="D7436" s="416">
        <v>21.62</v>
      </c>
    </row>
    <row r="7437" spans="1:4" ht="13.5">
      <c r="A7437" s="223">
        <v>101343</v>
      </c>
      <c r="B7437" s="223" t="s">
        <v>2219</v>
      </c>
      <c r="C7437" s="223" t="s">
        <v>1837</v>
      </c>
      <c r="D7437" s="416">
        <v>32.799999999999997</v>
      </c>
    </row>
    <row r="7438" spans="1:4" ht="13.5">
      <c r="A7438" s="223">
        <v>101344</v>
      </c>
      <c r="B7438" s="223" t="s">
        <v>2220</v>
      </c>
      <c r="C7438" s="223" t="s">
        <v>1837</v>
      </c>
      <c r="D7438" s="416">
        <v>35.51</v>
      </c>
    </row>
    <row r="7439" spans="1:4" ht="13.5">
      <c r="A7439" s="223">
        <v>101345</v>
      </c>
      <c r="B7439" s="223" t="s">
        <v>2221</v>
      </c>
      <c r="C7439" s="223" t="s">
        <v>1837</v>
      </c>
      <c r="D7439" s="416">
        <v>45.9</v>
      </c>
    </row>
    <row r="7440" spans="1:4" ht="13.5">
      <c r="A7440" s="223">
        <v>101346</v>
      </c>
      <c r="B7440" s="223" t="s">
        <v>2222</v>
      </c>
      <c r="C7440" s="223" t="s">
        <v>1837</v>
      </c>
      <c r="D7440" s="416">
        <v>23.93</v>
      </c>
    </row>
    <row r="7441" spans="1:4" ht="13.5">
      <c r="A7441" s="223">
        <v>101347</v>
      </c>
      <c r="B7441" s="223" t="s">
        <v>2223</v>
      </c>
      <c r="C7441" s="223" t="s">
        <v>1837</v>
      </c>
      <c r="D7441" s="416">
        <v>30.24</v>
      </c>
    </row>
    <row r="7442" spans="1:4" ht="13.5">
      <c r="A7442" s="223">
        <v>101348</v>
      </c>
      <c r="B7442" s="223" t="s">
        <v>2224</v>
      </c>
      <c r="C7442" s="223" t="s">
        <v>1837</v>
      </c>
      <c r="D7442" s="416">
        <v>13.53</v>
      </c>
    </row>
    <row r="7443" spans="1:4" ht="13.5">
      <c r="A7443" s="223">
        <v>101349</v>
      </c>
      <c r="B7443" s="223" t="s">
        <v>2225</v>
      </c>
      <c r="C7443" s="223" t="s">
        <v>1837</v>
      </c>
      <c r="D7443" s="416">
        <v>27.99</v>
      </c>
    </row>
    <row r="7444" spans="1:4" ht="13.5">
      <c r="A7444" s="223">
        <v>101350</v>
      </c>
      <c r="B7444" s="223" t="s">
        <v>2226</v>
      </c>
      <c r="C7444" s="223" t="s">
        <v>1837</v>
      </c>
      <c r="D7444" s="416">
        <v>27.99</v>
      </c>
    </row>
    <row r="7445" spans="1:4" ht="13.5">
      <c r="A7445" s="223">
        <v>101351</v>
      </c>
      <c r="B7445" s="223" t="s">
        <v>2227</v>
      </c>
      <c r="C7445" s="223" t="s">
        <v>1837</v>
      </c>
      <c r="D7445" s="416">
        <v>21.62</v>
      </c>
    </row>
    <row r="7446" spans="1:4" ht="13.5">
      <c r="A7446" s="223">
        <v>101352</v>
      </c>
      <c r="B7446" s="223" t="s">
        <v>2228</v>
      </c>
      <c r="C7446" s="223" t="s">
        <v>1837</v>
      </c>
      <c r="D7446" s="416">
        <v>21.62</v>
      </c>
    </row>
    <row r="7447" spans="1:4" ht="13.5">
      <c r="A7447" s="223">
        <v>101353</v>
      </c>
      <c r="B7447" s="223" t="s">
        <v>2229</v>
      </c>
      <c r="C7447" s="223" t="s">
        <v>1837</v>
      </c>
      <c r="D7447" s="416">
        <v>20.72</v>
      </c>
    </row>
    <row r="7448" spans="1:4" ht="13.5">
      <c r="A7448" s="223">
        <v>101355</v>
      </c>
      <c r="B7448" s="223" t="s">
        <v>2230</v>
      </c>
      <c r="C7448" s="223" t="s">
        <v>1837</v>
      </c>
      <c r="D7448" s="416">
        <v>27.99</v>
      </c>
    </row>
    <row r="7449" spans="1:4" ht="13.5">
      <c r="A7449" s="223">
        <v>101356</v>
      </c>
      <c r="B7449" s="223" t="s">
        <v>2231</v>
      </c>
      <c r="C7449" s="223" t="s">
        <v>1837</v>
      </c>
      <c r="D7449" s="416">
        <v>36.049999999999997</v>
      </c>
    </row>
    <row r="7450" spans="1:4" ht="13.5">
      <c r="A7450" s="223">
        <v>101357</v>
      </c>
      <c r="B7450" s="223" t="s">
        <v>2232</v>
      </c>
      <c r="C7450" s="223" t="s">
        <v>1837</v>
      </c>
      <c r="D7450" s="416">
        <v>51.79</v>
      </c>
    </row>
    <row r="7451" spans="1:4" ht="13.5">
      <c r="A7451" s="223">
        <v>101358</v>
      </c>
      <c r="B7451" s="223" t="s">
        <v>2233</v>
      </c>
      <c r="C7451" s="223" t="s">
        <v>1837</v>
      </c>
      <c r="D7451" s="416">
        <v>36.049999999999997</v>
      </c>
    </row>
    <row r="7452" spans="1:4" ht="13.5">
      <c r="A7452" s="223">
        <v>101359</v>
      </c>
      <c r="B7452" s="223" t="s">
        <v>2234</v>
      </c>
      <c r="C7452" s="223" t="s">
        <v>1837</v>
      </c>
      <c r="D7452" s="416">
        <v>35.01</v>
      </c>
    </row>
    <row r="7453" spans="1:4" ht="13.5">
      <c r="A7453" s="223">
        <v>101360</v>
      </c>
      <c r="B7453" s="223" t="s">
        <v>2235</v>
      </c>
      <c r="C7453" s="223" t="s">
        <v>1837</v>
      </c>
      <c r="D7453" s="416">
        <v>36.049999999999997</v>
      </c>
    </row>
    <row r="7454" spans="1:4" ht="13.5">
      <c r="A7454" s="223">
        <v>101361</v>
      </c>
      <c r="B7454" s="223" t="s">
        <v>2236</v>
      </c>
      <c r="C7454" s="223" t="s">
        <v>1837</v>
      </c>
      <c r="D7454" s="416">
        <v>44.91</v>
      </c>
    </row>
    <row r="7455" spans="1:4" ht="13.5">
      <c r="A7455" s="223">
        <v>101363</v>
      </c>
      <c r="B7455" s="223" t="s">
        <v>2237</v>
      </c>
      <c r="C7455" s="223" t="s">
        <v>1837</v>
      </c>
      <c r="D7455" s="416">
        <v>28.19</v>
      </c>
    </row>
    <row r="7456" spans="1:4" ht="13.5">
      <c r="A7456" s="223">
        <v>101364</v>
      </c>
      <c r="B7456" s="223" t="s">
        <v>2238</v>
      </c>
      <c r="C7456" s="223" t="s">
        <v>1837</v>
      </c>
      <c r="D7456" s="416">
        <v>37.47</v>
      </c>
    </row>
    <row r="7457" spans="1:4" ht="13.5">
      <c r="A7457" s="223">
        <v>101365</v>
      </c>
      <c r="B7457" s="223" t="s">
        <v>2239</v>
      </c>
      <c r="C7457" s="223" t="s">
        <v>1837</v>
      </c>
      <c r="D7457" s="416">
        <v>28.19</v>
      </c>
    </row>
    <row r="7458" spans="1:4" ht="13.5">
      <c r="A7458" s="223">
        <v>101366</v>
      </c>
      <c r="B7458" s="223" t="s">
        <v>2240</v>
      </c>
      <c r="C7458" s="223" t="s">
        <v>1837</v>
      </c>
      <c r="D7458" s="416">
        <v>33.130000000000003</v>
      </c>
    </row>
    <row r="7459" spans="1:4" ht="13.5">
      <c r="A7459" s="223">
        <v>101368</v>
      </c>
      <c r="B7459" s="223" t="s">
        <v>2241</v>
      </c>
      <c r="C7459" s="223" t="s">
        <v>1837</v>
      </c>
      <c r="D7459" s="416">
        <v>31.85</v>
      </c>
    </row>
    <row r="7460" spans="1:4" ht="13.5">
      <c r="A7460" s="223">
        <v>101369</v>
      </c>
      <c r="B7460" s="223" t="s">
        <v>2242</v>
      </c>
      <c r="C7460" s="223" t="s">
        <v>1837</v>
      </c>
      <c r="D7460" s="416">
        <v>44.92</v>
      </c>
    </row>
    <row r="7461" spans="1:4" ht="13.5">
      <c r="A7461" s="223">
        <v>101370</v>
      </c>
      <c r="B7461" s="223" t="s">
        <v>2243</v>
      </c>
      <c r="C7461" s="223" t="s">
        <v>1837</v>
      </c>
      <c r="D7461" s="416">
        <v>27.86</v>
      </c>
    </row>
    <row r="7462" spans="1:4" ht="13.5">
      <c r="A7462" s="223">
        <v>101371</v>
      </c>
      <c r="B7462" s="223" t="s">
        <v>2244</v>
      </c>
      <c r="C7462" s="223" t="s">
        <v>1837</v>
      </c>
      <c r="D7462" s="416">
        <v>35.549999999999997</v>
      </c>
    </row>
    <row r="7463" spans="1:4" ht="13.5">
      <c r="A7463" s="223">
        <v>101372</v>
      </c>
      <c r="B7463" s="223" t="s">
        <v>2245</v>
      </c>
      <c r="C7463" s="223" t="s">
        <v>1837</v>
      </c>
      <c r="D7463" s="416">
        <v>8.98</v>
      </c>
    </row>
    <row r="7464" spans="1:4" ht="13.5">
      <c r="A7464" s="223">
        <v>101374</v>
      </c>
      <c r="B7464" s="223" t="s">
        <v>1750</v>
      </c>
      <c r="C7464" s="223" t="s">
        <v>1837</v>
      </c>
      <c r="D7464" s="224">
        <v>3640.53</v>
      </c>
    </row>
    <row r="7465" spans="1:4" ht="13.5">
      <c r="A7465" s="223">
        <v>101375</v>
      </c>
      <c r="B7465" s="223" t="s">
        <v>2246</v>
      </c>
      <c r="C7465" s="223" t="s">
        <v>1837</v>
      </c>
      <c r="D7465" s="224">
        <v>3685.35</v>
      </c>
    </row>
    <row r="7466" spans="1:4" ht="13.5">
      <c r="A7466" s="223">
        <v>101376</v>
      </c>
      <c r="B7466" s="223" t="s">
        <v>2247</v>
      </c>
      <c r="C7466" s="223" t="s">
        <v>1837</v>
      </c>
      <c r="D7466" s="224">
        <v>3414.95</v>
      </c>
    </row>
    <row r="7467" spans="1:4" ht="13.5">
      <c r="A7467" s="223">
        <v>101377</v>
      </c>
      <c r="B7467" s="223" t="s">
        <v>1753</v>
      </c>
      <c r="C7467" s="223" t="s">
        <v>1837</v>
      </c>
      <c r="D7467" s="224">
        <v>3710.37</v>
      </c>
    </row>
    <row r="7468" spans="1:4" ht="13.5">
      <c r="A7468" s="223">
        <v>101378</v>
      </c>
      <c r="B7468" s="223" t="s">
        <v>1950</v>
      </c>
      <c r="C7468" s="223" t="s">
        <v>1837</v>
      </c>
      <c r="D7468" s="224">
        <v>3954.58</v>
      </c>
    </row>
    <row r="7469" spans="1:4" ht="13.5">
      <c r="A7469" s="223">
        <v>101379</v>
      </c>
      <c r="B7469" s="223" t="s">
        <v>2248</v>
      </c>
      <c r="C7469" s="223" t="s">
        <v>1837</v>
      </c>
      <c r="D7469" s="224">
        <v>3640.53</v>
      </c>
    </row>
    <row r="7470" spans="1:4" ht="13.5">
      <c r="A7470" s="223">
        <v>101380</v>
      </c>
      <c r="B7470" s="223" t="s">
        <v>1755</v>
      </c>
      <c r="C7470" s="223" t="s">
        <v>1837</v>
      </c>
      <c r="D7470" s="224">
        <v>3686.77</v>
      </c>
    </row>
    <row r="7471" spans="1:4" ht="13.5">
      <c r="A7471" s="223">
        <v>101381</v>
      </c>
      <c r="B7471" s="223" t="s">
        <v>1756</v>
      </c>
      <c r="C7471" s="223" t="s">
        <v>1837</v>
      </c>
      <c r="D7471" s="224">
        <v>4356.26</v>
      </c>
    </row>
    <row r="7472" spans="1:4" ht="13.5">
      <c r="A7472" s="223">
        <v>101382</v>
      </c>
      <c r="B7472" s="223" t="s">
        <v>2249</v>
      </c>
      <c r="C7472" s="223" t="s">
        <v>1837</v>
      </c>
      <c r="D7472" s="224">
        <v>2955.49</v>
      </c>
    </row>
    <row r="7473" spans="1:4" ht="13.5">
      <c r="A7473" s="223">
        <v>101383</v>
      </c>
      <c r="B7473" s="223" t="s">
        <v>1951</v>
      </c>
      <c r="C7473" s="223" t="s">
        <v>1837</v>
      </c>
      <c r="D7473" s="224">
        <v>3570.56</v>
      </c>
    </row>
    <row r="7474" spans="1:4" ht="13.5">
      <c r="A7474" s="223">
        <v>101384</v>
      </c>
      <c r="B7474" s="223" t="s">
        <v>1759</v>
      </c>
      <c r="C7474" s="223" t="s">
        <v>1837</v>
      </c>
      <c r="D7474" s="224">
        <v>3522.26</v>
      </c>
    </row>
    <row r="7475" spans="1:4" ht="13.5">
      <c r="A7475" s="223">
        <v>101385</v>
      </c>
      <c r="B7475" s="223" t="s">
        <v>2250</v>
      </c>
      <c r="C7475" s="223" t="s">
        <v>1837</v>
      </c>
      <c r="D7475" s="224">
        <v>4434.24</v>
      </c>
    </row>
    <row r="7476" spans="1:4" ht="13.5">
      <c r="A7476" s="223">
        <v>101386</v>
      </c>
      <c r="B7476" s="223" t="s">
        <v>1761</v>
      </c>
      <c r="C7476" s="223" t="s">
        <v>1837</v>
      </c>
      <c r="D7476" s="224">
        <v>3414.95</v>
      </c>
    </row>
    <row r="7477" spans="1:4" ht="13.5">
      <c r="A7477" s="223">
        <v>101387</v>
      </c>
      <c r="B7477" s="223" t="s">
        <v>2251</v>
      </c>
      <c r="C7477" s="223" t="s">
        <v>1837</v>
      </c>
      <c r="D7477" s="224">
        <v>3646.42</v>
      </c>
    </row>
    <row r="7478" spans="1:4" ht="13.5">
      <c r="A7478" s="223">
        <v>101388</v>
      </c>
      <c r="B7478" s="223" t="s">
        <v>1763</v>
      </c>
      <c r="C7478" s="223" t="s">
        <v>1837</v>
      </c>
      <c r="D7478" s="224">
        <v>3540.25</v>
      </c>
    </row>
    <row r="7479" spans="1:4" ht="13.5">
      <c r="A7479" s="223">
        <v>101389</v>
      </c>
      <c r="B7479" s="223" t="s">
        <v>1764</v>
      </c>
      <c r="C7479" s="223" t="s">
        <v>1837</v>
      </c>
      <c r="D7479" s="224">
        <v>2474.06</v>
      </c>
    </row>
    <row r="7480" spans="1:4" ht="13.5">
      <c r="A7480" s="223">
        <v>101390</v>
      </c>
      <c r="B7480" s="223" t="s">
        <v>2252</v>
      </c>
      <c r="C7480" s="223" t="s">
        <v>1837</v>
      </c>
      <c r="D7480" s="224">
        <v>4218.75</v>
      </c>
    </row>
    <row r="7481" spans="1:4" ht="13.5">
      <c r="A7481" s="223">
        <v>101391</v>
      </c>
      <c r="B7481" s="223" t="s">
        <v>2253</v>
      </c>
      <c r="C7481" s="223" t="s">
        <v>1837</v>
      </c>
      <c r="D7481" s="224">
        <v>4364.12</v>
      </c>
    </row>
    <row r="7482" spans="1:4" ht="13.5">
      <c r="A7482" s="223">
        <v>101392</v>
      </c>
      <c r="B7482" s="223" t="s">
        <v>2254</v>
      </c>
      <c r="C7482" s="223" t="s">
        <v>1837</v>
      </c>
      <c r="D7482" s="224">
        <v>3648.51</v>
      </c>
    </row>
    <row r="7483" spans="1:4" ht="13.5">
      <c r="A7483" s="223">
        <v>101394</v>
      </c>
      <c r="B7483" s="223" t="s">
        <v>1768</v>
      </c>
      <c r="C7483" s="223" t="s">
        <v>1837</v>
      </c>
      <c r="D7483" s="224">
        <v>4086.21</v>
      </c>
    </row>
    <row r="7484" spans="1:4" ht="13.5">
      <c r="A7484" s="223">
        <v>101395</v>
      </c>
      <c r="B7484" s="223" t="s">
        <v>2255</v>
      </c>
      <c r="C7484" s="223" t="s">
        <v>1837</v>
      </c>
      <c r="D7484" s="224">
        <v>3620.09</v>
      </c>
    </row>
    <row r="7485" spans="1:4" ht="13.5">
      <c r="A7485" s="223">
        <v>101396</v>
      </c>
      <c r="B7485" s="223" t="s">
        <v>2256</v>
      </c>
      <c r="C7485" s="223" t="s">
        <v>1837</v>
      </c>
      <c r="D7485" s="224">
        <v>4170.16</v>
      </c>
    </row>
    <row r="7486" spans="1:4" ht="13.5">
      <c r="A7486" s="223">
        <v>101397</v>
      </c>
      <c r="B7486" s="223" t="s">
        <v>1770</v>
      </c>
      <c r="C7486" s="223" t="s">
        <v>1837</v>
      </c>
      <c r="D7486" s="224">
        <v>4329.93</v>
      </c>
    </row>
    <row r="7487" spans="1:4" ht="13.5">
      <c r="A7487" s="223">
        <v>101398</v>
      </c>
      <c r="B7487" s="223" t="s">
        <v>2257</v>
      </c>
      <c r="C7487" s="223" t="s">
        <v>1837</v>
      </c>
      <c r="D7487" s="224">
        <v>6272.27</v>
      </c>
    </row>
    <row r="7488" spans="1:4" ht="13.5">
      <c r="A7488" s="223">
        <v>101399</v>
      </c>
      <c r="B7488" s="223" t="s">
        <v>1772</v>
      </c>
      <c r="C7488" s="223" t="s">
        <v>1837</v>
      </c>
      <c r="D7488" s="224">
        <v>4416.82</v>
      </c>
    </row>
    <row r="7489" spans="1:4" ht="13.5">
      <c r="A7489" s="223">
        <v>101401</v>
      </c>
      <c r="B7489" s="223" t="s">
        <v>1773</v>
      </c>
      <c r="C7489" s="223" t="s">
        <v>1837</v>
      </c>
      <c r="D7489" s="224">
        <v>4835.03</v>
      </c>
    </row>
    <row r="7490" spans="1:4" ht="13.5">
      <c r="A7490" s="223">
        <v>101402</v>
      </c>
      <c r="B7490" s="223" t="s">
        <v>1774</v>
      </c>
      <c r="C7490" s="223" t="s">
        <v>1837</v>
      </c>
      <c r="D7490" s="224">
        <v>4241.93</v>
      </c>
    </row>
    <row r="7491" spans="1:4" ht="13.5">
      <c r="A7491" s="223">
        <v>101407</v>
      </c>
      <c r="B7491" s="223" t="s">
        <v>1775</v>
      </c>
      <c r="C7491" s="223" t="s">
        <v>1837</v>
      </c>
      <c r="D7491" s="224">
        <v>4356.26</v>
      </c>
    </row>
    <row r="7492" spans="1:4" ht="13.5">
      <c r="A7492" s="223">
        <v>101408</v>
      </c>
      <c r="B7492" s="223" t="s">
        <v>1776</v>
      </c>
      <c r="C7492" s="223" t="s">
        <v>1837</v>
      </c>
      <c r="D7492" s="224">
        <v>3726.47</v>
      </c>
    </row>
    <row r="7493" spans="1:4" ht="13.5">
      <c r="A7493" s="223">
        <v>101409</v>
      </c>
      <c r="B7493" s="223" t="s">
        <v>2258</v>
      </c>
      <c r="C7493" s="223" t="s">
        <v>1837</v>
      </c>
      <c r="D7493" s="224">
        <v>4191.83</v>
      </c>
    </row>
    <row r="7494" spans="1:4" ht="13.5">
      <c r="A7494" s="223">
        <v>101410</v>
      </c>
      <c r="B7494" s="223" t="s">
        <v>1822</v>
      </c>
      <c r="C7494" s="223" t="s">
        <v>1837</v>
      </c>
      <c r="D7494" s="224">
        <v>3731.89</v>
      </c>
    </row>
    <row r="7495" spans="1:4" ht="13.5">
      <c r="A7495" s="223">
        <v>101412</v>
      </c>
      <c r="B7495" s="223" t="s">
        <v>2259</v>
      </c>
      <c r="C7495" s="223" t="s">
        <v>1837</v>
      </c>
      <c r="D7495" s="224">
        <v>4481.13</v>
      </c>
    </row>
    <row r="7496" spans="1:4" ht="13.5">
      <c r="A7496" s="223">
        <v>101413</v>
      </c>
      <c r="B7496" s="223" t="s">
        <v>1778</v>
      </c>
      <c r="C7496" s="223" t="s">
        <v>1837</v>
      </c>
      <c r="D7496" s="224">
        <v>4127.47</v>
      </c>
    </row>
    <row r="7497" spans="1:4" ht="13.5">
      <c r="A7497" s="223">
        <v>101414</v>
      </c>
      <c r="B7497" s="223" t="s">
        <v>2260</v>
      </c>
      <c r="C7497" s="223" t="s">
        <v>1837</v>
      </c>
      <c r="D7497" s="224">
        <v>4497.3</v>
      </c>
    </row>
    <row r="7498" spans="1:4" ht="13.5">
      <c r="A7498" s="223">
        <v>101415</v>
      </c>
      <c r="B7498" s="223" t="s">
        <v>2261</v>
      </c>
      <c r="C7498" s="223" t="s">
        <v>1837</v>
      </c>
      <c r="D7498" s="224">
        <v>5169.37</v>
      </c>
    </row>
    <row r="7499" spans="1:4" ht="13.5">
      <c r="A7499" s="223">
        <v>101416</v>
      </c>
      <c r="B7499" s="223" t="s">
        <v>1953</v>
      </c>
      <c r="C7499" s="223" t="s">
        <v>1837</v>
      </c>
      <c r="D7499" s="224">
        <v>4284.37</v>
      </c>
    </row>
    <row r="7500" spans="1:4" ht="13.5">
      <c r="A7500" s="223">
        <v>101417</v>
      </c>
      <c r="B7500" s="223" t="s">
        <v>2262</v>
      </c>
      <c r="C7500" s="223" t="s">
        <v>1837</v>
      </c>
      <c r="D7500" s="224">
        <v>3955.22</v>
      </c>
    </row>
    <row r="7501" spans="1:4" ht="13.5">
      <c r="A7501" s="223">
        <v>101418</v>
      </c>
      <c r="B7501" s="223" t="s">
        <v>2263</v>
      </c>
      <c r="C7501" s="223" t="s">
        <v>1837</v>
      </c>
      <c r="D7501" s="224">
        <v>3809.95</v>
      </c>
    </row>
    <row r="7502" spans="1:4" ht="13.5">
      <c r="A7502" s="223">
        <v>101419</v>
      </c>
      <c r="B7502" s="223" t="s">
        <v>2264</v>
      </c>
      <c r="C7502" s="223" t="s">
        <v>1837</v>
      </c>
      <c r="D7502" s="224">
        <v>4009.76</v>
      </c>
    </row>
    <row r="7503" spans="1:4" ht="13.5">
      <c r="A7503" s="223">
        <v>101420</v>
      </c>
      <c r="B7503" s="223" t="s">
        <v>2265</v>
      </c>
      <c r="C7503" s="223" t="s">
        <v>1837</v>
      </c>
      <c r="D7503" s="224">
        <v>4402.33</v>
      </c>
    </row>
    <row r="7504" spans="1:4" ht="13.5">
      <c r="A7504" s="223">
        <v>101421</v>
      </c>
      <c r="B7504" s="223" t="s">
        <v>2266</v>
      </c>
      <c r="C7504" s="223" t="s">
        <v>1837</v>
      </c>
      <c r="D7504" s="224">
        <v>5019.91</v>
      </c>
    </row>
    <row r="7505" spans="1:4" ht="13.5">
      <c r="A7505" s="223">
        <v>101422</v>
      </c>
      <c r="B7505" s="223" t="s">
        <v>2267</v>
      </c>
      <c r="C7505" s="223" t="s">
        <v>1837</v>
      </c>
      <c r="D7505" s="224">
        <v>3593.62</v>
      </c>
    </row>
    <row r="7506" spans="1:4" ht="13.5">
      <c r="A7506" s="223">
        <v>101424</v>
      </c>
      <c r="B7506" s="223" t="s">
        <v>2268</v>
      </c>
      <c r="C7506" s="223" t="s">
        <v>1837</v>
      </c>
      <c r="D7506" s="224">
        <v>4683.09</v>
      </c>
    </row>
    <row r="7507" spans="1:4" ht="13.5">
      <c r="A7507" s="223">
        <v>101425</v>
      </c>
      <c r="B7507" s="223" t="s">
        <v>2269</v>
      </c>
      <c r="C7507" s="223" t="s">
        <v>1837</v>
      </c>
      <c r="D7507" s="224">
        <v>2548.3200000000002</v>
      </c>
    </row>
    <row r="7508" spans="1:4" ht="13.5">
      <c r="A7508" s="223">
        <v>101426</v>
      </c>
      <c r="B7508" s="223" t="s">
        <v>2270</v>
      </c>
      <c r="C7508" s="223" t="s">
        <v>1837</v>
      </c>
      <c r="D7508" s="224">
        <v>3936.81</v>
      </c>
    </row>
    <row r="7509" spans="1:4" ht="13.5">
      <c r="A7509" s="223">
        <v>101427</v>
      </c>
      <c r="B7509" s="223" t="s">
        <v>1789</v>
      </c>
      <c r="C7509" s="223" t="s">
        <v>1837</v>
      </c>
      <c r="D7509" s="224">
        <v>4307.37</v>
      </c>
    </row>
    <row r="7510" spans="1:4" ht="13.5">
      <c r="A7510" s="223">
        <v>101428</v>
      </c>
      <c r="B7510" s="223" t="s">
        <v>2271</v>
      </c>
      <c r="C7510" s="223" t="s">
        <v>1837</v>
      </c>
      <c r="D7510" s="224">
        <v>3802.95</v>
      </c>
    </row>
    <row r="7511" spans="1:4" ht="13.5">
      <c r="A7511" s="223">
        <v>101429</v>
      </c>
      <c r="B7511" s="223" t="s">
        <v>2272</v>
      </c>
      <c r="C7511" s="223" t="s">
        <v>1837</v>
      </c>
      <c r="D7511" s="224">
        <v>3547.34</v>
      </c>
    </row>
    <row r="7512" spans="1:4" ht="13.5">
      <c r="A7512" s="223">
        <v>101430</v>
      </c>
      <c r="B7512" s="223" t="s">
        <v>2273</v>
      </c>
      <c r="C7512" s="223" t="s">
        <v>1837</v>
      </c>
      <c r="D7512" s="224">
        <v>4307.37</v>
      </c>
    </row>
    <row r="7513" spans="1:4" ht="13.5">
      <c r="A7513" s="223">
        <v>101431</v>
      </c>
      <c r="B7513" s="223" t="s">
        <v>1792</v>
      </c>
      <c r="C7513" s="223" t="s">
        <v>1837</v>
      </c>
      <c r="D7513" s="224">
        <v>4599.07</v>
      </c>
    </row>
    <row r="7514" spans="1:4" ht="13.5">
      <c r="A7514" s="223">
        <v>101432</v>
      </c>
      <c r="B7514" s="223" t="s">
        <v>2274</v>
      </c>
      <c r="C7514" s="223" t="s">
        <v>1837</v>
      </c>
      <c r="D7514" s="224">
        <v>3820.43</v>
      </c>
    </row>
    <row r="7515" spans="1:4" ht="13.5">
      <c r="A7515" s="223">
        <v>101433</v>
      </c>
      <c r="B7515" s="223" t="s">
        <v>1794</v>
      </c>
      <c r="C7515" s="223" t="s">
        <v>1837</v>
      </c>
      <c r="D7515" s="224">
        <v>4567.4799999999996</v>
      </c>
    </row>
    <row r="7516" spans="1:4" ht="13.5">
      <c r="A7516" s="223">
        <v>101434</v>
      </c>
      <c r="B7516" s="223" t="s">
        <v>2275</v>
      </c>
      <c r="C7516" s="223" t="s">
        <v>1837</v>
      </c>
      <c r="D7516" s="224">
        <v>3697.26</v>
      </c>
    </row>
    <row r="7517" spans="1:4" ht="13.5">
      <c r="A7517" s="223">
        <v>101435</v>
      </c>
      <c r="B7517" s="223" t="s">
        <v>2276</v>
      </c>
      <c r="C7517" s="223" t="s">
        <v>1837</v>
      </c>
      <c r="D7517" s="224">
        <v>4338.5200000000004</v>
      </c>
    </row>
    <row r="7518" spans="1:4" ht="13.5">
      <c r="A7518" s="223">
        <v>101436</v>
      </c>
      <c r="B7518" s="223" t="s">
        <v>1796</v>
      </c>
      <c r="C7518" s="223" t="s">
        <v>1837</v>
      </c>
      <c r="D7518" s="224">
        <v>3170.05</v>
      </c>
    </row>
    <row r="7519" spans="1:4" ht="13.5">
      <c r="A7519" s="223">
        <v>101437</v>
      </c>
      <c r="B7519" s="223" t="s">
        <v>2277</v>
      </c>
      <c r="C7519" s="223" t="s">
        <v>1837</v>
      </c>
      <c r="D7519" s="224">
        <v>5203.7299999999996</v>
      </c>
    </row>
    <row r="7520" spans="1:4" ht="13.5">
      <c r="A7520" s="223">
        <v>101438</v>
      </c>
      <c r="B7520" s="223" t="s">
        <v>1798</v>
      </c>
      <c r="C7520" s="223" t="s">
        <v>1837</v>
      </c>
      <c r="D7520" s="224">
        <v>5203.7299999999996</v>
      </c>
    </row>
    <row r="7521" spans="1:4" ht="13.5">
      <c r="A7521" s="223">
        <v>101439</v>
      </c>
      <c r="B7521" s="223" t="s">
        <v>1799</v>
      </c>
      <c r="C7521" s="223" t="s">
        <v>1837</v>
      </c>
      <c r="D7521" s="224">
        <v>4307.37</v>
      </c>
    </row>
    <row r="7522" spans="1:4" ht="13.5">
      <c r="A7522" s="223">
        <v>101440</v>
      </c>
      <c r="B7522" s="223" t="s">
        <v>2278</v>
      </c>
      <c r="C7522" s="223" t="s">
        <v>1837</v>
      </c>
      <c r="D7522" s="224">
        <v>4307.37</v>
      </c>
    </row>
    <row r="7523" spans="1:4" ht="13.5">
      <c r="A7523" s="223">
        <v>101441</v>
      </c>
      <c r="B7523" s="223" t="s">
        <v>1801</v>
      </c>
      <c r="C7523" s="223" t="s">
        <v>1837</v>
      </c>
      <c r="D7523" s="224">
        <v>4180.5</v>
      </c>
    </row>
    <row r="7524" spans="1:4" ht="13.5">
      <c r="A7524" s="223">
        <v>101443</v>
      </c>
      <c r="B7524" s="223" t="s">
        <v>1802</v>
      </c>
      <c r="C7524" s="223" t="s">
        <v>1837</v>
      </c>
      <c r="D7524" s="224">
        <v>5203.7299999999996</v>
      </c>
    </row>
    <row r="7525" spans="1:4" ht="13.5">
      <c r="A7525" s="223">
        <v>101444</v>
      </c>
      <c r="B7525" s="223" t="s">
        <v>1805</v>
      </c>
      <c r="C7525" s="223" t="s">
        <v>1837</v>
      </c>
      <c r="D7525" s="224">
        <v>4364.12</v>
      </c>
    </row>
    <row r="7526" spans="1:4" ht="13.5">
      <c r="A7526" s="223">
        <v>101445</v>
      </c>
      <c r="B7526" s="223" t="s">
        <v>1806</v>
      </c>
      <c r="C7526" s="223" t="s">
        <v>1837</v>
      </c>
      <c r="D7526" s="224">
        <v>4379.8599999999997</v>
      </c>
    </row>
    <row r="7527" spans="1:4" ht="13.5">
      <c r="A7527" s="223">
        <v>101446</v>
      </c>
      <c r="B7527" s="223" t="s">
        <v>1807</v>
      </c>
      <c r="C7527" s="223" t="s">
        <v>1837</v>
      </c>
      <c r="D7527" s="224">
        <v>4672.28</v>
      </c>
    </row>
    <row r="7528" spans="1:4" ht="13.5">
      <c r="A7528" s="223">
        <v>101447</v>
      </c>
      <c r="B7528" s="223" t="s">
        <v>1808</v>
      </c>
      <c r="C7528" s="223" t="s">
        <v>1837</v>
      </c>
      <c r="D7528" s="224">
        <v>4589.17</v>
      </c>
    </row>
    <row r="7529" spans="1:4" ht="13.5">
      <c r="A7529" s="223">
        <v>101448</v>
      </c>
      <c r="B7529" s="223" t="s">
        <v>1809</v>
      </c>
      <c r="C7529" s="223" t="s">
        <v>1837</v>
      </c>
      <c r="D7529" s="224">
        <v>4672.28</v>
      </c>
    </row>
    <row r="7530" spans="1:4" ht="13.5">
      <c r="A7530" s="223">
        <v>101449</v>
      </c>
      <c r="B7530" s="223" t="s">
        <v>2279</v>
      </c>
      <c r="C7530" s="223" t="s">
        <v>1837</v>
      </c>
      <c r="D7530" s="224">
        <v>3770.62</v>
      </c>
    </row>
    <row r="7531" spans="1:4" ht="13.5">
      <c r="A7531" s="223">
        <v>101451</v>
      </c>
      <c r="B7531" s="223" t="s">
        <v>1812</v>
      </c>
      <c r="C7531" s="223" t="s">
        <v>1837</v>
      </c>
      <c r="D7531" s="224">
        <v>4356.26</v>
      </c>
    </row>
    <row r="7532" spans="1:4" ht="13.5">
      <c r="A7532" s="223">
        <v>101452</v>
      </c>
      <c r="B7532" s="223" t="s">
        <v>2280</v>
      </c>
      <c r="C7532" s="223" t="s">
        <v>1837</v>
      </c>
      <c r="D7532" s="224">
        <v>3557.33</v>
      </c>
    </row>
    <row r="7533" spans="1:4" ht="13.5">
      <c r="A7533" s="223">
        <v>101453</v>
      </c>
      <c r="B7533" s="223" t="s">
        <v>1814</v>
      </c>
      <c r="C7533" s="223" t="s">
        <v>1837</v>
      </c>
      <c r="D7533" s="224">
        <v>4537.88</v>
      </c>
    </row>
    <row r="7534" spans="1:4" ht="13.5">
      <c r="A7534" s="223">
        <v>101454</v>
      </c>
      <c r="B7534" s="223" t="s">
        <v>2281</v>
      </c>
      <c r="C7534" s="223" t="s">
        <v>1837</v>
      </c>
      <c r="D7534" s="224">
        <v>5039.59</v>
      </c>
    </row>
    <row r="7535" spans="1:4" ht="13.5">
      <c r="A7535" s="223">
        <v>101456</v>
      </c>
      <c r="B7535" s="223" t="s">
        <v>2282</v>
      </c>
      <c r="C7535" s="223" t="s">
        <v>1837</v>
      </c>
      <c r="D7535" s="224">
        <v>4899.43</v>
      </c>
    </row>
    <row r="7536" spans="1:4" ht="13.5">
      <c r="A7536" s="223">
        <v>101457</v>
      </c>
      <c r="B7536" s="223" t="s">
        <v>2283</v>
      </c>
      <c r="C7536" s="223" t="s">
        <v>1837</v>
      </c>
      <c r="D7536" s="224">
        <v>5830.36</v>
      </c>
    </row>
    <row r="7537" spans="1:4" ht="13.5">
      <c r="A7537" s="223">
        <v>101458</v>
      </c>
      <c r="B7537" s="223" t="s">
        <v>2284</v>
      </c>
      <c r="C7537" s="223" t="s">
        <v>1837</v>
      </c>
      <c r="D7537" s="224">
        <v>4295.87</v>
      </c>
    </row>
    <row r="7538" spans="1:4" ht="13.5">
      <c r="A7538" s="223">
        <v>101459</v>
      </c>
      <c r="B7538" s="223" t="s">
        <v>1820</v>
      </c>
      <c r="C7538" s="223" t="s">
        <v>1837</v>
      </c>
      <c r="D7538" s="224">
        <v>4324.3</v>
      </c>
    </row>
    <row r="7539" spans="1:4" ht="13.5">
      <c r="A7539" s="223">
        <v>101460</v>
      </c>
      <c r="B7539" s="223" t="s">
        <v>1944</v>
      </c>
      <c r="C7539" s="223" t="s">
        <v>1837</v>
      </c>
      <c r="D7539" s="224">
        <v>3528.84</v>
      </c>
    </row>
    <row r="7540" spans="1:4">
      <c r="A7540" s="417">
        <v>38605</v>
      </c>
      <c r="B7540" s="417" t="s">
        <v>6203</v>
      </c>
      <c r="C7540" s="417" t="s">
        <v>6204</v>
      </c>
      <c r="D7540" s="418">
        <v>159.91999999999999</v>
      </c>
    </row>
    <row r="7541" spans="1:4">
      <c r="A7541" s="417">
        <v>11270</v>
      </c>
      <c r="B7541" s="417" t="s">
        <v>6205</v>
      </c>
      <c r="C7541" s="417" t="s">
        <v>6204</v>
      </c>
      <c r="D7541" s="418">
        <v>3.12</v>
      </c>
    </row>
    <row r="7542" spans="1:4">
      <c r="A7542" s="417">
        <v>412</v>
      </c>
      <c r="B7542" s="417" t="s">
        <v>6206</v>
      </c>
      <c r="C7542" s="417" t="s">
        <v>6204</v>
      </c>
      <c r="D7542" s="418">
        <v>1.23</v>
      </c>
    </row>
    <row r="7543" spans="1:4">
      <c r="A7543" s="417">
        <v>414</v>
      </c>
      <c r="B7543" s="417" t="s">
        <v>6207</v>
      </c>
      <c r="C7543" s="417" t="s">
        <v>6204</v>
      </c>
      <c r="D7543" s="418">
        <v>7.0000000000000007E-2</v>
      </c>
    </row>
    <row r="7544" spans="1:4">
      <c r="A7544" s="417">
        <v>410</v>
      </c>
      <c r="B7544" s="417" t="s">
        <v>6208</v>
      </c>
      <c r="C7544" s="417" t="s">
        <v>6204</v>
      </c>
      <c r="D7544" s="418">
        <v>0.19</v>
      </c>
    </row>
    <row r="7545" spans="1:4">
      <c r="A7545" s="417">
        <v>411</v>
      </c>
      <c r="B7545" s="417" t="s">
        <v>6209</v>
      </c>
      <c r="C7545" s="417" t="s">
        <v>6204</v>
      </c>
      <c r="D7545" s="418">
        <v>0.24</v>
      </c>
    </row>
    <row r="7546" spans="1:4">
      <c r="A7546" s="417">
        <v>408</v>
      </c>
      <c r="B7546" s="417" t="s">
        <v>6210</v>
      </c>
      <c r="C7546" s="417" t="s">
        <v>6204</v>
      </c>
      <c r="D7546" s="418">
        <v>1.19</v>
      </c>
    </row>
    <row r="7547" spans="1:4">
      <c r="A7547" s="417">
        <v>39131</v>
      </c>
      <c r="B7547" s="417" t="s">
        <v>6211</v>
      </c>
      <c r="C7547" s="417" t="s">
        <v>6204</v>
      </c>
      <c r="D7547" s="418">
        <v>3.93</v>
      </c>
    </row>
    <row r="7548" spans="1:4">
      <c r="A7548" s="417">
        <v>394</v>
      </c>
      <c r="B7548" s="417" t="s">
        <v>6212</v>
      </c>
      <c r="C7548" s="417" t="s">
        <v>6204</v>
      </c>
      <c r="D7548" s="418">
        <v>3.98</v>
      </c>
    </row>
    <row r="7549" spans="1:4">
      <c r="A7549" s="417">
        <v>39130</v>
      </c>
      <c r="B7549" s="417" t="s">
        <v>6213</v>
      </c>
      <c r="C7549" s="417" t="s">
        <v>6204</v>
      </c>
      <c r="D7549" s="418">
        <v>3.58</v>
      </c>
    </row>
    <row r="7550" spans="1:4">
      <c r="A7550" s="417">
        <v>395</v>
      </c>
      <c r="B7550" s="417" t="s">
        <v>6214</v>
      </c>
      <c r="C7550" s="417" t="s">
        <v>6204</v>
      </c>
      <c r="D7550" s="418">
        <v>3.83</v>
      </c>
    </row>
    <row r="7551" spans="1:4">
      <c r="A7551" s="417">
        <v>39127</v>
      </c>
      <c r="B7551" s="417" t="s">
        <v>6215</v>
      </c>
      <c r="C7551" s="417" t="s">
        <v>6204</v>
      </c>
      <c r="D7551" s="418">
        <v>1.89</v>
      </c>
    </row>
    <row r="7552" spans="1:4">
      <c r="A7552" s="417">
        <v>392</v>
      </c>
      <c r="B7552" s="417" t="s">
        <v>6216</v>
      </c>
      <c r="C7552" s="417" t="s">
        <v>6204</v>
      </c>
      <c r="D7552" s="418">
        <v>1.94</v>
      </c>
    </row>
    <row r="7553" spans="1:4">
      <c r="A7553" s="417">
        <v>39129</v>
      </c>
      <c r="B7553" s="417" t="s">
        <v>6217</v>
      </c>
      <c r="C7553" s="417" t="s">
        <v>6204</v>
      </c>
      <c r="D7553" s="418">
        <v>2.21</v>
      </c>
    </row>
    <row r="7554" spans="1:4">
      <c r="A7554" s="417">
        <v>393</v>
      </c>
      <c r="B7554" s="417" t="s">
        <v>6218</v>
      </c>
      <c r="C7554" s="417" t="s">
        <v>6204</v>
      </c>
      <c r="D7554" s="418">
        <v>2.31</v>
      </c>
    </row>
    <row r="7555" spans="1:4">
      <c r="A7555" s="417">
        <v>39133</v>
      </c>
      <c r="B7555" s="417" t="s">
        <v>6219</v>
      </c>
      <c r="C7555" s="417" t="s">
        <v>6204</v>
      </c>
      <c r="D7555" s="418">
        <v>5.16</v>
      </c>
    </row>
    <row r="7556" spans="1:4">
      <c r="A7556" s="417">
        <v>397</v>
      </c>
      <c r="B7556" s="417" t="s">
        <v>6220</v>
      </c>
      <c r="C7556" s="417" t="s">
        <v>6204</v>
      </c>
      <c r="D7556" s="418">
        <v>5.7</v>
      </c>
    </row>
    <row r="7557" spans="1:4">
      <c r="A7557" s="417">
        <v>39132</v>
      </c>
      <c r="B7557" s="417" t="s">
        <v>6221</v>
      </c>
      <c r="C7557" s="417" t="s">
        <v>6204</v>
      </c>
      <c r="D7557" s="418">
        <v>4.12</v>
      </c>
    </row>
    <row r="7558" spans="1:4">
      <c r="A7558" s="417">
        <v>396</v>
      </c>
      <c r="B7558" s="417" t="s">
        <v>6222</v>
      </c>
      <c r="C7558" s="417" t="s">
        <v>6204</v>
      </c>
      <c r="D7558" s="418">
        <v>4.42</v>
      </c>
    </row>
    <row r="7559" spans="1:4">
      <c r="A7559" s="417">
        <v>39135</v>
      </c>
      <c r="B7559" s="417" t="s">
        <v>6223</v>
      </c>
      <c r="C7559" s="417" t="s">
        <v>6204</v>
      </c>
      <c r="D7559" s="418">
        <v>8.25</v>
      </c>
    </row>
    <row r="7560" spans="1:4">
      <c r="A7560" s="417">
        <v>39128</v>
      </c>
      <c r="B7560" s="417" t="s">
        <v>6224</v>
      </c>
      <c r="C7560" s="417" t="s">
        <v>6204</v>
      </c>
      <c r="D7560" s="418">
        <v>2.06</v>
      </c>
    </row>
    <row r="7561" spans="1:4">
      <c r="A7561" s="417">
        <v>400</v>
      </c>
      <c r="B7561" s="417" t="s">
        <v>6225</v>
      </c>
      <c r="C7561" s="417" t="s">
        <v>6204</v>
      </c>
      <c r="D7561" s="418">
        <v>2.0099999999999998</v>
      </c>
    </row>
    <row r="7562" spans="1:4">
      <c r="A7562" s="417">
        <v>39125</v>
      </c>
      <c r="B7562" s="417" t="s">
        <v>6226</v>
      </c>
      <c r="C7562" s="417" t="s">
        <v>6204</v>
      </c>
      <c r="D7562" s="418">
        <v>2.06</v>
      </c>
    </row>
    <row r="7563" spans="1:4">
      <c r="A7563" s="417">
        <v>39134</v>
      </c>
      <c r="B7563" s="417" t="s">
        <v>6227</v>
      </c>
      <c r="C7563" s="417" t="s">
        <v>6204</v>
      </c>
      <c r="D7563" s="418">
        <v>6.88</v>
      </c>
    </row>
    <row r="7564" spans="1:4">
      <c r="A7564" s="417">
        <v>398</v>
      </c>
      <c r="B7564" s="417" t="s">
        <v>6228</v>
      </c>
      <c r="C7564" s="417" t="s">
        <v>6204</v>
      </c>
      <c r="D7564" s="418">
        <v>6.34</v>
      </c>
    </row>
    <row r="7565" spans="1:4">
      <c r="A7565" s="417">
        <v>39126</v>
      </c>
      <c r="B7565" s="417" t="s">
        <v>6229</v>
      </c>
      <c r="C7565" s="417" t="s">
        <v>6204</v>
      </c>
      <c r="D7565" s="418">
        <v>9.2799999999999994</v>
      </c>
    </row>
    <row r="7566" spans="1:4">
      <c r="A7566" s="417">
        <v>399</v>
      </c>
      <c r="B7566" s="417" t="s">
        <v>6230</v>
      </c>
      <c r="C7566" s="417" t="s">
        <v>6204</v>
      </c>
      <c r="D7566" s="418">
        <v>8.18</v>
      </c>
    </row>
    <row r="7567" spans="1:4">
      <c r="A7567" s="417">
        <v>39158</v>
      </c>
      <c r="B7567" s="417" t="s">
        <v>6231</v>
      </c>
      <c r="C7567" s="417" t="s">
        <v>6204</v>
      </c>
      <c r="D7567" s="418">
        <v>21.96</v>
      </c>
    </row>
    <row r="7568" spans="1:4">
      <c r="A7568" s="417">
        <v>39141</v>
      </c>
      <c r="B7568" s="417" t="s">
        <v>6232</v>
      </c>
      <c r="C7568" s="417" t="s">
        <v>6204</v>
      </c>
      <c r="D7568" s="418">
        <v>1.59</v>
      </c>
    </row>
    <row r="7569" spans="1:4">
      <c r="A7569" s="417">
        <v>39140</v>
      </c>
      <c r="B7569" s="417" t="s">
        <v>6233</v>
      </c>
      <c r="C7569" s="417" t="s">
        <v>6204</v>
      </c>
      <c r="D7569" s="418">
        <v>1.44</v>
      </c>
    </row>
    <row r="7570" spans="1:4">
      <c r="A7570" s="417">
        <v>39137</v>
      </c>
      <c r="B7570" s="417" t="s">
        <v>6234</v>
      </c>
      <c r="C7570" s="417" t="s">
        <v>6204</v>
      </c>
      <c r="D7570" s="418">
        <v>0.83</v>
      </c>
    </row>
    <row r="7571" spans="1:4">
      <c r="A7571" s="417">
        <v>39139</v>
      </c>
      <c r="B7571" s="417" t="s">
        <v>6235</v>
      </c>
      <c r="C7571" s="417" t="s">
        <v>6204</v>
      </c>
      <c r="D7571" s="418">
        <v>1.2</v>
      </c>
    </row>
    <row r="7572" spans="1:4">
      <c r="A7572" s="417">
        <v>39143</v>
      </c>
      <c r="B7572" s="417" t="s">
        <v>6236</v>
      </c>
      <c r="C7572" s="417" t="s">
        <v>6204</v>
      </c>
      <c r="D7572" s="418">
        <v>3.29</v>
      </c>
    </row>
    <row r="7573" spans="1:4">
      <c r="A7573" s="417">
        <v>39142</v>
      </c>
      <c r="B7573" s="417" t="s">
        <v>6237</v>
      </c>
      <c r="C7573" s="417" t="s">
        <v>6204</v>
      </c>
      <c r="D7573" s="418">
        <v>2.35</v>
      </c>
    </row>
    <row r="7574" spans="1:4">
      <c r="A7574" s="417">
        <v>39138</v>
      </c>
      <c r="B7574" s="417" t="s">
        <v>6238</v>
      </c>
      <c r="C7574" s="417" t="s">
        <v>6204</v>
      </c>
      <c r="D7574" s="418">
        <v>0.88</v>
      </c>
    </row>
    <row r="7575" spans="1:4">
      <c r="A7575" s="417">
        <v>39136</v>
      </c>
      <c r="B7575" s="417" t="s">
        <v>6239</v>
      </c>
      <c r="C7575" s="417" t="s">
        <v>6204</v>
      </c>
      <c r="D7575" s="418">
        <v>0.57999999999999996</v>
      </c>
    </row>
    <row r="7576" spans="1:4">
      <c r="A7576" s="417">
        <v>39144</v>
      </c>
      <c r="B7576" s="417" t="s">
        <v>6240</v>
      </c>
      <c r="C7576" s="417" t="s">
        <v>6204</v>
      </c>
      <c r="D7576" s="418">
        <v>3.83</v>
      </c>
    </row>
    <row r="7577" spans="1:4">
      <c r="A7577" s="417">
        <v>39145</v>
      </c>
      <c r="B7577" s="417" t="s">
        <v>6241</v>
      </c>
      <c r="C7577" s="417" t="s">
        <v>6204</v>
      </c>
      <c r="D7577" s="418">
        <v>6.31</v>
      </c>
    </row>
    <row r="7578" spans="1:4">
      <c r="A7578" s="417">
        <v>12615</v>
      </c>
      <c r="B7578" s="417" t="s">
        <v>6242</v>
      </c>
      <c r="C7578" s="417" t="s">
        <v>6204</v>
      </c>
      <c r="D7578" s="418">
        <v>13.16</v>
      </c>
    </row>
    <row r="7579" spans="1:4">
      <c r="A7579" s="417">
        <v>11927</v>
      </c>
      <c r="B7579" s="417" t="s">
        <v>6243</v>
      </c>
      <c r="C7579" s="417" t="s">
        <v>6204</v>
      </c>
      <c r="D7579" s="418">
        <v>9.31</v>
      </c>
    </row>
    <row r="7580" spans="1:4">
      <c r="A7580" s="417">
        <v>11928</v>
      </c>
      <c r="B7580" s="417" t="s">
        <v>6244</v>
      </c>
      <c r="C7580" s="417" t="s">
        <v>6204</v>
      </c>
      <c r="D7580" s="418">
        <v>10.67</v>
      </c>
    </row>
    <row r="7581" spans="1:4">
      <c r="A7581" s="417">
        <v>11929</v>
      </c>
      <c r="B7581" s="417" t="s">
        <v>6245</v>
      </c>
      <c r="C7581" s="417" t="s">
        <v>6204</v>
      </c>
      <c r="D7581" s="418">
        <v>16.5</v>
      </c>
    </row>
    <row r="7582" spans="1:4">
      <c r="A7582" s="417">
        <v>36801</v>
      </c>
      <c r="B7582" s="417" t="s">
        <v>6246</v>
      </c>
      <c r="C7582" s="417" t="s">
        <v>6204</v>
      </c>
      <c r="D7582" s="418">
        <v>23.84</v>
      </c>
    </row>
    <row r="7583" spans="1:4">
      <c r="A7583" s="417">
        <v>36246</v>
      </c>
      <c r="B7583" s="417" t="s">
        <v>6247</v>
      </c>
      <c r="C7583" s="417" t="s">
        <v>6248</v>
      </c>
      <c r="D7583" s="418">
        <v>4.09</v>
      </c>
    </row>
    <row r="7584" spans="1:4">
      <c r="A7584" s="417">
        <v>37600</v>
      </c>
      <c r="B7584" s="417" t="s">
        <v>6249</v>
      </c>
      <c r="C7584" s="417" t="s">
        <v>6204</v>
      </c>
      <c r="D7584" s="418">
        <v>106.92</v>
      </c>
    </row>
    <row r="7585" spans="1:4">
      <c r="A7585" s="417">
        <v>37599</v>
      </c>
      <c r="B7585" s="417" t="s">
        <v>6250</v>
      </c>
      <c r="C7585" s="417" t="s">
        <v>6204</v>
      </c>
      <c r="D7585" s="418">
        <v>99.52</v>
      </c>
    </row>
    <row r="7586" spans="1:4">
      <c r="A7586" s="417">
        <v>1</v>
      </c>
      <c r="B7586" s="417" t="s">
        <v>6251</v>
      </c>
      <c r="C7586" s="417" t="s">
        <v>6252</v>
      </c>
      <c r="D7586" s="418">
        <v>89.5</v>
      </c>
    </row>
    <row r="7587" spans="1:4">
      <c r="A7587" s="417">
        <v>3</v>
      </c>
      <c r="B7587" s="417" t="s">
        <v>6253</v>
      </c>
      <c r="C7587" s="417" t="s">
        <v>6254</v>
      </c>
      <c r="D7587" s="418">
        <v>16.7</v>
      </c>
    </row>
    <row r="7588" spans="1:4">
      <c r="A7588" s="417">
        <v>43054</v>
      </c>
      <c r="B7588" s="417" t="s">
        <v>6255</v>
      </c>
      <c r="C7588" s="417" t="s">
        <v>6252</v>
      </c>
      <c r="D7588" s="418">
        <v>8.52</v>
      </c>
    </row>
    <row r="7589" spans="1:4">
      <c r="A7589" s="417">
        <v>42402</v>
      </c>
      <c r="B7589" s="417" t="s">
        <v>6256</v>
      </c>
      <c r="C7589" s="417" t="s">
        <v>6252</v>
      </c>
      <c r="D7589" s="418">
        <v>8.14</v>
      </c>
    </row>
    <row r="7590" spans="1:4">
      <c r="A7590" s="417">
        <v>42403</v>
      </c>
      <c r="B7590" s="417" t="s">
        <v>6257</v>
      </c>
      <c r="C7590" s="417" t="s">
        <v>6252</v>
      </c>
      <c r="D7590" s="418">
        <v>10.45</v>
      </c>
    </row>
    <row r="7591" spans="1:4">
      <c r="A7591" s="417">
        <v>42404</v>
      </c>
      <c r="B7591" s="417" t="s">
        <v>6258</v>
      </c>
      <c r="C7591" s="417" t="s">
        <v>6252</v>
      </c>
      <c r="D7591" s="418">
        <v>10.39</v>
      </c>
    </row>
    <row r="7592" spans="1:4">
      <c r="A7592" s="417">
        <v>42405</v>
      </c>
      <c r="B7592" s="417" t="s">
        <v>6259</v>
      </c>
      <c r="C7592" s="417" t="s">
        <v>6252</v>
      </c>
      <c r="D7592" s="418">
        <v>11.06</v>
      </c>
    </row>
    <row r="7593" spans="1:4">
      <c r="A7593" s="417">
        <v>34341</v>
      </c>
      <c r="B7593" s="417" t="s">
        <v>6260</v>
      </c>
      <c r="C7593" s="417" t="s">
        <v>6252</v>
      </c>
      <c r="D7593" s="418">
        <v>9.6</v>
      </c>
    </row>
    <row r="7594" spans="1:4">
      <c r="A7594" s="417">
        <v>43053</v>
      </c>
      <c r="B7594" s="417" t="s">
        <v>6261</v>
      </c>
      <c r="C7594" s="417" t="s">
        <v>6252</v>
      </c>
      <c r="D7594" s="418">
        <v>7.61</v>
      </c>
    </row>
    <row r="7595" spans="1:4">
      <c r="A7595" s="417">
        <v>43058</v>
      </c>
      <c r="B7595" s="417" t="s">
        <v>6262</v>
      </c>
      <c r="C7595" s="417" t="s">
        <v>6252</v>
      </c>
      <c r="D7595" s="418">
        <v>7.89</v>
      </c>
    </row>
    <row r="7596" spans="1:4">
      <c r="A7596" s="417">
        <v>34</v>
      </c>
      <c r="B7596" s="417" t="s">
        <v>6263</v>
      </c>
      <c r="C7596" s="417" t="s">
        <v>6252</v>
      </c>
      <c r="D7596" s="418">
        <v>7.93</v>
      </c>
    </row>
    <row r="7597" spans="1:4">
      <c r="A7597" s="417">
        <v>43055</v>
      </c>
      <c r="B7597" s="417" t="s">
        <v>6264</v>
      </c>
      <c r="C7597" s="417" t="s">
        <v>6252</v>
      </c>
      <c r="D7597" s="418">
        <v>6.87</v>
      </c>
    </row>
    <row r="7598" spans="1:4">
      <c r="A7598" s="417">
        <v>43056</v>
      </c>
      <c r="B7598" s="417" t="s">
        <v>6265</v>
      </c>
      <c r="C7598" s="417" t="s">
        <v>6252</v>
      </c>
      <c r="D7598" s="418">
        <v>7.92</v>
      </c>
    </row>
    <row r="7599" spans="1:4">
      <c r="A7599" s="417">
        <v>43057</v>
      </c>
      <c r="B7599" s="417" t="s">
        <v>6266</v>
      </c>
      <c r="C7599" s="417" t="s">
        <v>6252</v>
      </c>
      <c r="D7599" s="418">
        <v>8.6999999999999993</v>
      </c>
    </row>
    <row r="7600" spans="1:4">
      <c r="A7600" s="417">
        <v>34449</v>
      </c>
      <c r="B7600" s="417" t="s">
        <v>6267</v>
      </c>
      <c r="C7600" s="417" t="s">
        <v>6252</v>
      </c>
      <c r="D7600" s="418">
        <v>9.3000000000000007</v>
      </c>
    </row>
    <row r="7601" spans="1:4">
      <c r="A7601" s="417">
        <v>32</v>
      </c>
      <c r="B7601" s="417" t="s">
        <v>6268</v>
      </c>
      <c r="C7601" s="417" t="s">
        <v>6252</v>
      </c>
      <c r="D7601" s="418">
        <v>8.36</v>
      </c>
    </row>
    <row r="7602" spans="1:4">
      <c r="A7602" s="417">
        <v>33</v>
      </c>
      <c r="B7602" s="417" t="s">
        <v>6269</v>
      </c>
      <c r="C7602" s="417" t="s">
        <v>6252</v>
      </c>
      <c r="D7602" s="418">
        <v>8.41</v>
      </c>
    </row>
    <row r="7603" spans="1:4">
      <c r="A7603" s="417">
        <v>43061</v>
      </c>
      <c r="B7603" s="417" t="s">
        <v>6270</v>
      </c>
      <c r="C7603" s="417" t="s">
        <v>6252</v>
      </c>
      <c r="D7603" s="418">
        <v>7.86</v>
      </c>
    </row>
    <row r="7604" spans="1:4">
      <c r="A7604" s="417">
        <v>43059</v>
      </c>
      <c r="B7604" s="417" t="s">
        <v>6271</v>
      </c>
      <c r="C7604" s="417" t="s">
        <v>6252</v>
      </c>
      <c r="D7604" s="418">
        <v>7.5</v>
      </c>
    </row>
    <row r="7605" spans="1:4">
      <c r="A7605" s="417">
        <v>43062</v>
      </c>
      <c r="B7605" s="417" t="s">
        <v>6272</v>
      </c>
      <c r="C7605" s="417" t="s">
        <v>6252</v>
      </c>
      <c r="D7605" s="418">
        <v>8.32</v>
      </c>
    </row>
    <row r="7606" spans="1:4">
      <c r="A7606" s="417">
        <v>43060</v>
      </c>
      <c r="B7606" s="417" t="s">
        <v>6273</v>
      </c>
      <c r="C7606" s="417" t="s">
        <v>6252</v>
      </c>
      <c r="D7606" s="418">
        <v>6.54</v>
      </c>
    </row>
    <row r="7607" spans="1:4">
      <c r="A7607" s="417">
        <v>40410</v>
      </c>
      <c r="B7607" s="417" t="s">
        <v>6274</v>
      </c>
      <c r="C7607" s="417" t="s">
        <v>6204</v>
      </c>
      <c r="D7607" s="418">
        <v>20</v>
      </c>
    </row>
    <row r="7608" spans="1:4">
      <c r="A7608" s="417">
        <v>40411</v>
      </c>
      <c r="B7608" s="417" t="s">
        <v>6275</v>
      </c>
      <c r="C7608" s="417" t="s">
        <v>6204</v>
      </c>
      <c r="D7608" s="418">
        <v>21.7</v>
      </c>
    </row>
    <row r="7609" spans="1:4">
      <c r="A7609" s="417">
        <v>40412</v>
      </c>
      <c r="B7609" s="417" t="s">
        <v>6276</v>
      </c>
      <c r="C7609" s="417" t="s">
        <v>6204</v>
      </c>
      <c r="D7609" s="418">
        <v>24.36</v>
      </c>
    </row>
    <row r="7610" spans="1:4">
      <c r="A7610" s="417">
        <v>44254</v>
      </c>
      <c r="B7610" s="417" t="s">
        <v>6277</v>
      </c>
      <c r="C7610" s="417" t="s">
        <v>6204</v>
      </c>
      <c r="D7610" s="418">
        <v>24.14</v>
      </c>
    </row>
    <row r="7611" spans="1:4">
      <c r="A7611" s="417">
        <v>44255</v>
      </c>
      <c r="B7611" s="417" t="s">
        <v>6278</v>
      </c>
      <c r="C7611" s="417" t="s">
        <v>6204</v>
      </c>
      <c r="D7611" s="418">
        <v>26.76</v>
      </c>
    </row>
    <row r="7612" spans="1:4">
      <c r="A7612" s="417">
        <v>44256</v>
      </c>
      <c r="B7612" s="417" t="s">
        <v>6279</v>
      </c>
      <c r="C7612" s="417" t="s">
        <v>6204</v>
      </c>
      <c r="D7612" s="418">
        <v>30.22</v>
      </c>
    </row>
    <row r="7613" spans="1:4">
      <c r="A7613" s="417">
        <v>44257</v>
      </c>
      <c r="B7613" s="417" t="s">
        <v>6280</v>
      </c>
      <c r="C7613" s="417" t="s">
        <v>6204</v>
      </c>
      <c r="D7613" s="418">
        <v>47.81</v>
      </c>
    </row>
    <row r="7614" spans="1:4">
      <c r="A7614" s="417">
        <v>44258</v>
      </c>
      <c r="B7614" s="417" t="s">
        <v>6281</v>
      </c>
      <c r="C7614" s="417" t="s">
        <v>6204</v>
      </c>
      <c r="D7614" s="418">
        <v>54.64</v>
      </c>
    </row>
    <row r="7615" spans="1:4">
      <c r="A7615" s="417">
        <v>44259</v>
      </c>
      <c r="B7615" s="417" t="s">
        <v>6282</v>
      </c>
      <c r="C7615" s="417" t="s">
        <v>6204</v>
      </c>
      <c r="D7615" s="418">
        <v>75</v>
      </c>
    </row>
    <row r="7616" spans="1:4">
      <c r="A7616" s="417">
        <v>37997</v>
      </c>
      <c r="B7616" s="417" t="s">
        <v>10911</v>
      </c>
      <c r="C7616" s="417" t="s">
        <v>6204</v>
      </c>
      <c r="D7616" s="418">
        <v>14.38</v>
      </c>
    </row>
    <row r="7617" spans="1:4">
      <c r="A7617" s="417">
        <v>37998</v>
      </c>
      <c r="B7617" s="417" t="s">
        <v>10912</v>
      </c>
      <c r="C7617" s="417" t="s">
        <v>6204</v>
      </c>
      <c r="D7617" s="418">
        <v>19.25</v>
      </c>
    </row>
    <row r="7618" spans="1:4">
      <c r="A7618" s="417">
        <v>55</v>
      </c>
      <c r="B7618" s="417" t="s">
        <v>6283</v>
      </c>
      <c r="C7618" s="417" t="s">
        <v>6204</v>
      </c>
      <c r="D7618" s="418">
        <v>4.17</v>
      </c>
    </row>
    <row r="7619" spans="1:4">
      <c r="A7619" s="417">
        <v>61</v>
      </c>
      <c r="B7619" s="417" t="s">
        <v>6284</v>
      </c>
      <c r="C7619" s="417" t="s">
        <v>6204</v>
      </c>
      <c r="D7619" s="418">
        <v>3.94</v>
      </c>
    </row>
    <row r="7620" spans="1:4">
      <c r="A7620" s="417">
        <v>62</v>
      </c>
      <c r="B7620" s="417" t="s">
        <v>6285</v>
      </c>
      <c r="C7620" s="417" t="s">
        <v>6204</v>
      </c>
      <c r="D7620" s="418">
        <v>8.17</v>
      </c>
    </row>
    <row r="7621" spans="1:4">
      <c r="A7621" s="417">
        <v>10899</v>
      </c>
      <c r="B7621" s="417" t="s">
        <v>10913</v>
      </c>
      <c r="C7621" s="417" t="s">
        <v>6204</v>
      </c>
      <c r="D7621" s="418">
        <v>65.709999999999994</v>
      </c>
    </row>
    <row r="7622" spans="1:4">
      <c r="A7622" s="417">
        <v>10900</v>
      </c>
      <c r="B7622" s="417" t="s">
        <v>10914</v>
      </c>
      <c r="C7622" s="417" t="s">
        <v>6204</v>
      </c>
      <c r="D7622" s="418">
        <v>51.42</v>
      </c>
    </row>
    <row r="7623" spans="1:4">
      <c r="A7623" s="417">
        <v>46</v>
      </c>
      <c r="B7623" s="417" t="s">
        <v>13697</v>
      </c>
      <c r="C7623" s="417" t="s">
        <v>6204</v>
      </c>
      <c r="D7623" s="418">
        <v>37.64</v>
      </c>
    </row>
    <row r="7624" spans="1:4">
      <c r="A7624" s="417">
        <v>47</v>
      </c>
      <c r="B7624" s="417" t="s">
        <v>13698</v>
      </c>
      <c r="C7624" s="417" t="s">
        <v>6204</v>
      </c>
      <c r="D7624" s="418">
        <v>64.36</v>
      </c>
    </row>
    <row r="7625" spans="1:4">
      <c r="A7625" s="417">
        <v>48</v>
      </c>
      <c r="B7625" s="417" t="s">
        <v>13699</v>
      </c>
      <c r="C7625" s="417" t="s">
        <v>6204</v>
      </c>
      <c r="D7625" s="418">
        <v>16.79</v>
      </c>
    </row>
    <row r="7626" spans="1:4">
      <c r="A7626" s="417">
        <v>52</v>
      </c>
      <c r="B7626" s="417" t="s">
        <v>13700</v>
      </c>
      <c r="C7626" s="417" t="s">
        <v>6204</v>
      </c>
      <c r="D7626" s="418">
        <v>12.75</v>
      </c>
    </row>
    <row r="7627" spans="1:4">
      <c r="A7627" s="417">
        <v>43</v>
      </c>
      <c r="B7627" s="417" t="s">
        <v>13701</v>
      </c>
      <c r="C7627" s="417" t="s">
        <v>6204</v>
      </c>
      <c r="D7627" s="418">
        <v>43.04</v>
      </c>
    </row>
    <row r="7628" spans="1:4">
      <c r="A7628" s="417">
        <v>103</v>
      </c>
      <c r="B7628" s="417" t="s">
        <v>6286</v>
      </c>
      <c r="C7628" s="417" t="s">
        <v>6204</v>
      </c>
      <c r="D7628" s="418">
        <v>44.99</v>
      </c>
    </row>
    <row r="7629" spans="1:4">
      <c r="A7629" s="417">
        <v>107</v>
      </c>
      <c r="B7629" s="417" t="s">
        <v>6287</v>
      </c>
      <c r="C7629" s="417" t="s">
        <v>6204</v>
      </c>
      <c r="D7629" s="418">
        <v>0.84</v>
      </c>
    </row>
    <row r="7630" spans="1:4">
      <c r="A7630" s="417">
        <v>65</v>
      </c>
      <c r="B7630" s="417" t="s">
        <v>6288</v>
      </c>
      <c r="C7630" s="417" t="s">
        <v>6204</v>
      </c>
      <c r="D7630" s="418">
        <v>0.93</v>
      </c>
    </row>
    <row r="7631" spans="1:4">
      <c r="A7631" s="417">
        <v>108</v>
      </c>
      <c r="B7631" s="417" t="s">
        <v>6289</v>
      </c>
      <c r="C7631" s="417" t="s">
        <v>6204</v>
      </c>
      <c r="D7631" s="418">
        <v>1.86</v>
      </c>
    </row>
    <row r="7632" spans="1:4">
      <c r="A7632" s="417">
        <v>110</v>
      </c>
      <c r="B7632" s="417" t="s">
        <v>6290</v>
      </c>
      <c r="C7632" s="417" t="s">
        <v>6204</v>
      </c>
      <c r="D7632" s="418">
        <v>6.47</v>
      </c>
    </row>
    <row r="7633" spans="1:4">
      <c r="A7633" s="417">
        <v>109</v>
      </c>
      <c r="B7633" s="417" t="s">
        <v>6291</v>
      </c>
      <c r="C7633" s="417" t="s">
        <v>6204</v>
      </c>
      <c r="D7633" s="418">
        <v>3.85</v>
      </c>
    </row>
    <row r="7634" spans="1:4">
      <c r="A7634" s="417">
        <v>111</v>
      </c>
      <c r="B7634" s="417" t="s">
        <v>6292</v>
      </c>
      <c r="C7634" s="417" t="s">
        <v>6204</v>
      </c>
      <c r="D7634" s="418">
        <v>8.76</v>
      </c>
    </row>
    <row r="7635" spans="1:4">
      <c r="A7635" s="417">
        <v>112</v>
      </c>
      <c r="B7635" s="417" t="s">
        <v>6293</v>
      </c>
      <c r="C7635" s="417" t="s">
        <v>6204</v>
      </c>
      <c r="D7635" s="418">
        <v>4.6399999999999997</v>
      </c>
    </row>
    <row r="7636" spans="1:4">
      <c r="A7636" s="417">
        <v>113</v>
      </c>
      <c r="B7636" s="417" t="s">
        <v>6294</v>
      </c>
      <c r="C7636" s="417" t="s">
        <v>6204</v>
      </c>
      <c r="D7636" s="418">
        <v>11.62</v>
      </c>
    </row>
    <row r="7637" spans="1:4">
      <c r="A7637" s="417">
        <v>104</v>
      </c>
      <c r="B7637" s="417" t="s">
        <v>6295</v>
      </c>
      <c r="C7637" s="417" t="s">
        <v>6204</v>
      </c>
      <c r="D7637" s="418">
        <v>20.22</v>
      </c>
    </row>
    <row r="7638" spans="1:4">
      <c r="A7638" s="417">
        <v>102</v>
      </c>
      <c r="B7638" s="417" t="s">
        <v>6296</v>
      </c>
      <c r="C7638" s="417" t="s">
        <v>6204</v>
      </c>
      <c r="D7638" s="418">
        <v>27.88</v>
      </c>
    </row>
    <row r="7639" spans="1:4">
      <c r="A7639" s="417">
        <v>95</v>
      </c>
      <c r="B7639" s="417" t="s">
        <v>6297</v>
      </c>
      <c r="C7639" s="417" t="s">
        <v>6204</v>
      </c>
      <c r="D7639" s="418">
        <v>11.78</v>
      </c>
    </row>
    <row r="7640" spans="1:4">
      <c r="A7640" s="417">
        <v>96</v>
      </c>
      <c r="B7640" s="417" t="s">
        <v>6298</v>
      </c>
      <c r="C7640" s="417" t="s">
        <v>6204</v>
      </c>
      <c r="D7640" s="418">
        <v>12.81</v>
      </c>
    </row>
    <row r="7641" spans="1:4">
      <c r="A7641" s="417">
        <v>97</v>
      </c>
      <c r="B7641" s="417" t="s">
        <v>6299</v>
      </c>
      <c r="C7641" s="417" t="s">
        <v>6204</v>
      </c>
      <c r="D7641" s="418">
        <v>19.28</v>
      </c>
    </row>
    <row r="7642" spans="1:4">
      <c r="A7642" s="417">
        <v>98</v>
      </c>
      <c r="B7642" s="417" t="s">
        <v>6300</v>
      </c>
      <c r="C7642" s="417" t="s">
        <v>6204</v>
      </c>
      <c r="D7642" s="418">
        <v>28.86</v>
      </c>
    </row>
    <row r="7643" spans="1:4">
      <c r="A7643" s="417">
        <v>99</v>
      </c>
      <c r="B7643" s="417" t="s">
        <v>6301</v>
      </c>
      <c r="C7643" s="417" t="s">
        <v>6204</v>
      </c>
      <c r="D7643" s="418">
        <v>27.28</v>
      </c>
    </row>
    <row r="7644" spans="1:4">
      <c r="A7644" s="417">
        <v>60</v>
      </c>
      <c r="B7644" s="417" t="s">
        <v>6302</v>
      </c>
      <c r="C7644" s="417" t="s">
        <v>6204</v>
      </c>
      <c r="D7644" s="418">
        <v>5.41</v>
      </c>
    </row>
    <row r="7645" spans="1:4">
      <c r="A7645" s="417">
        <v>72</v>
      </c>
      <c r="B7645" s="417" t="s">
        <v>6303</v>
      </c>
      <c r="C7645" s="417" t="s">
        <v>6204</v>
      </c>
      <c r="D7645" s="418">
        <v>52.31</v>
      </c>
    </row>
    <row r="7646" spans="1:4">
      <c r="A7646" s="417">
        <v>67</v>
      </c>
      <c r="B7646" s="417" t="s">
        <v>6304</v>
      </c>
      <c r="C7646" s="417" t="s">
        <v>6204</v>
      </c>
      <c r="D7646" s="418">
        <v>16.91</v>
      </c>
    </row>
    <row r="7647" spans="1:4">
      <c r="A7647" s="417">
        <v>71</v>
      </c>
      <c r="B7647" s="417" t="s">
        <v>14273</v>
      </c>
      <c r="C7647" s="417" t="s">
        <v>6204</v>
      </c>
      <c r="D7647" s="418">
        <v>32.31</v>
      </c>
    </row>
    <row r="7648" spans="1:4">
      <c r="A7648" s="417">
        <v>73</v>
      </c>
      <c r="B7648" s="417" t="s">
        <v>14274</v>
      </c>
      <c r="C7648" s="417" t="s">
        <v>6204</v>
      </c>
      <c r="D7648" s="418">
        <v>16.190000000000001</v>
      </c>
    </row>
    <row r="7649" spans="1:4">
      <c r="A7649" s="417">
        <v>100</v>
      </c>
      <c r="B7649" s="417" t="s">
        <v>14275</v>
      </c>
      <c r="C7649" s="417" t="s">
        <v>6204</v>
      </c>
      <c r="D7649" s="418">
        <v>47.66</v>
      </c>
    </row>
    <row r="7650" spans="1:4">
      <c r="A7650" s="417">
        <v>75</v>
      </c>
      <c r="B7650" s="417" t="s">
        <v>14276</v>
      </c>
      <c r="C7650" s="417" t="s">
        <v>6204</v>
      </c>
      <c r="D7650" s="418">
        <v>277.86</v>
      </c>
    </row>
    <row r="7651" spans="1:4">
      <c r="A7651" s="417">
        <v>83</v>
      </c>
      <c r="B7651" s="417" t="s">
        <v>14277</v>
      </c>
      <c r="C7651" s="417" t="s">
        <v>6204</v>
      </c>
      <c r="D7651" s="418">
        <v>222.14</v>
      </c>
    </row>
    <row r="7652" spans="1:4">
      <c r="A7652" s="417">
        <v>74</v>
      </c>
      <c r="B7652" s="417" t="s">
        <v>14278</v>
      </c>
      <c r="C7652" s="417" t="s">
        <v>6204</v>
      </c>
      <c r="D7652" s="418">
        <v>317.60000000000002</v>
      </c>
    </row>
    <row r="7653" spans="1:4">
      <c r="A7653" s="417">
        <v>106</v>
      </c>
      <c r="B7653" s="417" t="s">
        <v>14279</v>
      </c>
      <c r="C7653" s="417" t="s">
        <v>6204</v>
      </c>
      <c r="D7653" s="418">
        <v>401.62</v>
      </c>
    </row>
    <row r="7654" spans="1:4">
      <c r="A7654" s="417">
        <v>88</v>
      </c>
      <c r="B7654" s="417" t="s">
        <v>14280</v>
      </c>
      <c r="C7654" s="417" t="s">
        <v>6204</v>
      </c>
      <c r="D7654" s="418">
        <v>11.29</v>
      </c>
    </row>
    <row r="7655" spans="1:4">
      <c r="A7655" s="417">
        <v>82</v>
      </c>
      <c r="B7655" s="417" t="s">
        <v>14281</v>
      </c>
      <c r="C7655" s="417" t="s">
        <v>6204</v>
      </c>
      <c r="D7655" s="418">
        <v>211.35</v>
      </c>
    </row>
    <row r="7656" spans="1:4">
      <c r="A7656" s="417">
        <v>105</v>
      </c>
      <c r="B7656" s="417" t="s">
        <v>14282</v>
      </c>
      <c r="C7656" s="417" t="s">
        <v>6204</v>
      </c>
      <c r="D7656" s="418">
        <v>299.48</v>
      </c>
    </row>
    <row r="7657" spans="1:4">
      <c r="A7657" s="417">
        <v>39719</v>
      </c>
      <c r="B7657" s="417" t="s">
        <v>6305</v>
      </c>
      <c r="C7657" s="417" t="s">
        <v>6254</v>
      </c>
      <c r="D7657" s="418">
        <v>172.13</v>
      </c>
    </row>
    <row r="7658" spans="1:4">
      <c r="A7658" s="417">
        <v>3410</v>
      </c>
      <c r="B7658" s="417" t="s">
        <v>6306</v>
      </c>
      <c r="C7658" s="417" t="s">
        <v>6252</v>
      </c>
      <c r="D7658" s="418">
        <v>38.72</v>
      </c>
    </row>
    <row r="7659" spans="1:4">
      <c r="A7659" s="417">
        <v>4791</v>
      </c>
      <c r="B7659" s="417" t="s">
        <v>6307</v>
      </c>
      <c r="C7659" s="417" t="s">
        <v>6252</v>
      </c>
      <c r="D7659" s="418">
        <v>40.24</v>
      </c>
    </row>
    <row r="7660" spans="1:4">
      <c r="A7660" s="417">
        <v>157</v>
      </c>
      <c r="B7660" s="417" t="s">
        <v>6308</v>
      </c>
      <c r="C7660" s="417" t="s">
        <v>6252</v>
      </c>
      <c r="D7660" s="418">
        <v>179.85</v>
      </c>
    </row>
    <row r="7661" spans="1:4">
      <c r="A7661" s="417">
        <v>156</v>
      </c>
      <c r="B7661" s="417" t="s">
        <v>6309</v>
      </c>
      <c r="C7661" s="417" t="s">
        <v>6252</v>
      </c>
      <c r="D7661" s="418">
        <v>64.03</v>
      </c>
    </row>
    <row r="7662" spans="1:4">
      <c r="A7662" s="417">
        <v>131</v>
      </c>
      <c r="B7662" s="417" t="s">
        <v>6310</v>
      </c>
      <c r="C7662" s="417" t="s">
        <v>6252</v>
      </c>
      <c r="D7662" s="418">
        <v>54.76</v>
      </c>
    </row>
    <row r="7663" spans="1:4">
      <c r="A7663" s="417">
        <v>21114</v>
      </c>
      <c r="B7663" s="417" t="s">
        <v>6311</v>
      </c>
      <c r="C7663" s="417" t="s">
        <v>6204</v>
      </c>
      <c r="D7663" s="418">
        <v>33.93</v>
      </c>
    </row>
    <row r="7664" spans="1:4">
      <c r="A7664" s="417">
        <v>119</v>
      </c>
      <c r="B7664" s="417" t="s">
        <v>6312</v>
      </c>
      <c r="C7664" s="417" t="s">
        <v>6204</v>
      </c>
      <c r="D7664" s="418">
        <v>8.6</v>
      </c>
    </row>
    <row r="7665" spans="1:4">
      <c r="A7665" s="417">
        <v>122</v>
      </c>
      <c r="B7665" s="417" t="s">
        <v>6313</v>
      </c>
      <c r="C7665" s="417" t="s">
        <v>6204</v>
      </c>
      <c r="D7665" s="418">
        <v>66.17</v>
      </c>
    </row>
    <row r="7666" spans="1:4">
      <c r="A7666" s="417">
        <v>20080</v>
      </c>
      <c r="B7666" s="417" t="s">
        <v>6314</v>
      </c>
      <c r="C7666" s="417" t="s">
        <v>6204</v>
      </c>
      <c r="D7666" s="418">
        <v>21.59</v>
      </c>
    </row>
    <row r="7667" spans="1:4">
      <c r="A7667" s="417">
        <v>124</v>
      </c>
      <c r="B7667" s="417" t="s">
        <v>6315</v>
      </c>
      <c r="C7667" s="417" t="s">
        <v>6254</v>
      </c>
      <c r="D7667" s="418">
        <v>21.12</v>
      </c>
    </row>
    <row r="7668" spans="1:4">
      <c r="A7668" s="417">
        <v>7334</v>
      </c>
      <c r="B7668" s="417" t="s">
        <v>6316</v>
      </c>
      <c r="C7668" s="417" t="s">
        <v>6254</v>
      </c>
      <c r="D7668" s="418">
        <v>16.079999999999998</v>
      </c>
    </row>
    <row r="7669" spans="1:4">
      <c r="A7669" s="417">
        <v>45146</v>
      </c>
      <c r="B7669" s="417" t="s">
        <v>11337</v>
      </c>
      <c r="C7669" s="417" t="s">
        <v>6252</v>
      </c>
      <c r="D7669" s="418">
        <v>40.49</v>
      </c>
    </row>
    <row r="7670" spans="1:4">
      <c r="A7670" s="417">
        <v>123</v>
      </c>
      <c r="B7670" s="417" t="s">
        <v>6317</v>
      </c>
      <c r="C7670" s="417" t="s">
        <v>6254</v>
      </c>
      <c r="D7670" s="418">
        <v>8.64</v>
      </c>
    </row>
    <row r="7671" spans="1:4">
      <c r="A7671" s="417">
        <v>127</v>
      </c>
      <c r="B7671" s="417" t="s">
        <v>6318</v>
      </c>
      <c r="C7671" s="417" t="s">
        <v>6254</v>
      </c>
      <c r="D7671" s="418">
        <v>20.63</v>
      </c>
    </row>
    <row r="7672" spans="1:4">
      <c r="A7672" s="417">
        <v>133</v>
      </c>
      <c r="B7672" s="417" t="s">
        <v>6319</v>
      </c>
      <c r="C7672" s="417" t="s">
        <v>6254</v>
      </c>
      <c r="D7672" s="418">
        <v>8.56</v>
      </c>
    </row>
    <row r="7673" spans="1:4">
      <c r="A7673" s="417">
        <v>43617</v>
      </c>
      <c r="B7673" s="417" t="s">
        <v>6320</v>
      </c>
      <c r="C7673" s="417" t="s">
        <v>6254</v>
      </c>
      <c r="D7673" s="418">
        <v>9.57</v>
      </c>
    </row>
    <row r="7674" spans="1:4">
      <c r="A7674" s="417">
        <v>132</v>
      </c>
      <c r="B7674" s="417" t="s">
        <v>6321</v>
      </c>
      <c r="C7674" s="417" t="s">
        <v>6254</v>
      </c>
      <c r="D7674" s="418">
        <v>8.8800000000000008</v>
      </c>
    </row>
    <row r="7675" spans="1:4">
      <c r="A7675" s="417">
        <v>43618</v>
      </c>
      <c r="B7675" s="417" t="s">
        <v>6322</v>
      </c>
      <c r="C7675" s="417" t="s">
        <v>6252</v>
      </c>
      <c r="D7675" s="418">
        <v>22.36</v>
      </c>
    </row>
    <row r="7676" spans="1:4">
      <c r="A7676" s="417">
        <v>37476</v>
      </c>
      <c r="B7676" s="417" t="s">
        <v>6323</v>
      </c>
      <c r="C7676" s="417" t="s">
        <v>6204</v>
      </c>
      <c r="D7676" s="419">
        <v>3494.11</v>
      </c>
    </row>
    <row r="7677" spans="1:4">
      <c r="A7677" s="417">
        <v>37478</v>
      </c>
      <c r="B7677" s="417" t="s">
        <v>6324</v>
      </c>
      <c r="C7677" s="417" t="s">
        <v>6204</v>
      </c>
      <c r="D7677" s="419">
        <v>4376.47</v>
      </c>
    </row>
    <row r="7678" spans="1:4">
      <c r="A7678" s="417">
        <v>37477</v>
      </c>
      <c r="B7678" s="417" t="s">
        <v>6325</v>
      </c>
      <c r="C7678" s="417" t="s">
        <v>6204</v>
      </c>
      <c r="D7678" s="419">
        <v>5929.41</v>
      </c>
    </row>
    <row r="7679" spans="1:4">
      <c r="A7679" s="417">
        <v>37479</v>
      </c>
      <c r="B7679" s="417" t="s">
        <v>6326</v>
      </c>
      <c r="C7679" s="417" t="s">
        <v>6204</v>
      </c>
      <c r="D7679" s="419">
        <v>7032.35</v>
      </c>
    </row>
    <row r="7680" spans="1:4">
      <c r="A7680" s="417">
        <v>4319</v>
      </c>
      <c r="B7680" s="417" t="s">
        <v>6327</v>
      </c>
      <c r="C7680" s="417" t="s">
        <v>6204</v>
      </c>
      <c r="D7680" s="418">
        <v>2.0099999999999998</v>
      </c>
    </row>
    <row r="7681" spans="1:4">
      <c r="A7681" s="417">
        <v>42409</v>
      </c>
      <c r="B7681" s="417" t="s">
        <v>6328</v>
      </c>
      <c r="C7681" s="417" t="s">
        <v>6252</v>
      </c>
      <c r="D7681" s="418">
        <v>14.08</v>
      </c>
    </row>
    <row r="7682" spans="1:4">
      <c r="A7682" s="417">
        <v>40553</v>
      </c>
      <c r="B7682" s="417" t="s">
        <v>6329</v>
      </c>
      <c r="C7682" s="417" t="s">
        <v>6330</v>
      </c>
      <c r="D7682" s="418">
        <v>60</v>
      </c>
    </row>
    <row r="7683" spans="1:4">
      <c r="A7683" s="417">
        <v>6114</v>
      </c>
      <c r="B7683" s="417" t="s">
        <v>6331</v>
      </c>
      <c r="C7683" s="417" t="s">
        <v>6332</v>
      </c>
      <c r="D7683" s="418">
        <v>12.3</v>
      </c>
    </row>
    <row r="7684" spans="1:4">
      <c r="A7684" s="417">
        <v>40912</v>
      </c>
      <c r="B7684" s="417" t="s">
        <v>6333</v>
      </c>
      <c r="C7684" s="417" t="s">
        <v>6334</v>
      </c>
      <c r="D7684" s="419">
        <v>2127.9899999999998</v>
      </c>
    </row>
    <row r="7685" spans="1:4">
      <c r="A7685" s="417">
        <v>247</v>
      </c>
      <c r="B7685" s="417" t="s">
        <v>6335</v>
      </c>
      <c r="C7685" s="417" t="s">
        <v>6332</v>
      </c>
      <c r="D7685" s="418">
        <v>12.3</v>
      </c>
    </row>
    <row r="7686" spans="1:4">
      <c r="A7686" s="417">
        <v>40919</v>
      </c>
      <c r="B7686" s="417" t="s">
        <v>6336</v>
      </c>
      <c r="C7686" s="417" t="s">
        <v>6334</v>
      </c>
      <c r="D7686" s="419">
        <v>2127.9899999999998</v>
      </c>
    </row>
    <row r="7687" spans="1:4">
      <c r="A7687" s="417">
        <v>44499</v>
      </c>
      <c r="B7687" s="417" t="s">
        <v>11338</v>
      </c>
      <c r="C7687" s="417" t="s">
        <v>6332</v>
      </c>
      <c r="D7687" s="418">
        <v>12.3</v>
      </c>
    </row>
    <row r="7688" spans="1:4">
      <c r="A7688" s="417">
        <v>40984</v>
      </c>
      <c r="B7688" s="417" t="s">
        <v>6337</v>
      </c>
      <c r="C7688" s="417" t="s">
        <v>6334</v>
      </c>
      <c r="D7688" s="419">
        <v>2127.9899999999998</v>
      </c>
    </row>
    <row r="7689" spans="1:4">
      <c r="A7689" s="417">
        <v>248</v>
      </c>
      <c r="B7689" s="417" t="s">
        <v>6338</v>
      </c>
      <c r="C7689" s="417" t="s">
        <v>6332</v>
      </c>
      <c r="D7689" s="418">
        <v>12.7</v>
      </c>
    </row>
    <row r="7690" spans="1:4">
      <c r="A7690" s="417">
        <v>41086</v>
      </c>
      <c r="B7690" s="417" t="s">
        <v>6339</v>
      </c>
      <c r="C7690" s="417" t="s">
        <v>6334</v>
      </c>
      <c r="D7690" s="419">
        <v>2197.15</v>
      </c>
    </row>
    <row r="7691" spans="1:4">
      <c r="A7691" s="417">
        <v>34466</v>
      </c>
      <c r="B7691" s="417" t="s">
        <v>6340</v>
      </c>
      <c r="C7691" s="417" t="s">
        <v>6332</v>
      </c>
      <c r="D7691" s="418">
        <v>12.3</v>
      </c>
    </row>
    <row r="7692" spans="1:4">
      <c r="A7692" s="417">
        <v>41083</v>
      </c>
      <c r="B7692" s="417" t="s">
        <v>6341</v>
      </c>
      <c r="C7692" s="417" t="s">
        <v>6334</v>
      </c>
      <c r="D7692" s="419">
        <v>2127.9899999999998</v>
      </c>
    </row>
    <row r="7693" spans="1:4">
      <c r="A7693" s="417">
        <v>252</v>
      </c>
      <c r="B7693" s="417" t="s">
        <v>6342</v>
      </c>
      <c r="C7693" s="417" t="s">
        <v>6332</v>
      </c>
      <c r="D7693" s="418">
        <v>12.3</v>
      </c>
    </row>
    <row r="7694" spans="1:4">
      <c r="A7694" s="417">
        <v>40909</v>
      </c>
      <c r="B7694" s="417" t="s">
        <v>6343</v>
      </c>
      <c r="C7694" s="417" t="s">
        <v>6334</v>
      </c>
      <c r="D7694" s="419">
        <v>2127.9899999999998</v>
      </c>
    </row>
    <row r="7695" spans="1:4">
      <c r="A7695" s="417">
        <v>242</v>
      </c>
      <c r="B7695" s="417" t="s">
        <v>6344</v>
      </c>
      <c r="C7695" s="417" t="s">
        <v>6332</v>
      </c>
      <c r="D7695" s="418">
        <v>12.7</v>
      </c>
    </row>
    <row r="7696" spans="1:4">
      <c r="A7696" s="417">
        <v>41085</v>
      </c>
      <c r="B7696" s="417" t="s">
        <v>6345</v>
      </c>
      <c r="C7696" s="417" t="s">
        <v>6334</v>
      </c>
      <c r="D7696" s="419">
        <v>2197.15</v>
      </c>
    </row>
    <row r="7697" spans="1:4">
      <c r="A7697" s="417">
        <v>427</v>
      </c>
      <c r="B7697" s="417" t="s">
        <v>6346</v>
      </c>
      <c r="C7697" s="417" t="s">
        <v>6204</v>
      </c>
      <c r="D7697" s="418">
        <v>10.59</v>
      </c>
    </row>
    <row r="7698" spans="1:4">
      <c r="A7698" s="417">
        <v>417</v>
      </c>
      <c r="B7698" s="417" t="s">
        <v>6347</v>
      </c>
      <c r="C7698" s="417" t="s">
        <v>6204</v>
      </c>
      <c r="D7698" s="418">
        <v>4.99</v>
      </c>
    </row>
    <row r="7699" spans="1:4">
      <c r="A7699" s="417">
        <v>11273</v>
      </c>
      <c r="B7699" s="417" t="s">
        <v>6348</v>
      </c>
      <c r="C7699" s="417" t="s">
        <v>6204</v>
      </c>
      <c r="D7699" s="418">
        <v>15.48</v>
      </c>
    </row>
    <row r="7700" spans="1:4">
      <c r="A7700" s="417">
        <v>11272</v>
      </c>
      <c r="B7700" s="417" t="s">
        <v>6349</v>
      </c>
      <c r="C7700" s="417" t="s">
        <v>6204</v>
      </c>
      <c r="D7700" s="418">
        <v>9.35</v>
      </c>
    </row>
    <row r="7701" spans="1:4">
      <c r="A7701" s="417">
        <v>11275</v>
      </c>
      <c r="B7701" s="417" t="s">
        <v>6350</v>
      </c>
      <c r="C7701" s="417" t="s">
        <v>6204</v>
      </c>
      <c r="D7701" s="418">
        <v>3.75</v>
      </c>
    </row>
    <row r="7702" spans="1:4">
      <c r="A7702" s="417">
        <v>11274</v>
      </c>
      <c r="B7702" s="417" t="s">
        <v>6351</v>
      </c>
      <c r="C7702" s="417" t="s">
        <v>6204</v>
      </c>
      <c r="D7702" s="418">
        <v>2.86</v>
      </c>
    </row>
    <row r="7703" spans="1:4">
      <c r="A7703" s="417">
        <v>38470</v>
      </c>
      <c r="B7703" s="417" t="s">
        <v>6352</v>
      </c>
      <c r="C7703" s="417" t="s">
        <v>6204</v>
      </c>
      <c r="D7703" s="418">
        <v>39.99</v>
      </c>
    </row>
    <row r="7704" spans="1:4">
      <c r="A7704" s="417">
        <v>38547</v>
      </c>
      <c r="B7704" s="417" t="s">
        <v>6353</v>
      </c>
      <c r="C7704" s="417" t="s">
        <v>6204</v>
      </c>
      <c r="D7704" s="418">
        <v>109.12</v>
      </c>
    </row>
    <row r="7705" spans="1:4">
      <c r="A7705" s="417">
        <v>38469</v>
      </c>
      <c r="B7705" s="417" t="s">
        <v>6354</v>
      </c>
      <c r="C7705" s="417" t="s">
        <v>6204</v>
      </c>
      <c r="D7705" s="418">
        <v>117.34</v>
      </c>
    </row>
    <row r="7706" spans="1:4">
      <c r="A7706" s="417">
        <v>38467</v>
      </c>
      <c r="B7706" s="417" t="s">
        <v>6355</v>
      </c>
      <c r="C7706" s="417" t="s">
        <v>6204</v>
      </c>
      <c r="D7706" s="418">
        <v>66.02</v>
      </c>
    </row>
    <row r="7707" spans="1:4">
      <c r="A7707" s="417">
        <v>38468</v>
      </c>
      <c r="B7707" s="417" t="s">
        <v>6356</v>
      </c>
      <c r="C7707" s="417" t="s">
        <v>6204</v>
      </c>
      <c r="D7707" s="418">
        <v>72.650000000000006</v>
      </c>
    </row>
    <row r="7708" spans="1:4">
      <c r="A7708" s="417">
        <v>38471</v>
      </c>
      <c r="B7708" s="417" t="s">
        <v>6357</v>
      </c>
      <c r="C7708" s="417" t="s">
        <v>6204</v>
      </c>
      <c r="D7708" s="418">
        <v>94.35</v>
      </c>
    </row>
    <row r="7709" spans="1:4">
      <c r="A7709" s="417">
        <v>37370</v>
      </c>
      <c r="B7709" s="417" t="s">
        <v>6358</v>
      </c>
      <c r="C7709" s="417" t="s">
        <v>6332</v>
      </c>
      <c r="D7709" s="418">
        <v>3.47</v>
      </c>
    </row>
    <row r="7710" spans="1:4">
      <c r="A7710" s="417">
        <v>40862</v>
      </c>
      <c r="B7710" s="417" t="s">
        <v>6359</v>
      </c>
      <c r="C7710" s="417" t="s">
        <v>6334</v>
      </c>
      <c r="D7710" s="418">
        <v>653.94000000000005</v>
      </c>
    </row>
    <row r="7711" spans="1:4">
      <c r="A7711" s="417">
        <v>10658</v>
      </c>
      <c r="B7711" s="417" t="s">
        <v>6360</v>
      </c>
      <c r="C7711" s="417" t="s">
        <v>6204</v>
      </c>
      <c r="D7711" s="419">
        <v>7360</v>
      </c>
    </row>
    <row r="7712" spans="1:4">
      <c r="A7712" s="417">
        <v>253</v>
      </c>
      <c r="B7712" s="417" t="s">
        <v>6361</v>
      </c>
      <c r="C7712" s="417" t="s">
        <v>6332</v>
      </c>
      <c r="D7712" s="418">
        <v>18.2</v>
      </c>
    </row>
    <row r="7713" spans="1:4">
      <c r="A7713" s="417">
        <v>40809</v>
      </c>
      <c r="B7713" s="417" t="s">
        <v>6362</v>
      </c>
      <c r="C7713" s="417" t="s">
        <v>6334</v>
      </c>
      <c r="D7713" s="419">
        <v>3144.81</v>
      </c>
    </row>
    <row r="7714" spans="1:4">
      <c r="A7714" s="417">
        <v>42428</v>
      </c>
      <c r="B7714" s="417" t="s">
        <v>6363</v>
      </c>
      <c r="C7714" s="417" t="s">
        <v>6204</v>
      </c>
      <c r="D7714" s="419">
        <v>2271</v>
      </c>
    </row>
    <row r="7715" spans="1:4">
      <c r="A7715" s="417">
        <v>301</v>
      </c>
      <c r="B7715" s="417" t="s">
        <v>6364</v>
      </c>
      <c r="C7715" s="417" t="s">
        <v>6204</v>
      </c>
      <c r="D7715" s="418">
        <v>4.75</v>
      </c>
    </row>
    <row r="7716" spans="1:4">
      <c r="A7716" s="417">
        <v>296</v>
      </c>
      <c r="B7716" s="417" t="s">
        <v>6365</v>
      </c>
      <c r="C7716" s="417" t="s">
        <v>6204</v>
      </c>
      <c r="D7716" s="418">
        <v>2.68</v>
      </c>
    </row>
    <row r="7717" spans="1:4">
      <c r="A7717" s="417">
        <v>297</v>
      </c>
      <c r="B7717" s="417" t="s">
        <v>6366</v>
      </c>
      <c r="C7717" s="417" t="s">
        <v>6204</v>
      </c>
      <c r="D7717" s="418">
        <v>3.94</v>
      </c>
    </row>
    <row r="7718" spans="1:4">
      <c r="A7718" s="417">
        <v>299</v>
      </c>
      <c r="B7718" s="417" t="s">
        <v>6367</v>
      </c>
      <c r="C7718" s="417" t="s">
        <v>6204</v>
      </c>
      <c r="D7718" s="418">
        <v>5.57</v>
      </c>
    </row>
    <row r="7719" spans="1:4">
      <c r="A7719" s="417">
        <v>300</v>
      </c>
      <c r="B7719" s="417" t="s">
        <v>6368</v>
      </c>
      <c r="C7719" s="417" t="s">
        <v>6204</v>
      </c>
      <c r="D7719" s="418">
        <v>19.28</v>
      </c>
    </row>
    <row r="7720" spans="1:4">
      <c r="A7720" s="417">
        <v>20085</v>
      </c>
      <c r="B7720" s="417" t="s">
        <v>6369</v>
      </c>
      <c r="C7720" s="417" t="s">
        <v>6204</v>
      </c>
      <c r="D7720" s="418">
        <v>3.52</v>
      </c>
    </row>
    <row r="7721" spans="1:4">
      <c r="A7721" s="417">
        <v>298</v>
      </c>
      <c r="B7721" s="417" t="s">
        <v>6370</v>
      </c>
      <c r="C7721" s="417" t="s">
        <v>6204</v>
      </c>
      <c r="D7721" s="418">
        <v>4.28</v>
      </c>
    </row>
    <row r="7722" spans="1:4">
      <c r="A7722" s="417">
        <v>311</v>
      </c>
      <c r="B7722" s="417" t="s">
        <v>6371</v>
      </c>
      <c r="C7722" s="417" t="s">
        <v>6204</v>
      </c>
      <c r="D7722" s="418">
        <v>15.9</v>
      </c>
    </row>
    <row r="7723" spans="1:4">
      <c r="A7723" s="417">
        <v>318</v>
      </c>
      <c r="B7723" s="417" t="s">
        <v>6372</v>
      </c>
      <c r="C7723" s="417" t="s">
        <v>6204</v>
      </c>
      <c r="D7723" s="418">
        <v>32.020000000000003</v>
      </c>
    </row>
    <row r="7724" spans="1:4">
      <c r="A7724" s="417">
        <v>319</v>
      </c>
      <c r="B7724" s="417" t="s">
        <v>6373</v>
      </c>
      <c r="C7724" s="417" t="s">
        <v>6204</v>
      </c>
      <c r="D7724" s="418">
        <v>50.21</v>
      </c>
    </row>
    <row r="7725" spans="1:4">
      <c r="A7725" s="417">
        <v>303</v>
      </c>
      <c r="B7725" s="417" t="s">
        <v>6374</v>
      </c>
      <c r="C7725" s="417" t="s">
        <v>6204</v>
      </c>
      <c r="D7725" s="418">
        <v>5.26</v>
      </c>
    </row>
    <row r="7726" spans="1:4">
      <c r="A7726" s="417">
        <v>305</v>
      </c>
      <c r="B7726" s="417" t="s">
        <v>6375</v>
      </c>
      <c r="C7726" s="417" t="s">
        <v>6204</v>
      </c>
      <c r="D7726" s="418">
        <v>16.55</v>
      </c>
    </row>
    <row r="7727" spans="1:4">
      <c r="A7727" s="417">
        <v>306</v>
      </c>
      <c r="B7727" s="417" t="s">
        <v>6376</v>
      </c>
      <c r="C7727" s="417" t="s">
        <v>6204</v>
      </c>
      <c r="D7727" s="418">
        <v>25.1</v>
      </c>
    </row>
    <row r="7728" spans="1:4">
      <c r="A7728" s="417">
        <v>307</v>
      </c>
      <c r="B7728" s="417" t="s">
        <v>6377</v>
      </c>
      <c r="C7728" s="417" t="s">
        <v>6204</v>
      </c>
      <c r="D7728" s="418">
        <v>63.43</v>
      </c>
    </row>
    <row r="7729" spans="1:4">
      <c r="A7729" s="417">
        <v>309</v>
      </c>
      <c r="B7729" s="417" t="s">
        <v>6378</v>
      </c>
      <c r="C7729" s="417" t="s">
        <v>6204</v>
      </c>
      <c r="D7729" s="418">
        <v>103.9</v>
      </c>
    </row>
    <row r="7730" spans="1:4">
      <c r="A7730" s="417">
        <v>310</v>
      </c>
      <c r="B7730" s="417" t="s">
        <v>6379</v>
      </c>
      <c r="C7730" s="417" t="s">
        <v>6204</v>
      </c>
      <c r="D7730" s="418">
        <v>144</v>
      </c>
    </row>
    <row r="7731" spans="1:4">
      <c r="A7731" s="417">
        <v>328</v>
      </c>
      <c r="B7731" s="417" t="s">
        <v>6380</v>
      </c>
      <c r="C7731" s="417" t="s">
        <v>6204</v>
      </c>
      <c r="D7731" s="418">
        <v>12.59</v>
      </c>
    </row>
    <row r="7732" spans="1:4">
      <c r="A7732" s="417">
        <v>325</v>
      </c>
      <c r="B7732" s="417" t="s">
        <v>6381</v>
      </c>
      <c r="C7732" s="417" t="s">
        <v>6204</v>
      </c>
      <c r="D7732" s="418">
        <v>3.71</v>
      </c>
    </row>
    <row r="7733" spans="1:4">
      <c r="A7733" s="417">
        <v>20326</v>
      </c>
      <c r="B7733" s="417" t="s">
        <v>6382</v>
      </c>
      <c r="C7733" s="417" t="s">
        <v>6204</v>
      </c>
      <c r="D7733" s="418">
        <v>6.79</v>
      </c>
    </row>
    <row r="7734" spans="1:4">
      <c r="A7734" s="417">
        <v>329</v>
      </c>
      <c r="B7734" s="417" t="s">
        <v>6383</v>
      </c>
      <c r="C7734" s="417" t="s">
        <v>6204</v>
      </c>
      <c r="D7734" s="418">
        <v>10.53</v>
      </c>
    </row>
    <row r="7735" spans="1:4">
      <c r="A7735" s="417">
        <v>308</v>
      </c>
      <c r="B7735" s="417" t="s">
        <v>6384</v>
      </c>
      <c r="C7735" s="417" t="s">
        <v>6204</v>
      </c>
      <c r="D7735" s="418">
        <v>141.56</v>
      </c>
    </row>
    <row r="7736" spans="1:4">
      <c r="A7736" s="417">
        <v>39642</v>
      </c>
      <c r="B7736" s="417" t="s">
        <v>6385</v>
      </c>
      <c r="C7736" s="417" t="s">
        <v>6204</v>
      </c>
      <c r="D7736" s="418">
        <v>4.66</v>
      </c>
    </row>
    <row r="7737" spans="1:4">
      <c r="A7737" s="417">
        <v>39641</v>
      </c>
      <c r="B7737" s="417" t="s">
        <v>6386</v>
      </c>
      <c r="C7737" s="417" t="s">
        <v>6204</v>
      </c>
      <c r="D7737" s="418">
        <v>4.09</v>
      </c>
    </row>
    <row r="7738" spans="1:4">
      <c r="A7738" s="417">
        <v>39643</v>
      </c>
      <c r="B7738" s="417" t="s">
        <v>6387</v>
      </c>
      <c r="C7738" s="417" t="s">
        <v>6204</v>
      </c>
      <c r="D7738" s="418">
        <v>5.48</v>
      </c>
    </row>
    <row r="7739" spans="1:4">
      <c r="A7739" s="417">
        <v>39644</v>
      </c>
      <c r="B7739" s="417" t="s">
        <v>6388</v>
      </c>
      <c r="C7739" s="417" t="s">
        <v>6204</v>
      </c>
      <c r="D7739" s="418">
        <v>8.49</v>
      </c>
    </row>
    <row r="7740" spans="1:4">
      <c r="A7740" s="417">
        <v>39645</v>
      </c>
      <c r="B7740" s="417" t="s">
        <v>6389</v>
      </c>
      <c r="C7740" s="417" t="s">
        <v>6204</v>
      </c>
      <c r="D7740" s="418">
        <v>9.31</v>
      </c>
    </row>
    <row r="7741" spans="1:4">
      <c r="A7741" s="417">
        <v>41610</v>
      </c>
      <c r="B7741" s="417" t="s">
        <v>6390</v>
      </c>
      <c r="C7741" s="417" t="s">
        <v>6204</v>
      </c>
      <c r="D7741" s="418">
        <v>648.24</v>
      </c>
    </row>
    <row r="7742" spans="1:4">
      <c r="A7742" s="417">
        <v>41611</v>
      </c>
      <c r="B7742" s="417" t="s">
        <v>6391</v>
      </c>
      <c r="C7742" s="417" t="s">
        <v>6204</v>
      </c>
      <c r="D7742" s="419">
        <v>1021.76</v>
      </c>
    </row>
    <row r="7743" spans="1:4">
      <c r="A7743" s="417">
        <v>41612</v>
      </c>
      <c r="B7743" s="417" t="s">
        <v>6392</v>
      </c>
      <c r="C7743" s="417" t="s">
        <v>6204</v>
      </c>
      <c r="D7743" s="419">
        <v>1434.7</v>
      </c>
    </row>
    <row r="7744" spans="1:4">
      <c r="A7744" s="417">
        <v>41637</v>
      </c>
      <c r="B7744" s="417" t="s">
        <v>6393</v>
      </c>
      <c r="C7744" s="417" t="s">
        <v>6204</v>
      </c>
      <c r="D7744" s="418">
        <v>134.11000000000001</v>
      </c>
    </row>
    <row r="7745" spans="1:4">
      <c r="A7745" s="417">
        <v>41638</v>
      </c>
      <c r="B7745" s="417" t="s">
        <v>6394</v>
      </c>
      <c r="C7745" s="417" t="s">
        <v>6204</v>
      </c>
      <c r="D7745" s="418">
        <v>174.7</v>
      </c>
    </row>
    <row r="7746" spans="1:4">
      <c r="A7746" s="417">
        <v>41639</v>
      </c>
      <c r="B7746" s="417" t="s">
        <v>6395</v>
      </c>
      <c r="C7746" s="417" t="s">
        <v>6204</v>
      </c>
      <c r="D7746" s="418">
        <v>422.64</v>
      </c>
    </row>
    <row r="7747" spans="1:4">
      <c r="A7747" s="417">
        <v>11789</v>
      </c>
      <c r="B7747" s="417" t="s">
        <v>6396</v>
      </c>
      <c r="C7747" s="417" t="s">
        <v>6204</v>
      </c>
      <c r="D7747" s="418">
        <v>1.41</v>
      </c>
    </row>
    <row r="7748" spans="1:4">
      <c r="A7748" s="417">
        <v>20975</v>
      </c>
      <c r="B7748" s="417" t="s">
        <v>6397</v>
      </c>
      <c r="C7748" s="417" t="s">
        <v>6204</v>
      </c>
      <c r="D7748" s="418">
        <v>10.3</v>
      </c>
    </row>
    <row r="7749" spans="1:4">
      <c r="A7749" s="417">
        <v>20976</v>
      </c>
      <c r="B7749" s="417" t="s">
        <v>6398</v>
      </c>
      <c r="C7749" s="417" t="s">
        <v>6204</v>
      </c>
      <c r="D7749" s="418">
        <v>15.57</v>
      </c>
    </row>
    <row r="7750" spans="1:4">
      <c r="A7750" s="417">
        <v>40340</v>
      </c>
      <c r="B7750" s="417" t="s">
        <v>6399</v>
      </c>
      <c r="C7750" s="417" t="s">
        <v>6204</v>
      </c>
      <c r="D7750" s="418">
        <v>34.94</v>
      </c>
    </row>
    <row r="7751" spans="1:4">
      <c r="A7751" s="417">
        <v>40341</v>
      </c>
      <c r="B7751" s="417" t="s">
        <v>6400</v>
      </c>
      <c r="C7751" s="417" t="s">
        <v>6204</v>
      </c>
      <c r="D7751" s="418">
        <v>41.7</v>
      </c>
    </row>
    <row r="7752" spans="1:4">
      <c r="A7752" s="417">
        <v>40342</v>
      </c>
      <c r="B7752" s="417" t="s">
        <v>6401</v>
      </c>
      <c r="C7752" s="417" t="s">
        <v>6204</v>
      </c>
      <c r="D7752" s="418">
        <v>49.73</v>
      </c>
    </row>
    <row r="7753" spans="1:4">
      <c r="A7753" s="417">
        <v>40343</v>
      </c>
      <c r="B7753" s="417" t="s">
        <v>6402</v>
      </c>
      <c r="C7753" s="417" t="s">
        <v>6204</v>
      </c>
      <c r="D7753" s="418">
        <v>58.99</v>
      </c>
    </row>
    <row r="7754" spans="1:4">
      <c r="A7754" s="417">
        <v>40344</v>
      </c>
      <c r="B7754" s="417" t="s">
        <v>6403</v>
      </c>
      <c r="C7754" s="417" t="s">
        <v>6204</v>
      </c>
      <c r="D7754" s="418">
        <v>80.42</v>
      </c>
    </row>
    <row r="7755" spans="1:4">
      <c r="A7755" s="417">
        <v>40345</v>
      </c>
      <c r="B7755" s="417" t="s">
        <v>6404</v>
      </c>
      <c r="C7755" s="417" t="s">
        <v>6204</v>
      </c>
      <c r="D7755" s="418">
        <v>99.09</v>
      </c>
    </row>
    <row r="7756" spans="1:4">
      <c r="A7756" s="417">
        <v>40346</v>
      </c>
      <c r="B7756" s="417" t="s">
        <v>6405</v>
      </c>
      <c r="C7756" s="417" t="s">
        <v>6204</v>
      </c>
      <c r="D7756" s="418">
        <v>114.95</v>
      </c>
    </row>
    <row r="7757" spans="1:4">
      <c r="A7757" s="417">
        <v>40347</v>
      </c>
      <c r="B7757" s="417" t="s">
        <v>6406</v>
      </c>
      <c r="C7757" s="417" t="s">
        <v>6204</v>
      </c>
      <c r="D7757" s="418">
        <v>144.41999999999999</v>
      </c>
    </row>
    <row r="7758" spans="1:4">
      <c r="A7758" s="417">
        <v>6138</v>
      </c>
      <c r="B7758" s="417" t="s">
        <v>6407</v>
      </c>
      <c r="C7758" s="417" t="s">
        <v>6204</v>
      </c>
      <c r="D7758" s="418">
        <v>12.98</v>
      </c>
    </row>
    <row r="7759" spans="1:4">
      <c r="A7759" s="417">
        <v>43424</v>
      </c>
      <c r="B7759" s="417" t="s">
        <v>6408</v>
      </c>
      <c r="C7759" s="417" t="s">
        <v>6204</v>
      </c>
      <c r="D7759" s="418">
        <v>543.12</v>
      </c>
    </row>
    <row r="7760" spans="1:4">
      <c r="A7760" s="417">
        <v>43426</v>
      </c>
      <c r="B7760" s="417" t="s">
        <v>6409</v>
      </c>
      <c r="C7760" s="417" t="s">
        <v>6204</v>
      </c>
      <c r="D7760" s="419">
        <v>1873.23</v>
      </c>
    </row>
    <row r="7761" spans="1:4">
      <c r="A7761" s="417">
        <v>12565</v>
      </c>
      <c r="B7761" s="417" t="s">
        <v>6410</v>
      </c>
      <c r="C7761" s="417" t="s">
        <v>6204</v>
      </c>
      <c r="D7761" s="418">
        <v>656.92</v>
      </c>
    </row>
    <row r="7762" spans="1:4">
      <c r="A7762" s="417">
        <v>12567</v>
      </c>
      <c r="B7762" s="417" t="s">
        <v>6411</v>
      </c>
      <c r="C7762" s="417" t="s">
        <v>6204</v>
      </c>
      <c r="D7762" s="418">
        <v>882.35</v>
      </c>
    </row>
    <row r="7763" spans="1:4">
      <c r="A7763" s="417">
        <v>12568</v>
      </c>
      <c r="B7763" s="417" t="s">
        <v>6412</v>
      </c>
      <c r="C7763" s="417" t="s">
        <v>6204</v>
      </c>
      <c r="D7763" s="419">
        <v>1235.29</v>
      </c>
    </row>
    <row r="7764" spans="1:4">
      <c r="A7764" s="417">
        <v>43441</v>
      </c>
      <c r="B7764" s="417" t="s">
        <v>6413</v>
      </c>
      <c r="C7764" s="417" t="s">
        <v>6204</v>
      </c>
      <c r="D7764" s="418">
        <v>158.82</v>
      </c>
    </row>
    <row r="7765" spans="1:4">
      <c r="A7765" s="417">
        <v>43423</v>
      </c>
      <c r="B7765" s="417" t="s">
        <v>6414</v>
      </c>
      <c r="C7765" s="417" t="s">
        <v>6204</v>
      </c>
      <c r="D7765" s="418">
        <v>74.11</v>
      </c>
    </row>
    <row r="7766" spans="1:4">
      <c r="A7766" s="417">
        <v>12532</v>
      </c>
      <c r="B7766" s="417" t="s">
        <v>6415</v>
      </c>
      <c r="C7766" s="417" t="s">
        <v>6204</v>
      </c>
      <c r="D7766" s="418">
        <v>114.3</v>
      </c>
    </row>
    <row r="7767" spans="1:4">
      <c r="A7767" s="417">
        <v>43444</v>
      </c>
      <c r="B7767" s="417" t="s">
        <v>6416</v>
      </c>
      <c r="C7767" s="417" t="s">
        <v>6204</v>
      </c>
      <c r="D7767" s="418">
        <v>383.82</v>
      </c>
    </row>
    <row r="7768" spans="1:4">
      <c r="A7768" s="417">
        <v>12551</v>
      </c>
      <c r="B7768" s="417" t="s">
        <v>6417</v>
      </c>
      <c r="C7768" s="417" t="s">
        <v>6204</v>
      </c>
      <c r="D7768" s="418">
        <v>273.83999999999997</v>
      </c>
    </row>
    <row r="7769" spans="1:4">
      <c r="A7769" s="417">
        <v>43442</v>
      </c>
      <c r="B7769" s="417" t="s">
        <v>6418</v>
      </c>
      <c r="C7769" s="417" t="s">
        <v>6204</v>
      </c>
      <c r="D7769" s="418">
        <v>211.76</v>
      </c>
    </row>
    <row r="7770" spans="1:4">
      <c r="A7770" s="417">
        <v>43443</v>
      </c>
      <c r="B7770" s="417" t="s">
        <v>6419</v>
      </c>
      <c r="C7770" s="417" t="s">
        <v>6204</v>
      </c>
      <c r="D7770" s="418">
        <v>277.94</v>
      </c>
    </row>
    <row r="7771" spans="1:4">
      <c r="A7771" s="417">
        <v>12544</v>
      </c>
      <c r="B7771" s="417" t="s">
        <v>6420</v>
      </c>
      <c r="C7771" s="417" t="s">
        <v>6204</v>
      </c>
      <c r="D7771" s="418">
        <v>149.99</v>
      </c>
    </row>
    <row r="7772" spans="1:4">
      <c r="A7772" s="417">
        <v>12547</v>
      </c>
      <c r="B7772" s="417" t="s">
        <v>6421</v>
      </c>
      <c r="C7772" s="417" t="s">
        <v>6204</v>
      </c>
      <c r="D7772" s="418">
        <v>201.74</v>
      </c>
    </row>
    <row r="7773" spans="1:4">
      <c r="A7773" s="417">
        <v>43445</v>
      </c>
      <c r="B7773" s="417" t="s">
        <v>6422</v>
      </c>
      <c r="C7773" s="417" t="s">
        <v>6204</v>
      </c>
      <c r="D7773" s="418">
        <v>529.41</v>
      </c>
    </row>
    <row r="7774" spans="1:4">
      <c r="A7774" s="417">
        <v>12563</v>
      </c>
      <c r="B7774" s="417" t="s">
        <v>6423</v>
      </c>
      <c r="C7774" s="417" t="s">
        <v>6204</v>
      </c>
      <c r="D7774" s="418">
        <v>378.77</v>
      </c>
    </row>
    <row r="7775" spans="1:4">
      <c r="A7775" s="417">
        <v>43425</v>
      </c>
      <c r="B7775" s="417" t="s">
        <v>6424</v>
      </c>
      <c r="C7775" s="417" t="s">
        <v>6204</v>
      </c>
      <c r="D7775" s="418">
        <v>238.23</v>
      </c>
    </row>
    <row r="7776" spans="1:4">
      <c r="A7776" s="417">
        <v>43446</v>
      </c>
      <c r="B7776" s="417" t="s">
        <v>6425</v>
      </c>
      <c r="C7776" s="417" t="s">
        <v>6204</v>
      </c>
      <c r="D7776" s="418">
        <v>502.94</v>
      </c>
    </row>
    <row r="7777" spans="1:4">
      <c r="A7777" s="417">
        <v>43447</v>
      </c>
      <c r="B7777" s="417" t="s">
        <v>6426</v>
      </c>
      <c r="C7777" s="417" t="s">
        <v>6204</v>
      </c>
      <c r="D7777" s="418">
        <v>617.64</v>
      </c>
    </row>
    <row r="7778" spans="1:4">
      <c r="A7778" s="417">
        <v>43448</v>
      </c>
      <c r="B7778" s="417" t="s">
        <v>6427</v>
      </c>
      <c r="C7778" s="417" t="s">
        <v>6204</v>
      </c>
      <c r="D7778" s="418">
        <v>864.7</v>
      </c>
    </row>
    <row r="7779" spans="1:4">
      <c r="A7779" s="417">
        <v>13761</v>
      </c>
      <c r="B7779" s="417" t="s">
        <v>6428</v>
      </c>
      <c r="C7779" s="417" t="s">
        <v>6204</v>
      </c>
      <c r="D7779" s="419">
        <v>2892.56</v>
      </c>
    </row>
    <row r="7780" spans="1:4">
      <c r="A7780" s="417">
        <v>4814</v>
      </c>
      <c r="B7780" s="417" t="s">
        <v>6429</v>
      </c>
      <c r="C7780" s="417" t="s">
        <v>6204</v>
      </c>
      <c r="D7780" s="418">
        <v>76.83</v>
      </c>
    </row>
    <row r="7781" spans="1:4">
      <c r="A7781" s="417">
        <v>44473</v>
      </c>
      <c r="B7781" s="417" t="s">
        <v>6430</v>
      </c>
      <c r="C7781" s="417" t="s">
        <v>6204</v>
      </c>
      <c r="D7781" s="419">
        <v>2203.8000000000002</v>
      </c>
    </row>
    <row r="7782" spans="1:4">
      <c r="A7782" s="417">
        <v>6122</v>
      </c>
      <c r="B7782" s="417" t="s">
        <v>6431</v>
      </c>
      <c r="C7782" s="417" t="s">
        <v>6332</v>
      </c>
      <c r="D7782" s="418">
        <v>18.2</v>
      </c>
    </row>
    <row r="7783" spans="1:4">
      <c r="A7783" s="417">
        <v>40810</v>
      </c>
      <c r="B7783" s="417" t="s">
        <v>6432</v>
      </c>
      <c r="C7783" s="417" t="s">
        <v>6334</v>
      </c>
      <c r="D7783" s="419">
        <v>3144.81</v>
      </c>
    </row>
    <row r="7784" spans="1:4">
      <c r="A7784" s="417">
        <v>21100</v>
      </c>
      <c r="B7784" s="417" t="s">
        <v>6433</v>
      </c>
      <c r="C7784" s="417" t="s">
        <v>6204</v>
      </c>
      <c r="D7784" s="419">
        <v>4032.67</v>
      </c>
    </row>
    <row r="7785" spans="1:4">
      <c r="A7785" s="417">
        <v>11816</v>
      </c>
      <c r="B7785" s="417" t="s">
        <v>6434</v>
      </c>
      <c r="C7785" s="417" t="s">
        <v>6204</v>
      </c>
      <c r="D7785" s="419">
        <v>4300</v>
      </c>
    </row>
    <row r="7786" spans="1:4">
      <c r="A7786" s="417">
        <v>11814</v>
      </c>
      <c r="B7786" s="417" t="s">
        <v>6435</v>
      </c>
      <c r="C7786" s="417" t="s">
        <v>6204</v>
      </c>
      <c r="D7786" s="419">
        <v>9360.02</v>
      </c>
    </row>
    <row r="7787" spans="1:4">
      <c r="A7787" s="417">
        <v>14186</v>
      </c>
      <c r="B7787" s="417" t="s">
        <v>6436</v>
      </c>
      <c r="C7787" s="417" t="s">
        <v>6204</v>
      </c>
      <c r="D7787" s="419">
        <v>11752.77</v>
      </c>
    </row>
    <row r="7788" spans="1:4">
      <c r="A7788" s="417">
        <v>14185</v>
      </c>
      <c r="B7788" s="417" t="s">
        <v>6437</v>
      </c>
      <c r="C7788" s="417" t="s">
        <v>6204</v>
      </c>
      <c r="D7788" s="419">
        <v>15224.42</v>
      </c>
    </row>
    <row r="7789" spans="1:4">
      <c r="A7789" s="417">
        <v>11811</v>
      </c>
      <c r="B7789" s="417" t="s">
        <v>6438</v>
      </c>
      <c r="C7789" s="417" t="s">
        <v>6204</v>
      </c>
      <c r="D7789" s="419">
        <v>5821.24</v>
      </c>
    </row>
    <row r="7790" spans="1:4">
      <c r="A7790" s="417">
        <v>44498</v>
      </c>
      <c r="B7790" s="417" t="s">
        <v>6439</v>
      </c>
      <c r="C7790" s="417" t="s">
        <v>6204</v>
      </c>
      <c r="D7790" s="419">
        <v>318204.48</v>
      </c>
    </row>
    <row r="7791" spans="1:4">
      <c r="A7791" s="417">
        <v>34469</v>
      </c>
      <c r="B7791" s="417" t="s">
        <v>6440</v>
      </c>
      <c r="C7791" s="417" t="s">
        <v>6204</v>
      </c>
      <c r="D7791" s="419">
        <v>11310.87</v>
      </c>
    </row>
    <row r="7792" spans="1:4">
      <c r="A7792" s="417">
        <v>34476</v>
      </c>
      <c r="B7792" s="417" t="s">
        <v>6441</v>
      </c>
      <c r="C7792" s="417" t="s">
        <v>6204</v>
      </c>
      <c r="D7792" s="419">
        <v>5899.09</v>
      </c>
    </row>
    <row r="7793" spans="1:4">
      <c r="A7793" s="417">
        <v>34477</v>
      </c>
      <c r="B7793" s="417" t="s">
        <v>6442</v>
      </c>
      <c r="C7793" s="417" t="s">
        <v>6204</v>
      </c>
      <c r="D7793" s="419">
        <v>7829.24</v>
      </c>
    </row>
    <row r="7794" spans="1:4">
      <c r="A7794" s="417">
        <v>34482</v>
      </c>
      <c r="B7794" s="417" t="s">
        <v>6443</v>
      </c>
      <c r="C7794" s="417" t="s">
        <v>6204</v>
      </c>
      <c r="D7794" s="419">
        <v>7312.08</v>
      </c>
    </row>
    <row r="7795" spans="1:4">
      <c r="A7795" s="417">
        <v>34472</v>
      </c>
      <c r="B7795" s="417" t="s">
        <v>6444</v>
      </c>
      <c r="C7795" s="417" t="s">
        <v>6204</v>
      </c>
      <c r="D7795" s="419">
        <v>3480</v>
      </c>
    </row>
    <row r="7796" spans="1:4">
      <c r="A7796" s="417">
        <v>42425</v>
      </c>
      <c r="B7796" s="417" t="s">
        <v>6445</v>
      </c>
      <c r="C7796" s="417" t="s">
        <v>6204</v>
      </c>
      <c r="D7796" s="419">
        <v>2472.16</v>
      </c>
    </row>
    <row r="7797" spans="1:4">
      <c r="A7797" s="417">
        <v>42422</v>
      </c>
      <c r="B7797" s="417" t="s">
        <v>6446</v>
      </c>
      <c r="C7797" s="417" t="s">
        <v>6204</v>
      </c>
      <c r="D7797" s="419">
        <v>3670</v>
      </c>
    </row>
    <row r="7798" spans="1:4">
      <c r="A7798" s="417">
        <v>43184</v>
      </c>
      <c r="B7798" s="417" t="s">
        <v>10915</v>
      </c>
      <c r="C7798" s="417" t="s">
        <v>6204</v>
      </c>
      <c r="D7798" s="419">
        <v>5072.29</v>
      </c>
    </row>
    <row r="7799" spans="1:4">
      <c r="A7799" s="417">
        <v>42424</v>
      </c>
      <c r="B7799" s="417" t="s">
        <v>6447</v>
      </c>
      <c r="C7799" s="417" t="s">
        <v>6204</v>
      </c>
      <c r="D7799" s="419">
        <v>2207.85</v>
      </c>
    </row>
    <row r="7800" spans="1:4">
      <c r="A7800" s="417">
        <v>42421</v>
      </c>
      <c r="B7800" s="417" t="s">
        <v>6448</v>
      </c>
      <c r="C7800" s="417" t="s">
        <v>6204</v>
      </c>
      <c r="D7800" s="419">
        <v>20102.25</v>
      </c>
    </row>
    <row r="7801" spans="1:4">
      <c r="A7801" s="417">
        <v>42416</v>
      </c>
      <c r="B7801" s="417" t="s">
        <v>6449</v>
      </c>
      <c r="C7801" s="417" t="s">
        <v>6204</v>
      </c>
      <c r="D7801" s="419">
        <v>9517.7900000000009</v>
      </c>
    </row>
    <row r="7802" spans="1:4">
      <c r="A7802" s="417">
        <v>42417</v>
      </c>
      <c r="B7802" s="417" t="s">
        <v>6450</v>
      </c>
      <c r="C7802" s="417" t="s">
        <v>6204</v>
      </c>
      <c r="D7802" s="419">
        <v>10670.22</v>
      </c>
    </row>
    <row r="7803" spans="1:4">
      <c r="A7803" s="417">
        <v>42419</v>
      </c>
      <c r="B7803" s="417" t="s">
        <v>6451</v>
      </c>
      <c r="C7803" s="417" t="s">
        <v>6204</v>
      </c>
      <c r="D7803" s="419">
        <v>12055.09</v>
      </c>
    </row>
    <row r="7804" spans="1:4">
      <c r="A7804" s="417">
        <v>42420</v>
      </c>
      <c r="B7804" s="417" t="s">
        <v>6452</v>
      </c>
      <c r="C7804" s="417" t="s">
        <v>6204</v>
      </c>
      <c r="D7804" s="419">
        <v>16568.830000000002</v>
      </c>
    </row>
    <row r="7805" spans="1:4">
      <c r="A7805" s="417">
        <v>43195</v>
      </c>
      <c r="B7805" s="417" t="s">
        <v>6453</v>
      </c>
      <c r="C7805" s="417" t="s">
        <v>6204</v>
      </c>
      <c r="D7805" s="419">
        <v>5834.12</v>
      </c>
    </row>
    <row r="7806" spans="1:4">
      <c r="A7806" s="417">
        <v>43196</v>
      </c>
      <c r="B7806" s="417" t="s">
        <v>6454</v>
      </c>
      <c r="C7806" s="417" t="s">
        <v>6204</v>
      </c>
      <c r="D7806" s="419">
        <v>7230.55</v>
      </c>
    </row>
    <row r="7807" spans="1:4">
      <c r="A7807" s="417">
        <v>43198</v>
      </c>
      <c r="B7807" s="417" t="s">
        <v>6455</v>
      </c>
      <c r="C7807" s="417" t="s">
        <v>6204</v>
      </c>
      <c r="D7807" s="419">
        <v>10744.43</v>
      </c>
    </row>
    <row r="7808" spans="1:4">
      <c r="A7808" s="417">
        <v>43199</v>
      </c>
      <c r="B7808" s="417" t="s">
        <v>6456</v>
      </c>
      <c r="C7808" s="417" t="s">
        <v>6204</v>
      </c>
      <c r="D7808" s="419">
        <v>11138.14</v>
      </c>
    </row>
    <row r="7809" spans="1:4">
      <c r="A7809" s="417">
        <v>43200</v>
      </c>
      <c r="B7809" s="417" t="s">
        <v>6457</v>
      </c>
      <c r="C7809" s="417" t="s">
        <v>6204</v>
      </c>
      <c r="D7809" s="419">
        <v>12781.83</v>
      </c>
    </row>
    <row r="7810" spans="1:4">
      <c r="A7810" s="417">
        <v>39556</v>
      </c>
      <c r="B7810" s="417" t="s">
        <v>6458</v>
      </c>
      <c r="C7810" s="417" t="s">
        <v>6204</v>
      </c>
      <c r="D7810" s="419">
        <v>6981.06</v>
      </c>
    </row>
    <row r="7811" spans="1:4">
      <c r="A7811" s="417">
        <v>39557</v>
      </c>
      <c r="B7811" s="417" t="s">
        <v>6459</v>
      </c>
      <c r="C7811" s="417" t="s">
        <v>6204</v>
      </c>
      <c r="D7811" s="419">
        <v>7517.08</v>
      </c>
    </row>
    <row r="7812" spans="1:4">
      <c r="A7812" s="417">
        <v>39559</v>
      </c>
      <c r="B7812" s="417" t="s">
        <v>6460</v>
      </c>
      <c r="C7812" s="417" t="s">
        <v>6204</v>
      </c>
      <c r="D7812" s="419">
        <v>11108.79</v>
      </c>
    </row>
    <row r="7813" spans="1:4">
      <c r="A7813" s="417">
        <v>39560</v>
      </c>
      <c r="B7813" s="417" t="s">
        <v>6461</v>
      </c>
      <c r="C7813" s="417" t="s">
        <v>6204</v>
      </c>
      <c r="D7813" s="419">
        <v>12851.79</v>
      </c>
    </row>
    <row r="7814" spans="1:4">
      <c r="A7814" s="417">
        <v>39561</v>
      </c>
      <c r="B7814" s="417" t="s">
        <v>6462</v>
      </c>
      <c r="C7814" s="417" t="s">
        <v>6204</v>
      </c>
      <c r="D7814" s="419">
        <v>13444.61</v>
      </c>
    </row>
    <row r="7815" spans="1:4">
      <c r="A7815" s="417">
        <v>43190</v>
      </c>
      <c r="B7815" s="417" t="s">
        <v>6463</v>
      </c>
      <c r="C7815" s="417" t="s">
        <v>6204</v>
      </c>
      <c r="D7815" s="419">
        <v>1984.07</v>
      </c>
    </row>
    <row r="7816" spans="1:4">
      <c r="A7816" s="417">
        <v>39555</v>
      </c>
      <c r="B7816" s="417" t="s">
        <v>6464</v>
      </c>
      <c r="C7816" s="417" t="s">
        <v>6204</v>
      </c>
      <c r="D7816" s="419">
        <v>2146.25</v>
      </c>
    </row>
    <row r="7817" spans="1:4">
      <c r="A7817" s="417">
        <v>43191</v>
      </c>
      <c r="B7817" s="417" t="s">
        <v>6465</v>
      </c>
      <c r="C7817" s="417" t="s">
        <v>6204</v>
      </c>
      <c r="D7817" s="419">
        <v>2854.81</v>
      </c>
    </row>
    <row r="7818" spans="1:4">
      <c r="A7818" s="417">
        <v>39548</v>
      </c>
      <c r="B7818" s="417" t="s">
        <v>6466</v>
      </c>
      <c r="C7818" s="417" t="s">
        <v>6204</v>
      </c>
      <c r="D7818" s="419">
        <v>3183.55</v>
      </c>
    </row>
    <row r="7819" spans="1:4">
      <c r="A7819" s="417">
        <v>43192</v>
      </c>
      <c r="B7819" s="417" t="s">
        <v>6467</v>
      </c>
      <c r="C7819" s="417" t="s">
        <v>6204</v>
      </c>
      <c r="D7819" s="419">
        <v>3739.54</v>
      </c>
    </row>
    <row r="7820" spans="1:4">
      <c r="A7820" s="417">
        <v>39554</v>
      </c>
      <c r="B7820" s="417" t="s">
        <v>6468</v>
      </c>
      <c r="C7820" s="417" t="s">
        <v>6204</v>
      </c>
      <c r="D7820" s="419">
        <v>4209.7700000000004</v>
      </c>
    </row>
    <row r="7821" spans="1:4">
      <c r="A7821" s="417">
        <v>43194</v>
      </c>
      <c r="B7821" s="417" t="s">
        <v>6469</v>
      </c>
      <c r="C7821" s="417" t="s">
        <v>6204</v>
      </c>
      <c r="D7821" s="419">
        <v>1699.69</v>
      </c>
    </row>
    <row r="7822" spans="1:4">
      <c r="A7822" s="417">
        <v>39551</v>
      </c>
      <c r="B7822" s="417" t="s">
        <v>6470</v>
      </c>
      <c r="C7822" s="417" t="s">
        <v>6204</v>
      </c>
      <c r="D7822" s="419">
        <v>1871.54</v>
      </c>
    </row>
    <row r="7823" spans="1:4">
      <c r="A7823" s="417">
        <v>43185</v>
      </c>
      <c r="B7823" s="417" t="s">
        <v>6471</v>
      </c>
      <c r="C7823" s="417" t="s">
        <v>6204</v>
      </c>
      <c r="D7823" s="419">
        <v>5318.59</v>
      </c>
    </row>
    <row r="7824" spans="1:4">
      <c r="A7824" s="417">
        <v>43186</v>
      </c>
      <c r="B7824" s="417" t="s">
        <v>6472</v>
      </c>
      <c r="C7824" s="417" t="s">
        <v>6204</v>
      </c>
      <c r="D7824" s="419">
        <v>5610.04</v>
      </c>
    </row>
    <row r="7825" spans="1:4">
      <c r="A7825" s="417">
        <v>43187</v>
      </c>
      <c r="B7825" s="417" t="s">
        <v>6473</v>
      </c>
      <c r="C7825" s="417" t="s">
        <v>6204</v>
      </c>
      <c r="D7825" s="419">
        <v>7444.58</v>
      </c>
    </row>
    <row r="7826" spans="1:4">
      <c r="A7826" s="417">
        <v>43188</v>
      </c>
      <c r="B7826" s="417" t="s">
        <v>6474</v>
      </c>
      <c r="C7826" s="417" t="s">
        <v>6204</v>
      </c>
      <c r="D7826" s="419">
        <v>9020.09</v>
      </c>
    </row>
    <row r="7827" spans="1:4">
      <c r="A7827" s="417">
        <v>43189</v>
      </c>
      <c r="B7827" s="417" t="s">
        <v>6475</v>
      </c>
      <c r="C7827" s="417" t="s">
        <v>6204</v>
      </c>
      <c r="D7827" s="419">
        <v>10146.1</v>
      </c>
    </row>
    <row r="7828" spans="1:4">
      <c r="A7828" s="417">
        <v>39580</v>
      </c>
      <c r="B7828" s="417" t="s">
        <v>6476</v>
      </c>
      <c r="C7828" s="417" t="s">
        <v>6204</v>
      </c>
      <c r="D7828" s="419">
        <v>79955.42</v>
      </c>
    </row>
    <row r="7829" spans="1:4">
      <c r="A7829" s="417">
        <v>39577</v>
      </c>
      <c r="B7829" s="417" t="s">
        <v>6477</v>
      </c>
      <c r="C7829" s="417" t="s">
        <v>6204</v>
      </c>
      <c r="D7829" s="419">
        <v>25025.88</v>
      </c>
    </row>
    <row r="7830" spans="1:4">
      <c r="A7830" s="417">
        <v>39578</v>
      </c>
      <c r="B7830" s="417" t="s">
        <v>6478</v>
      </c>
      <c r="C7830" s="417" t="s">
        <v>6204</v>
      </c>
      <c r="D7830" s="419">
        <v>32296.39</v>
      </c>
    </row>
    <row r="7831" spans="1:4">
      <c r="A7831" s="417">
        <v>39579</v>
      </c>
      <c r="B7831" s="417" t="s">
        <v>6479</v>
      </c>
      <c r="C7831" s="417" t="s">
        <v>6204</v>
      </c>
      <c r="D7831" s="419">
        <v>46988.72</v>
      </c>
    </row>
    <row r="7832" spans="1:4">
      <c r="A7832" s="417">
        <v>39826</v>
      </c>
      <c r="B7832" s="417" t="s">
        <v>6480</v>
      </c>
      <c r="C7832" s="417" t="s">
        <v>6204</v>
      </c>
      <c r="D7832" s="419">
        <v>5771.07</v>
      </c>
    </row>
    <row r="7833" spans="1:4">
      <c r="A7833" s="417">
        <v>10700</v>
      </c>
      <c r="B7833" s="417" t="s">
        <v>6481</v>
      </c>
      <c r="C7833" s="417" t="s">
        <v>6204</v>
      </c>
      <c r="D7833" s="419">
        <v>22684.99</v>
      </c>
    </row>
    <row r="7834" spans="1:4">
      <c r="A7834" s="417">
        <v>346</v>
      </c>
      <c r="B7834" s="417" t="s">
        <v>6482</v>
      </c>
      <c r="C7834" s="417" t="s">
        <v>6252</v>
      </c>
      <c r="D7834" s="418">
        <v>34.229999999999997</v>
      </c>
    </row>
    <row r="7835" spans="1:4">
      <c r="A7835" s="417">
        <v>3312</v>
      </c>
      <c r="B7835" s="417" t="s">
        <v>6483</v>
      </c>
      <c r="C7835" s="417" t="s">
        <v>6252</v>
      </c>
      <c r="D7835" s="418">
        <v>30.32</v>
      </c>
    </row>
    <row r="7836" spans="1:4">
      <c r="A7836" s="417">
        <v>339</v>
      </c>
      <c r="B7836" s="417" t="s">
        <v>6484</v>
      </c>
      <c r="C7836" s="417" t="s">
        <v>6248</v>
      </c>
      <c r="D7836" s="418">
        <v>1.76</v>
      </c>
    </row>
    <row r="7837" spans="1:4">
      <c r="A7837" s="417">
        <v>340</v>
      </c>
      <c r="B7837" s="417" t="s">
        <v>6485</v>
      </c>
      <c r="C7837" s="417" t="s">
        <v>6248</v>
      </c>
      <c r="D7837" s="418">
        <v>1.59</v>
      </c>
    </row>
    <row r="7838" spans="1:4">
      <c r="A7838" s="417">
        <v>43130</v>
      </c>
      <c r="B7838" s="417" t="s">
        <v>6486</v>
      </c>
      <c r="C7838" s="417" t="s">
        <v>6252</v>
      </c>
      <c r="D7838" s="418">
        <v>28.9</v>
      </c>
    </row>
    <row r="7839" spans="1:4">
      <c r="A7839" s="417">
        <v>344</v>
      </c>
      <c r="B7839" s="417" t="s">
        <v>6487</v>
      </c>
      <c r="C7839" s="417" t="s">
        <v>6252</v>
      </c>
      <c r="D7839" s="418">
        <v>37.99</v>
      </c>
    </row>
    <row r="7840" spans="1:4">
      <c r="A7840" s="417">
        <v>345</v>
      </c>
      <c r="B7840" s="417" t="s">
        <v>6488</v>
      </c>
      <c r="C7840" s="417" t="s">
        <v>6252</v>
      </c>
      <c r="D7840" s="418">
        <v>41.22</v>
      </c>
    </row>
    <row r="7841" spans="1:4">
      <c r="A7841" s="417">
        <v>43131</v>
      </c>
      <c r="B7841" s="417" t="s">
        <v>6489</v>
      </c>
      <c r="C7841" s="417" t="s">
        <v>6252</v>
      </c>
      <c r="D7841" s="418">
        <v>33.57</v>
      </c>
    </row>
    <row r="7842" spans="1:4">
      <c r="A7842" s="417">
        <v>3313</v>
      </c>
      <c r="B7842" s="417" t="s">
        <v>6490</v>
      </c>
      <c r="C7842" s="417" t="s">
        <v>6252</v>
      </c>
      <c r="D7842" s="418">
        <v>39.020000000000003</v>
      </c>
    </row>
    <row r="7843" spans="1:4">
      <c r="A7843" s="417">
        <v>43132</v>
      </c>
      <c r="B7843" s="417" t="s">
        <v>6491</v>
      </c>
      <c r="C7843" s="417" t="s">
        <v>6252</v>
      </c>
      <c r="D7843" s="418">
        <v>28.9</v>
      </c>
    </row>
    <row r="7844" spans="1:4">
      <c r="A7844" s="417">
        <v>366</v>
      </c>
      <c r="B7844" s="417" t="s">
        <v>6492</v>
      </c>
      <c r="C7844" s="417" t="s">
        <v>6330</v>
      </c>
      <c r="D7844" s="418">
        <v>90</v>
      </c>
    </row>
    <row r="7845" spans="1:4">
      <c r="A7845" s="417">
        <v>367</v>
      </c>
      <c r="B7845" s="417" t="s">
        <v>6493</v>
      </c>
      <c r="C7845" s="417" t="s">
        <v>6330</v>
      </c>
      <c r="D7845" s="418">
        <v>91.17</v>
      </c>
    </row>
    <row r="7846" spans="1:4">
      <c r="A7846" s="417">
        <v>370</v>
      </c>
      <c r="B7846" s="417" t="s">
        <v>6494</v>
      </c>
      <c r="C7846" s="417" t="s">
        <v>6330</v>
      </c>
      <c r="D7846" s="418">
        <v>90</v>
      </c>
    </row>
    <row r="7847" spans="1:4">
      <c r="A7847" s="417">
        <v>368</v>
      </c>
      <c r="B7847" s="417" t="s">
        <v>6495</v>
      </c>
      <c r="C7847" s="417" t="s">
        <v>6330</v>
      </c>
      <c r="D7847" s="418">
        <v>45</v>
      </c>
    </row>
    <row r="7848" spans="1:4">
      <c r="A7848" s="417">
        <v>11075</v>
      </c>
      <c r="B7848" s="417" t="s">
        <v>6496</v>
      </c>
      <c r="C7848" s="417" t="s">
        <v>6330</v>
      </c>
      <c r="D7848" s="419">
        <v>1032.92</v>
      </c>
    </row>
    <row r="7849" spans="1:4">
      <c r="A7849" s="417">
        <v>1381</v>
      </c>
      <c r="B7849" s="417" t="s">
        <v>6497</v>
      </c>
      <c r="C7849" s="417" t="s">
        <v>6252</v>
      </c>
      <c r="D7849" s="418">
        <v>0.9</v>
      </c>
    </row>
    <row r="7850" spans="1:4">
      <c r="A7850" s="417">
        <v>34353</v>
      </c>
      <c r="B7850" s="417" t="s">
        <v>6498</v>
      </c>
      <c r="C7850" s="417" t="s">
        <v>6252</v>
      </c>
      <c r="D7850" s="418">
        <v>1.67</v>
      </c>
    </row>
    <row r="7851" spans="1:4">
      <c r="A7851" s="417">
        <v>37595</v>
      </c>
      <c r="B7851" s="417" t="s">
        <v>6499</v>
      </c>
      <c r="C7851" s="417" t="s">
        <v>6252</v>
      </c>
      <c r="D7851" s="418">
        <v>2.76</v>
      </c>
    </row>
    <row r="7852" spans="1:4">
      <c r="A7852" s="417">
        <v>37596</v>
      </c>
      <c r="B7852" s="417" t="s">
        <v>6500</v>
      </c>
      <c r="C7852" s="417" t="s">
        <v>6252</v>
      </c>
      <c r="D7852" s="418">
        <v>3.17</v>
      </c>
    </row>
    <row r="7853" spans="1:4">
      <c r="A7853" s="417">
        <v>371</v>
      </c>
      <c r="B7853" s="417" t="s">
        <v>6501</v>
      </c>
      <c r="C7853" s="417" t="s">
        <v>6252</v>
      </c>
      <c r="D7853" s="418">
        <v>0.98</v>
      </c>
    </row>
    <row r="7854" spans="1:4">
      <c r="A7854" s="417">
        <v>37553</v>
      </c>
      <c r="B7854" s="417" t="s">
        <v>6502</v>
      </c>
      <c r="C7854" s="417" t="s">
        <v>6252</v>
      </c>
      <c r="D7854" s="418">
        <v>1.84</v>
      </c>
    </row>
    <row r="7855" spans="1:4">
      <c r="A7855" s="417">
        <v>37552</v>
      </c>
      <c r="B7855" s="417" t="s">
        <v>6503</v>
      </c>
      <c r="C7855" s="417" t="s">
        <v>6252</v>
      </c>
      <c r="D7855" s="418">
        <v>2.95</v>
      </c>
    </row>
    <row r="7856" spans="1:4">
      <c r="A7856" s="417">
        <v>36880</v>
      </c>
      <c r="B7856" s="417" t="s">
        <v>6504</v>
      </c>
      <c r="C7856" s="417" t="s">
        <v>6252</v>
      </c>
      <c r="D7856" s="418">
        <v>3</v>
      </c>
    </row>
    <row r="7857" spans="1:4">
      <c r="A7857" s="417">
        <v>34355</v>
      </c>
      <c r="B7857" s="417" t="s">
        <v>6505</v>
      </c>
      <c r="C7857" s="417" t="s">
        <v>6252</v>
      </c>
      <c r="D7857" s="418">
        <v>2.58</v>
      </c>
    </row>
    <row r="7858" spans="1:4">
      <c r="A7858" s="417">
        <v>130</v>
      </c>
      <c r="B7858" s="417" t="s">
        <v>6506</v>
      </c>
      <c r="C7858" s="417" t="s">
        <v>6252</v>
      </c>
      <c r="D7858" s="418">
        <v>4.92</v>
      </c>
    </row>
    <row r="7859" spans="1:4">
      <c r="A7859" s="417">
        <v>135</v>
      </c>
      <c r="B7859" s="417" t="s">
        <v>11339</v>
      </c>
      <c r="C7859" s="417" t="s">
        <v>6252</v>
      </c>
      <c r="D7859" s="418">
        <v>3.96</v>
      </c>
    </row>
    <row r="7860" spans="1:4">
      <c r="A7860" s="417">
        <v>36886</v>
      </c>
      <c r="B7860" s="417" t="s">
        <v>6507</v>
      </c>
      <c r="C7860" s="417" t="s">
        <v>6252</v>
      </c>
      <c r="D7860" s="418">
        <v>0.93</v>
      </c>
    </row>
    <row r="7861" spans="1:4">
      <c r="A7861" s="417">
        <v>38546</v>
      </c>
      <c r="B7861" s="417" t="s">
        <v>6508</v>
      </c>
      <c r="C7861" s="417" t="s">
        <v>6330</v>
      </c>
      <c r="D7861" s="418">
        <v>706.51</v>
      </c>
    </row>
    <row r="7862" spans="1:4">
      <c r="A7862" s="417">
        <v>34549</v>
      </c>
      <c r="B7862" s="417" t="s">
        <v>6509</v>
      </c>
      <c r="C7862" s="417" t="s">
        <v>6330</v>
      </c>
      <c r="D7862" s="418">
        <v>747.19</v>
      </c>
    </row>
    <row r="7863" spans="1:4">
      <c r="A7863" s="417">
        <v>6081</v>
      </c>
      <c r="B7863" s="417" t="s">
        <v>6510</v>
      </c>
      <c r="C7863" s="417" t="s">
        <v>6330</v>
      </c>
      <c r="D7863" s="418">
        <v>52.3</v>
      </c>
    </row>
    <row r="7864" spans="1:4">
      <c r="A7864" s="417">
        <v>6077</v>
      </c>
      <c r="B7864" s="417" t="s">
        <v>6511</v>
      </c>
      <c r="C7864" s="417" t="s">
        <v>6330</v>
      </c>
      <c r="D7864" s="418">
        <v>37.35</v>
      </c>
    </row>
    <row r="7865" spans="1:4">
      <c r="A7865" s="417">
        <v>6079</v>
      </c>
      <c r="B7865" s="417" t="s">
        <v>6512</v>
      </c>
      <c r="C7865" s="417" t="s">
        <v>6330</v>
      </c>
      <c r="D7865" s="418">
        <v>37.35</v>
      </c>
    </row>
    <row r="7866" spans="1:4">
      <c r="A7866" s="417">
        <v>1091</v>
      </c>
      <c r="B7866" s="417" t="s">
        <v>6513</v>
      </c>
      <c r="C7866" s="417" t="s">
        <v>6204</v>
      </c>
      <c r="D7866" s="418">
        <v>42.17</v>
      </c>
    </row>
    <row r="7867" spans="1:4">
      <c r="A7867" s="417">
        <v>1094</v>
      </c>
      <c r="B7867" s="417" t="s">
        <v>6514</v>
      </c>
      <c r="C7867" s="417" t="s">
        <v>6204</v>
      </c>
      <c r="D7867" s="418">
        <v>29.49</v>
      </c>
    </row>
    <row r="7868" spans="1:4">
      <c r="A7868" s="417">
        <v>1095</v>
      </c>
      <c r="B7868" s="417" t="s">
        <v>6515</v>
      </c>
      <c r="C7868" s="417" t="s">
        <v>6204</v>
      </c>
      <c r="D7868" s="418">
        <v>62.68</v>
      </c>
    </row>
    <row r="7869" spans="1:4">
      <c r="A7869" s="417">
        <v>1092</v>
      </c>
      <c r="B7869" s="417" t="s">
        <v>6516</v>
      </c>
      <c r="C7869" s="417" t="s">
        <v>6204</v>
      </c>
      <c r="D7869" s="418">
        <v>48.5</v>
      </c>
    </row>
    <row r="7870" spans="1:4">
      <c r="A7870" s="417">
        <v>1093</v>
      </c>
      <c r="B7870" s="417" t="s">
        <v>6517</v>
      </c>
      <c r="C7870" s="417" t="s">
        <v>6204</v>
      </c>
      <c r="D7870" s="418">
        <v>113.26</v>
      </c>
    </row>
    <row r="7871" spans="1:4">
      <c r="A7871" s="417">
        <v>1090</v>
      </c>
      <c r="B7871" s="417" t="s">
        <v>6518</v>
      </c>
      <c r="C7871" s="417" t="s">
        <v>6204</v>
      </c>
      <c r="D7871" s="418">
        <v>81.09</v>
      </c>
    </row>
    <row r="7872" spans="1:4">
      <c r="A7872" s="417">
        <v>1096</v>
      </c>
      <c r="B7872" s="417" t="s">
        <v>6519</v>
      </c>
      <c r="C7872" s="417" t="s">
        <v>6204</v>
      </c>
      <c r="D7872" s="418">
        <v>145.94</v>
      </c>
    </row>
    <row r="7873" spans="1:4">
      <c r="A7873" s="417">
        <v>1097</v>
      </c>
      <c r="B7873" s="417" t="s">
        <v>6520</v>
      </c>
      <c r="C7873" s="417" t="s">
        <v>6204</v>
      </c>
      <c r="D7873" s="418">
        <v>123.88</v>
      </c>
    </row>
    <row r="7874" spans="1:4">
      <c r="A7874" s="417">
        <v>378</v>
      </c>
      <c r="B7874" s="417" t="s">
        <v>6521</v>
      </c>
      <c r="C7874" s="417" t="s">
        <v>6332</v>
      </c>
      <c r="D7874" s="418">
        <v>16.41</v>
      </c>
    </row>
    <row r="7875" spans="1:4">
      <c r="A7875" s="417">
        <v>40911</v>
      </c>
      <c r="B7875" s="417" t="s">
        <v>6522</v>
      </c>
      <c r="C7875" s="417" t="s">
        <v>6334</v>
      </c>
      <c r="D7875" s="419">
        <v>2836.68</v>
      </c>
    </row>
    <row r="7876" spans="1:4">
      <c r="A7876" s="417">
        <v>33939</v>
      </c>
      <c r="B7876" s="417" t="s">
        <v>11340</v>
      </c>
      <c r="C7876" s="417" t="s">
        <v>6332</v>
      </c>
      <c r="D7876" s="418">
        <v>98.44</v>
      </c>
    </row>
    <row r="7877" spans="1:4">
      <c r="A7877" s="417">
        <v>40815</v>
      </c>
      <c r="B7877" s="417" t="s">
        <v>6523</v>
      </c>
      <c r="C7877" s="417" t="s">
        <v>6334</v>
      </c>
      <c r="D7877" s="419">
        <v>17007.97</v>
      </c>
    </row>
    <row r="7878" spans="1:4">
      <c r="A7878" s="417">
        <v>33952</v>
      </c>
      <c r="B7878" s="417" t="s">
        <v>11341</v>
      </c>
      <c r="C7878" s="417" t="s">
        <v>6332</v>
      </c>
      <c r="D7878" s="418">
        <v>104.29</v>
      </c>
    </row>
    <row r="7879" spans="1:4">
      <c r="A7879" s="417">
        <v>40816</v>
      </c>
      <c r="B7879" s="417" t="s">
        <v>6524</v>
      </c>
      <c r="C7879" s="417" t="s">
        <v>6334</v>
      </c>
      <c r="D7879" s="419">
        <v>18018.310000000001</v>
      </c>
    </row>
    <row r="7880" spans="1:4">
      <c r="A7880" s="417">
        <v>33953</v>
      </c>
      <c r="B7880" s="417" t="s">
        <v>11342</v>
      </c>
      <c r="C7880" s="417" t="s">
        <v>6332</v>
      </c>
      <c r="D7880" s="418">
        <v>109.29</v>
      </c>
    </row>
    <row r="7881" spans="1:4">
      <c r="A7881" s="417">
        <v>40817</v>
      </c>
      <c r="B7881" s="417" t="s">
        <v>6525</v>
      </c>
      <c r="C7881" s="417" t="s">
        <v>6334</v>
      </c>
      <c r="D7881" s="419">
        <v>18883.77</v>
      </c>
    </row>
    <row r="7882" spans="1:4">
      <c r="A7882" s="417">
        <v>13348</v>
      </c>
      <c r="B7882" s="417" t="s">
        <v>6526</v>
      </c>
      <c r="C7882" s="417" t="s">
        <v>6204</v>
      </c>
      <c r="D7882" s="418">
        <v>1.76</v>
      </c>
    </row>
    <row r="7883" spans="1:4">
      <c r="A7883" s="417">
        <v>39211</v>
      </c>
      <c r="B7883" s="417" t="s">
        <v>6527</v>
      </c>
      <c r="C7883" s="417" t="s">
        <v>6204</v>
      </c>
      <c r="D7883" s="418">
        <v>2.13</v>
      </c>
    </row>
    <row r="7884" spans="1:4">
      <c r="A7884" s="417">
        <v>39212</v>
      </c>
      <c r="B7884" s="417" t="s">
        <v>6528</v>
      </c>
      <c r="C7884" s="417" t="s">
        <v>6204</v>
      </c>
      <c r="D7884" s="418">
        <v>2.37</v>
      </c>
    </row>
    <row r="7885" spans="1:4">
      <c r="A7885" s="417">
        <v>39208</v>
      </c>
      <c r="B7885" s="417" t="s">
        <v>6529</v>
      </c>
      <c r="C7885" s="417" t="s">
        <v>6204</v>
      </c>
      <c r="D7885" s="418">
        <v>0.65</v>
      </c>
    </row>
    <row r="7886" spans="1:4">
      <c r="A7886" s="417">
        <v>39210</v>
      </c>
      <c r="B7886" s="417" t="s">
        <v>6530</v>
      </c>
      <c r="C7886" s="417" t="s">
        <v>6204</v>
      </c>
      <c r="D7886" s="418">
        <v>1.19</v>
      </c>
    </row>
    <row r="7887" spans="1:4">
      <c r="A7887" s="417">
        <v>39214</v>
      </c>
      <c r="B7887" s="417" t="s">
        <v>6531</v>
      </c>
      <c r="C7887" s="417" t="s">
        <v>6204</v>
      </c>
      <c r="D7887" s="418">
        <v>4.4000000000000004</v>
      </c>
    </row>
    <row r="7888" spans="1:4">
      <c r="A7888" s="417">
        <v>39213</v>
      </c>
      <c r="B7888" s="417" t="s">
        <v>6532</v>
      </c>
      <c r="C7888" s="417" t="s">
        <v>6204</v>
      </c>
      <c r="D7888" s="418">
        <v>3.11</v>
      </c>
    </row>
    <row r="7889" spans="1:4">
      <c r="A7889" s="417">
        <v>39209</v>
      </c>
      <c r="B7889" s="417" t="s">
        <v>6533</v>
      </c>
      <c r="C7889" s="417" t="s">
        <v>6204</v>
      </c>
      <c r="D7889" s="418">
        <v>0.77</v>
      </c>
    </row>
    <row r="7890" spans="1:4">
      <c r="A7890" s="417">
        <v>39207</v>
      </c>
      <c r="B7890" s="417" t="s">
        <v>6534</v>
      </c>
      <c r="C7890" s="417" t="s">
        <v>6204</v>
      </c>
      <c r="D7890" s="418">
        <v>1.19</v>
      </c>
    </row>
    <row r="7891" spans="1:4">
      <c r="A7891" s="417">
        <v>39215</v>
      </c>
      <c r="B7891" s="417" t="s">
        <v>6535</v>
      </c>
      <c r="C7891" s="417" t="s">
        <v>6204</v>
      </c>
      <c r="D7891" s="418">
        <v>8.01</v>
      </c>
    </row>
    <row r="7892" spans="1:4">
      <c r="A7892" s="417">
        <v>39216</v>
      </c>
      <c r="B7892" s="417" t="s">
        <v>6536</v>
      </c>
      <c r="C7892" s="417" t="s">
        <v>6204</v>
      </c>
      <c r="D7892" s="418">
        <v>11.18</v>
      </c>
    </row>
    <row r="7893" spans="1:4">
      <c r="A7893" s="417">
        <v>11267</v>
      </c>
      <c r="B7893" s="417" t="s">
        <v>6537</v>
      </c>
      <c r="C7893" s="417" t="s">
        <v>6204</v>
      </c>
      <c r="D7893" s="418">
        <v>1.54</v>
      </c>
    </row>
    <row r="7894" spans="1:4">
      <c r="A7894" s="417">
        <v>379</v>
      </c>
      <c r="B7894" s="417" t="s">
        <v>6538</v>
      </c>
      <c r="C7894" s="417" t="s">
        <v>6204</v>
      </c>
      <c r="D7894" s="418">
        <v>1.55</v>
      </c>
    </row>
    <row r="7895" spans="1:4">
      <c r="A7895" s="417">
        <v>510</v>
      </c>
      <c r="B7895" s="417" t="s">
        <v>6539</v>
      </c>
      <c r="C7895" s="417" t="s">
        <v>6252</v>
      </c>
      <c r="D7895" s="418">
        <v>15.33</v>
      </c>
    </row>
    <row r="7896" spans="1:4">
      <c r="A7896" s="417">
        <v>516</v>
      </c>
      <c r="B7896" s="417" t="s">
        <v>6540</v>
      </c>
      <c r="C7896" s="417" t="s">
        <v>6252</v>
      </c>
      <c r="D7896" s="418">
        <v>18.16</v>
      </c>
    </row>
    <row r="7897" spans="1:4">
      <c r="A7897" s="417">
        <v>509</v>
      </c>
      <c r="B7897" s="417" t="s">
        <v>6541</v>
      </c>
      <c r="C7897" s="417" t="s">
        <v>6252</v>
      </c>
      <c r="D7897" s="418">
        <v>20.38</v>
      </c>
    </row>
    <row r="7898" spans="1:4">
      <c r="A7898" s="417">
        <v>40331</v>
      </c>
      <c r="B7898" s="417" t="s">
        <v>11343</v>
      </c>
      <c r="C7898" s="417" t="s">
        <v>6332</v>
      </c>
      <c r="D7898" s="418">
        <v>9.65</v>
      </c>
    </row>
    <row r="7899" spans="1:4">
      <c r="A7899" s="417">
        <v>40930</v>
      </c>
      <c r="B7899" s="417" t="s">
        <v>6542</v>
      </c>
      <c r="C7899" s="417" t="s">
        <v>6334</v>
      </c>
      <c r="D7899" s="419">
        <v>1668.48</v>
      </c>
    </row>
    <row r="7900" spans="1:4">
      <c r="A7900" s="417">
        <v>11761</v>
      </c>
      <c r="B7900" s="417" t="s">
        <v>6543</v>
      </c>
      <c r="C7900" s="417" t="s">
        <v>6204</v>
      </c>
      <c r="D7900" s="418">
        <v>79.69</v>
      </c>
    </row>
    <row r="7901" spans="1:4">
      <c r="A7901" s="417">
        <v>377</v>
      </c>
      <c r="B7901" s="417" t="s">
        <v>6544</v>
      </c>
      <c r="C7901" s="417" t="s">
        <v>6204</v>
      </c>
      <c r="D7901" s="418">
        <v>37.450000000000003</v>
      </c>
    </row>
    <row r="7902" spans="1:4">
      <c r="A7902" s="417">
        <v>7588</v>
      </c>
      <c r="B7902" s="417" t="s">
        <v>6545</v>
      </c>
      <c r="C7902" s="417" t="s">
        <v>6204</v>
      </c>
      <c r="D7902" s="418">
        <v>47</v>
      </c>
    </row>
    <row r="7903" spans="1:4">
      <c r="A7903" s="417">
        <v>34551</v>
      </c>
      <c r="B7903" s="417" t="s">
        <v>6546</v>
      </c>
      <c r="C7903" s="417" t="s">
        <v>6332</v>
      </c>
      <c r="D7903" s="418">
        <v>11.87</v>
      </c>
    </row>
    <row r="7904" spans="1:4">
      <c r="A7904" s="417">
        <v>41078</v>
      </c>
      <c r="B7904" s="417" t="s">
        <v>6547</v>
      </c>
      <c r="C7904" s="417" t="s">
        <v>6334</v>
      </c>
      <c r="D7904" s="419">
        <v>2053.08</v>
      </c>
    </row>
    <row r="7905" spans="1:4">
      <c r="A7905" s="417">
        <v>246</v>
      </c>
      <c r="B7905" s="417" t="s">
        <v>6548</v>
      </c>
      <c r="C7905" s="417" t="s">
        <v>6332</v>
      </c>
      <c r="D7905" s="418">
        <v>12.3</v>
      </c>
    </row>
    <row r="7906" spans="1:4">
      <c r="A7906" s="417">
        <v>40927</v>
      </c>
      <c r="B7906" s="417" t="s">
        <v>6549</v>
      </c>
      <c r="C7906" s="417" t="s">
        <v>6334</v>
      </c>
      <c r="D7906" s="419">
        <v>2127.9899999999998</v>
      </c>
    </row>
    <row r="7907" spans="1:4">
      <c r="A7907" s="417">
        <v>2350</v>
      </c>
      <c r="B7907" s="417" t="s">
        <v>6550</v>
      </c>
      <c r="C7907" s="417" t="s">
        <v>6332</v>
      </c>
      <c r="D7907" s="418">
        <v>15.79</v>
      </c>
    </row>
    <row r="7908" spans="1:4">
      <c r="A7908" s="417">
        <v>40812</v>
      </c>
      <c r="B7908" s="417" t="s">
        <v>6551</v>
      </c>
      <c r="C7908" s="417" t="s">
        <v>6334</v>
      </c>
      <c r="D7908" s="419">
        <v>2729.88</v>
      </c>
    </row>
    <row r="7909" spans="1:4">
      <c r="A7909" s="417">
        <v>245</v>
      </c>
      <c r="B7909" s="417" t="s">
        <v>6552</v>
      </c>
      <c r="C7909" s="417" t="s">
        <v>6332</v>
      </c>
      <c r="D7909" s="418">
        <v>23.07</v>
      </c>
    </row>
    <row r="7910" spans="1:4">
      <c r="A7910" s="417">
        <v>41090</v>
      </c>
      <c r="B7910" s="417" t="s">
        <v>6553</v>
      </c>
      <c r="C7910" s="417" t="s">
        <v>6334</v>
      </c>
      <c r="D7910" s="419">
        <v>3987.38</v>
      </c>
    </row>
    <row r="7911" spans="1:4">
      <c r="A7911" s="417">
        <v>251</v>
      </c>
      <c r="B7911" s="417" t="s">
        <v>11344</v>
      </c>
      <c r="C7911" s="417" t="s">
        <v>6332</v>
      </c>
      <c r="D7911" s="418">
        <v>12.3</v>
      </c>
    </row>
    <row r="7912" spans="1:4">
      <c r="A7912" s="417">
        <v>40975</v>
      </c>
      <c r="B7912" s="417" t="s">
        <v>6554</v>
      </c>
      <c r="C7912" s="417" t="s">
        <v>6334</v>
      </c>
      <c r="D7912" s="419">
        <v>2127.9899999999998</v>
      </c>
    </row>
    <row r="7913" spans="1:4">
      <c r="A7913" s="417">
        <v>6127</v>
      </c>
      <c r="B7913" s="417" t="s">
        <v>6555</v>
      </c>
      <c r="C7913" s="417" t="s">
        <v>6332</v>
      </c>
      <c r="D7913" s="418">
        <v>12.3</v>
      </c>
    </row>
    <row r="7914" spans="1:4">
      <c r="A7914" s="417">
        <v>41072</v>
      </c>
      <c r="B7914" s="417" t="s">
        <v>6556</v>
      </c>
      <c r="C7914" s="417" t="s">
        <v>6334</v>
      </c>
      <c r="D7914" s="419">
        <v>2127.9899999999998</v>
      </c>
    </row>
    <row r="7915" spans="1:4">
      <c r="A7915" s="417">
        <v>6121</v>
      </c>
      <c r="B7915" s="417" t="s">
        <v>11345</v>
      </c>
      <c r="C7915" s="417" t="s">
        <v>6332</v>
      </c>
      <c r="D7915" s="418">
        <v>11.87</v>
      </c>
    </row>
    <row r="7916" spans="1:4">
      <c r="A7916" s="417">
        <v>41071</v>
      </c>
      <c r="B7916" s="417" t="s">
        <v>6557</v>
      </c>
      <c r="C7916" s="417" t="s">
        <v>6334</v>
      </c>
      <c r="D7916" s="419">
        <v>2052.0700000000002</v>
      </c>
    </row>
    <row r="7917" spans="1:4">
      <c r="A7917" s="417">
        <v>244</v>
      </c>
      <c r="B7917" s="417" t="s">
        <v>6558</v>
      </c>
      <c r="C7917" s="417" t="s">
        <v>6332</v>
      </c>
      <c r="D7917" s="418">
        <v>11.87</v>
      </c>
    </row>
    <row r="7918" spans="1:4">
      <c r="A7918" s="417">
        <v>41093</v>
      </c>
      <c r="B7918" s="417" t="s">
        <v>6559</v>
      </c>
      <c r="C7918" s="417" t="s">
        <v>6334</v>
      </c>
      <c r="D7918" s="419">
        <v>2054.2600000000002</v>
      </c>
    </row>
    <row r="7919" spans="1:4">
      <c r="A7919" s="417">
        <v>532</v>
      </c>
      <c r="B7919" s="417" t="s">
        <v>11346</v>
      </c>
      <c r="C7919" s="417" t="s">
        <v>6332</v>
      </c>
      <c r="D7919" s="418">
        <v>21.93</v>
      </c>
    </row>
    <row r="7920" spans="1:4">
      <c r="A7920" s="417">
        <v>40931</v>
      </c>
      <c r="B7920" s="417" t="s">
        <v>6560</v>
      </c>
      <c r="C7920" s="417" t="s">
        <v>6334</v>
      </c>
      <c r="D7920" s="419">
        <v>3789.71</v>
      </c>
    </row>
    <row r="7921" spans="1:4">
      <c r="A7921" s="417">
        <v>36150</v>
      </c>
      <c r="B7921" s="417" t="s">
        <v>6561</v>
      </c>
      <c r="C7921" s="417" t="s">
        <v>6204</v>
      </c>
      <c r="D7921" s="418">
        <v>57.02</v>
      </c>
    </row>
    <row r="7922" spans="1:4">
      <c r="A7922" s="417">
        <v>4760</v>
      </c>
      <c r="B7922" s="417" t="s">
        <v>6562</v>
      </c>
      <c r="C7922" s="417" t="s">
        <v>6332</v>
      </c>
      <c r="D7922" s="418">
        <v>16.41</v>
      </c>
    </row>
    <row r="7923" spans="1:4">
      <c r="A7923" s="417">
        <v>41069</v>
      </c>
      <c r="B7923" s="417" t="s">
        <v>6563</v>
      </c>
      <c r="C7923" s="417" t="s">
        <v>6334</v>
      </c>
      <c r="D7923" s="419">
        <v>2836.68</v>
      </c>
    </row>
    <row r="7924" spans="1:4">
      <c r="A7924" s="417">
        <v>10422</v>
      </c>
      <c r="B7924" s="417" t="s">
        <v>6564</v>
      </c>
      <c r="C7924" s="417" t="s">
        <v>6204</v>
      </c>
      <c r="D7924" s="418">
        <v>378.51</v>
      </c>
    </row>
    <row r="7925" spans="1:4">
      <c r="A7925" s="417">
        <v>44019</v>
      </c>
      <c r="B7925" s="417" t="s">
        <v>6565</v>
      </c>
      <c r="C7925" s="417" t="s">
        <v>6204</v>
      </c>
      <c r="D7925" s="418">
        <v>523.95000000000005</v>
      </c>
    </row>
    <row r="7926" spans="1:4">
      <c r="A7926" s="417">
        <v>36520</v>
      </c>
      <c r="B7926" s="417" t="s">
        <v>6566</v>
      </c>
      <c r="C7926" s="417" t="s">
        <v>6204</v>
      </c>
      <c r="D7926" s="418">
        <v>637.07000000000005</v>
      </c>
    </row>
    <row r="7927" spans="1:4">
      <c r="A7927" s="417">
        <v>42319</v>
      </c>
      <c r="B7927" s="417" t="s">
        <v>6567</v>
      </c>
      <c r="C7927" s="417" t="s">
        <v>6204</v>
      </c>
      <c r="D7927" s="418">
        <v>570.85</v>
      </c>
    </row>
    <row r="7928" spans="1:4">
      <c r="A7928" s="417">
        <v>10420</v>
      </c>
      <c r="B7928" s="417" t="s">
        <v>6568</v>
      </c>
      <c r="C7928" s="417" t="s">
        <v>6204</v>
      </c>
      <c r="D7928" s="418">
        <v>202.5</v>
      </c>
    </row>
    <row r="7929" spans="1:4">
      <c r="A7929" s="417">
        <v>10421</v>
      </c>
      <c r="B7929" s="417" t="s">
        <v>6569</v>
      </c>
      <c r="C7929" s="417" t="s">
        <v>6204</v>
      </c>
      <c r="D7929" s="418">
        <v>222.52</v>
      </c>
    </row>
    <row r="7930" spans="1:4">
      <c r="A7930" s="417">
        <v>11786</v>
      </c>
      <c r="B7930" s="417" t="s">
        <v>6570</v>
      </c>
      <c r="C7930" s="417" t="s">
        <v>6204</v>
      </c>
      <c r="D7930" s="418">
        <v>448.69</v>
      </c>
    </row>
    <row r="7931" spans="1:4">
      <c r="A7931" s="417">
        <v>4815</v>
      </c>
      <c r="B7931" s="417" t="s">
        <v>6571</v>
      </c>
      <c r="C7931" s="417" t="s">
        <v>6204</v>
      </c>
      <c r="D7931" s="418">
        <v>8.06</v>
      </c>
    </row>
    <row r="7932" spans="1:4">
      <c r="A7932" s="417">
        <v>541</v>
      </c>
      <c r="B7932" s="417" t="s">
        <v>6572</v>
      </c>
      <c r="C7932" s="417" t="s">
        <v>6204</v>
      </c>
      <c r="D7932" s="418">
        <v>180</v>
      </c>
    </row>
    <row r="7933" spans="1:4">
      <c r="A7933" s="417">
        <v>542</v>
      </c>
      <c r="B7933" s="417" t="s">
        <v>6573</v>
      </c>
      <c r="C7933" s="417" t="s">
        <v>6204</v>
      </c>
      <c r="D7933" s="418">
        <v>225.63</v>
      </c>
    </row>
    <row r="7934" spans="1:4">
      <c r="A7934" s="417">
        <v>540</v>
      </c>
      <c r="B7934" s="417" t="s">
        <v>6574</v>
      </c>
      <c r="C7934" s="417" t="s">
        <v>6204</v>
      </c>
      <c r="D7934" s="418">
        <v>508.46</v>
      </c>
    </row>
    <row r="7935" spans="1:4">
      <c r="A7935" s="417">
        <v>38364</v>
      </c>
      <c r="B7935" s="417" t="s">
        <v>6575</v>
      </c>
      <c r="C7935" s="417" t="s">
        <v>6204</v>
      </c>
      <c r="D7935" s="419">
        <v>1006.28</v>
      </c>
    </row>
    <row r="7936" spans="1:4">
      <c r="A7936" s="417">
        <v>11692</v>
      </c>
      <c r="B7936" s="417" t="s">
        <v>6576</v>
      </c>
      <c r="C7936" s="417" t="s">
        <v>6577</v>
      </c>
      <c r="D7936" s="418">
        <v>541.27</v>
      </c>
    </row>
    <row r="7937" spans="1:4">
      <c r="A7937" s="417">
        <v>1746</v>
      </c>
      <c r="B7937" s="417" t="s">
        <v>6578</v>
      </c>
      <c r="C7937" s="417" t="s">
        <v>6204</v>
      </c>
      <c r="D7937" s="418">
        <v>312</v>
      </c>
    </row>
    <row r="7938" spans="1:4">
      <c r="A7938" s="417">
        <v>1748</v>
      </c>
      <c r="B7938" s="417" t="s">
        <v>6579</v>
      </c>
      <c r="C7938" s="417" t="s">
        <v>6204</v>
      </c>
      <c r="D7938" s="418">
        <v>414.88</v>
      </c>
    </row>
    <row r="7939" spans="1:4">
      <c r="A7939" s="417">
        <v>1749</v>
      </c>
      <c r="B7939" s="417" t="s">
        <v>6580</v>
      </c>
      <c r="C7939" s="417" t="s">
        <v>6204</v>
      </c>
      <c r="D7939" s="418">
        <v>601.09</v>
      </c>
    </row>
    <row r="7940" spans="1:4">
      <c r="A7940" s="417">
        <v>37412</v>
      </c>
      <c r="B7940" s="417" t="s">
        <v>6581</v>
      </c>
      <c r="C7940" s="417" t="s">
        <v>6204</v>
      </c>
      <c r="D7940" s="418">
        <v>304.98</v>
      </c>
    </row>
    <row r="7941" spans="1:4">
      <c r="A7941" s="417">
        <v>1745</v>
      </c>
      <c r="B7941" s="417" t="s">
        <v>6582</v>
      </c>
      <c r="C7941" s="417" t="s">
        <v>6204</v>
      </c>
      <c r="D7941" s="418">
        <v>362.66</v>
      </c>
    </row>
    <row r="7942" spans="1:4">
      <c r="A7942" s="417">
        <v>1750</v>
      </c>
      <c r="B7942" s="417" t="s">
        <v>6583</v>
      </c>
      <c r="C7942" s="417" t="s">
        <v>6204</v>
      </c>
      <c r="D7942" s="418">
        <v>847.48</v>
      </c>
    </row>
    <row r="7943" spans="1:4">
      <c r="A7943" s="417">
        <v>11687</v>
      </c>
      <c r="B7943" s="417" t="s">
        <v>6584</v>
      </c>
      <c r="C7943" s="417" t="s">
        <v>6248</v>
      </c>
      <c r="D7943" s="419">
        <v>1350.3</v>
      </c>
    </row>
    <row r="7944" spans="1:4">
      <c r="A7944" s="417">
        <v>11689</v>
      </c>
      <c r="B7944" s="417" t="s">
        <v>6585</v>
      </c>
      <c r="C7944" s="417" t="s">
        <v>6248</v>
      </c>
      <c r="D7944" s="419">
        <v>1691.85</v>
      </c>
    </row>
    <row r="7945" spans="1:4">
      <c r="A7945" s="417">
        <v>11693</v>
      </c>
      <c r="B7945" s="417" t="s">
        <v>6586</v>
      </c>
      <c r="C7945" s="417" t="s">
        <v>6577</v>
      </c>
      <c r="D7945" s="418">
        <v>199.58</v>
      </c>
    </row>
    <row r="7946" spans="1:4">
      <c r="A7946" s="417">
        <v>36215</v>
      </c>
      <c r="B7946" s="417" t="s">
        <v>6587</v>
      </c>
      <c r="C7946" s="417" t="s">
        <v>6204</v>
      </c>
      <c r="D7946" s="418">
        <v>952.7</v>
      </c>
    </row>
    <row r="7947" spans="1:4">
      <c r="A7947" s="417">
        <v>42439</v>
      </c>
      <c r="B7947" s="417" t="s">
        <v>6588</v>
      </c>
      <c r="C7947" s="417" t="s">
        <v>6204</v>
      </c>
      <c r="D7947" s="419">
        <v>1207.8399999999999</v>
      </c>
    </row>
    <row r="7948" spans="1:4">
      <c r="A7948" s="417">
        <v>38381</v>
      </c>
      <c r="B7948" s="417" t="s">
        <v>6589</v>
      </c>
      <c r="C7948" s="417" t="s">
        <v>6204</v>
      </c>
      <c r="D7948" s="418">
        <v>9.5399999999999991</v>
      </c>
    </row>
    <row r="7949" spans="1:4">
      <c r="A7949" s="417">
        <v>39621</v>
      </c>
      <c r="B7949" s="417" t="s">
        <v>6590</v>
      </c>
      <c r="C7949" s="417" t="s">
        <v>6591</v>
      </c>
      <c r="D7949" s="419">
        <v>1162.1500000000001</v>
      </c>
    </row>
    <row r="7950" spans="1:4">
      <c r="A7950" s="417">
        <v>39624</v>
      </c>
      <c r="B7950" s="417" t="s">
        <v>6592</v>
      </c>
      <c r="C7950" s="417" t="s">
        <v>6591</v>
      </c>
      <c r="D7950" s="419">
        <v>1281.98</v>
      </c>
    </row>
    <row r="7951" spans="1:4">
      <c r="A7951" s="417">
        <v>39615</v>
      </c>
      <c r="B7951" s="417" t="s">
        <v>6593</v>
      </c>
      <c r="C7951" s="417" t="s">
        <v>6204</v>
      </c>
      <c r="D7951" s="418">
        <v>518.04</v>
      </c>
    </row>
    <row r="7952" spans="1:4">
      <c r="A7952" s="417">
        <v>39620</v>
      </c>
      <c r="B7952" s="417" t="s">
        <v>6594</v>
      </c>
      <c r="C7952" s="417" t="s">
        <v>6204</v>
      </c>
      <c r="D7952" s="418">
        <v>791.19</v>
      </c>
    </row>
    <row r="7953" spans="1:4">
      <c r="A7953" s="417">
        <v>39623</v>
      </c>
      <c r="B7953" s="417" t="s">
        <v>6595</v>
      </c>
      <c r="C7953" s="417" t="s">
        <v>6204</v>
      </c>
      <c r="D7953" s="418">
        <v>847.43</v>
      </c>
    </row>
    <row r="7954" spans="1:4">
      <c r="A7954" s="417">
        <v>546</v>
      </c>
      <c r="B7954" s="417" t="s">
        <v>6596</v>
      </c>
      <c r="C7954" s="417" t="s">
        <v>6252</v>
      </c>
      <c r="D7954" s="418">
        <v>9.15</v>
      </c>
    </row>
    <row r="7955" spans="1:4">
      <c r="A7955" s="417">
        <v>566</v>
      </c>
      <c r="B7955" s="417" t="s">
        <v>6597</v>
      </c>
      <c r="C7955" s="417" t="s">
        <v>6248</v>
      </c>
      <c r="D7955" s="418">
        <v>4.34</v>
      </c>
    </row>
    <row r="7956" spans="1:4">
      <c r="A7956" s="417">
        <v>565</v>
      </c>
      <c r="B7956" s="417" t="s">
        <v>11347</v>
      </c>
      <c r="C7956" s="417" t="s">
        <v>6248</v>
      </c>
      <c r="D7956" s="418">
        <v>15.82</v>
      </c>
    </row>
    <row r="7957" spans="1:4">
      <c r="A7957" s="417">
        <v>555</v>
      </c>
      <c r="B7957" s="417" t="s">
        <v>6598</v>
      </c>
      <c r="C7957" s="417" t="s">
        <v>6248</v>
      </c>
      <c r="D7957" s="418">
        <v>11.22</v>
      </c>
    </row>
    <row r="7958" spans="1:4">
      <c r="A7958" s="417">
        <v>557</v>
      </c>
      <c r="B7958" s="417" t="s">
        <v>6599</v>
      </c>
      <c r="C7958" s="417" t="s">
        <v>6248</v>
      </c>
      <c r="D7958" s="418">
        <v>35.200000000000003</v>
      </c>
    </row>
    <row r="7959" spans="1:4">
      <c r="A7959" s="417">
        <v>552</v>
      </c>
      <c r="B7959" s="417" t="s">
        <v>6600</v>
      </c>
      <c r="C7959" s="417" t="s">
        <v>6248</v>
      </c>
      <c r="D7959" s="418">
        <v>17.46</v>
      </c>
    </row>
    <row r="7960" spans="1:4">
      <c r="A7960" s="417">
        <v>563</v>
      </c>
      <c r="B7960" s="417" t="s">
        <v>6601</v>
      </c>
      <c r="C7960" s="417" t="s">
        <v>6248</v>
      </c>
      <c r="D7960" s="418">
        <v>26.25</v>
      </c>
    </row>
    <row r="7961" spans="1:4">
      <c r="A7961" s="417">
        <v>549</v>
      </c>
      <c r="B7961" s="417" t="s">
        <v>6602</v>
      </c>
      <c r="C7961" s="417" t="s">
        <v>6248</v>
      </c>
      <c r="D7961" s="418">
        <v>47.24</v>
      </c>
    </row>
    <row r="7962" spans="1:4">
      <c r="A7962" s="417">
        <v>551</v>
      </c>
      <c r="B7962" s="417" t="s">
        <v>6603</v>
      </c>
      <c r="C7962" s="417" t="s">
        <v>6248</v>
      </c>
      <c r="D7962" s="418">
        <v>93.54</v>
      </c>
    </row>
    <row r="7963" spans="1:4">
      <c r="A7963" s="417">
        <v>559</v>
      </c>
      <c r="B7963" s="417" t="s">
        <v>6604</v>
      </c>
      <c r="C7963" s="417" t="s">
        <v>6248</v>
      </c>
      <c r="D7963" s="418">
        <v>23.38</v>
      </c>
    </row>
    <row r="7964" spans="1:4">
      <c r="A7964" s="417">
        <v>560</v>
      </c>
      <c r="B7964" s="417" t="s">
        <v>6605</v>
      </c>
      <c r="C7964" s="417" t="s">
        <v>6248</v>
      </c>
      <c r="D7964" s="418">
        <v>29.25</v>
      </c>
    </row>
    <row r="7965" spans="1:4">
      <c r="A7965" s="417">
        <v>547</v>
      </c>
      <c r="B7965" s="417" t="s">
        <v>6606</v>
      </c>
      <c r="C7965" s="417" t="s">
        <v>6248</v>
      </c>
      <c r="D7965" s="418">
        <v>35.03</v>
      </c>
    </row>
    <row r="7966" spans="1:4">
      <c r="A7966" s="417">
        <v>36207</v>
      </c>
      <c r="B7966" s="417" t="s">
        <v>6607</v>
      </c>
      <c r="C7966" s="417" t="s">
        <v>6204</v>
      </c>
      <c r="D7966" s="418">
        <v>421.98</v>
      </c>
    </row>
    <row r="7967" spans="1:4">
      <c r="A7967" s="417">
        <v>36209</v>
      </c>
      <c r="B7967" s="417" t="s">
        <v>6608</v>
      </c>
      <c r="C7967" s="417" t="s">
        <v>6204</v>
      </c>
      <c r="D7967" s="418">
        <v>484.29</v>
      </c>
    </row>
    <row r="7968" spans="1:4">
      <c r="A7968" s="417">
        <v>36210</v>
      </c>
      <c r="B7968" s="417" t="s">
        <v>6609</v>
      </c>
      <c r="C7968" s="417" t="s">
        <v>6204</v>
      </c>
      <c r="D7968" s="418">
        <v>523.98</v>
      </c>
    </row>
    <row r="7969" spans="1:4">
      <c r="A7969" s="417">
        <v>36204</v>
      </c>
      <c r="B7969" s="417" t="s">
        <v>6610</v>
      </c>
      <c r="C7969" s="417" t="s">
        <v>6204</v>
      </c>
      <c r="D7969" s="418">
        <v>185.78</v>
      </c>
    </row>
    <row r="7970" spans="1:4">
      <c r="A7970" s="417">
        <v>36205</v>
      </c>
      <c r="B7970" s="417" t="s">
        <v>6611</v>
      </c>
      <c r="C7970" s="417" t="s">
        <v>6204</v>
      </c>
      <c r="D7970" s="418">
        <v>206.33</v>
      </c>
    </row>
    <row r="7971" spans="1:4">
      <c r="A7971" s="417">
        <v>36081</v>
      </c>
      <c r="B7971" s="417" t="s">
        <v>6612</v>
      </c>
      <c r="C7971" s="417" t="s">
        <v>6204</v>
      </c>
      <c r="D7971" s="418">
        <v>220</v>
      </c>
    </row>
    <row r="7972" spans="1:4">
      <c r="A7972" s="417">
        <v>36206</v>
      </c>
      <c r="B7972" s="417" t="s">
        <v>6613</v>
      </c>
      <c r="C7972" s="417" t="s">
        <v>6204</v>
      </c>
      <c r="D7972" s="418">
        <v>230.49</v>
      </c>
    </row>
    <row r="7973" spans="1:4">
      <c r="A7973" s="417">
        <v>36218</v>
      </c>
      <c r="B7973" s="417" t="s">
        <v>6614</v>
      </c>
      <c r="C7973" s="417" t="s">
        <v>6204</v>
      </c>
      <c r="D7973" s="418">
        <v>156.4</v>
      </c>
    </row>
    <row r="7974" spans="1:4">
      <c r="A7974" s="417">
        <v>36220</v>
      </c>
      <c r="B7974" s="417" t="s">
        <v>6615</v>
      </c>
      <c r="C7974" s="417" t="s">
        <v>6204</v>
      </c>
      <c r="D7974" s="418">
        <v>179.34</v>
      </c>
    </row>
    <row r="7975" spans="1:4">
      <c r="A7975" s="417">
        <v>36080</v>
      </c>
      <c r="B7975" s="417" t="s">
        <v>6616</v>
      </c>
      <c r="C7975" s="417" t="s">
        <v>6204</v>
      </c>
      <c r="D7975" s="418">
        <v>193.99</v>
      </c>
    </row>
    <row r="7976" spans="1:4">
      <c r="A7976" s="417">
        <v>36223</v>
      </c>
      <c r="B7976" s="417" t="s">
        <v>6617</v>
      </c>
      <c r="C7976" s="417" t="s">
        <v>6204</v>
      </c>
      <c r="D7976" s="418">
        <v>203.14</v>
      </c>
    </row>
    <row r="7977" spans="1:4">
      <c r="A7977" s="417">
        <v>38127</v>
      </c>
      <c r="B7977" s="417" t="s">
        <v>6618</v>
      </c>
      <c r="C7977" s="417" t="s">
        <v>6204</v>
      </c>
      <c r="D7977" s="418">
        <v>303.54000000000002</v>
      </c>
    </row>
    <row r="7978" spans="1:4">
      <c r="A7978" s="417">
        <v>38060</v>
      </c>
      <c r="B7978" s="417" t="s">
        <v>6619</v>
      </c>
      <c r="C7978" s="417" t="s">
        <v>6204</v>
      </c>
      <c r="D7978" s="418">
        <v>65.27</v>
      </c>
    </row>
    <row r="7979" spans="1:4">
      <c r="A7979" s="417">
        <v>10956</v>
      </c>
      <c r="B7979" s="417" t="s">
        <v>6620</v>
      </c>
      <c r="C7979" s="417" t="s">
        <v>6204</v>
      </c>
      <c r="D7979" s="418">
        <v>71.58</v>
      </c>
    </row>
    <row r="7980" spans="1:4">
      <c r="A7980" s="417">
        <v>39380</v>
      </c>
      <c r="B7980" s="417" t="s">
        <v>6621</v>
      </c>
      <c r="C7980" s="417" t="s">
        <v>6204</v>
      </c>
      <c r="D7980" s="418">
        <v>21.28</v>
      </c>
    </row>
    <row r="7981" spans="1:4">
      <c r="A7981" s="417">
        <v>44172</v>
      </c>
      <c r="B7981" s="417" t="s">
        <v>6622</v>
      </c>
      <c r="C7981" s="417" t="s">
        <v>6204</v>
      </c>
      <c r="D7981" s="418">
        <v>5.9</v>
      </c>
    </row>
    <row r="7982" spans="1:4">
      <c r="A7982" s="417">
        <v>37597</v>
      </c>
      <c r="B7982" s="417" t="s">
        <v>6623</v>
      </c>
      <c r="C7982" s="417" t="s">
        <v>6204</v>
      </c>
      <c r="D7982" s="419">
        <v>632675.78</v>
      </c>
    </row>
    <row r="7983" spans="1:4">
      <c r="A7983" s="417">
        <v>183</v>
      </c>
      <c r="B7983" s="417" t="s">
        <v>6624</v>
      </c>
      <c r="C7983" s="417" t="s">
        <v>6625</v>
      </c>
      <c r="D7983" s="418">
        <v>150</v>
      </c>
    </row>
    <row r="7984" spans="1:4">
      <c r="A7984" s="417">
        <v>184</v>
      </c>
      <c r="B7984" s="417" t="s">
        <v>6626</v>
      </c>
      <c r="C7984" s="417" t="s">
        <v>6625</v>
      </c>
      <c r="D7984" s="418">
        <v>92.9</v>
      </c>
    </row>
    <row r="7985" spans="1:4">
      <c r="A7985" s="417">
        <v>181</v>
      </c>
      <c r="B7985" s="417" t="s">
        <v>6627</v>
      </c>
      <c r="C7985" s="417" t="s">
        <v>6625</v>
      </c>
      <c r="D7985" s="418">
        <v>200.32</v>
      </c>
    </row>
    <row r="7986" spans="1:4">
      <c r="A7986" s="417">
        <v>20001</v>
      </c>
      <c r="B7986" s="417" t="s">
        <v>6628</v>
      </c>
      <c r="C7986" s="417" t="s">
        <v>6625</v>
      </c>
      <c r="D7986" s="418">
        <v>116.12</v>
      </c>
    </row>
    <row r="7987" spans="1:4">
      <c r="A7987" s="417">
        <v>39837</v>
      </c>
      <c r="B7987" s="417" t="s">
        <v>6629</v>
      </c>
      <c r="C7987" s="417" t="s">
        <v>6625</v>
      </c>
      <c r="D7987" s="418">
        <v>499.39</v>
      </c>
    </row>
    <row r="7988" spans="1:4">
      <c r="A7988" s="417">
        <v>43366</v>
      </c>
      <c r="B7988" s="417" t="s">
        <v>6630</v>
      </c>
      <c r="C7988" s="417" t="s">
        <v>6252</v>
      </c>
      <c r="D7988" s="418">
        <v>1.58</v>
      </c>
    </row>
    <row r="7989" spans="1:4">
      <c r="A7989" s="417">
        <v>10535</v>
      </c>
      <c r="B7989" s="417" t="s">
        <v>6631</v>
      </c>
      <c r="C7989" s="417" t="s">
        <v>6204</v>
      </c>
      <c r="D7989" s="419">
        <v>6256</v>
      </c>
    </row>
    <row r="7990" spans="1:4">
      <c r="A7990" s="417">
        <v>10537</v>
      </c>
      <c r="B7990" s="417" t="s">
        <v>6632</v>
      </c>
      <c r="C7990" s="417" t="s">
        <v>6204</v>
      </c>
      <c r="D7990" s="419">
        <v>8531.48</v>
      </c>
    </row>
    <row r="7991" spans="1:4">
      <c r="A7991" s="417">
        <v>13891</v>
      </c>
      <c r="B7991" s="417" t="s">
        <v>6633</v>
      </c>
      <c r="C7991" s="417" t="s">
        <v>6204</v>
      </c>
      <c r="D7991" s="419">
        <v>7825.3</v>
      </c>
    </row>
    <row r="7992" spans="1:4">
      <c r="A7992" s="417">
        <v>44492</v>
      </c>
      <c r="B7992" s="417" t="s">
        <v>6634</v>
      </c>
      <c r="C7992" s="417" t="s">
        <v>6204</v>
      </c>
      <c r="D7992" s="419">
        <v>34036.879999999997</v>
      </c>
    </row>
    <row r="7993" spans="1:4">
      <c r="A7993" s="417">
        <v>36396</v>
      </c>
      <c r="B7993" s="417" t="s">
        <v>6635</v>
      </c>
      <c r="C7993" s="417" t="s">
        <v>6204</v>
      </c>
      <c r="D7993" s="419">
        <v>7157.28</v>
      </c>
    </row>
    <row r="7994" spans="1:4">
      <c r="A7994" s="417">
        <v>36397</v>
      </c>
      <c r="B7994" s="417" t="s">
        <v>6636</v>
      </c>
      <c r="C7994" s="417" t="s">
        <v>6204</v>
      </c>
      <c r="D7994" s="419">
        <v>25448.13</v>
      </c>
    </row>
    <row r="7995" spans="1:4">
      <c r="A7995" s="417">
        <v>36398</v>
      </c>
      <c r="B7995" s="417" t="s">
        <v>6637</v>
      </c>
      <c r="C7995" s="417" t="s">
        <v>6204</v>
      </c>
      <c r="D7995" s="419">
        <v>30930.080000000002</v>
      </c>
    </row>
    <row r="7996" spans="1:4">
      <c r="A7996" s="417">
        <v>647</v>
      </c>
      <c r="B7996" s="417" t="s">
        <v>11348</v>
      </c>
      <c r="C7996" s="417" t="s">
        <v>6332</v>
      </c>
      <c r="D7996" s="418">
        <v>13.56</v>
      </c>
    </row>
    <row r="7997" spans="1:4">
      <c r="A7997" s="417">
        <v>40920</v>
      </c>
      <c r="B7997" s="417" t="s">
        <v>6638</v>
      </c>
      <c r="C7997" s="417" t="s">
        <v>6334</v>
      </c>
      <c r="D7997" s="419">
        <v>2346.36</v>
      </c>
    </row>
    <row r="7998" spans="1:4">
      <c r="A7998" s="417">
        <v>715</v>
      </c>
      <c r="B7998" s="417" t="s">
        <v>6639</v>
      </c>
      <c r="C7998" s="417" t="s">
        <v>6204</v>
      </c>
      <c r="D7998" s="418">
        <v>29.1</v>
      </c>
    </row>
    <row r="7999" spans="1:4">
      <c r="A7999" s="417">
        <v>716</v>
      </c>
      <c r="B7999" s="417" t="s">
        <v>6640</v>
      </c>
      <c r="C7999" s="417" t="s">
        <v>6204</v>
      </c>
      <c r="D7999" s="418">
        <v>32.909999999999997</v>
      </c>
    </row>
    <row r="8000" spans="1:4">
      <c r="A8000" s="417">
        <v>38783</v>
      </c>
      <c r="B8000" s="417" t="s">
        <v>13702</v>
      </c>
      <c r="C8000" s="417" t="s">
        <v>6204</v>
      </c>
      <c r="D8000" s="418">
        <v>1.05</v>
      </c>
    </row>
    <row r="8001" spans="1:4">
      <c r="A8001" s="417">
        <v>37593</v>
      </c>
      <c r="B8001" s="417" t="s">
        <v>13703</v>
      </c>
      <c r="C8001" s="417" t="s">
        <v>6204</v>
      </c>
      <c r="D8001" s="418">
        <v>2.59</v>
      </c>
    </row>
    <row r="8002" spans="1:4">
      <c r="A8002" s="417">
        <v>37594</v>
      </c>
      <c r="B8002" s="417" t="s">
        <v>13704</v>
      </c>
      <c r="C8002" s="417" t="s">
        <v>6204</v>
      </c>
      <c r="D8002" s="418">
        <v>3.23</v>
      </c>
    </row>
    <row r="8003" spans="1:4">
      <c r="A8003" s="417">
        <v>37592</v>
      </c>
      <c r="B8003" s="417" t="s">
        <v>13705</v>
      </c>
      <c r="C8003" s="417" t="s">
        <v>6204</v>
      </c>
      <c r="D8003" s="418">
        <v>2.04</v>
      </c>
    </row>
    <row r="8004" spans="1:4">
      <c r="A8004" s="417">
        <v>7270</v>
      </c>
      <c r="B8004" s="417" t="s">
        <v>13706</v>
      </c>
      <c r="C8004" s="417" t="s">
        <v>6204</v>
      </c>
      <c r="D8004" s="418">
        <v>0.91</v>
      </c>
    </row>
    <row r="8005" spans="1:4">
      <c r="A8005" s="417">
        <v>7267</v>
      </c>
      <c r="B8005" s="417" t="s">
        <v>13707</v>
      </c>
      <c r="C8005" s="417" t="s">
        <v>6204</v>
      </c>
      <c r="D8005" s="418">
        <v>0.71</v>
      </c>
    </row>
    <row r="8006" spans="1:4">
      <c r="A8006" s="417">
        <v>7271</v>
      </c>
      <c r="B8006" s="417" t="s">
        <v>13708</v>
      </c>
      <c r="C8006" s="417" t="s">
        <v>6204</v>
      </c>
      <c r="D8006" s="418">
        <v>0.79</v>
      </c>
    </row>
    <row r="8007" spans="1:4">
      <c r="A8007" s="417">
        <v>7268</v>
      </c>
      <c r="B8007" s="417" t="s">
        <v>13709</v>
      </c>
      <c r="C8007" s="417" t="s">
        <v>6204</v>
      </c>
      <c r="D8007" s="418">
        <v>1.0900000000000001</v>
      </c>
    </row>
    <row r="8008" spans="1:4">
      <c r="A8008" s="417">
        <v>41372</v>
      </c>
      <c r="B8008" s="417" t="s">
        <v>6641</v>
      </c>
      <c r="C8008" s="417" t="s">
        <v>6577</v>
      </c>
      <c r="D8008" s="418">
        <v>122.4</v>
      </c>
    </row>
    <row r="8009" spans="1:4">
      <c r="A8009" s="417">
        <v>41371</v>
      </c>
      <c r="B8009" s="417" t="s">
        <v>6642</v>
      </c>
      <c r="C8009" s="417" t="s">
        <v>6577</v>
      </c>
      <c r="D8009" s="418">
        <v>72.34</v>
      </c>
    </row>
    <row r="8010" spans="1:4">
      <c r="A8010" s="417">
        <v>34556</v>
      </c>
      <c r="B8010" s="417" t="s">
        <v>6643</v>
      </c>
      <c r="C8010" s="417" t="s">
        <v>6204</v>
      </c>
      <c r="D8010" s="418">
        <v>4.7300000000000004</v>
      </c>
    </row>
    <row r="8011" spans="1:4">
      <c r="A8011" s="417">
        <v>37873</v>
      </c>
      <c r="B8011" s="417" t="s">
        <v>6644</v>
      </c>
      <c r="C8011" s="417" t="s">
        <v>6204</v>
      </c>
      <c r="D8011" s="418">
        <v>4.8099999999999996</v>
      </c>
    </row>
    <row r="8012" spans="1:4">
      <c r="A8012" s="417">
        <v>34564</v>
      </c>
      <c r="B8012" s="417" t="s">
        <v>6645</v>
      </c>
      <c r="C8012" s="417" t="s">
        <v>6204</v>
      </c>
      <c r="D8012" s="418">
        <v>5.04</v>
      </c>
    </row>
    <row r="8013" spans="1:4">
      <c r="A8013" s="417">
        <v>34565</v>
      </c>
      <c r="B8013" s="417" t="s">
        <v>6646</v>
      </c>
      <c r="C8013" s="417" t="s">
        <v>6204</v>
      </c>
      <c r="D8013" s="418">
        <v>5.33</v>
      </c>
    </row>
    <row r="8014" spans="1:4">
      <c r="A8014" s="417">
        <v>38590</v>
      </c>
      <c r="B8014" s="417" t="s">
        <v>6647</v>
      </c>
      <c r="C8014" s="417" t="s">
        <v>6204</v>
      </c>
      <c r="D8014" s="418">
        <v>3.94</v>
      </c>
    </row>
    <row r="8015" spans="1:4">
      <c r="A8015" s="417">
        <v>34566</v>
      </c>
      <c r="B8015" s="417" t="s">
        <v>6648</v>
      </c>
      <c r="C8015" s="417" t="s">
        <v>6204</v>
      </c>
      <c r="D8015" s="418">
        <v>4.13</v>
      </c>
    </row>
    <row r="8016" spans="1:4">
      <c r="A8016" s="417">
        <v>34567</v>
      </c>
      <c r="B8016" s="417" t="s">
        <v>6649</v>
      </c>
      <c r="C8016" s="417" t="s">
        <v>6204</v>
      </c>
      <c r="D8016" s="418">
        <v>4.38</v>
      </c>
    </row>
    <row r="8017" spans="1:4">
      <c r="A8017" s="417">
        <v>38591</v>
      </c>
      <c r="B8017" s="417" t="s">
        <v>6650</v>
      </c>
      <c r="C8017" s="417" t="s">
        <v>6204</v>
      </c>
      <c r="D8017" s="418">
        <v>3.98</v>
      </c>
    </row>
    <row r="8018" spans="1:4">
      <c r="A8018" s="417">
        <v>34568</v>
      </c>
      <c r="B8018" s="417" t="s">
        <v>6651</v>
      </c>
      <c r="C8018" s="417" t="s">
        <v>6204</v>
      </c>
      <c r="D8018" s="418">
        <v>5.18</v>
      </c>
    </row>
    <row r="8019" spans="1:4">
      <c r="A8019" s="417">
        <v>34569</v>
      </c>
      <c r="B8019" s="417" t="s">
        <v>6652</v>
      </c>
      <c r="C8019" s="417" t="s">
        <v>6204</v>
      </c>
      <c r="D8019" s="418">
        <v>5.33</v>
      </c>
    </row>
    <row r="8020" spans="1:4">
      <c r="A8020" s="417">
        <v>34570</v>
      </c>
      <c r="B8020" s="417" t="s">
        <v>6653</v>
      </c>
      <c r="C8020" s="417" t="s">
        <v>6204</v>
      </c>
      <c r="D8020" s="418">
        <v>5.78</v>
      </c>
    </row>
    <row r="8021" spans="1:4">
      <c r="A8021" s="417">
        <v>25070</v>
      </c>
      <c r="B8021" s="417" t="s">
        <v>6654</v>
      </c>
      <c r="C8021" s="417" t="s">
        <v>6204</v>
      </c>
      <c r="D8021" s="418">
        <v>4.3499999999999996</v>
      </c>
    </row>
    <row r="8022" spans="1:4">
      <c r="A8022" s="417">
        <v>34571</v>
      </c>
      <c r="B8022" s="417" t="s">
        <v>6655</v>
      </c>
      <c r="C8022" s="417" t="s">
        <v>6204</v>
      </c>
      <c r="D8022" s="418">
        <v>4.3899999999999997</v>
      </c>
    </row>
    <row r="8023" spans="1:4">
      <c r="A8023" s="417">
        <v>34573</v>
      </c>
      <c r="B8023" s="417" t="s">
        <v>6656</v>
      </c>
      <c r="C8023" s="417" t="s">
        <v>6204</v>
      </c>
      <c r="D8023" s="418">
        <v>4.62</v>
      </c>
    </row>
    <row r="8024" spans="1:4">
      <c r="A8024" s="417">
        <v>37107</v>
      </c>
      <c r="B8024" s="417" t="s">
        <v>6657</v>
      </c>
      <c r="C8024" s="417" t="s">
        <v>6204</v>
      </c>
      <c r="D8024" s="418">
        <v>6.11</v>
      </c>
    </row>
    <row r="8025" spans="1:4">
      <c r="A8025" s="417">
        <v>34576</v>
      </c>
      <c r="B8025" s="417" t="s">
        <v>6658</v>
      </c>
      <c r="C8025" s="417" t="s">
        <v>6204</v>
      </c>
      <c r="D8025" s="418">
        <v>6.74</v>
      </c>
    </row>
    <row r="8026" spans="1:4">
      <c r="A8026" s="417">
        <v>34577</v>
      </c>
      <c r="B8026" s="417" t="s">
        <v>6659</v>
      </c>
      <c r="C8026" s="417" t="s">
        <v>6204</v>
      </c>
      <c r="D8026" s="418">
        <v>7.03</v>
      </c>
    </row>
    <row r="8027" spans="1:4">
      <c r="A8027" s="417">
        <v>34578</v>
      </c>
      <c r="B8027" s="417" t="s">
        <v>6660</v>
      </c>
      <c r="C8027" s="417" t="s">
        <v>6204</v>
      </c>
      <c r="D8027" s="418">
        <v>7.62</v>
      </c>
    </row>
    <row r="8028" spans="1:4">
      <c r="A8028" s="417">
        <v>34579</v>
      </c>
      <c r="B8028" s="417" t="s">
        <v>6661</v>
      </c>
      <c r="C8028" s="417" t="s">
        <v>6204</v>
      </c>
      <c r="D8028" s="418">
        <v>8.1300000000000008</v>
      </c>
    </row>
    <row r="8029" spans="1:4">
      <c r="A8029" s="417">
        <v>25067</v>
      </c>
      <c r="B8029" s="417" t="s">
        <v>6662</v>
      </c>
      <c r="C8029" s="417" t="s">
        <v>6204</v>
      </c>
      <c r="D8029" s="418">
        <v>5.44</v>
      </c>
    </row>
    <row r="8030" spans="1:4">
      <c r="A8030" s="417">
        <v>34580</v>
      </c>
      <c r="B8030" s="417" t="s">
        <v>6663</v>
      </c>
      <c r="C8030" s="417" t="s">
        <v>6204</v>
      </c>
      <c r="D8030" s="418">
        <v>6.07</v>
      </c>
    </row>
    <row r="8031" spans="1:4">
      <c r="A8031" s="417">
        <v>25071</v>
      </c>
      <c r="B8031" s="417" t="s">
        <v>6664</v>
      </c>
      <c r="C8031" s="417" t="s">
        <v>6204</v>
      </c>
      <c r="D8031" s="418">
        <v>3.02</v>
      </c>
    </row>
    <row r="8032" spans="1:4">
      <c r="A8032" s="417">
        <v>44171</v>
      </c>
      <c r="B8032" s="417" t="s">
        <v>6665</v>
      </c>
      <c r="C8032" s="417" t="s">
        <v>6204</v>
      </c>
      <c r="D8032" s="418">
        <v>16.84</v>
      </c>
    </row>
    <row r="8033" spans="1:4">
      <c r="A8033" s="417">
        <v>38395</v>
      </c>
      <c r="B8033" s="417" t="s">
        <v>6666</v>
      </c>
      <c r="C8033" s="417" t="s">
        <v>6204</v>
      </c>
      <c r="D8033" s="418">
        <v>7.97</v>
      </c>
    </row>
    <row r="8034" spans="1:4">
      <c r="A8034" s="417">
        <v>34583</v>
      </c>
      <c r="B8034" s="417" t="s">
        <v>6667</v>
      </c>
      <c r="C8034" s="417" t="s">
        <v>6577</v>
      </c>
      <c r="D8034" s="418">
        <v>64.23</v>
      </c>
    </row>
    <row r="8035" spans="1:4">
      <c r="A8035" s="417">
        <v>34584</v>
      </c>
      <c r="B8035" s="417" t="s">
        <v>6668</v>
      </c>
      <c r="C8035" s="417" t="s">
        <v>6577</v>
      </c>
      <c r="D8035" s="418">
        <v>47.1</v>
      </c>
    </row>
    <row r="8036" spans="1:4">
      <c r="A8036" s="417">
        <v>709</v>
      </c>
      <c r="B8036" s="417" t="s">
        <v>6669</v>
      </c>
      <c r="C8036" s="417" t="s">
        <v>6577</v>
      </c>
      <c r="D8036" s="418">
        <v>727.92</v>
      </c>
    </row>
    <row r="8037" spans="1:4">
      <c r="A8037" s="417">
        <v>34599</v>
      </c>
      <c r="B8037" s="417" t="s">
        <v>6670</v>
      </c>
      <c r="C8037" s="417" t="s">
        <v>6204</v>
      </c>
      <c r="D8037" s="418">
        <v>3.11</v>
      </c>
    </row>
    <row r="8038" spans="1:4">
      <c r="A8038" s="417">
        <v>34592</v>
      </c>
      <c r="B8038" s="417" t="s">
        <v>6671</v>
      </c>
      <c r="C8038" s="417" t="s">
        <v>6204</v>
      </c>
      <c r="D8038" s="418">
        <v>3.46</v>
      </c>
    </row>
    <row r="8039" spans="1:4">
      <c r="A8039" s="417">
        <v>37103</v>
      </c>
      <c r="B8039" s="417" t="s">
        <v>6672</v>
      </c>
      <c r="C8039" s="417" t="s">
        <v>6204</v>
      </c>
      <c r="D8039" s="418">
        <v>3.96</v>
      </c>
    </row>
    <row r="8040" spans="1:4">
      <c r="A8040" s="417">
        <v>34555</v>
      </c>
      <c r="B8040" s="417" t="s">
        <v>6673</v>
      </c>
      <c r="C8040" s="417" t="s">
        <v>6204</v>
      </c>
      <c r="D8040" s="418">
        <v>5.03</v>
      </c>
    </row>
    <row r="8041" spans="1:4">
      <c r="A8041" s="417">
        <v>674</v>
      </c>
      <c r="B8041" s="417" t="s">
        <v>6674</v>
      </c>
      <c r="C8041" s="417" t="s">
        <v>6577</v>
      </c>
      <c r="D8041" s="418">
        <v>87.21</v>
      </c>
    </row>
    <row r="8042" spans="1:4">
      <c r="A8042" s="417">
        <v>34600</v>
      </c>
      <c r="B8042" s="417" t="s">
        <v>6675</v>
      </c>
      <c r="C8042" s="417" t="s">
        <v>6577</v>
      </c>
      <c r="D8042" s="418">
        <v>128.1</v>
      </c>
    </row>
    <row r="8043" spans="1:4">
      <c r="A8043" s="417">
        <v>652</v>
      </c>
      <c r="B8043" s="417" t="s">
        <v>6676</v>
      </c>
      <c r="C8043" s="417" t="s">
        <v>6577</v>
      </c>
      <c r="D8043" s="418">
        <v>196.23</v>
      </c>
    </row>
    <row r="8044" spans="1:4">
      <c r="A8044" s="417">
        <v>651</v>
      </c>
      <c r="B8044" s="417" t="s">
        <v>6677</v>
      </c>
      <c r="C8044" s="417" t="s">
        <v>6204</v>
      </c>
      <c r="D8044" s="418">
        <v>3.81</v>
      </c>
    </row>
    <row r="8045" spans="1:4">
      <c r="A8045" s="417">
        <v>654</v>
      </c>
      <c r="B8045" s="417" t="s">
        <v>6678</v>
      </c>
      <c r="C8045" s="417" t="s">
        <v>6204</v>
      </c>
      <c r="D8045" s="418">
        <v>4.7300000000000004</v>
      </c>
    </row>
    <row r="8046" spans="1:4">
      <c r="A8046" s="417">
        <v>650</v>
      </c>
      <c r="B8046" s="417" t="s">
        <v>6679</v>
      </c>
      <c r="C8046" s="417" t="s">
        <v>6204</v>
      </c>
      <c r="D8046" s="418">
        <v>3.05</v>
      </c>
    </row>
    <row r="8047" spans="1:4">
      <c r="A8047" s="417">
        <v>718</v>
      </c>
      <c r="B8047" s="417" t="s">
        <v>6680</v>
      </c>
      <c r="C8047" s="417" t="s">
        <v>6204</v>
      </c>
      <c r="D8047" s="418">
        <v>28.75</v>
      </c>
    </row>
    <row r="8048" spans="1:4">
      <c r="A8048" s="417">
        <v>11981</v>
      </c>
      <c r="B8048" s="417" t="s">
        <v>6681</v>
      </c>
      <c r="C8048" s="417" t="s">
        <v>6204</v>
      </c>
      <c r="D8048" s="418">
        <v>27.93</v>
      </c>
    </row>
    <row r="8049" spans="1:4">
      <c r="A8049" s="417">
        <v>34590</v>
      </c>
      <c r="B8049" s="417" t="s">
        <v>13710</v>
      </c>
      <c r="C8049" s="417" t="s">
        <v>6204</v>
      </c>
      <c r="D8049" s="418">
        <v>2.64</v>
      </c>
    </row>
    <row r="8050" spans="1:4">
      <c r="A8050" s="417">
        <v>34586</v>
      </c>
      <c r="B8050" s="417" t="s">
        <v>13711</v>
      </c>
      <c r="C8050" s="417" t="s">
        <v>6204</v>
      </c>
      <c r="D8050" s="418">
        <v>2.21</v>
      </c>
    </row>
    <row r="8051" spans="1:4">
      <c r="A8051" s="417">
        <v>38603</v>
      </c>
      <c r="B8051" s="417" t="s">
        <v>13712</v>
      </c>
      <c r="C8051" s="417" t="s">
        <v>6204</v>
      </c>
      <c r="D8051" s="418">
        <v>2.68</v>
      </c>
    </row>
    <row r="8052" spans="1:4">
      <c r="A8052" s="417">
        <v>34588</v>
      </c>
      <c r="B8052" s="417" t="s">
        <v>13713</v>
      </c>
      <c r="C8052" s="417" t="s">
        <v>6204</v>
      </c>
      <c r="D8052" s="418">
        <v>2.89</v>
      </c>
    </row>
    <row r="8053" spans="1:4">
      <c r="A8053" s="417">
        <v>34591</v>
      </c>
      <c r="B8053" s="417" t="s">
        <v>13714</v>
      </c>
      <c r="C8053" s="417" t="s">
        <v>6204</v>
      </c>
      <c r="D8053" s="418">
        <v>3.58</v>
      </c>
    </row>
    <row r="8054" spans="1:4">
      <c r="A8054" s="417">
        <v>40517</v>
      </c>
      <c r="B8054" s="417" t="s">
        <v>13715</v>
      </c>
      <c r="C8054" s="417" t="s">
        <v>6577</v>
      </c>
      <c r="D8054" s="418">
        <v>63.47</v>
      </c>
    </row>
    <row r="8055" spans="1:4">
      <c r="A8055" s="417">
        <v>40515</v>
      </c>
      <c r="B8055" s="417" t="s">
        <v>13716</v>
      </c>
      <c r="C8055" s="417" t="s">
        <v>6577</v>
      </c>
      <c r="D8055" s="418">
        <v>142.81</v>
      </c>
    </row>
    <row r="8056" spans="1:4">
      <c r="A8056" s="417">
        <v>40524</v>
      </c>
      <c r="B8056" s="417" t="s">
        <v>13717</v>
      </c>
      <c r="C8056" s="417" t="s">
        <v>6577</v>
      </c>
      <c r="D8056" s="418">
        <v>89.25</v>
      </c>
    </row>
    <row r="8057" spans="1:4">
      <c r="A8057" s="417">
        <v>40529</v>
      </c>
      <c r="B8057" s="417" t="s">
        <v>13718</v>
      </c>
      <c r="C8057" s="417" t="s">
        <v>6577</v>
      </c>
      <c r="D8057" s="418">
        <v>91.24</v>
      </c>
    </row>
    <row r="8058" spans="1:4">
      <c r="A8058" s="417">
        <v>36156</v>
      </c>
      <c r="B8058" s="417" t="s">
        <v>13719</v>
      </c>
      <c r="C8058" s="417" t="s">
        <v>6577</v>
      </c>
      <c r="D8058" s="418">
        <v>69.42</v>
      </c>
    </row>
    <row r="8059" spans="1:4">
      <c r="A8059" s="417">
        <v>36155</v>
      </c>
      <c r="B8059" s="417" t="s">
        <v>13720</v>
      </c>
      <c r="C8059" s="417" t="s">
        <v>6577</v>
      </c>
      <c r="D8059" s="418">
        <v>59.93</v>
      </c>
    </row>
    <row r="8060" spans="1:4">
      <c r="A8060" s="417">
        <v>36154</v>
      </c>
      <c r="B8060" s="417" t="s">
        <v>13721</v>
      </c>
      <c r="C8060" s="417" t="s">
        <v>6577</v>
      </c>
      <c r="D8060" s="418">
        <v>83.3</v>
      </c>
    </row>
    <row r="8061" spans="1:4">
      <c r="A8061" s="417">
        <v>36170</v>
      </c>
      <c r="B8061" s="417" t="s">
        <v>13722</v>
      </c>
      <c r="C8061" s="417" t="s">
        <v>6577</v>
      </c>
      <c r="D8061" s="418">
        <v>75.7</v>
      </c>
    </row>
    <row r="8062" spans="1:4">
      <c r="A8062" s="417">
        <v>695</v>
      </c>
      <c r="B8062" s="417" t="s">
        <v>13723</v>
      </c>
      <c r="C8062" s="417" t="s">
        <v>6577</v>
      </c>
      <c r="D8062" s="418">
        <v>61.19</v>
      </c>
    </row>
    <row r="8063" spans="1:4">
      <c r="A8063" s="417">
        <v>679</v>
      </c>
      <c r="B8063" s="417" t="s">
        <v>13724</v>
      </c>
      <c r="C8063" s="417" t="s">
        <v>6577</v>
      </c>
      <c r="D8063" s="418">
        <v>91.24</v>
      </c>
    </row>
    <row r="8064" spans="1:4">
      <c r="A8064" s="417">
        <v>711</v>
      </c>
      <c r="B8064" s="417" t="s">
        <v>13725</v>
      </c>
      <c r="C8064" s="417" t="s">
        <v>6577</v>
      </c>
      <c r="D8064" s="418">
        <v>60.35</v>
      </c>
    </row>
    <row r="8065" spans="1:4">
      <c r="A8065" s="417">
        <v>712</v>
      </c>
      <c r="B8065" s="417" t="s">
        <v>13726</v>
      </c>
      <c r="C8065" s="417" t="s">
        <v>6577</v>
      </c>
      <c r="D8065" s="418">
        <v>76.02</v>
      </c>
    </row>
    <row r="8066" spans="1:4">
      <c r="A8066" s="417">
        <v>12614</v>
      </c>
      <c r="B8066" s="417" t="s">
        <v>6682</v>
      </c>
      <c r="C8066" s="417" t="s">
        <v>6204</v>
      </c>
      <c r="D8066" s="418">
        <v>56.73</v>
      </c>
    </row>
    <row r="8067" spans="1:4">
      <c r="A8067" s="417">
        <v>6140</v>
      </c>
      <c r="B8067" s="417" t="s">
        <v>11349</v>
      </c>
      <c r="C8067" s="417" t="s">
        <v>6204</v>
      </c>
      <c r="D8067" s="418">
        <v>3.77</v>
      </c>
    </row>
    <row r="8068" spans="1:4">
      <c r="A8068" s="417">
        <v>38399</v>
      </c>
      <c r="B8068" s="417" t="s">
        <v>6683</v>
      </c>
      <c r="C8068" s="417" t="s">
        <v>6204</v>
      </c>
      <c r="D8068" s="418">
        <v>265.67</v>
      </c>
    </row>
    <row r="8069" spans="1:4">
      <c r="A8069" s="417">
        <v>735</v>
      </c>
      <c r="B8069" s="417" t="s">
        <v>6684</v>
      </c>
      <c r="C8069" s="417" t="s">
        <v>6204</v>
      </c>
      <c r="D8069" s="419">
        <v>2889.3</v>
      </c>
    </row>
    <row r="8070" spans="1:4">
      <c r="A8070" s="417">
        <v>736</v>
      </c>
      <c r="B8070" s="417" t="s">
        <v>6685</v>
      </c>
      <c r="C8070" s="417" t="s">
        <v>6204</v>
      </c>
      <c r="D8070" s="419">
        <v>2429.38</v>
      </c>
    </row>
    <row r="8071" spans="1:4">
      <c r="A8071" s="417">
        <v>729</v>
      </c>
      <c r="B8071" s="417" t="s">
        <v>6686</v>
      </c>
      <c r="C8071" s="417" t="s">
        <v>6204</v>
      </c>
      <c r="D8071" s="418">
        <v>990</v>
      </c>
    </row>
    <row r="8072" spans="1:4">
      <c r="A8072" s="417">
        <v>39925</v>
      </c>
      <c r="B8072" s="417" t="s">
        <v>6687</v>
      </c>
      <c r="C8072" s="417" t="s">
        <v>6204</v>
      </c>
      <c r="D8072" s="419">
        <v>14305.41</v>
      </c>
    </row>
    <row r="8073" spans="1:4">
      <c r="A8073" s="417">
        <v>731</v>
      </c>
      <c r="B8073" s="417" t="s">
        <v>6688</v>
      </c>
      <c r="C8073" s="417" t="s">
        <v>6204</v>
      </c>
      <c r="D8073" s="418">
        <v>963.51</v>
      </c>
    </row>
    <row r="8074" spans="1:4">
      <c r="A8074" s="417">
        <v>10575</v>
      </c>
      <c r="B8074" s="417" t="s">
        <v>6689</v>
      </c>
      <c r="C8074" s="417" t="s">
        <v>6204</v>
      </c>
      <c r="D8074" s="419">
        <v>1503.63</v>
      </c>
    </row>
    <row r="8075" spans="1:4">
      <c r="A8075" s="417">
        <v>733</v>
      </c>
      <c r="B8075" s="417" t="s">
        <v>6690</v>
      </c>
      <c r="C8075" s="417" t="s">
        <v>6204</v>
      </c>
      <c r="D8075" s="419">
        <v>1646.3</v>
      </c>
    </row>
    <row r="8076" spans="1:4">
      <c r="A8076" s="417">
        <v>732</v>
      </c>
      <c r="B8076" s="417" t="s">
        <v>6691</v>
      </c>
      <c r="C8076" s="417" t="s">
        <v>6204</v>
      </c>
      <c r="D8076" s="419">
        <v>1624.16</v>
      </c>
    </row>
    <row r="8077" spans="1:4">
      <c r="A8077" s="417">
        <v>737</v>
      </c>
      <c r="B8077" s="417" t="s">
        <v>6692</v>
      </c>
      <c r="C8077" s="417" t="s">
        <v>6204</v>
      </c>
      <c r="D8077" s="419">
        <v>9107.84</v>
      </c>
    </row>
    <row r="8078" spans="1:4">
      <c r="A8078" s="417">
        <v>738</v>
      </c>
      <c r="B8078" s="417" t="s">
        <v>6693</v>
      </c>
      <c r="C8078" s="417" t="s">
        <v>6204</v>
      </c>
      <c r="D8078" s="419">
        <v>4223.24</v>
      </c>
    </row>
    <row r="8079" spans="1:4">
      <c r="A8079" s="417">
        <v>740</v>
      </c>
      <c r="B8079" s="417" t="s">
        <v>6694</v>
      </c>
      <c r="C8079" s="417" t="s">
        <v>6204</v>
      </c>
      <c r="D8079" s="419">
        <v>8568.08</v>
      </c>
    </row>
    <row r="8080" spans="1:4">
      <c r="A8080" s="417">
        <v>734</v>
      </c>
      <c r="B8080" s="417" t="s">
        <v>6695</v>
      </c>
      <c r="C8080" s="417" t="s">
        <v>6204</v>
      </c>
      <c r="D8080" s="419">
        <v>1741.1</v>
      </c>
    </row>
    <row r="8081" spans="1:4">
      <c r="A8081" s="417">
        <v>39008</v>
      </c>
      <c r="B8081" s="417" t="s">
        <v>6696</v>
      </c>
      <c r="C8081" s="417" t="s">
        <v>6204</v>
      </c>
      <c r="D8081" s="419">
        <v>76262.55</v>
      </c>
    </row>
    <row r="8082" spans="1:4">
      <c r="A8082" s="417">
        <v>39009</v>
      </c>
      <c r="B8082" s="417" t="s">
        <v>6697</v>
      </c>
      <c r="C8082" s="417" t="s">
        <v>6204</v>
      </c>
      <c r="D8082" s="419">
        <v>81705.87</v>
      </c>
    </row>
    <row r="8083" spans="1:4">
      <c r="A8083" s="417">
        <v>10587</v>
      </c>
      <c r="B8083" s="417" t="s">
        <v>6698</v>
      </c>
      <c r="C8083" s="417" t="s">
        <v>6204</v>
      </c>
      <c r="D8083" s="419">
        <v>3058.41</v>
      </c>
    </row>
    <row r="8084" spans="1:4">
      <c r="A8084" s="417">
        <v>759</v>
      </c>
      <c r="B8084" s="417" t="s">
        <v>6699</v>
      </c>
      <c r="C8084" s="417" t="s">
        <v>6204</v>
      </c>
      <c r="D8084" s="419">
        <v>4397.3900000000003</v>
      </c>
    </row>
    <row r="8085" spans="1:4">
      <c r="A8085" s="417">
        <v>761</v>
      </c>
      <c r="B8085" s="417" t="s">
        <v>6700</v>
      </c>
      <c r="C8085" s="417" t="s">
        <v>6204</v>
      </c>
      <c r="D8085" s="419">
        <v>7453.94</v>
      </c>
    </row>
    <row r="8086" spans="1:4">
      <c r="A8086" s="417">
        <v>750</v>
      </c>
      <c r="B8086" s="417" t="s">
        <v>6701</v>
      </c>
      <c r="C8086" s="417" t="s">
        <v>6204</v>
      </c>
      <c r="D8086" s="419">
        <v>7076.92</v>
      </c>
    </row>
    <row r="8087" spans="1:4">
      <c r="A8087" s="417">
        <v>755</v>
      </c>
      <c r="B8087" s="417" t="s">
        <v>6702</v>
      </c>
      <c r="C8087" s="417" t="s">
        <v>6204</v>
      </c>
      <c r="D8087" s="419">
        <v>29040.27</v>
      </c>
    </row>
    <row r="8088" spans="1:4">
      <c r="A8088" s="417">
        <v>749</v>
      </c>
      <c r="B8088" s="417" t="s">
        <v>6703</v>
      </c>
      <c r="C8088" s="417" t="s">
        <v>6204</v>
      </c>
      <c r="D8088" s="419">
        <v>10680.47</v>
      </c>
    </row>
    <row r="8089" spans="1:4">
      <c r="A8089" s="417">
        <v>756</v>
      </c>
      <c r="B8089" s="417" t="s">
        <v>6704</v>
      </c>
      <c r="C8089" s="417" t="s">
        <v>6204</v>
      </c>
      <c r="D8089" s="419">
        <v>31672.3</v>
      </c>
    </row>
    <row r="8090" spans="1:4">
      <c r="A8090" s="417">
        <v>757</v>
      </c>
      <c r="B8090" s="417" t="s">
        <v>6705</v>
      </c>
      <c r="C8090" s="417" t="s">
        <v>6204</v>
      </c>
      <c r="D8090" s="419">
        <v>14381.25</v>
      </c>
    </row>
    <row r="8091" spans="1:4">
      <c r="A8091" s="417">
        <v>10588</v>
      </c>
      <c r="B8091" s="417" t="s">
        <v>6706</v>
      </c>
      <c r="C8091" s="417" t="s">
        <v>6204</v>
      </c>
      <c r="D8091" s="419">
        <v>3175.02</v>
      </c>
    </row>
    <row r="8092" spans="1:4">
      <c r="A8092" s="417">
        <v>10592</v>
      </c>
      <c r="B8092" s="417" t="s">
        <v>6707</v>
      </c>
      <c r="C8092" s="417" t="s">
        <v>6204</v>
      </c>
      <c r="D8092" s="419">
        <v>3835</v>
      </c>
    </row>
    <row r="8093" spans="1:4">
      <c r="A8093" s="417">
        <v>10589</v>
      </c>
      <c r="B8093" s="417" t="s">
        <v>6708</v>
      </c>
      <c r="C8093" s="417" t="s">
        <v>6204</v>
      </c>
      <c r="D8093" s="419">
        <v>5152.08</v>
      </c>
    </row>
    <row r="8094" spans="1:4">
      <c r="A8094" s="417">
        <v>760</v>
      </c>
      <c r="B8094" s="417" t="s">
        <v>6709</v>
      </c>
      <c r="C8094" s="417" t="s">
        <v>6204</v>
      </c>
      <c r="D8094" s="419">
        <v>28762.5</v>
      </c>
    </row>
    <row r="8095" spans="1:4">
      <c r="A8095" s="417">
        <v>751</v>
      </c>
      <c r="B8095" s="417" t="s">
        <v>6710</v>
      </c>
      <c r="C8095" s="417" t="s">
        <v>6204</v>
      </c>
      <c r="D8095" s="419">
        <v>4530.09</v>
      </c>
    </row>
    <row r="8096" spans="1:4">
      <c r="A8096" s="417">
        <v>754</v>
      </c>
      <c r="B8096" s="417" t="s">
        <v>6711</v>
      </c>
      <c r="C8096" s="417" t="s">
        <v>6204</v>
      </c>
      <c r="D8096" s="419">
        <v>7190.62</v>
      </c>
    </row>
    <row r="8097" spans="1:4">
      <c r="A8097" s="417">
        <v>44489</v>
      </c>
      <c r="B8097" s="417" t="s">
        <v>6712</v>
      </c>
      <c r="C8097" s="417" t="s">
        <v>6204</v>
      </c>
      <c r="D8097" s="419">
        <v>246113.56</v>
      </c>
    </row>
    <row r="8098" spans="1:4">
      <c r="A8098" s="417">
        <v>39917</v>
      </c>
      <c r="B8098" s="417" t="s">
        <v>6713</v>
      </c>
      <c r="C8098" s="417" t="s">
        <v>6204</v>
      </c>
      <c r="D8098" s="419">
        <v>117144.78</v>
      </c>
    </row>
    <row r="8099" spans="1:4">
      <c r="A8099" s="417">
        <v>38167</v>
      </c>
      <c r="B8099" s="417" t="s">
        <v>6714</v>
      </c>
      <c r="C8099" s="417" t="s">
        <v>6591</v>
      </c>
      <c r="D8099" s="418">
        <v>30.11</v>
      </c>
    </row>
    <row r="8100" spans="1:4">
      <c r="A8100" s="417">
        <v>36145</v>
      </c>
      <c r="B8100" s="417" t="s">
        <v>6715</v>
      </c>
      <c r="C8100" s="417" t="s">
        <v>6591</v>
      </c>
      <c r="D8100" s="418">
        <v>55.29</v>
      </c>
    </row>
    <row r="8101" spans="1:4">
      <c r="A8101" s="417">
        <v>12893</v>
      </c>
      <c r="B8101" s="417" t="s">
        <v>6716</v>
      </c>
      <c r="C8101" s="417" t="s">
        <v>6591</v>
      </c>
      <c r="D8101" s="418">
        <v>92.16</v>
      </c>
    </row>
    <row r="8102" spans="1:4">
      <c r="A8102" s="417">
        <v>11685</v>
      </c>
      <c r="B8102" s="417" t="s">
        <v>6717</v>
      </c>
      <c r="C8102" s="417" t="s">
        <v>6204</v>
      </c>
      <c r="D8102" s="418">
        <v>26.19</v>
      </c>
    </row>
    <row r="8103" spans="1:4">
      <c r="A8103" s="417">
        <v>11680</v>
      </c>
      <c r="B8103" s="417" t="s">
        <v>6718</v>
      </c>
      <c r="C8103" s="417" t="s">
        <v>6204</v>
      </c>
      <c r="D8103" s="418">
        <v>19.86</v>
      </c>
    </row>
    <row r="8104" spans="1:4">
      <c r="A8104" s="417">
        <v>11679</v>
      </c>
      <c r="B8104" s="417" t="s">
        <v>6719</v>
      </c>
      <c r="C8104" s="417" t="s">
        <v>6204</v>
      </c>
      <c r="D8104" s="418">
        <v>26.93</v>
      </c>
    </row>
    <row r="8105" spans="1:4">
      <c r="A8105" s="417">
        <v>2512</v>
      </c>
      <c r="B8105" s="417" t="s">
        <v>6720</v>
      </c>
      <c r="C8105" s="417" t="s">
        <v>6204</v>
      </c>
      <c r="D8105" s="418">
        <v>40.92</v>
      </c>
    </row>
    <row r="8106" spans="1:4">
      <c r="A8106" s="417">
        <v>4374</v>
      </c>
      <c r="B8106" s="417" t="s">
        <v>6721</v>
      </c>
      <c r="C8106" s="417" t="s">
        <v>6204</v>
      </c>
      <c r="D8106" s="418">
        <v>0.74</v>
      </c>
    </row>
    <row r="8107" spans="1:4">
      <c r="A8107" s="417">
        <v>7568</v>
      </c>
      <c r="B8107" s="417" t="s">
        <v>6722</v>
      </c>
      <c r="C8107" s="417" t="s">
        <v>6204</v>
      </c>
      <c r="D8107" s="418">
        <v>1.22</v>
      </c>
    </row>
    <row r="8108" spans="1:4">
      <c r="A8108" s="417">
        <v>7584</v>
      </c>
      <c r="B8108" s="417" t="s">
        <v>6723</v>
      </c>
      <c r="C8108" s="417" t="s">
        <v>6204</v>
      </c>
      <c r="D8108" s="418">
        <v>1.87</v>
      </c>
    </row>
    <row r="8109" spans="1:4">
      <c r="A8109" s="417">
        <v>11945</v>
      </c>
      <c r="B8109" s="417" t="s">
        <v>6724</v>
      </c>
      <c r="C8109" s="417" t="s">
        <v>6204</v>
      </c>
      <c r="D8109" s="418">
        <v>0.12</v>
      </c>
    </row>
    <row r="8110" spans="1:4">
      <c r="A8110" s="417">
        <v>11946</v>
      </c>
      <c r="B8110" s="417" t="s">
        <v>6725</v>
      </c>
      <c r="C8110" s="417" t="s">
        <v>6204</v>
      </c>
      <c r="D8110" s="418">
        <v>0.13</v>
      </c>
    </row>
    <row r="8111" spans="1:4">
      <c r="A8111" s="417">
        <v>4375</v>
      </c>
      <c r="B8111" s="417" t="s">
        <v>6726</v>
      </c>
      <c r="C8111" s="417" t="s">
        <v>6204</v>
      </c>
      <c r="D8111" s="418">
        <v>0.2</v>
      </c>
    </row>
    <row r="8112" spans="1:4">
      <c r="A8112" s="417">
        <v>11950</v>
      </c>
      <c r="B8112" s="417" t="s">
        <v>6727</v>
      </c>
      <c r="C8112" s="417" t="s">
        <v>6204</v>
      </c>
      <c r="D8112" s="418">
        <v>0.41</v>
      </c>
    </row>
    <row r="8113" spans="1:4">
      <c r="A8113" s="417">
        <v>4376</v>
      </c>
      <c r="B8113" s="417" t="s">
        <v>6728</v>
      </c>
      <c r="C8113" s="417" t="s">
        <v>6204</v>
      </c>
      <c r="D8113" s="418">
        <v>0.39</v>
      </c>
    </row>
    <row r="8114" spans="1:4">
      <c r="A8114" s="417">
        <v>7583</v>
      </c>
      <c r="B8114" s="417" t="s">
        <v>6729</v>
      </c>
      <c r="C8114" s="417" t="s">
        <v>6204</v>
      </c>
      <c r="D8114" s="418">
        <v>0.83</v>
      </c>
    </row>
    <row r="8115" spans="1:4">
      <c r="A8115" s="417">
        <v>4350</v>
      </c>
      <c r="B8115" s="417" t="s">
        <v>6730</v>
      </c>
      <c r="C8115" s="417" t="s">
        <v>6204</v>
      </c>
      <c r="D8115" s="418">
        <v>0.76</v>
      </c>
    </row>
    <row r="8116" spans="1:4">
      <c r="A8116" s="417">
        <v>44400</v>
      </c>
      <c r="B8116" s="417" t="s">
        <v>6731</v>
      </c>
      <c r="C8116" s="417" t="s">
        <v>6204</v>
      </c>
      <c r="D8116" s="418">
        <v>26.66</v>
      </c>
    </row>
    <row r="8117" spans="1:4">
      <c r="A8117" s="417">
        <v>39886</v>
      </c>
      <c r="B8117" s="417" t="s">
        <v>6732</v>
      </c>
      <c r="C8117" s="417" t="s">
        <v>6204</v>
      </c>
      <c r="D8117" s="418">
        <v>5.62</v>
      </c>
    </row>
    <row r="8118" spans="1:4">
      <c r="A8118" s="417">
        <v>39887</v>
      </c>
      <c r="B8118" s="417" t="s">
        <v>6733</v>
      </c>
      <c r="C8118" s="417" t="s">
        <v>6204</v>
      </c>
      <c r="D8118" s="418">
        <v>8.43</v>
      </c>
    </row>
    <row r="8119" spans="1:4">
      <c r="A8119" s="417">
        <v>39888</v>
      </c>
      <c r="B8119" s="417" t="s">
        <v>6734</v>
      </c>
      <c r="C8119" s="417" t="s">
        <v>6204</v>
      </c>
      <c r="D8119" s="418">
        <v>19.27</v>
      </c>
    </row>
    <row r="8120" spans="1:4">
      <c r="A8120" s="417">
        <v>39890</v>
      </c>
      <c r="B8120" s="417" t="s">
        <v>6735</v>
      </c>
      <c r="C8120" s="417" t="s">
        <v>6204</v>
      </c>
      <c r="D8120" s="418">
        <v>32.9</v>
      </c>
    </row>
    <row r="8121" spans="1:4">
      <c r="A8121" s="417">
        <v>39891</v>
      </c>
      <c r="B8121" s="417" t="s">
        <v>6736</v>
      </c>
      <c r="C8121" s="417" t="s">
        <v>6204</v>
      </c>
      <c r="D8121" s="418">
        <v>46.38</v>
      </c>
    </row>
    <row r="8122" spans="1:4">
      <c r="A8122" s="417">
        <v>39892</v>
      </c>
      <c r="B8122" s="417" t="s">
        <v>6737</v>
      </c>
      <c r="C8122" s="417" t="s">
        <v>6204</v>
      </c>
      <c r="D8122" s="418">
        <v>144.59</v>
      </c>
    </row>
    <row r="8123" spans="1:4">
      <c r="A8123" s="417">
        <v>790</v>
      </c>
      <c r="B8123" s="417" t="s">
        <v>6738</v>
      </c>
      <c r="C8123" s="417" t="s">
        <v>6204</v>
      </c>
      <c r="D8123" s="418">
        <v>21.18</v>
      </c>
    </row>
    <row r="8124" spans="1:4">
      <c r="A8124" s="417">
        <v>766</v>
      </c>
      <c r="B8124" s="417" t="s">
        <v>6739</v>
      </c>
      <c r="C8124" s="417" t="s">
        <v>6204</v>
      </c>
      <c r="D8124" s="418">
        <v>21.18</v>
      </c>
    </row>
    <row r="8125" spans="1:4">
      <c r="A8125" s="417">
        <v>791</v>
      </c>
      <c r="B8125" s="417" t="s">
        <v>6740</v>
      </c>
      <c r="C8125" s="417" t="s">
        <v>6204</v>
      </c>
      <c r="D8125" s="418">
        <v>21.18</v>
      </c>
    </row>
    <row r="8126" spans="1:4">
      <c r="A8126" s="417">
        <v>767</v>
      </c>
      <c r="B8126" s="417" t="s">
        <v>6741</v>
      </c>
      <c r="C8126" s="417" t="s">
        <v>6204</v>
      </c>
      <c r="D8126" s="418">
        <v>21.18</v>
      </c>
    </row>
    <row r="8127" spans="1:4">
      <c r="A8127" s="417">
        <v>768</v>
      </c>
      <c r="B8127" s="417" t="s">
        <v>6742</v>
      </c>
      <c r="C8127" s="417" t="s">
        <v>6204</v>
      </c>
      <c r="D8127" s="418">
        <v>16.64</v>
      </c>
    </row>
    <row r="8128" spans="1:4">
      <c r="A8128" s="417">
        <v>789</v>
      </c>
      <c r="B8128" s="417" t="s">
        <v>6743</v>
      </c>
      <c r="C8128" s="417" t="s">
        <v>6204</v>
      </c>
      <c r="D8128" s="418">
        <v>16.28</v>
      </c>
    </row>
    <row r="8129" spans="1:4">
      <c r="A8129" s="417">
        <v>769</v>
      </c>
      <c r="B8129" s="417" t="s">
        <v>6744</v>
      </c>
      <c r="C8129" s="417" t="s">
        <v>6204</v>
      </c>
      <c r="D8129" s="418">
        <v>16.64</v>
      </c>
    </row>
    <row r="8130" spans="1:4">
      <c r="A8130" s="417">
        <v>770</v>
      </c>
      <c r="B8130" s="417" t="s">
        <v>6745</v>
      </c>
      <c r="C8130" s="417" t="s">
        <v>6204</v>
      </c>
      <c r="D8130" s="418">
        <v>5.87</v>
      </c>
    </row>
    <row r="8131" spans="1:4">
      <c r="A8131" s="417">
        <v>12394</v>
      </c>
      <c r="B8131" s="417" t="s">
        <v>6746</v>
      </c>
      <c r="C8131" s="417" t="s">
        <v>6204</v>
      </c>
      <c r="D8131" s="418">
        <v>5.87</v>
      </c>
    </row>
    <row r="8132" spans="1:4">
      <c r="A8132" s="417">
        <v>764</v>
      </c>
      <c r="B8132" s="417" t="s">
        <v>6747</v>
      </c>
      <c r="C8132" s="417" t="s">
        <v>6204</v>
      </c>
      <c r="D8132" s="418">
        <v>10.24</v>
      </c>
    </row>
    <row r="8133" spans="1:4">
      <c r="A8133" s="417">
        <v>765</v>
      </c>
      <c r="B8133" s="417" t="s">
        <v>6748</v>
      </c>
      <c r="C8133" s="417" t="s">
        <v>6204</v>
      </c>
      <c r="D8133" s="418">
        <v>10.24</v>
      </c>
    </row>
    <row r="8134" spans="1:4">
      <c r="A8134" s="417">
        <v>787</v>
      </c>
      <c r="B8134" s="417" t="s">
        <v>6749</v>
      </c>
      <c r="C8134" s="417" t="s">
        <v>6204</v>
      </c>
      <c r="D8134" s="418">
        <v>45.74</v>
      </c>
    </row>
    <row r="8135" spans="1:4">
      <c r="A8135" s="417">
        <v>774</v>
      </c>
      <c r="B8135" s="417" t="s">
        <v>6750</v>
      </c>
      <c r="C8135" s="417" t="s">
        <v>6204</v>
      </c>
      <c r="D8135" s="418">
        <v>45.74</v>
      </c>
    </row>
    <row r="8136" spans="1:4">
      <c r="A8136" s="417">
        <v>773</v>
      </c>
      <c r="B8136" s="417" t="s">
        <v>6751</v>
      </c>
      <c r="C8136" s="417" t="s">
        <v>6204</v>
      </c>
      <c r="D8136" s="418">
        <v>45.74</v>
      </c>
    </row>
    <row r="8137" spans="1:4">
      <c r="A8137" s="417">
        <v>775</v>
      </c>
      <c r="B8137" s="417" t="s">
        <v>6752</v>
      </c>
      <c r="C8137" s="417" t="s">
        <v>6204</v>
      </c>
      <c r="D8137" s="418">
        <v>45.74</v>
      </c>
    </row>
    <row r="8138" spans="1:4">
      <c r="A8138" s="417">
        <v>788</v>
      </c>
      <c r="B8138" s="417" t="s">
        <v>6753</v>
      </c>
      <c r="C8138" s="417" t="s">
        <v>6204</v>
      </c>
      <c r="D8138" s="418">
        <v>28.43</v>
      </c>
    </row>
    <row r="8139" spans="1:4">
      <c r="A8139" s="417">
        <v>772</v>
      </c>
      <c r="B8139" s="417" t="s">
        <v>6754</v>
      </c>
      <c r="C8139" s="417" t="s">
        <v>6204</v>
      </c>
      <c r="D8139" s="418">
        <v>28.43</v>
      </c>
    </row>
    <row r="8140" spans="1:4">
      <c r="A8140" s="417">
        <v>771</v>
      </c>
      <c r="B8140" s="417" t="s">
        <v>6755</v>
      </c>
      <c r="C8140" s="417" t="s">
        <v>6204</v>
      </c>
      <c r="D8140" s="418">
        <v>28.43</v>
      </c>
    </row>
    <row r="8141" spans="1:4">
      <c r="A8141" s="417">
        <v>779</v>
      </c>
      <c r="B8141" s="417" t="s">
        <v>6756</v>
      </c>
      <c r="C8141" s="417" t="s">
        <v>6204</v>
      </c>
      <c r="D8141" s="418">
        <v>7.07</v>
      </c>
    </row>
    <row r="8142" spans="1:4">
      <c r="A8142" s="417">
        <v>776</v>
      </c>
      <c r="B8142" s="417" t="s">
        <v>6757</v>
      </c>
      <c r="C8142" s="417" t="s">
        <v>6204</v>
      </c>
      <c r="D8142" s="418">
        <v>67.430000000000007</v>
      </c>
    </row>
    <row r="8143" spans="1:4">
      <c r="A8143" s="417">
        <v>777</v>
      </c>
      <c r="B8143" s="417" t="s">
        <v>6758</v>
      </c>
      <c r="C8143" s="417" t="s">
        <v>6204</v>
      </c>
      <c r="D8143" s="418">
        <v>65.55</v>
      </c>
    </row>
    <row r="8144" spans="1:4">
      <c r="A8144" s="417">
        <v>780</v>
      </c>
      <c r="B8144" s="417" t="s">
        <v>6759</v>
      </c>
      <c r="C8144" s="417" t="s">
        <v>6204</v>
      </c>
      <c r="D8144" s="418">
        <v>65.88</v>
      </c>
    </row>
    <row r="8145" spans="1:4">
      <c r="A8145" s="417">
        <v>778</v>
      </c>
      <c r="B8145" s="417" t="s">
        <v>6760</v>
      </c>
      <c r="C8145" s="417" t="s">
        <v>6204</v>
      </c>
      <c r="D8145" s="418">
        <v>67.430000000000007</v>
      </c>
    </row>
    <row r="8146" spans="1:4">
      <c r="A8146" s="417">
        <v>781</v>
      </c>
      <c r="B8146" s="417" t="s">
        <v>6761</v>
      </c>
      <c r="C8146" s="417" t="s">
        <v>6204</v>
      </c>
      <c r="D8146" s="418">
        <v>124.58</v>
      </c>
    </row>
    <row r="8147" spans="1:4">
      <c r="A8147" s="417">
        <v>786</v>
      </c>
      <c r="B8147" s="417" t="s">
        <v>6762</v>
      </c>
      <c r="C8147" s="417" t="s">
        <v>6204</v>
      </c>
      <c r="D8147" s="418">
        <v>124.58</v>
      </c>
    </row>
    <row r="8148" spans="1:4">
      <c r="A8148" s="417">
        <v>782</v>
      </c>
      <c r="B8148" s="417" t="s">
        <v>6763</v>
      </c>
      <c r="C8148" s="417" t="s">
        <v>6204</v>
      </c>
      <c r="D8148" s="418">
        <v>124.58</v>
      </c>
    </row>
    <row r="8149" spans="1:4">
      <c r="A8149" s="417">
        <v>783</v>
      </c>
      <c r="B8149" s="417" t="s">
        <v>6764</v>
      </c>
      <c r="C8149" s="417" t="s">
        <v>6204</v>
      </c>
      <c r="D8149" s="418">
        <v>340.98</v>
      </c>
    </row>
    <row r="8150" spans="1:4">
      <c r="A8150" s="417">
        <v>785</v>
      </c>
      <c r="B8150" s="417" t="s">
        <v>6765</v>
      </c>
      <c r="C8150" s="417" t="s">
        <v>6204</v>
      </c>
      <c r="D8150" s="418">
        <v>360.27</v>
      </c>
    </row>
    <row r="8151" spans="1:4">
      <c r="A8151" s="417">
        <v>784</v>
      </c>
      <c r="B8151" s="417" t="s">
        <v>6766</v>
      </c>
      <c r="C8151" s="417" t="s">
        <v>6204</v>
      </c>
      <c r="D8151" s="418">
        <v>386.49</v>
      </c>
    </row>
    <row r="8152" spans="1:4">
      <c r="A8152" s="417">
        <v>828</v>
      </c>
      <c r="B8152" s="417" t="s">
        <v>6767</v>
      </c>
      <c r="C8152" s="417" t="s">
        <v>6204</v>
      </c>
      <c r="D8152" s="418">
        <v>0.62</v>
      </c>
    </row>
    <row r="8153" spans="1:4">
      <c r="A8153" s="417">
        <v>829</v>
      </c>
      <c r="B8153" s="417" t="s">
        <v>6768</v>
      </c>
      <c r="C8153" s="417" t="s">
        <v>6204</v>
      </c>
      <c r="D8153" s="418">
        <v>0.99</v>
      </c>
    </row>
    <row r="8154" spans="1:4">
      <c r="A8154" s="417">
        <v>812</v>
      </c>
      <c r="B8154" s="417" t="s">
        <v>6769</v>
      </c>
      <c r="C8154" s="417" t="s">
        <v>6204</v>
      </c>
      <c r="D8154" s="418">
        <v>2.19</v>
      </c>
    </row>
    <row r="8155" spans="1:4">
      <c r="A8155" s="417">
        <v>819</v>
      </c>
      <c r="B8155" s="417" t="s">
        <v>6770</v>
      </c>
      <c r="C8155" s="417" t="s">
        <v>6204</v>
      </c>
      <c r="D8155" s="418">
        <v>3.8</v>
      </c>
    </row>
    <row r="8156" spans="1:4">
      <c r="A8156" s="417">
        <v>818</v>
      </c>
      <c r="B8156" s="417" t="s">
        <v>6771</v>
      </c>
      <c r="C8156" s="417" t="s">
        <v>6204</v>
      </c>
      <c r="D8156" s="418">
        <v>7.09</v>
      </c>
    </row>
    <row r="8157" spans="1:4">
      <c r="A8157" s="417">
        <v>832</v>
      </c>
      <c r="B8157" s="417" t="s">
        <v>6772</v>
      </c>
      <c r="C8157" s="417" t="s">
        <v>6204</v>
      </c>
      <c r="D8157" s="418">
        <v>2.93</v>
      </c>
    </row>
    <row r="8158" spans="1:4">
      <c r="A8158" s="417">
        <v>834</v>
      </c>
      <c r="B8158" s="417" t="s">
        <v>6773</v>
      </c>
      <c r="C8158" s="417" t="s">
        <v>6204</v>
      </c>
      <c r="D8158" s="418">
        <v>3.79</v>
      </c>
    </row>
    <row r="8159" spans="1:4">
      <c r="A8159" s="417">
        <v>813</v>
      </c>
      <c r="B8159" s="417" t="s">
        <v>6774</v>
      </c>
      <c r="C8159" s="417" t="s">
        <v>6204</v>
      </c>
      <c r="D8159" s="418">
        <v>4.41</v>
      </c>
    </row>
    <row r="8160" spans="1:4">
      <c r="A8160" s="417">
        <v>820</v>
      </c>
      <c r="B8160" s="417" t="s">
        <v>6775</v>
      </c>
      <c r="C8160" s="417" t="s">
        <v>6204</v>
      </c>
      <c r="D8160" s="418">
        <v>5.94</v>
      </c>
    </row>
    <row r="8161" spans="1:4">
      <c r="A8161" s="417">
        <v>816</v>
      </c>
      <c r="B8161" s="417" t="s">
        <v>6776</v>
      </c>
      <c r="C8161" s="417" t="s">
        <v>6204</v>
      </c>
      <c r="D8161" s="418">
        <v>10.58</v>
      </c>
    </row>
    <row r="8162" spans="1:4">
      <c r="A8162" s="417">
        <v>814</v>
      </c>
      <c r="B8162" s="417" t="s">
        <v>6777</v>
      </c>
      <c r="C8162" s="417" t="s">
        <v>6204</v>
      </c>
      <c r="D8162" s="418">
        <v>13.15</v>
      </c>
    </row>
    <row r="8163" spans="1:4">
      <c r="A8163" s="417">
        <v>822</v>
      </c>
      <c r="B8163" s="417" t="s">
        <v>6778</v>
      </c>
      <c r="C8163" s="417" t="s">
        <v>6204</v>
      </c>
      <c r="D8163" s="418">
        <v>17.16</v>
      </c>
    </row>
    <row r="8164" spans="1:4">
      <c r="A8164" s="417">
        <v>821</v>
      </c>
      <c r="B8164" s="417" t="s">
        <v>6779</v>
      </c>
      <c r="C8164" s="417" t="s">
        <v>6204</v>
      </c>
      <c r="D8164" s="418">
        <v>19.63</v>
      </c>
    </row>
    <row r="8165" spans="1:4">
      <c r="A8165" s="417">
        <v>20086</v>
      </c>
      <c r="B8165" s="417" t="s">
        <v>6780</v>
      </c>
      <c r="C8165" s="417" t="s">
        <v>6204</v>
      </c>
      <c r="D8165" s="418">
        <v>3.24</v>
      </c>
    </row>
    <row r="8166" spans="1:4">
      <c r="A8166" s="417">
        <v>39191</v>
      </c>
      <c r="B8166" s="417" t="s">
        <v>6781</v>
      </c>
      <c r="C8166" s="417" t="s">
        <v>6204</v>
      </c>
      <c r="D8166" s="418">
        <v>24.97</v>
      </c>
    </row>
    <row r="8167" spans="1:4">
      <c r="A8167" s="417">
        <v>39190</v>
      </c>
      <c r="B8167" s="417" t="s">
        <v>6782</v>
      </c>
      <c r="C8167" s="417" t="s">
        <v>6204</v>
      </c>
      <c r="D8167" s="418">
        <v>26.08</v>
      </c>
    </row>
    <row r="8168" spans="1:4">
      <c r="A8168" s="417">
        <v>39189</v>
      </c>
      <c r="B8168" s="417" t="s">
        <v>6783</v>
      </c>
      <c r="C8168" s="417" t="s">
        <v>6204</v>
      </c>
      <c r="D8168" s="418">
        <v>27.6</v>
      </c>
    </row>
    <row r="8169" spans="1:4">
      <c r="A8169" s="417">
        <v>39186</v>
      </c>
      <c r="B8169" s="417" t="s">
        <v>6784</v>
      </c>
      <c r="C8169" s="417" t="s">
        <v>6204</v>
      </c>
      <c r="D8169" s="418">
        <v>24.69</v>
      </c>
    </row>
    <row r="8170" spans="1:4">
      <c r="A8170" s="417">
        <v>39188</v>
      </c>
      <c r="B8170" s="417" t="s">
        <v>6785</v>
      </c>
      <c r="C8170" s="417" t="s">
        <v>6204</v>
      </c>
      <c r="D8170" s="418">
        <v>20.32</v>
      </c>
    </row>
    <row r="8171" spans="1:4">
      <c r="A8171" s="417">
        <v>39187</v>
      </c>
      <c r="B8171" s="417" t="s">
        <v>6786</v>
      </c>
      <c r="C8171" s="417" t="s">
        <v>6204</v>
      </c>
      <c r="D8171" s="418">
        <v>21.3</v>
      </c>
    </row>
    <row r="8172" spans="1:4">
      <c r="A8172" s="417">
        <v>39184</v>
      </c>
      <c r="B8172" s="417" t="s">
        <v>6787</v>
      </c>
      <c r="C8172" s="417" t="s">
        <v>6204</v>
      </c>
      <c r="D8172" s="418">
        <v>8.01</v>
      </c>
    </row>
    <row r="8173" spans="1:4">
      <c r="A8173" s="417">
        <v>39185</v>
      </c>
      <c r="B8173" s="417" t="s">
        <v>6788</v>
      </c>
      <c r="C8173" s="417" t="s">
        <v>6204</v>
      </c>
      <c r="D8173" s="418">
        <v>7.3</v>
      </c>
    </row>
    <row r="8174" spans="1:4">
      <c r="A8174" s="417">
        <v>39198</v>
      </c>
      <c r="B8174" s="417" t="s">
        <v>6789</v>
      </c>
      <c r="C8174" s="417" t="s">
        <v>6204</v>
      </c>
      <c r="D8174" s="418">
        <v>81.91</v>
      </c>
    </row>
    <row r="8175" spans="1:4">
      <c r="A8175" s="417">
        <v>39197</v>
      </c>
      <c r="B8175" s="417" t="s">
        <v>6790</v>
      </c>
      <c r="C8175" s="417" t="s">
        <v>6204</v>
      </c>
      <c r="D8175" s="418">
        <v>85.56</v>
      </c>
    </row>
    <row r="8176" spans="1:4">
      <c r="A8176" s="417">
        <v>39196</v>
      </c>
      <c r="B8176" s="417" t="s">
        <v>6791</v>
      </c>
      <c r="C8176" s="417" t="s">
        <v>6204</v>
      </c>
      <c r="D8176" s="418">
        <v>88.24</v>
      </c>
    </row>
    <row r="8177" spans="1:4">
      <c r="A8177" s="417">
        <v>39199</v>
      </c>
      <c r="B8177" s="417" t="s">
        <v>6792</v>
      </c>
      <c r="C8177" s="417" t="s">
        <v>6204</v>
      </c>
      <c r="D8177" s="418">
        <v>78.819999999999993</v>
      </c>
    </row>
    <row r="8178" spans="1:4">
      <c r="A8178" s="417">
        <v>39195</v>
      </c>
      <c r="B8178" s="417" t="s">
        <v>6793</v>
      </c>
      <c r="C8178" s="417" t="s">
        <v>6204</v>
      </c>
      <c r="D8178" s="418">
        <v>45.49</v>
      </c>
    </row>
    <row r="8179" spans="1:4">
      <c r="A8179" s="417">
        <v>39194</v>
      </c>
      <c r="B8179" s="417" t="s">
        <v>6794</v>
      </c>
      <c r="C8179" s="417" t="s">
        <v>6204</v>
      </c>
      <c r="D8179" s="418">
        <v>48.69</v>
      </c>
    </row>
    <row r="8180" spans="1:4">
      <c r="A8180" s="417">
        <v>39193</v>
      </c>
      <c r="B8180" s="417" t="s">
        <v>6795</v>
      </c>
      <c r="C8180" s="417" t="s">
        <v>6204</v>
      </c>
      <c r="D8180" s="418">
        <v>53.36</v>
      </c>
    </row>
    <row r="8181" spans="1:4">
      <c r="A8181" s="417">
        <v>39192</v>
      </c>
      <c r="B8181" s="417" t="s">
        <v>6796</v>
      </c>
      <c r="C8181" s="417" t="s">
        <v>6204</v>
      </c>
      <c r="D8181" s="418">
        <v>55.51</v>
      </c>
    </row>
    <row r="8182" spans="1:4">
      <c r="A8182" s="417">
        <v>39920</v>
      </c>
      <c r="B8182" s="417" t="s">
        <v>6797</v>
      </c>
      <c r="C8182" s="417" t="s">
        <v>6204</v>
      </c>
      <c r="D8182" s="418">
        <v>6.72</v>
      </c>
    </row>
    <row r="8183" spans="1:4">
      <c r="A8183" s="417">
        <v>39201</v>
      </c>
      <c r="B8183" s="417" t="s">
        <v>6798</v>
      </c>
      <c r="C8183" s="417" t="s">
        <v>6204</v>
      </c>
      <c r="D8183" s="418">
        <v>97.92</v>
      </c>
    </row>
    <row r="8184" spans="1:4">
      <c r="A8184" s="417">
        <v>39200</v>
      </c>
      <c r="B8184" s="417" t="s">
        <v>6799</v>
      </c>
      <c r="C8184" s="417" t="s">
        <v>6204</v>
      </c>
      <c r="D8184" s="418">
        <v>98.71</v>
      </c>
    </row>
    <row r="8185" spans="1:4">
      <c r="A8185" s="417">
        <v>39203</v>
      </c>
      <c r="B8185" s="417" t="s">
        <v>6800</v>
      </c>
      <c r="C8185" s="417" t="s">
        <v>6204</v>
      </c>
      <c r="D8185" s="418">
        <v>79.7</v>
      </c>
    </row>
    <row r="8186" spans="1:4">
      <c r="A8186" s="417">
        <v>39202</v>
      </c>
      <c r="B8186" s="417" t="s">
        <v>6801</v>
      </c>
      <c r="C8186" s="417" t="s">
        <v>6204</v>
      </c>
      <c r="D8186" s="418">
        <v>93.63</v>
      </c>
    </row>
    <row r="8187" spans="1:4">
      <c r="A8187" s="417">
        <v>39205</v>
      </c>
      <c r="B8187" s="417" t="s">
        <v>6802</v>
      </c>
      <c r="C8187" s="417" t="s">
        <v>6204</v>
      </c>
      <c r="D8187" s="418">
        <v>156.21</v>
      </c>
    </row>
    <row r="8188" spans="1:4">
      <c r="A8188" s="417">
        <v>39204</v>
      </c>
      <c r="B8188" s="417" t="s">
        <v>6803</v>
      </c>
      <c r="C8188" s="417" t="s">
        <v>6204</v>
      </c>
      <c r="D8188" s="418">
        <v>159.97999999999999</v>
      </c>
    </row>
    <row r="8189" spans="1:4">
      <c r="A8189" s="417">
        <v>39206</v>
      </c>
      <c r="B8189" s="417" t="s">
        <v>6804</v>
      </c>
      <c r="C8189" s="417" t="s">
        <v>6204</v>
      </c>
      <c r="D8189" s="418">
        <v>151.78</v>
      </c>
    </row>
    <row r="8190" spans="1:4">
      <c r="A8190" s="417">
        <v>798</v>
      </c>
      <c r="B8190" s="417" t="s">
        <v>6805</v>
      </c>
      <c r="C8190" s="417" t="s">
        <v>6204</v>
      </c>
      <c r="D8190" s="418">
        <v>1.22</v>
      </c>
    </row>
    <row r="8191" spans="1:4">
      <c r="A8191" s="417">
        <v>797</v>
      </c>
      <c r="B8191" s="417" t="s">
        <v>6806</v>
      </c>
      <c r="C8191" s="417" t="s">
        <v>6204</v>
      </c>
      <c r="D8191" s="418">
        <v>8.89</v>
      </c>
    </row>
    <row r="8192" spans="1:4">
      <c r="A8192" s="417">
        <v>796</v>
      </c>
      <c r="B8192" s="417" t="s">
        <v>6807</v>
      </c>
      <c r="C8192" s="417" t="s">
        <v>6204</v>
      </c>
      <c r="D8192" s="418">
        <v>7.55</v>
      </c>
    </row>
    <row r="8193" spans="1:4">
      <c r="A8193" s="417">
        <v>799</v>
      </c>
      <c r="B8193" s="417" t="s">
        <v>6808</v>
      </c>
      <c r="C8193" s="417" t="s">
        <v>6204</v>
      </c>
      <c r="D8193" s="418">
        <v>3.65</v>
      </c>
    </row>
    <row r="8194" spans="1:4">
      <c r="A8194" s="417">
        <v>792</v>
      </c>
      <c r="B8194" s="417" t="s">
        <v>6809</v>
      </c>
      <c r="C8194" s="417" t="s">
        <v>6204</v>
      </c>
      <c r="D8194" s="418">
        <v>3.54</v>
      </c>
    </row>
    <row r="8195" spans="1:4">
      <c r="A8195" s="417">
        <v>38001</v>
      </c>
      <c r="B8195" s="417" t="s">
        <v>6810</v>
      </c>
      <c r="C8195" s="417" t="s">
        <v>6204</v>
      </c>
      <c r="D8195" s="418">
        <v>0.99</v>
      </c>
    </row>
    <row r="8196" spans="1:4">
      <c r="A8196" s="417">
        <v>38002</v>
      </c>
      <c r="B8196" s="417" t="s">
        <v>6811</v>
      </c>
      <c r="C8196" s="417" t="s">
        <v>6204</v>
      </c>
      <c r="D8196" s="418">
        <v>3.44</v>
      </c>
    </row>
    <row r="8197" spans="1:4">
      <c r="A8197" s="417">
        <v>38003</v>
      </c>
      <c r="B8197" s="417" t="s">
        <v>6812</v>
      </c>
      <c r="C8197" s="417" t="s">
        <v>6204</v>
      </c>
      <c r="D8197" s="418">
        <v>23.51</v>
      </c>
    </row>
    <row r="8198" spans="1:4">
      <c r="A8198" s="417">
        <v>38004</v>
      </c>
      <c r="B8198" s="417" t="s">
        <v>6813</v>
      </c>
      <c r="C8198" s="417" t="s">
        <v>6204</v>
      </c>
      <c r="D8198" s="418">
        <v>27.03</v>
      </c>
    </row>
    <row r="8199" spans="1:4">
      <c r="A8199" s="417">
        <v>44263</v>
      </c>
      <c r="B8199" s="417" t="s">
        <v>6814</v>
      </c>
      <c r="C8199" s="417" t="s">
        <v>6204</v>
      </c>
      <c r="D8199" s="418">
        <v>48.53</v>
      </c>
    </row>
    <row r="8200" spans="1:4">
      <c r="A8200" s="417">
        <v>36327</v>
      </c>
      <c r="B8200" s="417" t="s">
        <v>6815</v>
      </c>
      <c r="C8200" s="417" t="s">
        <v>6204</v>
      </c>
      <c r="D8200" s="418">
        <v>3.75</v>
      </c>
    </row>
    <row r="8201" spans="1:4">
      <c r="A8201" s="417">
        <v>38992</v>
      </c>
      <c r="B8201" s="417" t="s">
        <v>6816</v>
      </c>
      <c r="C8201" s="417" t="s">
        <v>6204</v>
      </c>
      <c r="D8201" s="418">
        <v>4.5599999999999996</v>
      </c>
    </row>
    <row r="8202" spans="1:4">
      <c r="A8202" s="417">
        <v>38993</v>
      </c>
      <c r="B8202" s="417" t="s">
        <v>6817</v>
      </c>
      <c r="C8202" s="417" t="s">
        <v>6204</v>
      </c>
      <c r="D8202" s="418">
        <v>11.85</v>
      </c>
    </row>
    <row r="8203" spans="1:4">
      <c r="A8203" s="417">
        <v>44175</v>
      </c>
      <c r="B8203" s="417" t="s">
        <v>6818</v>
      </c>
      <c r="C8203" s="417" t="s">
        <v>6204</v>
      </c>
      <c r="D8203" s="418">
        <v>20.68</v>
      </c>
    </row>
    <row r="8204" spans="1:4">
      <c r="A8204" s="417">
        <v>44177</v>
      </c>
      <c r="B8204" s="417" t="s">
        <v>6819</v>
      </c>
      <c r="C8204" s="417" t="s">
        <v>6204</v>
      </c>
      <c r="D8204" s="418">
        <v>15.45</v>
      </c>
    </row>
    <row r="8205" spans="1:4">
      <c r="A8205" s="417">
        <v>38418</v>
      </c>
      <c r="B8205" s="417" t="s">
        <v>6820</v>
      </c>
      <c r="C8205" s="417" t="s">
        <v>6204</v>
      </c>
      <c r="D8205" s="418">
        <v>5.58</v>
      </c>
    </row>
    <row r="8206" spans="1:4">
      <c r="A8206" s="417">
        <v>39178</v>
      </c>
      <c r="B8206" s="417" t="s">
        <v>6821</v>
      </c>
      <c r="C8206" s="417" t="s">
        <v>6204</v>
      </c>
      <c r="D8206" s="418">
        <v>2.7</v>
      </c>
    </row>
    <row r="8207" spans="1:4">
      <c r="A8207" s="417">
        <v>39177</v>
      </c>
      <c r="B8207" s="417" t="s">
        <v>6822</v>
      </c>
      <c r="C8207" s="417" t="s">
        <v>6204</v>
      </c>
      <c r="D8207" s="418">
        <v>2.44</v>
      </c>
    </row>
    <row r="8208" spans="1:4">
      <c r="A8208" s="417">
        <v>39174</v>
      </c>
      <c r="B8208" s="417" t="s">
        <v>6823</v>
      </c>
      <c r="C8208" s="417" t="s">
        <v>6204</v>
      </c>
      <c r="D8208" s="418">
        <v>1.22</v>
      </c>
    </row>
    <row r="8209" spans="1:4">
      <c r="A8209" s="417">
        <v>39176</v>
      </c>
      <c r="B8209" s="417" t="s">
        <v>6824</v>
      </c>
      <c r="C8209" s="417" t="s">
        <v>6204</v>
      </c>
      <c r="D8209" s="418">
        <v>1.6</v>
      </c>
    </row>
    <row r="8210" spans="1:4">
      <c r="A8210" s="417">
        <v>39180</v>
      </c>
      <c r="B8210" s="417" t="s">
        <v>6825</v>
      </c>
      <c r="C8210" s="417" t="s">
        <v>6204</v>
      </c>
      <c r="D8210" s="418">
        <v>7.33</v>
      </c>
    </row>
    <row r="8211" spans="1:4">
      <c r="A8211" s="417">
        <v>39179</v>
      </c>
      <c r="B8211" s="417" t="s">
        <v>6826</v>
      </c>
      <c r="C8211" s="417" t="s">
        <v>6204</v>
      </c>
      <c r="D8211" s="418">
        <v>6.49</v>
      </c>
    </row>
    <row r="8212" spans="1:4">
      <c r="A8212" s="417">
        <v>39175</v>
      </c>
      <c r="B8212" s="417" t="s">
        <v>6827</v>
      </c>
      <c r="C8212" s="417" t="s">
        <v>6204</v>
      </c>
      <c r="D8212" s="418">
        <v>1.49</v>
      </c>
    </row>
    <row r="8213" spans="1:4">
      <c r="A8213" s="417">
        <v>39217</v>
      </c>
      <c r="B8213" s="417" t="s">
        <v>6828</v>
      </c>
      <c r="C8213" s="417" t="s">
        <v>6204</v>
      </c>
      <c r="D8213" s="418">
        <v>1.1499999999999999</v>
      </c>
    </row>
    <row r="8214" spans="1:4">
      <c r="A8214" s="417">
        <v>39181</v>
      </c>
      <c r="B8214" s="417" t="s">
        <v>6829</v>
      </c>
      <c r="C8214" s="417" t="s">
        <v>6204</v>
      </c>
      <c r="D8214" s="418">
        <v>9.83</v>
      </c>
    </row>
    <row r="8215" spans="1:4">
      <c r="A8215" s="417">
        <v>39182</v>
      </c>
      <c r="B8215" s="417" t="s">
        <v>6830</v>
      </c>
      <c r="C8215" s="417" t="s">
        <v>6204</v>
      </c>
      <c r="D8215" s="418">
        <v>13.83</v>
      </c>
    </row>
    <row r="8216" spans="1:4">
      <c r="A8216" s="417">
        <v>12616</v>
      </c>
      <c r="B8216" s="417" t="s">
        <v>6831</v>
      </c>
      <c r="C8216" s="417" t="s">
        <v>6204</v>
      </c>
      <c r="D8216" s="418">
        <v>17.2</v>
      </c>
    </row>
    <row r="8217" spans="1:4">
      <c r="A8217" s="417">
        <v>1049</v>
      </c>
      <c r="B8217" s="417" t="s">
        <v>6832</v>
      </c>
      <c r="C8217" s="417" t="s">
        <v>6204</v>
      </c>
      <c r="D8217" s="418">
        <v>11.57</v>
      </c>
    </row>
    <row r="8218" spans="1:4">
      <c r="A8218" s="417">
        <v>1099</v>
      </c>
      <c r="B8218" s="417" t="s">
        <v>6833</v>
      </c>
      <c r="C8218" s="417" t="s">
        <v>6204</v>
      </c>
      <c r="D8218" s="418">
        <v>8.85</v>
      </c>
    </row>
    <row r="8219" spans="1:4">
      <c r="A8219" s="417">
        <v>39678</v>
      </c>
      <c r="B8219" s="417" t="s">
        <v>6834</v>
      </c>
      <c r="C8219" s="417" t="s">
        <v>6204</v>
      </c>
      <c r="D8219" s="418">
        <v>3.57</v>
      </c>
    </row>
    <row r="8220" spans="1:4">
      <c r="A8220" s="417">
        <v>1050</v>
      </c>
      <c r="B8220" s="417" t="s">
        <v>6835</v>
      </c>
      <c r="C8220" s="417" t="s">
        <v>6204</v>
      </c>
      <c r="D8220" s="418">
        <v>6.05</v>
      </c>
    </row>
    <row r="8221" spans="1:4">
      <c r="A8221" s="417">
        <v>1101</v>
      </c>
      <c r="B8221" s="417" t="s">
        <v>6836</v>
      </c>
      <c r="C8221" s="417" t="s">
        <v>6204</v>
      </c>
      <c r="D8221" s="418">
        <v>38.17</v>
      </c>
    </row>
    <row r="8222" spans="1:4">
      <c r="A8222" s="417">
        <v>1100</v>
      </c>
      <c r="B8222" s="417" t="s">
        <v>6837</v>
      </c>
      <c r="C8222" s="417" t="s">
        <v>6204</v>
      </c>
      <c r="D8222" s="418">
        <v>19.690000000000001</v>
      </c>
    </row>
    <row r="8223" spans="1:4">
      <c r="A8223" s="417">
        <v>39679</v>
      </c>
      <c r="B8223" s="417" t="s">
        <v>6838</v>
      </c>
      <c r="C8223" s="417" t="s">
        <v>6204</v>
      </c>
      <c r="D8223" s="418">
        <v>76.08</v>
      </c>
    </row>
    <row r="8224" spans="1:4">
      <c r="A8224" s="417">
        <v>1098</v>
      </c>
      <c r="B8224" s="417" t="s">
        <v>6839</v>
      </c>
      <c r="C8224" s="417" t="s">
        <v>6204</v>
      </c>
      <c r="D8224" s="418">
        <v>4.72</v>
      </c>
    </row>
    <row r="8225" spans="1:4">
      <c r="A8225" s="417">
        <v>1102</v>
      </c>
      <c r="B8225" s="417" t="s">
        <v>6840</v>
      </c>
      <c r="C8225" s="417" t="s">
        <v>6204</v>
      </c>
      <c r="D8225" s="418">
        <v>56.92</v>
      </c>
    </row>
    <row r="8226" spans="1:4">
      <c r="A8226" s="417">
        <v>1051</v>
      </c>
      <c r="B8226" s="417" t="s">
        <v>6841</v>
      </c>
      <c r="C8226" s="417" t="s">
        <v>6204</v>
      </c>
      <c r="D8226" s="418">
        <v>82.73</v>
      </c>
    </row>
    <row r="8227" spans="1:4">
      <c r="A8227" s="417">
        <v>37399</v>
      </c>
      <c r="B8227" s="417" t="s">
        <v>6842</v>
      </c>
      <c r="C8227" s="417" t="s">
        <v>6204</v>
      </c>
      <c r="D8227" s="418">
        <v>42.8</v>
      </c>
    </row>
    <row r="8228" spans="1:4">
      <c r="A8228" s="417">
        <v>43834</v>
      </c>
      <c r="B8228" s="417" t="s">
        <v>6843</v>
      </c>
      <c r="C8228" s="417" t="s">
        <v>6248</v>
      </c>
      <c r="D8228" s="418">
        <v>23.32</v>
      </c>
    </row>
    <row r="8229" spans="1:4">
      <c r="A8229" s="417">
        <v>43835</v>
      </c>
      <c r="B8229" s="417" t="s">
        <v>6844</v>
      </c>
      <c r="C8229" s="417" t="s">
        <v>6248</v>
      </c>
      <c r="D8229" s="418">
        <v>2.09</v>
      </c>
    </row>
    <row r="8230" spans="1:4">
      <c r="A8230" s="417">
        <v>43833</v>
      </c>
      <c r="B8230" s="417" t="s">
        <v>6845</v>
      </c>
      <c r="C8230" s="417" t="s">
        <v>6248</v>
      </c>
      <c r="D8230" s="418">
        <v>2.17</v>
      </c>
    </row>
    <row r="8231" spans="1:4">
      <c r="A8231" s="417">
        <v>41955</v>
      </c>
      <c r="B8231" s="417" t="s">
        <v>6846</v>
      </c>
      <c r="C8231" s="417" t="s">
        <v>6252</v>
      </c>
      <c r="D8231" s="418">
        <v>96.72</v>
      </c>
    </row>
    <row r="8232" spans="1:4">
      <c r="A8232" s="417">
        <v>41953</v>
      </c>
      <c r="B8232" s="417" t="s">
        <v>6847</v>
      </c>
      <c r="C8232" s="417" t="s">
        <v>6252</v>
      </c>
      <c r="D8232" s="418">
        <v>92.3</v>
      </c>
    </row>
    <row r="8233" spans="1:4">
      <c r="A8233" s="417">
        <v>41954</v>
      </c>
      <c r="B8233" s="417" t="s">
        <v>6848</v>
      </c>
      <c r="C8233" s="417" t="s">
        <v>6252</v>
      </c>
      <c r="D8233" s="418">
        <v>91.43</v>
      </c>
    </row>
    <row r="8234" spans="1:4">
      <c r="A8234" s="417">
        <v>25004</v>
      </c>
      <c r="B8234" s="417" t="s">
        <v>6849</v>
      </c>
      <c r="C8234" s="417" t="s">
        <v>6252</v>
      </c>
      <c r="D8234" s="418">
        <v>49.89</v>
      </c>
    </row>
    <row r="8235" spans="1:4">
      <c r="A8235" s="417">
        <v>25002</v>
      </c>
      <c r="B8235" s="417" t="s">
        <v>6850</v>
      </c>
      <c r="C8235" s="417" t="s">
        <v>6252</v>
      </c>
      <c r="D8235" s="418">
        <v>49.89</v>
      </c>
    </row>
    <row r="8236" spans="1:4">
      <c r="A8236" s="417">
        <v>37409</v>
      </c>
      <c r="B8236" s="417" t="s">
        <v>6851</v>
      </c>
      <c r="C8236" s="417" t="s">
        <v>6252</v>
      </c>
      <c r="D8236" s="418">
        <v>49.89</v>
      </c>
    </row>
    <row r="8237" spans="1:4">
      <c r="A8237" s="417">
        <v>841</v>
      </c>
      <c r="B8237" s="417" t="s">
        <v>6852</v>
      </c>
      <c r="C8237" s="417" t="s">
        <v>6252</v>
      </c>
      <c r="D8237" s="418">
        <v>50.5</v>
      </c>
    </row>
    <row r="8238" spans="1:4">
      <c r="A8238" s="417">
        <v>25005</v>
      </c>
      <c r="B8238" s="417" t="s">
        <v>6853</v>
      </c>
      <c r="C8238" s="417" t="s">
        <v>6252</v>
      </c>
      <c r="D8238" s="418">
        <v>54.75</v>
      </c>
    </row>
    <row r="8239" spans="1:4">
      <c r="A8239" s="417">
        <v>25003</v>
      </c>
      <c r="B8239" s="417" t="s">
        <v>6854</v>
      </c>
      <c r="C8239" s="417" t="s">
        <v>6252</v>
      </c>
      <c r="D8239" s="418">
        <v>55.57</v>
      </c>
    </row>
    <row r="8240" spans="1:4">
      <c r="A8240" s="417">
        <v>37410</v>
      </c>
      <c r="B8240" s="417" t="s">
        <v>6855</v>
      </c>
      <c r="C8240" s="417" t="s">
        <v>6252</v>
      </c>
      <c r="D8240" s="418">
        <v>54.75</v>
      </c>
    </row>
    <row r="8241" spans="1:4">
      <c r="A8241" s="417">
        <v>842</v>
      </c>
      <c r="B8241" s="417" t="s">
        <v>6856</v>
      </c>
      <c r="C8241" s="417" t="s">
        <v>6252</v>
      </c>
      <c r="D8241" s="418">
        <v>55.53</v>
      </c>
    </row>
    <row r="8242" spans="1:4">
      <c r="A8242" s="417">
        <v>44391</v>
      </c>
      <c r="B8242" s="417" t="s">
        <v>6857</v>
      </c>
      <c r="C8242" s="417" t="s">
        <v>6248</v>
      </c>
      <c r="D8242" s="418">
        <v>118.32</v>
      </c>
    </row>
    <row r="8243" spans="1:4">
      <c r="A8243" s="417">
        <v>44388</v>
      </c>
      <c r="B8243" s="417" t="s">
        <v>6858</v>
      </c>
      <c r="C8243" s="417" t="s">
        <v>6248</v>
      </c>
      <c r="D8243" s="418">
        <v>2.56</v>
      </c>
    </row>
    <row r="8244" spans="1:4">
      <c r="A8244" s="417">
        <v>44392</v>
      </c>
      <c r="B8244" s="417" t="s">
        <v>6859</v>
      </c>
      <c r="C8244" s="417" t="s">
        <v>6248</v>
      </c>
      <c r="D8244" s="418">
        <v>235.59</v>
      </c>
    </row>
    <row r="8245" spans="1:4">
      <c r="A8245" s="417">
        <v>44390</v>
      </c>
      <c r="B8245" s="417" t="s">
        <v>6860</v>
      </c>
      <c r="C8245" s="417" t="s">
        <v>6248</v>
      </c>
      <c r="D8245" s="418">
        <v>49.92</v>
      </c>
    </row>
    <row r="8246" spans="1:4">
      <c r="A8246" s="417">
        <v>44389</v>
      </c>
      <c r="B8246" s="417" t="s">
        <v>6861</v>
      </c>
      <c r="C8246" s="417" t="s">
        <v>6248</v>
      </c>
      <c r="D8246" s="418">
        <v>5.89</v>
      </c>
    </row>
    <row r="8247" spans="1:4">
      <c r="A8247" s="417">
        <v>862</v>
      </c>
      <c r="B8247" s="417" t="s">
        <v>6862</v>
      </c>
      <c r="C8247" s="417" t="s">
        <v>6248</v>
      </c>
      <c r="D8247" s="418">
        <v>10.79</v>
      </c>
    </row>
    <row r="8248" spans="1:4">
      <c r="A8248" s="417">
        <v>866</v>
      </c>
      <c r="B8248" s="417" t="s">
        <v>6863</v>
      </c>
      <c r="C8248" s="417" t="s">
        <v>6248</v>
      </c>
      <c r="D8248" s="418">
        <v>137.18</v>
      </c>
    </row>
    <row r="8249" spans="1:4">
      <c r="A8249" s="417">
        <v>892</v>
      </c>
      <c r="B8249" s="417" t="s">
        <v>6864</v>
      </c>
      <c r="C8249" s="417" t="s">
        <v>6248</v>
      </c>
      <c r="D8249" s="418">
        <v>166.06</v>
      </c>
    </row>
    <row r="8250" spans="1:4">
      <c r="A8250" s="417">
        <v>857</v>
      </c>
      <c r="B8250" s="417" t="s">
        <v>6865</v>
      </c>
      <c r="C8250" s="417" t="s">
        <v>6248</v>
      </c>
      <c r="D8250" s="418">
        <v>18.059999999999999</v>
      </c>
    </row>
    <row r="8251" spans="1:4">
      <c r="A8251" s="417">
        <v>37404</v>
      </c>
      <c r="B8251" s="417" t="s">
        <v>6866</v>
      </c>
      <c r="C8251" s="417" t="s">
        <v>6248</v>
      </c>
      <c r="D8251" s="418">
        <v>192.13</v>
      </c>
    </row>
    <row r="8252" spans="1:4">
      <c r="A8252" s="417">
        <v>868</v>
      </c>
      <c r="B8252" s="417" t="s">
        <v>6867</v>
      </c>
      <c r="C8252" s="417" t="s">
        <v>6248</v>
      </c>
      <c r="D8252" s="418">
        <v>25.74</v>
      </c>
    </row>
    <row r="8253" spans="1:4">
      <c r="A8253" s="417">
        <v>863</v>
      </c>
      <c r="B8253" s="417" t="s">
        <v>6868</v>
      </c>
      <c r="C8253" s="417" t="s">
        <v>6248</v>
      </c>
      <c r="D8253" s="418">
        <v>37.909999999999997</v>
      </c>
    </row>
    <row r="8254" spans="1:4">
      <c r="A8254" s="417">
        <v>867</v>
      </c>
      <c r="B8254" s="417" t="s">
        <v>6869</v>
      </c>
      <c r="C8254" s="417" t="s">
        <v>6248</v>
      </c>
      <c r="D8254" s="418">
        <v>54</v>
      </c>
    </row>
    <row r="8255" spans="1:4">
      <c r="A8255" s="417">
        <v>864</v>
      </c>
      <c r="B8255" s="417" t="s">
        <v>6870</v>
      </c>
      <c r="C8255" s="417" t="s">
        <v>6248</v>
      </c>
      <c r="D8255" s="418">
        <v>71.33</v>
      </c>
    </row>
    <row r="8256" spans="1:4">
      <c r="A8256" s="417">
        <v>865</v>
      </c>
      <c r="B8256" s="417" t="s">
        <v>6871</v>
      </c>
      <c r="C8256" s="417" t="s">
        <v>6248</v>
      </c>
      <c r="D8256" s="418">
        <v>102.6</v>
      </c>
    </row>
    <row r="8257" spans="1:4">
      <c r="A8257" s="417">
        <v>993</v>
      </c>
      <c r="B8257" s="417" t="s">
        <v>6872</v>
      </c>
      <c r="C8257" s="417" t="s">
        <v>6248</v>
      </c>
      <c r="D8257" s="418">
        <v>1.95</v>
      </c>
    </row>
    <row r="8258" spans="1:4">
      <c r="A8258" s="417">
        <v>1020</v>
      </c>
      <c r="B8258" s="417" t="s">
        <v>6873</v>
      </c>
      <c r="C8258" s="417" t="s">
        <v>6248</v>
      </c>
      <c r="D8258" s="418">
        <v>9.9499999999999993</v>
      </c>
    </row>
    <row r="8259" spans="1:4">
      <c r="A8259" s="417">
        <v>1017</v>
      </c>
      <c r="B8259" s="417" t="s">
        <v>6874</v>
      </c>
      <c r="C8259" s="417" t="s">
        <v>6248</v>
      </c>
      <c r="D8259" s="418">
        <v>121.99</v>
      </c>
    </row>
    <row r="8260" spans="1:4">
      <c r="A8260" s="417">
        <v>999</v>
      </c>
      <c r="B8260" s="417" t="s">
        <v>6875</v>
      </c>
      <c r="C8260" s="417" t="s">
        <v>6248</v>
      </c>
      <c r="D8260" s="418">
        <v>147.80000000000001</v>
      </c>
    </row>
    <row r="8261" spans="1:4">
      <c r="A8261" s="417">
        <v>995</v>
      </c>
      <c r="B8261" s="417" t="s">
        <v>6876</v>
      </c>
      <c r="C8261" s="417" t="s">
        <v>6248</v>
      </c>
      <c r="D8261" s="418">
        <v>15.85</v>
      </c>
    </row>
    <row r="8262" spans="1:4">
      <c r="A8262" s="417">
        <v>1000</v>
      </c>
      <c r="B8262" s="417" t="s">
        <v>6877</v>
      </c>
      <c r="C8262" s="417" t="s">
        <v>6248</v>
      </c>
      <c r="D8262" s="418">
        <v>181.54</v>
      </c>
    </row>
    <row r="8263" spans="1:4">
      <c r="A8263" s="417">
        <v>1022</v>
      </c>
      <c r="B8263" s="417" t="s">
        <v>6878</v>
      </c>
      <c r="C8263" s="417" t="s">
        <v>6248</v>
      </c>
      <c r="D8263" s="418">
        <v>2.72</v>
      </c>
    </row>
    <row r="8264" spans="1:4">
      <c r="A8264" s="417">
        <v>1015</v>
      </c>
      <c r="B8264" s="417" t="s">
        <v>6879</v>
      </c>
      <c r="C8264" s="417" t="s">
        <v>6248</v>
      </c>
      <c r="D8264" s="418">
        <v>241.24</v>
      </c>
    </row>
    <row r="8265" spans="1:4">
      <c r="A8265" s="417">
        <v>996</v>
      </c>
      <c r="B8265" s="417" t="s">
        <v>6880</v>
      </c>
      <c r="C8265" s="417" t="s">
        <v>6248</v>
      </c>
      <c r="D8265" s="418">
        <v>24.58</v>
      </c>
    </row>
    <row r="8266" spans="1:4">
      <c r="A8266" s="417">
        <v>1001</v>
      </c>
      <c r="B8266" s="417" t="s">
        <v>6881</v>
      </c>
      <c r="C8266" s="417" t="s">
        <v>6248</v>
      </c>
      <c r="D8266" s="418">
        <v>313</v>
      </c>
    </row>
    <row r="8267" spans="1:4">
      <c r="A8267" s="417">
        <v>1019</v>
      </c>
      <c r="B8267" s="417" t="s">
        <v>6882</v>
      </c>
      <c r="C8267" s="417" t="s">
        <v>6248</v>
      </c>
      <c r="D8267" s="418">
        <v>34.729999999999997</v>
      </c>
    </row>
    <row r="8268" spans="1:4">
      <c r="A8268" s="417">
        <v>1021</v>
      </c>
      <c r="B8268" s="417" t="s">
        <v>6883</v>
      </c>
      <c r="C8268" s="417" t="s">
        <v>6248</v>
      </c>
      <c r="D8268" s="418">
        <v>4.17</v>
      </c>
    </row>
    <row r="8269" spans="1:4">
      <c r="A8269" s="417">
        <v>39249</v>
      </c>
      <c r="B8269" s="417" t="s">
        <v>6884</v>
      </c>
      <c r="C8269" s="417" t="s">
        <v>6248</v>
      </c>
      <c r="D8269" s="418">
        <v>420.85</v>
      </c>
    </row>
    <row r="8270" spans="1:4">
      <c r="A8270" s="417">
        <v>1018</v>
      </c>
      <c r="B8270" s="417" t="s">
        <v>6885</v>
      </c>
      <c r="C8270" s="417" t="s">
        <v>6248</v>
      </c>
      <c r="D8270" s="418">
        <v>51.36</v>
      </c>
    </row>
    <row r="8271" spans="1:4">
      <c r="A8271" s="417">
        <v>39250</v>
      </c>
      <c r="B8271" s="417" t="s">
        <v>6886</v>
      </c>
      <c r="C8271" s="417" t="s">
        <v>6248</v>
      </c>
      <c r="D8271" s="418">
        <v>503.43</v>
      </c>
    </row>
    <row r="8272" spans="1:4">
      <c r="A8272" s="417">
        <v>994</v>
      </c>
      <c r="B8272" s="417" t="s">
        <v>6887</v>
      </c>
      <c r="C8272" s="417" t="s">
        <v>6248</v>
      </c>
      <c r="D8272" s="418">
        <v>6.07</v>
      </c>
    </row>
    <row r="8273" spans="1:4">
      <c r="A8273" s="417">
        <v>977</v>
      </c>
      <c r="B8273" s="417" t="s">
        <v>6888</v>
      </c>
      <c r="C8273" s="417" t="s">
        <v>6248</v>
      </c>
      <c r="D8273" s="418">
        <v>71.849999999999994</v>
      </c>
    </row>
    <row r="8274" spans="1:4">
      <c r="A8274" s="417">
        <v>998</v>
      </c>
      <c r="B8274" s="417" t="s">
        <v>6889</v>
      </c>
      <c r="C8274" s="417" t="s">
        <v>6248</v>
      </c>
      <c r="D8274" s="418">
        <v>93.29</v>
      </c>
    </row>
    <row r="8275" spans="1:4">
      <c r="A8275" s="417">
        <v>39251</v>
      </c>
      <c r="B8275" s="417" t="s">
        <v>6890</v>
      </c>
      <c r="C8275" s="417" t="s">
        <v>6248</v>
      </c>
      <c r="D8275" s="418">
        <v>0.67</v>
      </c>
    </row>
    <row r="8276" spans="1:4">
      <c r="A8276" s="417">
        <v>1011</v>
      </c>
      <c r="B8276" s="417" t="s">
        <v>6891</v>
      </c>
      <c r="C8276" s="417" t="s">
        <v>6248</v>
      </c>
      <c r="D8276" s="418">
        <v>0.92</v>
      </c>
    </row>
    <row r="8277" spans="1:4">
      <c r="A8277" s="417">
        <v>39252</v>
      </c>
      <c r="B8277" s="417" t="s">
        <v>6892</v>
      </c>
      <c r="C8277" s="417" t="s">
        <v>6248</v>
      </c>
      <c r="D8277" s="418">
        <v>1.2</v>
      </c>
    </row>
    <row r="8278" spans="1:4">
      <c r="A8278" s="417">
        <v>1013</v>
      </c>
      <c r="B8278" s="417" t="s">
        <v>6893</v>
      </c>
      <c r="C8278" s="417" t="s">
        <v>6248</v>
      </c>
      <c r="D8278" s="418">
        <v>1.45</v>
      </c>
    </row>
    <row r="8279" spans="1:4">
      <c r="A8279" s="417">
        <v>980</v>
      </c>
      <c r="B8279" s="417" t="s">
        <v>6894</v>
      </c>
      <c r="C8279" s="417" t="s">
        <v>6248</v>
      </c>
      <c r="D8279" s="418">
        <v>10.44</v>
      </c>
    </row>
    <row r="8280" spans="1:4">
      <c r="A8280" s="417">
        <v>39237</v>
      </c>
      <c r="B8280" s="417" t="s">
        <v>6895</v>
      </c>
      <c r="C8280" s="417" t="s">
        <v>6248</v>
      </c>
      <c r="D8280" s="418">
        <v>111.06</v>
      </c>
    </row>
    <row r="8281" spans="1:4">
      <c r="A8281" s="417">
        <v>39238</v>
      </c>
      <c r="B8281" s="417" t="s">
        <v>6896</v>
      </c>
      <c r="C8281" s="417" t="s">
        <v>6248</v>
      </c>
      <c r="D8281" s="418">
        <v>140.07</v>
      </c>
    </row>
    <row r="8282" spans="1:4">
      <c r="A8282" s="417">
        <v>979</v>
      </c>
      <c r="B8282" s="417" t="s">
        <v>6897</v>
      </c>
      <c r="C8282" s="417" t="s">
        <v>6248</v>
      </c>
      <c r="D8282" s="418">
        <v>14.91</v>
      </c>
    </row>
    <row r="8283" spans="1:4">
      <c r="A8283" s="417">
        <v>39239</v>
      </c>
      <c r="B8283" s="417" t="s">
        <v>6898</v>
      </c>
      <c r="C8283" s="417" t="s">
        <v>6248</v>
      </c>
      <c r="D8283" s="418">
        <v>169.22</v>
      </c>
    </row>
    <row r="8284" spans="1:4">
      <c r="A8284" s="417">
        <v>1014</v>
      </c>
      <c r="B8284" s="417" t="s">
        <v>6899</v>
      </c>
      <c r="C8284" s="417" t="s">
        <v>6248</v>
      </c>
      <c r="D8284" s="418">
        <v>2.29</v>
      </c>
    </row>
    <row r="8285" spans="1:4">
      <c r="A8285" s="417">
        <v>39240</v>
      </c>
      <c r="B8285" s="417" t="s">
        <v>6900</v>
      </c>
      <c r="C8285" s="417" t="s">
        <v>6248</v>
      </c>
      <c r="D8285" s="418">
        <v>222.57</v>
      </c>
    </row>
    <row r="8286" spans="1:4">
      <c r="A8286" s="417">
        <v>39232</v>
      </c>
      <c r="B8286" s="417" t="s">
        <v>6901</v>
      </c>
      <c r="C8286" s="417" t="s">
        <v>6248</v>
      </c>
      <c r="D8286" s="418">
        <v>23.36</v>
      </c>
    </row>
    <row r="8287" spans="1:4">
      <c r="A8287" s="417">
        <v>39233</v>
      </c>
      <c r="B8287" s="417" t="s">
        <v>6902</v>
      </c>
      <c r="C8287" s="417" t="s">
        <v>6248</v>
      </c>
      <c r="D8287" s="418">
        <v>34.04</v>
      </c>
    </row>
    <row r="8288" spans="1:4">
      <c r="A8288" s="417">
        <v>981</v>
      </c>
      <c r="B8288" s="417" t="s">
        <v>6903</v>
      </c>
      <c r="C8288" s="417" t="s">
        <v>6248</v>
      </c>
      <c r="D8288" s="418">
        <v>3.8</v>
      </c>
    </row>
    <row r="8289" spans="1:4">
      <c r="A8289" s="417">
        <v>39234</v>
      </c>
      <c r="B8289" s="417" t="s">
        <v>6904</v>
      </c>
      <c r="C8289" s="417" t="s">
        <v>6248</v>
      </c>
      <c r="D8289" s="418">
        <v>47.39</v>
      </c>
    </row>
    <row r="8290" spans="1:4">
      <c r="A8290" s="417">
        <v>982</v>
      </c>
      <c r="B8290" s="417" t="s">
        <v>6905</v>
      </c>
      <c r="C8290" s="417" t="s">
        <v>6248</v>
      </c>
      <c r="D8290" s="418">
        <v>5.46</v>
      </c>
    </row>
    <row r="8291" spans="1:4">
      <c r="A8291" s="417">
        <v>39235</v>
      </c>
      <c r="B8291" s="417" t="s">
        <v>6906</v>
      </c>
      <c r="C8291" s="417" t="s">
        <v>6248</v>
      </c>
      <c r="D8291" s="418">
        <v>69.900000000000006</v>
      </c>
    </row>
    <row r="8292" spans="1:4">
      <c r="A8292" s="417">
        <v>39236</v>
      </c>
      <c r="B8292" s="417" t="s">
        <v>6907</v>
      </c>
      <c r="C8292" s="417" t="s">
        <v>6248</v>
      </c>
      <c r="D8292" s="418">
        <v>92.63</v>
      </c>
    </row>
    <row r="8293" spans="1:4">
      <c r="A8293" s="417">
        <v>990</v>
      </c>
      <c r="B8293" s="417" t="s">
        <v>6908</v>
      </c>
      <c r="C8293" s="417" t="s">
        <v>6248</v>
      </c>
      <c r="D8293" s="418">
        <v>164.36</v>
      </c>
    </row>
    <row r="8294" spans="1:4">
      <c r="A8294" s="417">
        <v>39241</v>
      </c>
      <c r="B8294" s="417" t="s">
        <v>6909</v>
      </c>
      <c r="C8294" s="417" t="s">
        <v>6248</v>
      </c>
      <c r="D8294" s="418">
        <v>16.18</v>
      </c>
    </row>
    <row r="8295" spans="1:4">
      <c r="A8295" s="417">
        <v>1005</v>
      </c>
      <c r="B8295" s="417" t="s">
        <v>6910</v>
      </c>
      <c r="C8295" s="417" t="s">
        <v>6248</v>
      </c>
      <c r="D8295" s="418">
        <v>204.64</v>
      </c>
    </row>
    <row r="8296" spans="1:4">
      <c r="A8296" s="417">
        <v>991</v>
      </c>
      <c r="B8296" s="417" t="s">
        <v>6911</v>
      </c>
      <c r="C8296" s="417" t="s">
        <v>6248</v>
      </c>
      <c r="D8296" s="418">
        <v>268.04000000000002</v>
      </c>
    </row>
    <row r="8297" spans="1:4">
      <c r="A8297" s="417">
        <v>986</v>
      </c>
      <c r="B8297" s="417" t="s">
        <v>6912</v>
      </c>
      <c r="C8297" s="417" t="s">
        <v>6248</v>
      </c>
      <c r="D8297" s="418">
        <v>25.56</v>
      </c>
    </row>
    <row r="8298" spans="1:4">
      <c r="A8298" s="417">
        <v>987</v>
      </c>
      <c r="B8298" s="417" t="s">
        <v>6913</v>
      </c>
      <c r="C8298" s="417" t="s">
        <v>6248</v>
      </c>
      <c r="D8298" s="418">
        <v>35</v>
      </c>
    </row>
    <row r="8299" spans="1:4">
      <c r="A8299" s="417">
        <v>1007</v>
      </c>
      <c r="B8299" s="417" t="s">
        <v>6914</v>
      </c>
      <c r="C8299" s="417" t="s">
        <v>6248</v>
      </c>
      <c r="D8299" s="418">
        <v>48.44</v>
      </c>
    </row>
    <row r="8300" spans="1:4">
      <c r="A8300" s="417">
        <v>1008</v>
      </c>
      <c r="B8300" s="417" t="s">
        <v>6915</v>
      </c>
      <c r="C8300" s="417" t="s">
        <v>6248</v>
      </c>
      <c r="D8300" s="418">
        <v>6.15</v>
      </c>
    </row>
    <row r="8301" spans="1:4">
      <c r="A8301" s="417">
        <v>988</v>
      </c>
      <c r="B8301" s="417" t="s">
        <v>6916</v>
      </c>
      <c r="C8301" s="417" t="s">
        <v>6248</v>
      </c>
      <c r="D8301" s="418">
        <v>66.8</v>
      </c>
    </row>
    <row r="8302" spans="1:4">
      <c r="A8302" s="417">
        <v>989</v>
      </c>
      <c r="B8302" s="417" t="s">
        <v>6917</v>
      </c>
      <c r="C8302" s="417" t="s">
        <v>6248</v>
      </c>
      <c r="D8302" s="418">
        <v>92.2</v>
      </c>
    </row>
    <row r="8303" spans="1:4">
      <c r="A8303" s="417">
        <v>1006</v>
      </c>
      <c r="B8303" s="417" t="s">
        <v>6918</v>
      </c>
      <c r="C8303" s="417" t="s">
        <v>6248</v>
      </c>
      <c r="D8303" s="418">
        <v>123.61</v>
      </c>
    </row>
    <row r="8304" spans="1:4">
      <c r="A8304" s="417">
        <v>43972</v>
      </c>
      <c r="B8304" s="417" t="s">
        <v>6919</v>
      </c>
      <c r="C8304" s="417" t="s">
        <v>6248</v>
      </c>
      <c r="D8304" s="418">
        <v>4.45</v>
      </c>
    </row>
    <row r="8305" spans="1:4">
      <c r="A8305" s="417">
        <v>43971</v>
      </c>
      <c r="B8305" s="417" t="s">
        <v>6920</v>
      </c>
      <c r="C8305" s="417" t="s">
        <v>6248</v>
      </c>
      <c r="D8305" s="418">
        <v>3.4</v>
      </c>
    </row>
    <row r="8306" spans="1:4">
      <c r="A8306" s="417">
        <v>39598</v>
      </c>
      <c r="B8306" s="417" t="s">
        <v>6921</v>
      </c>
      <c r="C8306" s="417" t="s">
        <v>6248</v>
      </c>
      <c r="D8306" s="418">
        <v>6.3</v>
      </c>
    </row>
    <row r="8307" spans="1:4">
      <c r="A8307" s="417">
        <v>43973</v>
      </c>
      <c r="B8307" s="417" t="s">
        <v>6922</v>
      </c>
      <c r="C8307" s="417" t="s">
        <v>6248</v>
      </c>
      <c r="D8307" s="418">
        <v>4.6500000000000004</v>
      </c>
    </row>
    <row r="8308" spans="1:4">
      <c r="A8308" s="417">
        <v>39599</v>
      </c>
      <c r="B8308" s="417" t="s">
        <v>6923</v>
      </c>
      <c r="C8308" s="417" t="s">
        <v>6248</v>
      </c>
      <c r="D8308" s="418">
        <v>9.07</v>
      </c>
    </row>
    <row r="8309" spans="1:4">
      <c r="A8309" s="417">
        <v>43832</v>
      </c>
      <c r="B8309" s="417" t="s">
        <v>6924</v>
      </c>
      <c r="C8309" s="417" t="s">
        <v>6248</v>
      </c>
      <c r="D8309" s="418">
        <v>23.89</v>
      </c>
    </row>
    <row r="8310" spans="1:4">
      <c r="A8310" s="417">
        <v>34602</v>
      </c>
      <c r="B8310" s="417" t="s">
        <v>6925</v>
      </c>
      <c r="C8310" s="417" t="s">
        <v>6248</v>
      </c>
      <c r="D8310" s="418">
        <v>4.2300000000000004</v>
      </c>
    </row>
    <row r="8311" spans="1:4">
      <c r="A8311" s="417">
        <v>34607</v>
      </c>
      <c r="B8311" s="417" t="s">
        <v>6926</v>
      </c>
      <c r="C8311" s="417" t="s">
        <v>6248</v>
      </c>
      <c r="D8311" s="418">
        <v>10.36</v>
      </c>
    </row>
    <row r="8312" spans="1:4">
      <c r="A8312" s="417">
        <v>34609</v>
      </c>
      <c r="B8312" s="417" t="s">
        <v>6927</v>
      </c>
      <c r="C8312" s="417" t="s">
        <v>6248</v>
      </c>
      <c r="D8312" s="418">
        <v>15.08</v>
      </c>
    </row>
    <row r="8313" spans="1:4">
      <c r="A8313" s="417">
        <v>34618</v>
      </c>
      <c r="B8313" s="417" t="s">
        <v>6928</v>
      </c>
      <c r="C8313" s="417" t="s">
        <v>6248</v>
      </c>
      <c r="D8313" s="418">
        <v>5.76</v>
      </c>
    </row>
    <row r="8314" spans="1:4">
      <c r="A8314" s="417">
        <v>34621</v>
      </c>
      <c r="B8314" s="417" t="s">
        <v>6929</v>
      </c>
      <c r="C8314" s="417" t="s">
        <v>6248</v>
      </c>
      <c r="D8314" s="418">
        <v>14.29</v>
      </c>
    </row>
    <row r="8315" spans="1:4">
      <c r="A8315" s="417">
        <v>34622</v>
      </c>
      <c r="B8315" s="417" t="s">
        <v>6930</v>
      </c>
      <c r="C8315" s="417" t="s">
        <v>6248</v>
      </c>
      <c r="D8315" s="418">
        <v>21.23</v>
      </c>
    </row>
    <row r="8316" spans="1:4">
      <c r="A8316" s="417">
        <v>34624</v>
      </c>
      <c r="B8316" s="417" t="s">
        <v>6931</v>
      </c>
      <c r="C8316" s="417" t="s">
        <v>6248</v>
      </c>
      <c r="D8316" s="418">
        <v>7.7</v>
      </c>
    </row>
    <row r="8317" spans="1:4">
      <c r="A8317" s="417">
        <v>34627</v>
      </c>
      <c r="B8317" s="417" t="s">
        <v>6932</v>
      </c>
      <c r="C8317" s="417" t="s">
        <v>6248</v>
      </c>
      <c r="D8317" s="418">
        <v>18.559999999999999</v>
      </c>
    </row>
    <row r="8318" spans="1:4">
      <c r="A8318" s="417">
        <v>34629</v>
      </c>
      <c r="B8318" s="417" t="s">
        <v>6933</v>
      </c>
      <c r="C8318" s="417" t="s">
        <v>6248</v>
      </c>
      <c r="D8318" s="418">
        <v>28.36</v>
      </c>
    </row>
    <row r="8319" spans="1:4">
      <c r="A8319" s="417">
        <v>39257</v>
      </c>
      <c r="B8319" s="417" t="s">
        <v>6934</v>
      </c>
      <c r="C8319" s="417" t="s">
        <v>6248</v>
      </c>
      <c r="D8319" s="418">
        <v>5.77</v>
      </c>
    </row>
    <row r="8320" spans="1:4">
      <c r="A8320" s="417">
        <v>39261</v>
      </c>
      <c r="B8320" s="417" t="s">
        <v>6935</v>
      </c>
      <c r="C8320" s="417" t="s">
        <v>6248</v>
      </c>
      <c r="D8320" s="418">
        <v>33.04</v>
      </c>
    </row>
    <row r="8321" spans="1:4">
      <c r="A8321" s="417">
        <v>39268</v>
      </c>
      <c r="B8321" s="417" t="s">
        <v>6936</v>
      </c>
      <c r="C8321" s="417" t="s">
        <v>6248</v>
      </c>
      <c r="D8321" s="418">
        <v>516.5</v>
      </c>
    </row>
    <row r="8322" spans="1:4">
      <c r="A8322" s="417">
        <v>39262</v>
      </c>
      <c r="B8322" s="417" t="s">
        <v>6937</v>
      </c>
      <c r="C8322" s="417" t="s">
        <v>6248</v>
      </c>
      <c r="D8322" s="418">
        <v>52.62</v>
      </c>
    </row>
    <row r="8323" spans="1:4">
      <c r="A8323" s="417">
        <v>39258</v>
      </c>
      <c r="B8323" s="417" t="s">
        <v>6938</v>
      </c>
      <c r="C8323" s="417" t="s">
        <v>6248</v>
      </c>
      <c r="D8323" s="418">
        <v>8.6999999999999993</v>
      </c>
    </row>
    <row r="8324" spans="1:4">
      <c r="A8324" s="417">
        <v>39263</v>
      </c>
      <c r="B8324" s="417" t="s">
        <v>6939</v>
      </c>
      <c r="C8324" s="417" t="s">
        <v>6248</v>
      </c>
      <c r="D8324" s="418">
        <v>90.99</v>
      </c>
    </row>
    <row r="8325" spans="1:4">
      <c r="A8325" s="417">
        <v>39264</v>
      </c>
      <c r="B8325" s="417" t="s">
        <v>6940</v>
      </c>
      <c r="C8325" s="417" t="s">
        <v>6248</v>
      </c>
      <c r="D8325" s="418">
        <v>126.05</v>
      </c>
    </row>
    <row r="8326" spans="1:4">
      <c r="A8326" s="417">
        <v>39259</v>
      </c>
      <c r="B8326" s="417" t="s">
        <v>6941</v>
      </c>
      <c r="C8326" s="417" t="s">
        <v>6248</v>
      </c>
      <c r="D8326" s="418">
        <v>13.39</v>
      </c>
    </row>
    <row r="8327" spans="1:4">
      <c r="A8327" s="417">
        <v>39265</v>
      </c>
      <c r="B8327" s="417" t="s">
        <v>6942</v>
      </c>
      <c r="C8327" s="417" t="s">
        <v>6248</v>
      </c>
      <c r="D8327" s="418">
        <v>171.13</v>
      </c>
    </row>
    <row r="8328" spans="1:4">
      <c r="A8328" s="417">
        <v>39260</v>
      </c>
      <c r="B8328" s="417" t="s">
        <v>6943</v>
      </c>
      <c r="C8328" s="417" t="s">
        <v>6248</v>
      </c>
      <c r="D8328" s="418">
        <v>20.51</v>
      </c>
    </row>
    <row r="8329" spans="1:4">
      <c r="A8329" s="417">
        <v>39266</v>
      </c>
      <c r="B8329" s="417" t="s">
        <v>6944</v>
      </c>
      <c r="C8329" s="417" t="s">
        <v>6248</v>
      </c>
      <c r="D8329" s="418">
        <v>258.23</v>
      </c>
    </row>
    <row r="8330" spans="1:4">
      <c r="A8330" s="417">
        <v>39267</v>
      </c>
      <c r="B8330" s="417" t="s">
        <v>6945</v>
      </c>
      <c r="C8330" s="417" t="s">
        <v>6248</v>
      </c>
      <c r="D8330" s="418">
        <v>322.85000000000002</v>
      </c>
    </row>
    <row r="8331" spans="1:4">
      <c r="A8331" s="417">
        <v>11901</v>
      </c>
      <c r="B8331" s="417" t="s">
        <v>6946</v>
      </c>
      <c r="C8331" s="417" t="s">
        <v>6248</v>
      </c>
      <c r="D8331" s="418">
        <v>0.82</v>
      </c>
    </row>
    <row r="8332" spans="1:4">
      <c r="A8332" s="417">
        <v>11902</v>
      </c>
      <c r="B8332" s="417" t="s">
        <v>6947</v>
      </c>
      <c r="C8332" s="417" t="s">
        <v>6248</v>
      </c>
      <c r="D8332" s="418">
        <v>1.56</v>
      </c>
    </row>
    <row r="8333" spans="1:4">
      <c r="A8333" s="417">
        <v>11903</v>
      </c>
      <c r="B8333" s="417" t="s">
        <v>6948</v>
      </c>
      <c r="C8333" s="417" t="s">
        <v>6248</v>
      </c>
      <c r="D8333" s="418">
        <v>1.65</v>
      </c>
    </row>
    <row r="8334" spans="1:4">
      <c r="A8334" s="417">
        <v>11904</v>
      </c>
      <c r="B8334" s="417" t="s">
        <v>6949</v>
      </c>
      <c r="C8334" s="417" t="s">
        <v>6248</v>
      </c>
      <c r="D8334" s="418">
        <v>2.5099999999999998</v>
      </c>
    </row>
    <row r="8335" spans="1:4">
      <c r="A8335" s="417">
        <v>11905</v>
      </c>
      <c r="B8335" s="417" t="s">
        <v>6950</v>
      </c>
      <c r="C8335" s="417" t="s">
        <v>6248</v>
      </c>
      <c r="D8335" s="418">
        <v>3.06</v>
      </c>
    </row>
    <row r="8336" spans="1:4">
      <c r="A8336" s="417">
        <v>11906</v>
      </c>
      <c r="B8336" s="417" t="s">
        <v>6951</v>
      </c>
      <c r="C8336" s="417" t="s">
        <v>6248</v>
      </c>
      <c r="D8336" s="418">
        <v>3.89</v>
      </c>
    </row>
    <row r="8337" spans="1:4">
      <c r="A8337" s="417">
        <v>11919</v>
      </c>
      <c r="B8337" s="417" t="s">
        <v>6952</v>
      </c>
      <c r="C8337" s="417" t="s">
        <v>6248</v>
      </c>
      <c r="D8337" s="418">
        <v>7.13</v>
      </c>
    </row>
    <row r="8338" spans="1:4">
      <c r="A8338" s="417">
        <v>11920</v>
      </c>
      <c r="B8338" s="417" t="s">
        <v>6953</v>
      </c>
      <c r="C8338" s="417" t="s">
        <v>6248</v>
      </c>
      <c r="D8338" s="418">
        <v>13.55</v>
      </c>
    </row>
    <row r="8339" spans="1:4">
      <c r="A8339" s="417">
        <v>11924</v>
      </c>
      <c r="B8339" s="417" t="s">
        <v>6954</v>
      </c>
      <c r="C8339" s="417" t="s">
        <v>6248</v>
      </c>
      <c r="D8339" s="418">
        <v>113.75</v>
      </c>
    </row>
    <row r="8340" spans="1:4">
      <c r="A8340" s="417">
        <v>11921</v>
      </c>
      <c r="B8340" s="417" t="s">
        <v>6955</v>
      </c>
      <c r="C8340" s="417" t="s">
        <v>6248</v>
      </c>
      <c r="D8340" s="418">
        <v>19.82</v>
      </c>
    </row>
    <row r="8341" spans="1:4">
      <c r="A8341" s="417">
        <v>11922</v>
      </c>
      <c r="B8341" s="417" t="s">
        <v>6956</v>
      </c>
      <c r="C8341" s="417" t="s">
        <v>6248</v>
      </c>
      <c r="D8341" s="418">
        <v>32.06</v>
      </c>
    </row>
    <row r="8342" spans="1:4">
      <c r="A8342" s="417">
        <v>11923</v>
      </c>
      <c r="B8342" s="417" t="s">
        <v>6957</v>
      </c>
      <c r="C8342" s="417" t="s">
        <v>6248</v>
      </c>
      <c r="D8342" s="418">
        <v>46.93</v>
      </c>
    </row>
    <row r="8343" spans="1:4">
      <c r="A8343" s="417">
        <v>11916</v>
      </c>
      <c r="B8343" s="417" t="s">
        <v>6958</v>
      </c>
      <c r="C8343" s="417" t="s">
        <v>6248</v>
      </c>
      <c r="D8343" s="418">
        <v>9.76</v>
      </c>
    </row>
    <row r="8344" spans="1:4">
      <c r="A8344" s="417">
        <v>11914</v>
      </c>
      <c r="B8344" s="417" t="s">
        <v>6959</v>
      </c>
      <c r="C8344" s="417" t="s">
        <v>6248</v>
      </c>
      <c r="D8344" s="418">
        <v>70.31</v>
      </c>
    </row>
    <row r="8345" spans="1:4">
      <c r="A8345" s="417">
        <v>11917</v>
      </c>
      <c r="B8345" s="417" t="s">
        <v>6960</v>
      </c>
      <c r="C8345" s="417" t="s">
        <v>6248</v>
      </c>
      <c r="D8345" s="418">
        <v>17.190000000000001</v>
      </c>
    </row>
    <row r="8346" spans="1:4">
      <c r="A8346" s="417">
        <v>11918</v>
      </c>
      <c r="B8346" s="417" t="s">
        <v>6961</v>
      </c>
      <c r="C8346" s="417" t="s">
        <v>6248</v>
      </c>
      <c r="D8346" s="418">
        <v>20.39</v>
      </c>
    </row>
    <row r="8347" spans="1:4">
      <c r="A8347" s="417">
        <v>37734</v>
      </c>
      <c r="B8347" s="417" t="s">
        <v>6962</v>
      </c>
      <c r="C8347" s="417" t="s">
        <v>6204</v>
      </c>
      <c r="D8347" s="419">
        <v>74370.78</v>
      </c>
    </row>
    <row r="8348" spans="1:4">
      <c r="A8348" s="417">
        <v>42251</v>
      </c>
      <c r="B8348" s="417" t="s">
        <v>6963</v>
      </c>
      <c r="C8348" s="417" t="s">
        <v>6204</v>
      </c>
      <c r="D8348" s="419">
        <v>84452.56</v>
      </c>
    </row>
    <row r="8349" spans="1:4">
      <c r="A8349" s="417">
        <v>37733</v>
      </c>
      <c r="B8349" s="417" t="s">
        <v>6964</v>
      </c>
      <c r="C8349" s="417" t="s">
        <v>6204</v>
      </c>
      <c r="D8349" s="419">
        <v>55762.93</v>
      </c>
    </row>
    <row r="8350" spans="1:4">
      <c r="A8350" s="417">
        <v>37735</v>
      </c>
      <c r="B8350" s="417" t="s">
        <v>6965</v>
      </c>
      <c r="C8350" s="417" t="s">
        <v>6204</v>
      </c>
      <c r="D8350" s="419">
        <v>67194.33</v>
      </c>
    </row>
    <row r="8351" spans="1:4">
      <c r="A8351" s="417">
        <v>5090</v>
      </c>
      <c r="B8351" s="417" t="s">
        <v>6966</v>
      </c>
      <c r="C8351" s="417" t="s">
        <v>6204</v>
      </c>
      <c r="D8351" s="418">
        <v>22.1</v>
      </c>
    </row>
    <row r="8352" spans="1:4">
      <c r="A8352" s="417">
        <v>5085</v>
      </c>
      <c r="B8352" s="417" t="s">
        <v>6967</v>
      </c>
      <c r="C8352" s="417" t="s">
        <v>6204</v>
      </c>
      <c r="D8352" s="418">
        <v>32.9</v>
      </c>
    </row>
    <row r="8353" spans="1:4">
      <c r="A8353" s="417">
        <v>43603</v>
      </c>
      <c r="B8353" s="417" t="s">
        <v>6968</v>
      </c>
      <c r="C8353" s="417" t="s">
        <v>6204</v>
      </c>
      <c r="D8353" s="418">
        <v>47</v>
      </c>
    </row>
    <row r="8354" spans="1:4">
      <c r="A8354" s="417">
        <v>38374</v>
      </c>
      <c r="B8354" s="417" t="s">
        <v>6969</v>
      </c>
      <c r="C8354" s="417" t="s">
        <v>6204</v>
      </c>
      <c r="D8354" s="419">
        <v>1386.14</v>
      </c>
    </row>
    <row r="8355" spans="1:4">
      <c r="A8355" s="417">
        <v>20212</v>
      </c>
      <c r="B8355" s="417" t="s">
        <v>11350</v>
      </c>
      <c r="C8355" s="417" t="s">
        <v>6248</v>
      </c>
      <c r="D8355" s="418">
        <v>20.5</v>
      </c>
    </row>
    <row r="8356" spans="1:4">
      <c r="A8356" s="417">
        <v>20209</v>
      </c>
      <c r="B8356" s="417" t="s">
        <v>11351</v>
      </c>
      <c r="C8356" s="417" t="s">
        <v>6248</v>
      </c>
      <c r="D8356" s="418">
        <v>24.49</v>
      </c>
    </row>
    <row r="8357" spans="1:4">
      <c r="A8357" s="417">
        <v>4430</v>
      </c>
      <c r="B8357" s="417" t="s">
        <v>11352</v>
      </c>
      <c r="C8357" s="417" t="s">
        <v>6248</v>
      </c>
      <c r="D8357" s="418">
        <v>12</v>
      </c>
    </row>
    <row r="8358" spans="1:4">
      <c r="A8358" s="417">
        <v>4433</v>
      </c>
      <c r="B8358" s="417" t="s">
        <v>11353</v>
      </c>
      <c r="C8358" s="417" t="s">
        <v>6248</v>
      </c>
      <c r="D8358" s="418">
        <v>23.46</v>
      </c>
    </row>
    <row r="8359" spans="1:4">
      <c r="A8359" s="417">
        <v>4400</v>
      </c>
      <c r="B8359" s="417" t="s">
        <v>11354</v>
      </c>
      <c r="C8359" s="417" t="s">
        <v>6248</v>
      </c>
      <c r="D8359" s="418">
        <v>19.100000000000001</v>
      </c>
    </row>
    <row r="8360" spans="1:4">
      <c r="A8360" s="417">
        <v>2729</v>
      </c>
      <c r="B8360" s="417" t="s">
        <v>6970</v>
      </c>
      <c r="C8360" s="417" t="s">
        <v>6204</v>
      </c>
      <c r="D8360" s="418">
        <v>24.94</v>
      </c>
    </row>
    <row r="8361" spans="1:4">
      <c r="A8361" s="417">
        <v>4513</v>
      </c>
      <c r="B8361" s="417" t="s">
        <v>6971</v>
      </c>
      <c r="C8361" s="417" t="s">
        <v>6248</v>
      </c>
      <c r="D8361" s="418">
        <v>7.23</v>
      </c>
    </row>
    <row r="8362" spans="1:4">
      <c r="A8362" s="417">
        <v>37106</v>
      </c>
      <c r="B8362" s="417" t="s">
        <v>6972</v>
      </c>
      <c r="C8362" s="417" t="s">
        <v>6204</v>
      </c>
      <c r="D8362" s="419">
        <v>5402.19</v>
      </c>
    </row>
    <row r="8363" spans="1:4">
      <c r="A8363" s="417">
        <v>11869</v>
      </c>
      <c r="B8363" s="417" t="s">
        <v>6973</v>
      </c>
      <c r="C8363" s="417" t="s">
        <v>6204</v>
      </c>
      <c r="D8363" s="419">
        <v>1080.43</v>
      </c>
    </row>
    <row r="8364" spans="1:4">
      <c r="A8364" s="417">
        <v>43981</v>
      </c>
      <c r="B8364" s="417" t="s">
        <v>6974</v>
      </c>
      <c r="C8364" s="417" t="s">
        <v>6204</v>
      </c>
      <c r="D8364" s="419">
        <v>8141.05</v>
      </c>
    </row>
    <row r="8365" spans="1:4">
      <c r="A8365" s="417">
        <v>37104</v>
      </c>
      <c r="B8365" s="417" t="s">
        <v>6975</v>
      </c>
      <c r="C8365" s="417" t="s">
        <v>6204</v>
      </c>
      <c r="D8365" s="419">
        <v>1355.97</v>
      </c>
    </row>
    <row r="8366" spans="1:4">
      <c r="A8366" s="417">
        <v>43982</v>
      </c>
      <c r="B8366" s="417" t="s">
        <v>6976</v>
      </c>
      <c r="C8366" s="417" t="s">
        <v>6204</v>
      </c>
      <c r="D8366" s="419">
        <v>12860.81</v>
      </c>
    </row>
    <row r="8367" spans="1:4">
      <c r="A8367" s="417">
        <v>43978</v>
      </c>
      <c r="B8367" s="417" t="s">
        <v>6977</v>
      </c>
      <c r="C8367" s="417" t="s">
        <v>6204</v>
      </c>
      <c r="D8367" s="419">
        <v>2009.52</v>
      </c>
    </row>
    <row r="8368" spans="1:4">
      <c r="A8368" s="417">
        <v>11871</v>
      </c>
      <c r="B8368" s="417" t="s">
        <v>6978</v>
      </c>
      <c r="C8368" s="417" t="s">
        <v>6204</v>
      </c>
      <c r="D8368" s="418">
        <v>503.64</v>
      </c>
    </row>
    <row r="8369" spans="1:4">
      <c r="A8369" s="417">
        <v>37105</v>
      </c>
      <c r="B8369" s="417" t="s">
        <v>6979</v>
      </c>
      <c r="C8369" s="417" t="s">
        <v>6204</v>
      </c>
      <c r="D8369" s="419">
        <v>3098.91</v>
      </c>
    </row>
    <row r="8370" spans="1:4">
      <c r="A8370" s="417">
        <v>43980</v>
      </c>
      <c r="B8370" s="417" t="s">
        <v>6980</v>
      </c>
      <c r="C8370" s="417" t="s">
        <v>6204</v>
      </c>
      <c r="D8370" s="419">
        <v>3859.36</v>
      </c>
    </row>
    <row r="8371" spans="1:4">
      <c r="A8371" s="417">
        <v>43979</v>
      </c>
      <c r="B8371" s="417" t="s">
        <v>6981</v>
      </c>
      <c r="C8371" s="417" t="s">
        <v>6204</v>
      </c>
      <c r="D8371" s="418">
        <v>725.13</v>
      </c>
    </row>
    <row r="8372" spans="1:4">
      <c r="A8372" s="417">
        <v>11868</v>
      </c>
      <c r="B8372" s="417" t="s">
        <v>6982</v>
      </c>
      <c r="C8372" s="417" t="s">
        <v>6204</v>
      </c>
      <c r="D8372" s="418">
        <v>701.28</v>
      </c>
    </row>
    <row r="8373" spans="1:4">
      <c r="A8373" s="417">
        <v>34636</v>
      </c>
      <c r="B8373" s="417" t="s">
        <v>6983</v>
      </c>
      <c r="C8373" s="417" t="s">
        <v>6204</v>
      </c>
      <c r="D8373" s="418">
        <v>498</v>
      </c>
    </row>
    <row r="8374" spans="1:4">
      <c r="A8374" s="417">
        <v>34639</v>
      </c>
      <c r="B8374" s="417" t="s">
        <v>6984</v>
      </c>
      <c r="C8374" s="417" t="s">
        <v>6204</v>
      </c>
      <c r="D8374" s="419">
        <v>1149.47</v>
      </c>
    </row>
    <row r="8375" spans="1:4">
      <c r="A8375" s="417">
        <v>34640</v>
      </c>
      <c r="B8375" s="417" t="s">
        <v>6985</v>
      </c>
      <c r="C8375" s="417" t="s">
        <v>6204</v>
      </c>
      <c r="D8375" s="419">
        <v>1303.9000000000001</v>
      </c>
    </row>
    <row r="8376" spans="1:4">
      <c r="A8376" s="417">
        <v>43977</v>
      </c>
      <c r="B8376" s="417" t="s">
        <v>6986</v>
      </c>
      <c r="C8376" s="417" t="s">
        <v>6204</v>
      </c>
      <c r="D8376" s="419">
        <v>2247.84</v>
      </c>
    </row>
    <row r="8377" spans="1:4">
      <c r="A8377" s="417">
        <v>34637</v>
      </c>
      <c r="B8377" s="417" t="s">
        <v>6987</v>
      </c>
      <c r="C8377" s="417" t="s">
        <v>6204</v>
      </c>
      <c r="D8377" s="418">
        <v>301.16000000000003</v>
      </c>
    </row>
    <row r="8378" spans="1:4">
      <c r="A8378" s="417">
        <v>34638</v>
      </c>
      <c r="B8378" s="417" t="s">
        <v>6988</v>
      </c>
      <c r="C8378" s="417" t="s">
        <v>6204</v>
      </c>
      <c r="D8378" s="418">
        <v>465.84</v>
      </c>
    </row>
    <row r="8379" spans="1:4">
      <c r="A8379" s="417">
        <v>34641</v>
      </c>
      <c r="B8379" s="417" t="s">
        <v>6989</v>
      </c>
      <c r="C8379" s="417" t="s">
        <v>6204</v>
      </c>
      <c r="D8379" s="418">
        <v>97.93</v>
      </c>
    </row>
    <row r="8380" spans="1:4">
      <c r="A8380" s="417">
        <v>43434</v>
      </c>
      <c r="B8380" s="417" t="s">
        <v>6990</v>
      </c>
      <c r="C8380" s="417" t="s">
        <v>6204</v>
      </c>
      <c r="D8380" s="418">
        <v>105.88</v>
      </c>
    </row>
    <row r="8381" spans="1:4">
      <c r="A8381" s="417">
        <v>43435</v>
      </c>
      <c r="B8381" s="417" t="s">
        <v>6991</v>
      </c>
      <c r="C8381" s="417" t="s">
        <v>6204</v>
      </c>
      <c r="D8381" s="418">
        <v>194.11</v>
      </c>
    </row>
    <row r="8382" spans="1:4">
      <c r="A8382" s="417">
        <v>43436</v>
      </c>
      <c r="B8382" s="417" t="s">
        <v>6992</v>
      </c>
      <c r="C8382" s="417" t="s">
        <v>6204</v>
      </c>
      <c r="D8382" s="418">
        <v>339.7</v>
      </c>
    </row>
    <row r="8383" spans="1:4">
      <c r="A8383" s="417">
        <v>43437</v>
      </c>
      <c r="B8383" s="417" t="s">
        <v>6993</v>
      </c>
      <c r="C8383" s="417" t="s">
        <v>6204</v>
      </c>
      <c r="D8383" s="418">
        <v>615.88</v>
      </c>
    </row>
    <row r="8384" spans="1:4">
      <c r="A8384" s="417">
        <v>43438</v>
      </c>
      <c r="B8384" s="417" t="s">
        <v>6994</v>
      </c>
      <c r="C8384" s="417" t="s">
        <v>6204</v>
      </c>
      <c r="D8384" s="419">
        <v>1102.94</v>
      </c>
    </row>
    <row r="8385" spans="1:4">
      <c r="A8385" s="417">
        <v>41627</v>
      </c>
      <c r="B8385" s="417" t="s">
        <v>6995</v>
      </c>
      <c r="C8385" s="417" t="s">
        <v>6204</v>
      </c>
      <c r="D8385" s="418">
        <v>163.22999999999999</v>
      </c>
    </row>
    <row r="8386" spans="1:4">
      <c r="A8386" s="417">
        <v>41628</v>
      </c>
      <c r="B8386" s="417" t="s">
        <v>6996</v>
      </c>
      <c r="C8386" s="417" t="s">
        <v>6204</v>
      </c>
      <c r="D8386" s="418">
        <v>299.99</v>
      </c>
    </row>
    <row r="8387" spans="1:4">
      <c r="A8387" s="417">
        <v>41629</v>
      </c>
      <c r="B8387" s="417" t="s">
        <v>6997</v>
      </c>
      <c r="C8387" s="417" t="s">
        <v>6204</v>
      </c>
      <c r="D8387" s="418">
        <v>381.17</v>
      </c>
    </row>
    <row r="8388" spans="1:4">
      <c r="A8388" s="417">
        <v>43429</v>
      </c>
      <c r="B8388" s="417" t="s">
        <v>6998</v>
      </c>
      <c r="C8388" s="417" t="s">
        <v>6204</v>
      </c>
      <c r="D8388" s="418">
        <v>84.45</v>
      </c>
    </row>
    <row r="8389" spans="1:4">
      <c r="A8389" s="417">
        <v>43430</v>
      </c>
      <c r="B8389" s="417" t="s">
        <v>6999</v>
      </c>
      <c r="C8389" s="417" t="s">
        <v>6204</v>
      </c>
      <c r="D8389" s="418">
        <v>140.29</v>
      </c>
    </row>
    <row r="8390" spans="1:4">
      <c r="A8390" s="417">
        <v>43431</v>
      </c>
      <c r="B8390" s="417" t="s">
        <v>7000</v>
      </c>
      <c r="C8390" s="417" t="s">
        <v>6204</v>
      </c>
      <c r="D8390" s="418">
        <v>271.76</v>
      </c>
    </row>
    <row r="8391" spans="1:4">
      <c r="A8391" s="417">
        <v>43432</v>
      </c>
      <c r="B8391" s="417" t="s">
        <v>7001</v>
      </c>
      <c r="C8391" s="417" t="s">
        <v>6204</v>
      </c>
      <c r="D8391" s="418">
        <v>564.70000000000005</v>
      </c>
    </row>
    <row r="8392" spans="1:4">
      <c r="A8392" s="417">
        <v>43433</v>
      </c>
      <c r="B8392" s="417" t="s">
        <v>7002</v>
      </c>
      <c r="C8392" s="417" t="s">
        <v>6204</v>
      </c>
      <c r="D8392" s="418">
        <v>890.29</v>
      </c>
    </row>
    <row r="8393" spans="1:4">
      <c r="A8393" s="417">
        <v>43094</v>
      </c>
      <c r="B8393" s="417" t="s">
        <v>7003</v>
      </c>
      <c r="C8393" s="417" t="s">
        <v>6204</v>
      </c>
      <c r="D8393" s="418">
        <v>241.71</v>
      </c>
    </row>
    <row r="8394" spans="1:4">
      <c r="A8394" s="417">
        <v>43093</v>
      </c>
      <c r="B8394" s="417" t="s">
        <v>7004</v>
      </c>
      <c r="C8394" s="417" t="s">
        <v>6204</v>
      </c>
      <c r="D8394" s="418">
        <v>256.87</v>
      </c>
    </row>
    <row r="8395" spans="1:4">
      <c r="A8395" s="417">
        <v>11694</v>
      </c>
      <c r="B8395" s="417" t="s">
        <v>11355</v>
      </c>
      <c r="C8395" s="417" t="s">
        <v>6204</v>
      </c>
      <c r="D8395" s="418">
        <v>958.26</v>
      </c>
    </row>
    <row r="8396" spans="1:4">
      <c r="A8396" s="417">
        <v>1030</v>
      </c>
      <c r="B8396" s="417" t="s">
        <v>11356</v>
      </c>
      <c r="C8396" s="417" t="s">
        <v>6204</v>
      </c>
      <c r="D8396" s="418">
        <v>43.35</v>
      </c>
    </row>
    <row r="8397" spans="1:4">
      <c r="A8397" s="417">
        <v>11881</v>
      </c>
      <c r="B8397" s="417" t="s">
        <v>7005</v>
      </c>
      <c r="C8397" s="417" t="s">
        <v>6204</v>
      </c>
      <c r="D8397" s="418">
        <v>149.99</v>
      </c>
    </row>
    <row r="8398" spans="1:4">
      <c r="A8398" s="417">
        <v>35277</v>
      </c>
      <c r="B8398" s="417" t="s">
        <v>7006</v>
      </c>
      <c r="C8398" s="417" t="s">
        <v>6204</v>
      </c>
      <c r="D8398" s="418">
        <v>425.91</v>
      </c>
    </row>
    <row r="8399" spans="1:4">
      <c r="A8399" s="417">
        <v>10521</v>
      </c>
      <c r="B8399" s="417" t="s">
        <v>7007</v>
      </c>
      <c r="C8399" s="417" t="s">
        <v>6204</v>
      </c>
      <c r="D8399" s="418">
        <v>329.31</v>
      </c>
    </row>
    <row r="8400" spans="1:4">
      <c r="A8400" s="417">
        <v>10885</v>
      </c>
      <c r="B8400" s="417" t="s">
        <v>7008</v>
      </c>
      <c r="C8400" s="417" t="s">
        <v>6204</v>
      </c>
      <c r="D8400" s="418">
        <v>416.54</v>
      </c>
    </row>
    <row r="8401" spans="1:4">
      <c r="A8401" s="417">
        <v>20962</v>
      </c>
      <c r="B8401" s="417" t="s">
        <v>7009</v>
      </c>
      <c r="C8401" s="417" t="s">
        <v>6204</v>
      </c>
      <c r="D8401" s="418">
        <v>345</v>
      </c>
    </row>
    <row r="8402" spans="1:4">
      <c r="A8402" s="417">
        <v>20963</v>
      </c>
      <c r="B8402" s="417" t="s">
        <v>7010</v>
      </c>
      <c r="C8402" s="417" t="s">
        <v>6204</v>
      </c>
      <c r="D8402" s="418">
        <v>421.44</v>
      </c>
    </row>
    <row r="8403" spans="1:4">
      <c r="A8403" s="417">
        <v>34643</v>
      </c>
      <c r="B8403" s="417" t="s">
        <v>7011</v>
      </c>
      <c r="C8403" s="417" t="s">
        <v>6204</v>
      </c>
      <c r="D8403" s="418">
        <v>49.05</v>
      </c>
    </row>
    <row r="8404" spans="1:4">
      <c r="A8404" s="417">
        <v>41480</v>
      </c>
      <c r="B8404" s="417" t="s">
        <v>7012</v>
      </c>
      <c r="C8404" s="417" t="s">
        <v>6204</v>
      </c>
      <c r="D8404" s="418">
        <v>56.87</v>
      </c>
    </row>
    <row r="8405" spans="1:4">
      <c r="A8405" s="417">
        <v>41474</v>
      </c>
      <c r="B8405" s="417" t="s">
        <v>7013</v>
      </c>
      <c r="C8405" s="417" t="s">
        <v>6204</v>
      </c>
      <c r="D8405" s="418">
        <v>90.85</v>
      </c>
    </row>
    <row r="8406" spans="1:4">
      <c r="A8406" s="417">
        <v>41475</v>
      </c>
      <c r="B8406" s="417" t="s">
        <v>7014</v>
      </c>
      <c r="C8406" s="417" t="s">
        <v>6204</v>
      </c>
      <c r="D8406" s="418">
        <v>77.510000000000005</v>
      </c>
    </row>
    <row r="8407" spans="1:4">
      <c r="A8407" s="417">
        <v>41476</v>
      </c>
      <c r="B8407" s="417" t="s">
        <v>7015</v>
      </c>
      <c r="C8407" s="417" t="s">
        <v>6204</v>
      </c>
      <c r="D8407" s="418">
        <v>169.73</v>
      </c>
    </row>
    <row r="8408" spans="1:4">
      <c r="A8408" s="417">
        <v>2555</v>
      </c>
      <c r="B8408" s="417" t="s">
        <v>7016</v>
      </c>
      <c r="C8408" s="417" t="s">
        <v>6204</v>
      </c>
      <c r="D8408" s="418">
        <v>1.39</v>
      </c>
    </row>
    <row r="8409" spans="1:4">
      <c r="A8409" s="417">
        <v>2556</v>
      </c>
      <c r="B8409" s="417" t="s">
        <v>7017</v>
      </c>
      <c r="C8409" s="417" t="s">
        <v>6204</v>
      </c>
      <c r="D8409" s="418">
        <v>1.44</v>
      </c>
    </row>
    <row r="8410" spans="1:4">
      <c r="A8410" s="417">
        <v>2557</v>
      </c>
      <c r="B8410" s="417" t="s">
        <v>7018</v>
      </c>
      <c r="C8410" s="417" t="s">
        <v>6204</v>
      </c>
      <c r="D8410" s="418">
        <v>3.05</v>
      </c>
    </row>
    <row r="8411" spans="1:4">
      <c r="A8411" s="417">
        <v>10569</v>
      </c>
      <c r="B8411" s="417" t="s">
        <v>7019</v>
      </c>
      <c r="C8411" s="417" t="s">
        <v>6204</v>
      </c>
      <c r="D8411" s="418">
        <v>3.05</v>
      </c>
    </row>
    <row r="8412" spans="1:4">
      <c r="A8412" s="417">
        <v>39810</v>
      </c>
      <c r="B8412" s="417" t="s">
        <v>7020</v>
      </c>
      <c r="C8412" s="417" t="s">
        <v>6204</v>
      </c>
      <c r="D8412" s="418">
        <v>32.619999999999997</v>
      </c>
    </row>
    <row r="8413" spans="1:4">
      <c r="A8413" s="417">
        <v>39811</v>
      </c>
      <c r="B8413" s="417" t="s">
        <v>7021</v>
      </c>
      <c r="C8413" s="417" t="s">
        <v>6204</v>
      </c>
      <c r="D8413" s="418">
        <v>39.9</v>
      </c>
    </row>
    <row r="8414" spans="1:4">
      <c r="A8414" s="417">
        <v>39812</v>
      </c>
      <c r="B8414" s="417" t="s">
        <v>7022</v>
      </c>
      <c r="C8414" s="417" t="s">
        <v>6204</v>
      </c>
      <c r="D8414" s="418">
        <v>65.599999999999994</v>
      </c>
    </row>
    <row r="8415" spans="1:4">
      <c r="A8415" s="417">
        <v>43096</v>
      </c>
      <c r="B8415" s="417" t="s">
        <v>7023</v>
      </c>
      <c r="C8415" s="417" t="s">
        <v>6204</v>
      </c>
      <c r="D8415" s="418">
        <v>217.46</v>
      </c>
    </row>
    <row r="8416" spans="1:4">
      <c r="A8416" s="417">
        <v>43102</v>
      </c>
      <c r="B8416" s="417" t="s">
        <v>7024</v>
      </c>
      <c r="C8416" s="417" t="s">
        <v>6204</v>
      </c>
      <c r="D8416" s="418">
        <v>132.22999999999999</v>
      </c>
    </row>
    <row r="8417" spans="1:4">
      <c r="A8417" s="417">
        <v>43103</v>
      </c>
      <c r="B8417" s="417" t="s">
        <v>7025</v>
      </c>
      <c r="C8417" s="417" t="s">
        <v>6204</v>
      </c>
      <c r="D8417" s="418">
        <v>194.71</v>
      </c>
    </row>
    <row r="8418" spans="1:4">
      <c r="A8418" s="417">
        <v>43098</v>
      </c>
      <c r="B8418" s="417" t="s">
        <v>7026</v>
      </c>
      <c r="C8418" s="417" t="s">
        <v>6204</v>
      </c>
      <c r="D8418" s="418">
        <v>73.66</v>
      </c>
    </row>
    <row r="8419" spans="1:4">
      <c r="A8419" s="417">
        <v>43097</v>
      </c>
      <c r="B8419" s="417" t="s">
        <v>7027</v>
      </c>
      <c r="C8419" s="417" t="s">
        <v>6204</v>
      </c>
      <c r="D8419" s="418">
        <v>43.64</v>
      </c>
    </row>
    <row r="8420" spans="1:4">
      <c r="A8420" s="417">
        <v>43104</v>
      </c>
      <c r="B8420" s="417" t="s">
        <v>7028</v>
      </c>
      <c r="C8420" s="417" t="s">
        <v>6204</v>
      </c>
      <c r="D8420" s="418">
        <v>516.23</v>
      </c>
    </row>
    <row r="8421" spans="1:4">
      <c r="A8421" s="417">
        <v>39771</v>
      </c>
      <c r="B8421" s="417" t="s">
        <v>7029</v>
      </c>
      <c r="C8421" s="417" t="s">
        <v>6204</v>
      </c>
      <c r="D8421" s="418">
        <v>29.31</v>
      </c>
    </row>
    <row r="8422" spans="1:4">
      <c r="A8422" s="417">
        <v>39772</v>
      </c>
      <c r="B8422" s="417" t="s">
        <v>7030</v>
      </c>
      <c r="C8422" s="417" t="s">
        <v>6204</v>
      </c>
      <c r="D8422" s="418">
        <v>57.61</v>
      </c>
    </row>
    <row r="8423" spans="1:4">
      <c r="A8423" s="417">
        <v>39773</v>
      </c>
      <c r="B8423" s="417" t="s">
        <v>7031</v>
      </c>
      <c r="C8423" s="417" t="s">
        <v>6204</v>
      </c>
      <c r="D8423" s="418">
        <v>92.6</v>
      </c>
    </row>
    <row r="8424" spans="1:4">
      <c r="A8424" s="417">
        <v>39774</v>
      </c>
      <c r="B8424" s="417" t="s">
        <v>7032</v>
      </c>
      <c r="C8424" s="417" t="s">
        <v>6204</v>
      </c>
      <c r="D8424" s="418">
        <v>138.51</v>
      </c>
    </row>
    <row r="8425" spans="1:4">
      <c r="A8425" s="417">
        <v>39775</v>
      </c>
      <c r="B8425" s="417" t="s">
        <v>7033</v>
      </c>
      <c r="C8425" s="417" t="s">
        <v>6204</v>
      </c>
      <c r="D8425" s="418">
        <v>184.86</v>
      </c>
    </row>
    <row r="8426" spans="1:4">
      <c r="A8426" s="417">
        <v>39776</v>
      </c>
      <c r="B8426" s="417" t="s">
        <v>7034</v>
      </c>
      <c r="C8426" s="417" t="s">
        <v>6204</v>
      </c>
      <c r="D8426" s="418">
        <v>223.4</v>
      </c>
    </row>
    <row r="8427" spans="1:4">
      <c r="A8427" s="417">
        <v>39777</v>
      </c>
      <c r="B8427" s="417" t="s">
        <v>7035</v>
      </c>
      <c r="C8427" s="417" t="s">
        <v>6204</v>
      </c>
      <c r="D8427" s="418">
        <v>283.16000000000003</v>
      </c>
    </row>
    <row r="8428" spans="1:4">
      <c r="A8428" s="417">
        <v>20254</v>
      </c>
      <c r="B8428" s="417" t="s">
        <v>7036</v>
      </c>
      <c r="C8428" s="417" t="s">
        <v>6204</v>
      </c>
      <c r="D8428" s="418">
        <v>20.55</v>
      </c>
    </row>
    <row r="8429" spans="1:4">
      <c r="A8429" s="417">
        <v>20253</v>
      </c>
      <c r="B8429" s="417" t="s">
        <v>7037</v>
      </c>
      <c r="C8429" s="417" t="s">
        <v>6204</v>
      </c>
      <c r="D8429" s="418">
        <v>67.489999999999995</v>
      </c>
    </row>
    <row r="8430" spans="1:4">
      <c r="A8430" s="417">
        <v>11247</v>
      </c>
      <c r="B8430" s="417" t="s">
        <v>7038</v>
      </c>
      <c r="C8430" s="417" t="s">
        <v>6204</v>
      </c>
      <c r="D8430" s="419">
        <v>1297.71</v>
      </c>
    </row>
    <row r="8431" spans="1:4">
      <c r="A8431" s="417">
        <v>11250</v>
      </c>
      <c r="B8431" s="417" t="s">
        <v>7039</v>
      </c>
      <c r="C8431" s="417" t="s">
        <v>6204</v>
      </c>
      <c r="D8431" s="418">
        <v>55.87</v>
      </c>
    </row>
    <row r="8432" spans="1:4">
      <c r="A8432" s="417">
        <v>11249</v>
      </c>
      <c r="B8432" s="417" t="s">
        <v>7040</v>
      </c>
      <c r="C8432" s="417" t="s">
        <v>6204</v>
      </c>
      <c r="D8432" s="419">
        <v>2534.89</v>
      </c>
    </row>
    <row r="8433" spans="1:4">
      <c r="A8433" s="417">
        <v>11251</v>
      </c>
      <c r="B8433" s="417" t="s">
        <v>7041</v>
      </c>
      <c r="C8433" s="417" t="s">
        <v>6204</v>
      </c>
      <c r="D8433" s="418">
        <v>123.75</v>
      </c>
    </row>
    <row r="8434" spans="1:4">
      <c r="A8434" s="417">
        <v>11253</v>
      </c>
      <c r="B8434" s="417" t="s">
        <v>7042</v>
      </c>
      <c r="C8434" s="417" t="s">
        <v>6204</v>
      </c>
      <c r="D8434" s="418">
        <v>205.07</v>
      </c>
    </row>
    <row r="8435" spans="1:4">
      <c r="A8435" s="417">
        <v>11255</v>
      </c>
      <c r="B8435" s="417" t="s">
        <v>7043</v>
      </c>
      <c r="C8435" s="417" t="s">
        <v>6204</v>
      </c>
      <c r="D8435" s="418">
        <v>306.57</v>
      </c>
    </row>
    <row r="8436" spans="1:4">
      <c r="A8436" s="417">
        <v>14055</v>
      </c>
      <c r="B8436" s="417" t="s">
        <v>7044</v>
      </c>
      <c r="C8436" s="417" t="s">
        <v>6204</v>
      </c>
      <c r="D8436" s="418">
        <v>616.72</v>
      </c>
    </row>
    <row r="8437" spans="1:4">
      <c r="A8437" s="417">
        <v>11256</v>
      </c>
      <c r="B8437" s="417" t="s">
        <v>7045</v>
      </c>
      <c r="C8437" s="417" t="s">
        <v>6204</v>
      </c>
      <c r="D8437" s="418">
        <v>384.01</v>
      </c>
    </row>
    <row r="8438" spans="1:4">
      <c r="A8438" s="417">
        <v>1872</v>
      </c>
      <c r="B8438" s="417" t="s">
        <v>7046</v>
      </c>
      <c r="C8438" s="417" t="s">
        <v>6204</v>
      </c>
      <c r="D8438" s="418">
        <v>2.81</v>
      </c>
    </row>
    <row r="8439" spans="1:4">
      <c r="A8439" s="417">
        <v>1873</v>
      </c>
      <c r="B8439" s="417" t="s">
        <v>7047</v>
      </c>
      <c r="C8439" s="417" t="s">
        <v>6204</v>
      </c>
      <c r="D8439" s="418">
        <v>5.59</v>
      </c>
    </row>
    <row r="8440" spans="1:4">
      <c r="A8440" s="417">
        <v>39693</v>
      </c>
      <c r="B8440" s="417" t="s">
        <v>7048</v>
      </c>
      <c r="C8440" s="417" t="s">
        <v>6204</v>
      </c>
      <c r="D8440" s="419">
        <v>2411.8000000000002</v>
      </c>
    </row>
    <row r="8441" spans="1:4">
      <c r="A8441" s="417">
        <v>39692</v>
      </c>
      <c r="B8441" s="417" t="s">
        <v>7049</v>
      </c>
      <c r="C8441" s="417" t="s">
        <v>6204</v>
      </c>
      <c r="D8441" s="418">
        <v>771.72</v>
      </c>
    </row>
    <row r="8442" spans="1:4">
      <c r="A8442" s="417">
        <v>1062</v>
      </c>
      <c r="B8442" s="417" t="s">
        <v>7050</v>
      </c>
      <c r="C8442" s="417" t="s">
        <v>6204</v>
      </c>
      <c r="D8442" s="418">
        <v>244.57</v>
      </c>
    </row>
    <row r="8443" spans="1:4">
      <c r="A8443" s="417">
        <v>39686</v>
      </c>
      <c r="B8443" s="417" t="s">
        <v>7051</v>
      </c>
      <c r="C8443" s="417" t="s">
        <v>6204</v>
      </c>
      <c r="D8443" s="418">
        <v>396.01</v>
      </c>
    </row>
    <row r="8444" spans="1:4">
      <c r="A8444" s="417">
        <v>43095</v>
      </c>
      <c r="B8444" s="417" t="s">
        <v>7052</v>
      </c>
      <c r="C8444" s="417" t="s">
        <v>6204</v>
      </c>
      <c r="D8444" s="418">
        <v>143.30000000000001</v>
      </c>
    </row>
    <row r="8445" spans="1:4">
      <c r="A8445" s="417">
        <v>1871</v>
      </c>
      <c r="B8445" s="417" t="s">
        <v>7053</v>
      </c>
      <c r="C8445" s="417" t="s">
        <v>6204</v>
      </c>
      <c r="D8445" s="418">
        <v>5.04</v>
      </c>
    </row>
    <row r="8446" spans="1:4">
      <c r="A8446" s="417">
        <v>12001</v>
      </c>
      <c r="B8446" s="417" t="s">
        <v>7054</v>
      </c>
      <c r="C8446" s="417" t="s">
        <v>6204</v>
      </c>
      <c r="D8446" s="418">
        <v>7.28</v>
      </c>
    </row>
    <row r="8447" spans="1:4">
      <c r="A8447" s="417">
        <v>11882</v>
      </c>
      <c r="B8447" s="417" t="s">
        <v>7055</v>
      </c>
      <c r="C8447" s="417" t="s">
        <v>6204</v>
      </c>
      <c r="D8447" s="418">
        <v>107.64</v>
      </c>
    </row>
    <row r="8448" spans="1:4">
      <c r="A8448" s="417">
        <v>1068</v>
      </c>
      <c r="B8448" s="417" t="s">
        <v>7056</v>
      </c>
      <c r="C8448" s="417" t="s">
        <v>6204</v>
      </c>
      <c r="D8448" s="419">
        <v>1613.2</v>
      </c>
    </row>
    <row r="8449" spans="1:4">
      <c r="A8449" s="417">
        <v>39690</v>
      </c>
      <c r="B8449" s="417" t="s">
        <v>7057</v>
      </c>
      <c r="C8449" s="417" t="s">
        <v>6204</v>
      </c>
      <c r="D8449" s="419">
        <v>2706.42</v>
      </c>
    </row>
    <row r="8450" spans="1:4">
      <c r="A8450" s="417">
        <v>39691</v>
      </c>
      <c r="B8450" s="417" t="s">
        <v>7058</v>
      </c>
      <c r="C8450" s="417" t="s">
        <v>6204</v>
      </c>
      <c r="D8450" s="419">
        <v>3403.92</v>
      </c>
    </row>
    <row r="8451" spans="1:4">
      <c r="A8451" s="417">
        <v>39808</v>
      </c>
      <c r="B8451" s="417" t="s">
        <v>7059</v>
      </c>
      <c r="C8451" s="417" t="s">
        <v>6204</v>
      </c>
      <c r="D8451" s="418">
        <v>74.81</v>
      </c>
    </row>
    <row r="8452" spans="1:4">
      <c r="A8452" s="417">
        <v>39809</v>
      </c>
      <c r="B8452" s="417" t="s">
        <v>7060</v>
      </c>
      <c r="C8452" s="417" t="s">
        <v>6204</v>
      </c>
      <c r="D8452" s="418">
        <v>177.45</v>
      </c>
    </row>
    <row r="8453" spans="1:4">
      <c r="A8453" s="417">
        <v>43439</v>
      </c>
      <c r="B8453" s="417" t="s">
        <v>7061</v>
      </c>
      <c r="C8453" s="417" t="s">
        <v>6204</v>
      </c>
      <c r="D8453" s="418">
        <v>494.11</v>
      </c>
    </row>
    <row r="8454" spans="1:4">
      <c r="A8454" s="417">
        <v>5103</v>
      </c>
      <c r="B8454" s="417" t="s">
        <v>7062</v>
      </c>
      <c r="C8454" s="417" t="s">
        <v>6204</v>
      </c>
      <c r="D8454" s="418">
        <v>26.96</v>
      </c>
    </row>
    <row r="8455" spans="1:4">
      <c r="A8455" s="417">
        <v>11880</v>
      </c>
      <c r="B8455" s="417" t="s">
        <v>7063</v>
      </c>
      <c r="C8455" s="417" t="s">
        <v>6204</v>
      </c>
      <c r="D8455" s="418">
        <v>113.41</v>
      </c>
    </row>
    <row r="8456" spans="1:4">
      <c r="A8456" s="417">
        <v>11714</v>
      </c>
      <c r="B8456" s="417" t="s">
        <v>7064</v>
      </c>
      <c r="C8456" s="417" t="s">
        <v>6204</v>
      </c>
      <c r="D8456" s="418">
        <v>77.260000000000005</v>
      </c>
    </row>
    <row r="8457" spans="1:4">
      <c r="A8457" s="417">
        <v>11712</v>
      </c>
      <c r="B8457" s="417" t="s">
        <v>7065</v>
      </c>
      <c r="C8457" s="417" t="s">
        <v>6204</v>
      </c>
      <c r="D8457" s="418">
        <v>50.45</v>
      </c>
    </row>
    <row r="8458" spans="1:4">
      <c r="A8458" s="417">
        <v>11717</v>
      </c>
      <c r="B8458" s="417" t="s">
        <v>7066</v>
      </c>
      <c r="C8458" s="417" t="s">
        <v>6204</v>
      </c>
      <c r="D8458" s="418">
        <v>60.82</v>
      </c>
    </row>
    <row r="8459" spans="1:4">
      <c r="A8459" s="417">
        <v>1106</v>
      </c>
      <c r="B8459" s="417" t="s">
        <v>7067</v>
      </c>
      <c r="C8459" s="417" t="s">
        <v>6252</v>
      </c>
      <c r="D8459" s="418">
        <v>2</v>
      </c>
    </row>
    <row r="8460" spans="1:4">
      <c r="A8460" s="417">
        <v>11161</v>
      </c>
      <c r="B8460" s="417" t="s">
        <v>7068</v>
      </c>
      <c r="C8460" s="417" t="s">
        <v>6252</v>
      </c>
      <c r="D8460" s="418">
        <v>3.34</v>
      </c>
    </row>
    <row r="8461" spans="1:4">
      <c r="A8461" s="417">
        <v>1107</v>
      </c>
      <c r="B8461" s="417" t="s">
        <v>7069</v>
      </c>
      <c r="C8461" s="417" t="s">
        <v>6252</v>
      </c>
      <c r="D8461" s="418">
        <v>1.7</v>
      </c>
    </row>
    <row r="8462" spans="1:4">
      <c r="A8462" s="417">
        <v>44479</v>
      </c>
      <c r="B8462" s="417" t="s">
        <v>7070</v>
      </c>
      <c r="C8462" s="417" t="s">
        <v>6252</v>
      </c>
      <c r="D8462" s="418">
        <v>0.33</v>
      </c>
    </row>
    <row r="8463" spans="1:4">
      <c r="A8463" s="417">
        <v>4759</v>
      </c>
      <c r="B8463" s="417" t="s">
        <v>11357</v>
      </c>
      <c r="C8463" s="417" t="s">
        <v>6332</v>
      </c>
      <c r="D8463" s="418">
        <v>14.85</v>
      </c>
    </row>
    <row r="8464" spans="1:4">
      <c r="A8464" s="417">
        <v>41068</v>
      </c>
      <c r="B8464" s="417" t="s">
        <v>11358</v>
      </c>
      <c r="C8464" s="417" t="s">
        <v>6334</v>
      </c>
      <c r="D8464" s="419">
        <v>2569.29</v>
      </c>
    </row>
    <row r="8465" spans="1:4">
      <c r="A8465" s="417">
        <v>12618</v>
      </c>
      <c r="B8465" s="417" t="s">
        <v>7071</v>
      </c>
      <c r="C8465" s="417" t="s">
        <v>6204</v>
      </c>
      <c r="D8465" s="418">
        <v>175.56</v>
      </c>
    </row>
    <row r="8466" spans="1:4">
      <c r="A8466" s="417">
        <v>1108</v>
      </c>
      <c r="B8466" s="417" t="s">
        <v>7072</v>
      </c>
      <c r="C8466" s="417" t="s">
        <v>6248</v>
      </c>
      <c r="D8466" s="418">
        <v>26.3</v>
      </c>
    </row>
    <row r="8467" spans="1:4">
      <c r="A8467" s="417">
        <v>1117</v>
      </c>
      <c r="B8467" s="417" t="s">
        <v>7073</v>
      </c>
      <c r="C8467" s="417" t="s">
        <v>6248</v>
      </c>
      <c r="D8467" s="418">
        <v>26.51</v>
      </c>
    </row>
    <row r="8468" spans="1:4">
      <c r="A8468" s="417">
        <v>1118</v>
      </c>
      <c r="B8468" s="417" t="s">
        <v>7074</v>
      </c>
      <c r="C8468" s="417" t="s">
        <v>6248</v>
      </c>
      <c r="D8468" s="418">
        <v>31.33</v>
      </c>
    </row>
    <row r="8469" spans="1:4">
      <c r="A8469" s="417">
        <v>1110</v>
      </c>
      <c r="B8469" s="417" t="s">
        <v>7075</v>
      </c>
      <c r="C8469" s="417" t="s">
        <v>6248</v>
      </c>
      <c r="D8469" s="418">
        <v>31.33</v>
      </c>
    </row>
    <row r="8470" spans="1:4">
      <c r="A8470" s="417">
        <v>40784</v>
      </c>
      <c r="B8470" s="417" t="s">
        <v>7076</v>
      </c>
      <c r="C8470" s="417" t="s">
        <v>6248</v>
      </c>
      <c r="D8470" s="418">
        <v>86.43</v>
      </c>
    </row>
    <row r="8471" spans="1:4">
      <c r="A8471" s="417">
        <v>40782</v>
      </c>
      <c r="B8471" s="417" t="s">
        <v>7077</v>
      </c>
      <c r="C8471" s="417" t="s">
        <v>6248</v>
      </c>
      <c r="D8471" s="418">
        <v>33.92</v>
      </c>
    </row>
    <row r="8472" spans="1:4">
      <c r="A8472" s="417">
        <v>40783</v>
      </c>
      <c r="B8472" s="417" t="s">
        <v>7078</v>
      </c>
      <c r="C8472" s="417" t="s">
        <v>6248</v>
      </c>
      <c r="D8472" s="418">
        <v>44.18</v>
      </c>
    </row>
    <row r="8473" spans="1:4">
      <c r="A8473" s="417">
        <v>1109</v>
      </c>
      <c r="B8473" s="417" t="s">
        <v>7079</v>
      </c>
      <c r="C8473" s="417" t="s">
        <v>6248</v>
      </c>
      <c r="D8473" s="418">
        <v>26.3</v>
      </c>
    </row>
    <row r="8474" spans="1:4">
      <c r="A8474" s="417">
        <v>1119</v>
      </c>
      <c r="B8474" s="417" t="s">
        <v>7080</v>
      </c>
      <c r="C8474" s="417" t="s">
        <v>6248</v>
      </c>
      <c r="D8474" s="418">
        <v>16.96</v>
      </c>
    </row>
    <row r="8475" spans="1:4">
      <c r="A8475" s="417">
        <v>13115</v>
      </c>
      <c r="B8475" s="417" t="s">
        <v>7081</v>
      </c>
      <c r="C8475" s="417" t="s">
        <v>6248</v>
      </c>
      <c r="D8475" s="418">
        <v>34.450000000000003</v>
      </c>
    </row>
    <row r="8476" spans="1:4">
      <c r="A8476" s="417">
        <v>10541</v>
      </c>
      <c r="B8476" s="417" t="s">
        <v>7082</v>
      </c>
      <c r="C8476" s="417" t="s">
        <v>6248</v>
      </c>
      <c r="D8476" s="418">
        <v>42.1</v>
      </c>
    </row>
    <row r="8477" spans="1:4">
      <c r="A8477" s="417">
        <v>10542</v>
      </c>
      <c r="B8477" s="417" t="s">
        <v>7083</v>
      </c>
      <c r="C8477" s="417" t="s">
        <v>6248</v>
      </c>
      <c r="D8477" s="418">
        <v>55.06</v>
      </c>
    </row>
    <row r="8478" spans="1:4">
      <c r="A8478" s="417">
        <v>10543</v>
      </c>
      <c r="B8478" s="417" t="s">
        <v>7084</v>
      </c>
      <c r="C8478" s="417" t="s">
        <v>6248</v>
      </c>
      <c r="D8478" s="418">
        <v>89.34</v>
      </c>
    </row>
    <row r="8479" spans="1:4">
      <c r="A8479" s="417">
        <v>10544</v>
      </c>
      <c r="B8479" s="417" t="s">
        <v>7085</v>
      </c>
      <c r="C8479" s="417" t="s">
        <v>6248</v>
      </c>
      <c r="D8479" s="418">
        <v>115.55</v>
      </c>
    </row>
    <row r="8480" spans="1:4">
      <c r="A8480" s="417">
        <v>10545</v>
      </c>
      <c r="B8480" s="417" t="s">
        <v>7086</v>
      </c>
      <c r="C8480" s="417" t="s">
        <v>6248</v>
      </c>
      <c r="D8480" s="418">
        <v>215.94</v>
      </c>
    </row>
    <row r="8481" spans="1:4">
      <c r="A8481" s="417">
        <v>38365</v>
      </c>
      <c r="B8481" s="417" t="s">
        <v>7087</v>
      </c>
      <c r="C8481" s="417" t="s">
        <v>6577</v>
      </c>
      <c r="D8481" s="418">
        <v>2.88</v>
      </c>
    </row>
    <row r="8482" spans="1:4">
      <c r="A8482" s="417">
        <v>44056</v>
      </c>
      <c r="B8482" s="417" t="s">
        <v>7088</v>
      </c>
      <c r="C8482" s="417" t="s">
        <v>6204</v>
      </c>
      <c r="D8482" s="419">
        <v>463783.76</v>
      </c>
    </row>
    <row r="8483" spans="1:4">
      <c r="A8483" s="417">
        <v>44057</v>
      </c>
      <c r="B8483" s="417" t="s">
        <v>7089</v>
      </c>
      <c r="C8483" s="417" t="s">
        <v>6204</v>
      </c>
      <c r="D8483" s="419">
        <v>495000</v>
      </c>
    </row>
    <row r="8484" spans="1:4">
      <c r="A8484" s="417">
        <v>37754</v>
      </c>
      <c r="B8484" s="417" t="s">
        <v>7090</v>
      </c>
      <c r="C8484" s="417" t="s">
        <v>6204</v>
      </c>
      <c r="D8484" s="419">
        <v>511767.58</v>
      </c>
    </row>
    <row r="8485" spans="1:4">
      <c r="A8485" s="417">
        <v>37757</v>
      </c>
      <c r="B8485" s="417" t="s">
        <v>7091</v>
      </c>
      <c r="C8485" s="417" t="s">
        <v>6204</v>
      </c>
      <c r="D8485" s="419">
        <v>570810.82999999996</v>
      </c>
    </row>
    <row r="8486" spans="1:4">
      <c r="A8486" s="417">
        <v>44058</v>
      </c>
      <c r="B8486" s="417" t="s">
        <v>7092</v>
      </c>
      <c r="C8486" s="417" t="s">
        <v>6204</v>
      </c>
      <c r="D8486" s="419">
        <v>539594.59</v>
      </c>
    </row>
    <row r="8487" spans="1:4">
      <c r="A8487" s="417">
        <v>37752</v>
      </c>
      <c r="B8487" s="417" t="s">
        <v>7093</v>
      </c>
      <c r="C8487" s="417" t="s">
        <v>6204</v>
      </c>
      <c r="D8487" s="419">
        <v>561891.87</v>
      </c>
    </row>
    <row r="8488" spans="1:4">
      <c r="A8488" s="417">
        <v>44059</v>
      </c>
      <c r="B8488" s="417" t="s">
        <v>7094</v>
      </c>
      <c r="C8488" s="417" t="s">
        <v>6204</v>
      </c>
      <c r="D8488" s="419">
        <v>444162.16</v>
      </c>
    </row>
    <row r="8489" spans="1:4">
      <c r="A8489" s="417">
        <v>37750</v>
      </c>
      <c r="B8489" s="417" t="s">
        <v>7095</v>
      </c>
      <c r="C8489" s="417" t="s">
        <v>6204</v>
      </c>
      <c r="D8489" s="419">
        <v>445054.05</v>
      </c>
    </row>
    <row r="8490" spans="1:4">
      <c r="A8490" s="417">
        <v>37758</v>
      </c>
      <c r="B8490" s="417" t="s">
        <v>7096</v>
      </c>
      <c r="C8490" s="417" t="s">
        <v>6204</v>
      </c>
      <c r="D8490" s="419">
        <v>708162.14</v>
      </c>
    </row>
    <row r="8491" spans="1:4">
      <c r="A8491" s="417">
        <v>44060</v>
      </c>
      <c r="B8491" s="417" t="s">
        <v>7097</v>
      </c>
      <c r="C8491" s="417" t="s">
        <v>6204</v>
      </c>
      <c r="D8491" s="419">
        <v>684972.98</v>
      </c>
    </row>
    <row r="8492" spans="1:4">
      <c r="A8492" s="417">
        <v>37749</v>
      </c>
      <c r="B8492" s="417" t="s">
        <v>7098</v>
      </c>
      <c r="C8492" s="417" t="s">
        <v>6204</v>
      </c>
      <c r="D8492" s="419">
        <v>731351.36</v>
      </c>
    </row>
    <row r="8493" spans="1:4">
      <c r="A8493" s="417">
        <v>44061</v>
      </c>
      <c r="B8493" s="417" t="s">
        <v>7099</v>
      </c>
      <c r="C8493" s="417" t="s">
        <v>6204</v>
      </c>
      <c r="D8493" s="419">
        <v>671594.61</v>
      </c>
    </row>
    <row r="8494" spans="1:4">
      <c r="A8494" s="417">
        <v>1159</v>
      </c>
      <c r="B8494" s="417" t="s">
        <v>7100</v>
      </c>
      <c r="C8494" s="417" t="s">
        <v>6204</v>
      </c>
      <c r="D8494" s="419">
        <v>266353.17</v>
      </c>
    </row>
    <row r="8495" spans="1:4">
      <c r="A8495" s="417">
        <v>12114</v>
      </c>
      <c r="B8495" s="417" t="s">
        <v>7101</v>
      </c>
      <c r="C8495" s="417" t="s">
        <v>6204</v>
      </c>
      <c r="D8495" s="418">
        <v>126.82</v>
      </c>
    </row>
    <row r="8496" spans="1:4">
      <c r="A8496" s="417">
        <v>38106</v>
      </c>
      <c r="B8496" s="417" t="s">
        <v>7102</v>
      </c>
      <c r="C8496" s="417" t="s">
        <v>6204</v>
      </c>
      <c r="D8496" s="418">
        <v>17.23</v>
      </c>
    </row>
    <row r="8497" spans="1:4">
      <c r="A8497" s="417">
        <v>38085</v>
      </c>
      <c r="B8497" s="417" t="s">
        <v>7103</v>
      </c>
      <c r="C8497" s="417" t="s">
        <v>6204</v>
      </c>
      <c r="D8497" s="418">
        <v>20.350000000000001</v>
      </c>
    </row>
    <row r="8498" spans="1:4">
      <c r="A8498" s="417">
        <v>38599</v>
      </c>
      <c r="B8498" s="417" t="s">
        <v>7104</v>
      </c>
      <c r="C8498" s="417" t="s">
        <v>6204</v>
      </c>
      <c r="D8498" s="418">
        <v>5.87</v>
      </c>
    </row>
    <row r="8499" spans="1:4">
      <c r="A8499" s="417">
        <v>38596</v>
      </c>
      <c r="B8499" s="417" t="s">
        <v>7105</v>
      </c>
      <c r="C8499" s="417" t="s">
        <v>6204</v>
      </c>
      <c r="D8499" s="418">
        <v>4.87</v>
      </c>
    </row>
    <row r="8500" spans="1:4">
      <c r="A8500" s="417">
        <v>38600</v>
      </c>
      <c r="B8500" s="417" t="s">
        <v>7106</v>
      </c>
      <c r="C8500" s="417" t="s">
        <v>6204</v>
      </c>
      <c r="D8500" s="418">
        <v>6.22</v>
      </c>
    </row>
    <row r="8501" spans="1:4">
      <c r="A8501" s="417">
        <v>38597</v>
      </c>
      <c r="B8501" s="417" t="s">
        <v>7107</v>
      </c>
      <c r="C8501" s="417" t="s">
        <v>6204</v>
      </c>
      <c r="D8501" s="418">
        <v>4.9000000000000004</v>
      </c>
    </row>
    <row r="8502" spans="1:4">
      <c r="A8502" s="417">
        <v>659</v>
      </c>
      <c r="B8502" s="417" t="s">
        <v>7108</v>
      </c>
      <c r="C8502" s="417" t="s">
        <v>6204</v>
      </c>
      <c r="D8502" s="418">
        <v>2.82</v>
      </c>
    </row>
    <row r="8503" spans="1:4">
      <c r="A8503" s="417">
        <v>660</v>
      </c>
      <c r="B8503" s="417" t="s">
        <v>7109</v>
      </c>
      <c r="C8503" s="417" t="s">
        <v>6204</v>
      </c>
      <c r="D8503" s="418">
        <v>3.38</v>
      </c>
    </row>
    <row r="8504" spans="1:4">
      <c r="A8504" s="417">
        <v>658</v>
      </c>
      <c r="B8504" s="417" t="s">
        <v>7110</v>
      </c>
      <c r="C8504" s="417" t="s">
        <v>6204</v>
      </c>
      <c r="D8504" s="418">
        <v>1.9</v>
      </c>
    </row>
    <row r="8505" spans="1:4">
      <c r="A8505" s="417">
        <v>38548</v>
      </c>
      <c r="B8505" s="417" t="s">
        <v>13727</v>
      </c>
      <c r="C8505" s="417" t="s">
        <v>6204</v>
      </c>
      <c r="D8505" s="418">
        <v>1.92</v>
      </c>
    </row>
    <row r="8506" spans="1:4">
      <c r="A8506" s="417">
        <v>34649</v>
      </c>
      <c r="B8506" s="417" t="s">
        <v>13728</v>
      </c>
      <c r="C8506" s="417" t="s">
        <v>6204</v>
      </c>
      <c r="D8506" s="418">
        <v>2.6</v>
      </c>
    </row>
    <row r="8507" spans="1:4">
      <c r="A8507" s="417">
        <v>34655</v>
      </c>
      <c r="B8507" s="417" t="s">
        <v>13729</v>
      </c>
      <c r="C8507" s="417" t="s">
        <v>6204</v>
      </c>
      <c r="D8507" s="418">
        <v>3.46</v>
      </c>
    </row>
    <row r="8508" spans="1:4">
      <c r="A8508" s="417">
        <v>40607</v>
      </c>
      <c r="B8508" s="417" t="s">
        <v>7111</v>
      </c>
      <c r="C8508" s="417" t="s">
        <v>6204</v>
      </c>
      <c r="D8508" s="418">
        <v>5.76</v>
      </c>
    </row>
    <row r="8509" spans="1:4">
      <c r="A8509" s="417">
        <v>567</v>
      </c>
      <c r="B8509" s="417" t="s">
        <v>7112</v>
      </c>
      <c r="C8509" s="417" t="s">
        <v>6248</v>
      </c>
      <c r="D8509" s="418">
        <v>11.6</v>
      </c>
    </row>
    <row r="8510" spans="1:4">
      <c r="A8510" s="417">
        <v>574</v>
      </c>
      <c r="B8510" s="417" t="s">
        <v>7113</v>
      </c>
      <c r="C8510" s="417" t="s">
        <v>6248</v>
      </c>
      <c r="D8510" s="418">
        <v>30.5</v>
      </c>
    </row>
    <row r="8511" spans="1:4">
      <c r="A8511" s="417">
        <v>568</v>
      </c>
      <c r="B8511" s="417" t="s">
        <v>7114</v>
      </c>
      <c r="C8511" s="417" t="s">
        <v>6248</v>
      </c>
      <c r="D8511" s="418">
        <v>64.28</v>
      </c>
    </row>
    <row r="8512" spans="1:4">
      <c r="A8512" s="417">
        <v>4777</v>
      </c>
      <c r="B8512" s="417" t="s">
        <v>7115</v>
      </c>
      <c r="C8512" s="417" t="s">
        <v>6252</v>
      </c>
      <c r="D8512" s="418">
        <v>8.02</v>
      </c>
    </row>
    <row r="8513" spans="1:4">
      <c r="A8513" s="417">
        <v>592</v>
      </c>
      <c r="B8513" s="417" t="s">
        <v>11359</v>
      </c>
      <c r="C8513" s="417" t="s">
        <v>6252</v>
      </c>
      <c r="D8513" s="418">
        <v>31.66</v>
      </c>
    </row>
    <row r="8514" spans="1:4">
      <c r="A8514" s="417">
        <v>586</v>
      </c>
      <c r="B8514" s="417" t="s">
        <v>11360</v>
      </c>
      <c r="C8514" s="417" t="s">
        <v>6248</v>
      </c>
      <c r="D8514" s="418">
        <v>18.61</v>
      </c>
    </row>
    <row r="8515" spans="1:4">
      <c r="A8515" s="417">
        <v>588</v>
      </c>
      <c r="B8515" s="417" t="s">
        <v>11361</v>
      </c>
      <c r="C8515" s="417" t="s">
        <v>6248</v>
      </c>
      <c r="D8515" s="418">
        <v>29.44</v>
      </c>
    </row>
    <row r="8516" spans="1:4">
      <c r="A8516" s="417">
        <v>591</v>
      </c>
      <c r="B8516" s="417" t="s">
        <v>11362</v>
      </c>
      <c r="C8516" s="417" t="s">
        <v>6252</v>
      </c>
      <c r="D8516" s="418">
        <v>29.54</v>
      </c>
    </row>
    <row r="8517" spans="1:4">
      <c r="A8517" s="417">
        <v>584</v>
      </c>
      <c r="B8517" s="417" t="s">
        <v>11363</v>
      </c>
      <c r="C8517" s="417" t="s">
        <v>6248</v>
      </c>
      <c r="D8517" s="418">
        <v>31.44</v>
      </c>
    </row>
    <row r="8518" spans="1:4">
      <c r="A8518" s="417">
        <v>589</v>
      </c>
      <c r="B8518" s="417" t="s">
        <v>11364</v>
      </c>
      <c r="C8518" s="417" t="s">
        <v>6248</v>
      </c>
      <c r="D8518" s="418">
        <v>49.76</v>
      </c>
    </row>
    <row r="8519" spans="1:4">
      <c r="A8519" s="417">
        <v>1165</v>
      </c>
      <c r="B8519" s="417" t="s">
        <v>7116</v>
      </c>
      <c r="C8519" s="417" t="s">
        <v>6204</v>
      </c>
      <c r="D8519" s="418">
        <v>19.63</v>
      </c>
    </row>
    <row r="8520" spans="1:4">
      <c r="A8520" s="417">
        <v>1164</v>
      </c>
      <c r="B8520" s="417" t="s">
        <v>7117</v>
      </c>
      <c r="C8520" s="417" t="s">
        <v>6204</v>
      </c>
      <c r="D8520" s="418">
        <v>15.9</v>
      </c>
    </row>
    <row r="8521" spans="1:4">
      <c r="A8521" s="417">
        <v>1162</v>
      </c>
      <c r="B8521" s="417" t="s">
        <v>7118</v>
      </c>
      <c r="C8521" s="417" t="s">
        <v>6204</v>
      </c>
      <c r="D8521" s="418">
        <v>5.53</v>
      </c>
    </row>
    <row r="8522" spans="1:4">
      <c r="A8522" s="417">
        <v>12395</v>
      </c>
      <c r="B8522" s="417" t="s">
        <v>7119</v>
      </c>
      <c r="C8522" s="417" t="s">
        <v>6204</v>
      </c>
      <c r="D8522" s="418">
        <v>5.37</v>
      </c>
    </row>
    <row r="8523" spans="1:4">
      <c r="A8523" s="417">
        <v>1170</v>
      </c>
      <c r="B8523" s="417" t="s">
        <v>7120</v>
      </c>
      <c r="C8523" s="417" t="s">
        <v>6204</v>
      </c>
      <c r="D8523" s="418">
        <v>10.42</v>
      </c>
    </row>
    <row r="8524" spans="1:4">
      <c r="A8524" s="417">
        <v>1169</v>
      </c>
      <c r="B8524" s="417" t="s">
        <v>7121</v>
      </c>
      <c r="C8524" s="417" t="s">
        <v>6204</v>
      </c>
      <c r="D8524" s="418">
        <v>51.16</v>
      </c>
    </row>
    <row r="8525" spans="1:4">
      <c r="A8525" s="417">
        <v>1166</v>
      </c>
      <c r="B8525" s="417" t="s">
        <v>7122</v>
      </c>
      <c r="C8525" s="417" t="s">
        <v>6204</v>
      </c>
      <c r="D8525" s="418">
        <v>28.36</v>
      </c>
    </row>
    <row r="8526" spans="1:4">
      <c r="A8526" s="417">
        <v>1163</v>
      </c>
      <c r="B8526" s="417" t="s">
        <v>7123</v>
      </c>
      <c r="C8526" s="417" t="s">
        <v>6204</v>
      </c>
      <c r="D8526" s="418">
        <v>7.15</v>
      </c>
    </row>
    <row r="8527" spans="1:4">
      <c r="A8527" s="417">
        <v>12396</v>
      </c>
      <c r="B8527" s="417" t="s">
        <v>7124</v>
      </c>
      <c r="C8527" s="417" t="s">
        <v>6204</v>
      </c>
      <c r="D8527" s="418">
        <v>5.37</v>
      </c>
    </row>
    <row r="8528" spans="1:4">
      <c r="A8528" s="417">
        <v>1168</v>
      </c>
      <c r="B8528" s="417" t="s">
        <v>7125</v>
      </c>
      <c r="C8528" s="417" t="s">
        <v>6204</v>
      </c>
      <c r="D8528" s="418">
        <v>72.92</v>
      </c>
    </row>
    <row r="8529" spans="1:4">
      <c r="A8529" s="417">
        <v>1167</v>
      </c>
      <c r="B8529" s="417" t="s">
        <v>7126</v>
      </c>
      <c r="C8529" s="417" t="s">
        <v>6204</v>
      </c>
      <c r="D8529" s="418">
        <v>121.98</v>
      </c>
    </row>
    <row r="8530" spans="1:4">
      <c r="A8530" s="417">
        <v>36331</v>
      </c>
      <c r="B8530" s="417" t="s">
        <v>7127</v>
      </c>
      <c r="C8530" s="417" t="s">
        <v>6204</v>
      </c>
      <c r="D8530" s="418">
        <v>2.21</v>
      </c>
    </row>
    <row r="8531" spans="1:4">
      <c r="A8531" s="417">
        <v>36346</v>
      </c>
      <c r="B8531" s="417" t="s">
        <v>7128</v>
      </c>
      <c r="C8531" s="417" t="s">
        <v>6204</v>
      </c>
      <c r="D8531" s="418">
        <v>3.32</v>
      </c>
    </row>
    <row r="8532" spans="1:4">
      <c r="A8532" s="417">
        <v>1197</v>
      </c>
      <c r="B8532" s="417" t="s">
        <v>7129</v>
      </c>
      <c r="C8532" s="417" t="s">
        <v>6204</v>
      </c>
      <c r="D8532" s="418">
        <v>1.82</v>
      </c>
    </row>
    <row r="8533" spans="1:4">
      <c r="A8533" s="417">
        <v>1202</v>
      </c>
      <c r="B8533" s="417" t="s">
        <v>7130</v>
      </c>
      <c r="C8533" s="417" t="s">
        <v>6204</v>
      </c>
      <c r="D8533" s="418">
        <v>5.17</v>
      </c>
    </row>
    <row r="8534" spans="1:4">
      <c r="A8534" s="417">
        <v>1198</v>
      </c>
      <c r="B8534" s="417" t="s">
        <v>7131</v>
      </c>
      <c r="C8534" s="417" t="s">
        <v>6204</v>
      </c>
      <c r="D8534" s="418">
        <v>2.39</v>
      </c>
    </row>
    <row r="8535" spans="1:4">
      <c r="A8535" s="417">
        <v>20088</v>
      </c>
      <c r="B8535" s="417" t="s">
        <v>7132</v>
      </c>
      <c r="C8535" s="417" t="s">
        <v>6204</v>
      </c>
      <c r="D8535" s="418">
        <v>13.51</v>
      </c>
    </row>
    <row r="8536" spans="1:4">
      <c r="A8536" s="417">
        <v>20089</v>
      </c>
      <c r="B8536" s="417" t="s">
        <v>7133</v>
      </c>
      <c r="C8536" s="417" t="s">
        <v>6204</v>
      </c>
      <c r="D8536" s="418">
        <v>66.22</v>
      </c>
    </row>
    <row r="8537" spans="1:4">
      <c r="A8537" s="417">
        <v>20087</v>
      </c>
      <c r="B8537" s="417" t="s">
        <v>7134</v>
      </c>
      <c r="C8537" s="417" t="s">
        <v>6204</v>
      </c>
      <c r="D8537" s="418">
        <v>11.17</v>
      </c>
    </row>
    <row r="8538" spans="1:4">
      <c r="A8538" s="417">
        <v>1200</v>
      </c>
      <c r="B8538" s="417" t="s">
        <v>7135</v>
      </c>
      <c r="C8538" s="417" t="s">
        <v>6204</v>
      </c>
      <c r="D8538" s="418">
        <v>10.15</v>
      </c>
    </row>
    <row r="8539" spans="1:4">
      <c r="A8539" s="417">
        <v>12909</v>
      </c>
      <c r="B8539" s="417" t="s">
        <v>7136</v>
      </c>
      <c r="C8539" s="417" t="s">
        <v>6204</v>
      </c>
      <c r="D8539" s="418">
        <v>4.71</v>
      </c>
    </row>
    <row r="8540" spans="1:4">
      <c r="A8540" s="417">
        <v>12910</v>
      </c>
      <c r="B8540" s="417" t="s">
        <v>7137</v>
      </c>
      <c r="C8540" s="417" t="s">
        <v>6204</v>
      </c>
      <c r="D8540" s="418">
        <v>8.4600000000000009</v>
      </c>
    </row>
    <row r="8541" spans="1:4">
      <c r="A8541" s="417">
        <v>1191</v>
      </c>
      <c r="B8541" s="417" t="s">
        <v>7138</v>
      </c>
      <c r="C8541" s="417" t="s">
        <v>6204</v>
      </c>
      <c r="D8541" s="418">
        <v>1.3</v>
      </c>
    </row>
    <row r="8542" spans="1:4">
      <c r="A8542" s="417">
        <v>1185</v>
      </c>
      <c r="B8542" s="417" t="s">
        <v>7139</v>
      </c>
      <c r="C8542" s="417" t="s">
        <v>6204</v>
      </c>
      <c r="D8542" s="418">
        <v>1.3</v>
      </c>
    </row>
    <row r="8543" spans="1:4">
      <c r="A8543" s="417">
        <v>1189</v>
      </c>
      <c r="B8543" s="417" t="s">
        <v>7140</v>
      </c>
      <c r="C8543" s="417" t="s">
        <v>6204</v>
      </c>
      <c r="D8543" s="418">
        <v>2.13</v>
      </c>
    </row>
    <row r="8544" spans="1:4">
      <c r="A8544" s="417">
        <v>1193</v>
      </c>
      <c r="B8544" s="417" t="s">
        <v>7141</v>
      </c>
      <c r="C8544" s="417" t="s">
        <v>6204</v>
      </c>
      <c r="D8544" s="418">
        <v>4.09</v>
      </c>
    </row>
    <row r="8545" spans="1:4">
      <c r="A8545" s="417">
        <v>1194</v>
      </c>
      <c r="B8545" s="417" t="s">
        <v>7142</v>
      </c>
      <c r="C8545" s="417" t="s">
        <v>6204</v>
      </c>
      <c r="D8545" s="418">
        <v>7.38</v>
      </c>
    </row>
    <row r="8546" spans="1:4">
      <c r="A8546" s="417">
        <v>1195</v>
      </c>
      <c r="B8546" s="417" t="s">
        <v>7143</v>
      </c>
      <c r="C8546" s="417" t="s">
        <v>6204</v>
      </c>
      <c r="D8546" s="418">
        <v>12.42</v>
      </c>
    </row>
    <row r="8547" spans="1:4">
      <c r="A8547" s="417">
        <v>1204</v>
      </c>
      <c r="B8547" s="417" t="s">
        <v>7144</v>
      </c>
      <c r="C8547" s="417" t="s">
        <v>6204</v>
      </c>
      <c r="D8547" s="418">
        <v>21.73</v>
      </c>
    </row>
    <row r="8548" spans="1:4">
      <c r="A8548" s="417">
        <v>1207</v>
      </c>
      <c r="B8548" s="417" t="s">
        <v>7145</v>
      </c>
      <c r="C8548" s="417" t="s">
        <v>6204</v>
      </c>
      <c r="D8548" s="418">
        <v>26.36</v>
      </c>
    </row>
    <row r="8549" spans="1:4">
      <c r="A8549" s="417">
        <v>1206</v>
      </c>
      <c r="B8549" s="417" t="s">
        <v>7146</v>
      </c>
      <c r="C8549" s="417" t="s">
        <v>6204</v>
      </c>
      <c r="D8549" s="418">
        <v>6.61</v>
      </c>
    </row>
    <row r="8550" spans="1:4">
      <c r="A8550" s="417">
        <v>1183</v>
      </c>
      <c r="B8550" s="417" t="s">
        <v>7147</v>
      </c>
      <c r="C8550" s="417" t="s">
        <v>6204</v>
      </c>
      <c r="D8550" s="418">
        <v>17.21</v>
      </c>
    </row>
    <row r="8551" spans="1:4">
      <c r="A8551" s="417">
        <v>42685</v>
      </c>
      <c r="B8551" s="417" t="s">
        <v>7148</v>
      </c>
      <c r="C8551" s="417" t="s">
        <v>6204</v>
      </c>
      <c r="D8551" s="418">
        <v>68.62</v>
      </c>
    </row>
    <row r="8552" spans="1:4">
      <c r="A8552" s="417">
        <v>42686</v>
      </c>
      <c r="B8552" s="417" t="s">
        <v>7149</v>
      </c>
      <c r="C8552" s="417" t="s">
        <v>6204</v>
      </c>
      <c r="D8552" s="418">
        <v>75.58</v>
      </c>
    </row>
    <row r="8553" spans="1:4">
      <c r="A8553" s="417">
        <v>12894</v>
      </c>
      <c r="B8553" s="417" t="s">
        <v>7150</v>
      </c>
      <c r="C8553" s="417" t="s">
        <v>6204</v>
      </c>
      <c r="D8553" s="418">
        <v>24.96</v>
      </c>
    </row>
    <row r="8554" spans="1:4">
      <c r="A8554" s="417">
        <v>12895</v>
      </c>
      <c r="B8554" s="417" t="s">
        <v>7151</v>
      </c>
      <c r="C8554" s="417" t="s">
        <v>6204</v>
      </c>
      <c r="D8554" s="418">
        <v>19.2</v>
      </c>
    </row>
    <row r="8555" spans="1:4">
      <c r="A8555" s="417">
        <v>1631</v>
      </c>
      <c r="B8555" s="417" t="s">
        <v>7152</v>
      </c>
      <c r="C8555" s="417" t="s">
        <v>6204</v>
      </c>
      <c r="D8555" s="418">
        <v>128.07</v>
      </c>
    </row>
    <row r="8556" spans="1:4">
      <c r="A8556" s="417">
        <v>1633</v>
      </c>
      <c r="B8556" s="417" t="s">
        <v>7153</v>
      </c>
      <c r="C8556" s="417" t="s">
        <v>6204</v>
      </c>
      <c r="D8556" s="418">
        <v>217.61</v>
      </c>
    </row>
    <row r="8557" spans="1:4">
      <c r="A8557" s="417">
        <v>10818</v>
      </c>
      <c r="B8557" s="417" t="s">
        <v>7154</v>
      </c>
      <c r="C8557" s="417" t="s">
        <v>6252</v>
      </c>
      <c r="D8557" s="418">
        <v>46</v>
      </c>
    </row>
    <row r="8558" spans="1:4">
      <c r="A8558" s="417">
        <v>41410</v>
      </c>
      <c r="B8558" s="417" t="s">
        <v>7155</v>
      </c>
      <c r="C8558" s="417" t="s">
        <v>6204</v>
      </c>
      <c r="D8558" s="418">
        <v>92.25</v>
      </c>
    </row>
    <row r="8559" spans="1:4">
      <c r="A8559" s="417">
        <v>41411</v>
      </c>
      <c r="B8559" s="417" t="s">
        <v>7156</v>
      </c>
      <c r="C8559" s="417" t="s">
        <v>6204</v>
      </c>
      <c r="D8559" s="418">
        <v>83.63</v>
      </c>
    </row>
    <row r="8560" spans="1:4">
      <c r="A8560" s="417">
        <v>41412</v>
      </c>
      <c r="B8560" s="417" t="s">
        <v>7157</v>
      </c>
      <c r="C8560" s="417" t="s">
        <v>6204</v>
      </c>
      <c r="D8560" s="418">
        <v>161.75</v>
      </c>
    </row>
    <row r="8561" spans="1:4">
      <c r="A8561" s="417">
        <v>41413</v>
      </c>
      <c r="B8561" s="417" t="s">
        <v>7158</v>
      </c>
      <c r="C8561" s="417" t="s">
        <v>6204</v>
      </c>
      <c r="D8561" s="418">
        <v>145.55000000000001</v>
      </c>
    </row>
    <row r="8562" spans="1:4">
      <c r="A8562" s="417">
        <v>39359</v>
      </c>
      <c r="B8562" s="417" t="s">
        <v>11365</v>
      </c>
      <c r="C8562" s="417" t="s">
        <v>6204</v>
      </c>
      <c r="D8562" s="418">
        <v>33.65</v>
      </c>
    </row>
    <row r="8563" spans="1:4">
      <c r="A8563" s="417">
        <v>39360</v>
      </c>
      <c r="B8563" s="417" t="s">
        <v>11366</v>
      </c>
      <c r="C8563" s="417" t="s">
        <v>6204</v>
      </c>
      <c r="D8563" s="418">
        <v>33.65</v>
      </c>
    </row>
    <row r="8564" spans="1:4">
      <c r="A8564" s="417">
        <v>10710</v>
      </c>
      <c r="B8564" s="417" t="s">
        <v>7159</v>
      </c>
      <c r="C8564" s="417" t="s">
        <v>6577</v>
      </c>
      <c r="D8564" s="418">
        <v>165.02</v>
      </c>
    </row>
    <row r="8565" spans="1:4">
      <c r="A8565" s="417">
        <v>10709</v>
      </c>
      <c r="B8565" s="417" t="s">
        <v>7160</v>
      </c>
      <c r="C8565" s="417" t="s">
        <v>6577</v>
      </c>
      <c r="D8565" s="418">
        <v>202.73</v>
      </c>
    </row>
    <row r="8566" spans="1:4">
      <c r="A8566" s="417">
        <v>39636</v>
      </c>
      <c r="B8566" s="417" t="s">
        <v>7161</v>
      </c>
      <c r="C8566" s="417" t="s">
        <v>6577</v>
      </c>
      <c r="D8566" s="418">
        <v>207.02</v>
      </c>
    </row>
    <row r="8567" spans="1:4">
      <c r="A8567" s="417">
        <v>10708</v>
      </c>
      <c r="B8567" s="417" t="s">
        <v>7162</v>
      </c>
      <c r="C8567" s="417" t="s">
        <v>6577</v>
      </c>
      <c r="D8567" s="418">
        <v>63.88</v>
      </c>
    </row>
    <row r="8568" spans="1:4">
      <c r="A8568" s="417">
        <v>39635</v>
      </c>
      <c r="B8568" s="417" t="s">
        <v>7163</v>
      </c>
      <c r="C8568" s="417" t="s">
        <v>6577</v>
      </c>
      <c r="D8568" s="418">
        <v>108.76</v>
      </c>
    </row>
    <row r="8569" spans="1:4">
      <c r="A8569" s="417">
        <v>6117</v>
      </c>
      <c r="B8569" s="417" t="s">
        <v>7164</v>
      </c>
      <c r="C8569" s="417" t="s">
        <v>6332</v>
      </c>
      <c r="D8569" s="418">
        <v>12.3</v>
      </c>
    </row>
    <row r="8570" spans="1:4">
      <c r="A8570" s="417">
        <v>40913</v>
      </c>
      <c r="B8570" s="417" t="s">
        <v>7165</v>
      </c>
      <c r="C8570" s="417" t="s">
        <v>6334</v>
      </c>
      <c r="D8570" s="419">
        <v>2127.9899999999998</v>
      </c>
    </row>
    <row r="8571" spans="1:4">
      <c r="A8571" s="417">
        <v>1214</v>
      </c>
      <c r="B8571" s="417" t="s">
        <v>7166</v>
      </c>
      <c r="C8571" s="417" t="s">
        <v>6332</v>
      </c>
      <c r="D8571" s="418">
        <v>15.44</v>
      </c>
    </row>
    <row r="8572" spans="1:4">
      <c r="A8572" s="417">
        <v>40915</v>
      </c>
      <c r="B8572" s="417" t="s">
        <v>7167</v>
      </c>
      <c r="C8572" s="417" t="s">
        <v>6334</v>
      </c>
      <c r="D8572" s="419">
        <v>2671.15</v>
      </c>
    </row>
    <row r="8573" spans="1:4">
      <c r="A8573" s="417">
        <v>1213</v>
      </c>
      <c r="B8573" s="417" t="s">
        <v>7168</v>
      </c>
      <c r="C8573" s="417" t="s">
        <v>6332</v>
      </c>
      <c r="D8573" s="418">
        <v>16.41</v>
      </c>
    </row>
    <row r="8574" spans="1:4">
      <c r="A8574" s="417">
        <v>40914</v>
      </c>
      <c r="B8574" s="417" t="s">
        <v>7169</v>
      </c>
      <c r="C8574" s="417" t="s">
        <v>6334</v>
      </c>
      <c r="D8574" s="419">
        <v>2836.68</v>
      </c>
    </row>
    <row r="8575" spans="1:4">
      <c r="A8575" s="417">
        <v>5091</v>
      </c>
      <c r="B8575" s="417" t="s">
        <v>7170</v>
      </c>
      <c r="C8575" s="417" t="s">
        <v>6204</v>
      </c>
      <c r="D8575" s="418">
        <v>21.58</v>
      </c>
    </row>
    <row r="8576" spans="1:4">
      <c r="A8576" s="417">
        <v>14615</v>
      </c>
      <c r="B8576" s="417" t="s">
        <v>7171</v>
      </c>
      <c r="C8576" s="417" t="s">
        <v>6204</v>
      </c>
      <c r="D8576" s="419">
        <v>4422.1099999999997</v>
      </c>
    </row>
    <row r="8577" spans="1:4">
      <c r="A8577" s="417">
        <v>2711</v>
      </c>
      <c r="B8577" s="417" t="s">
        <v>7172</v>
      </c>
      <c r="C8577" s="417" t="s">
        <v>6204</v>
      </c>
      <c r="D8577" s="418">
        <v>214.99</v>
      </c>
    </row>
    <row r="8578" spans="1:4">
      <c r="A8578" s="417">
        <v>37727</v>
      </c>
      <c r="B8578" s="417" t="s">
        <v>7173</v>
      </c>
      <c r="C8578" s="417" t="s">
        <v>6204</v>
      </c>
      <c r="D8578" s="419">
        <v>17335</v>
      </c>
    </row>
    <row r="8579" spans="1:4">
      <c r="A8579" s="417">
        <v>37728</v>
      </c>
      <c r="B8579" s="417" t="s">
        <v>7174</v>
      </c>
      <c r="C8579" s="417" t="s">
        <v>6204</v>
      </c>
      <c r="D8579" s="419">
        <v>23517.41</v>
      </c>
    </row>
    <row r="8580" spans="1:4">
      <c r="A8580" s="417">
        <v>37729</v>
      </c>
      <c r="B8580" s="417" t="s">
        <v>7175</v>
      </c>
      <c r="C8580" s="417" t="s">
        <v>6204</v>
      </c>
      <c r="D8580" s="419">
        <v>25456.99</v>
      </c>
    </row>
    <row r="8581" spans="1:4">
      <c r="A8581" s="417">
        <v>37730</v>
      </c>
      <c r="B8581" s="417" t="s">
        <v>7176</v>
      </c>
      <c r="C8581" s="417" t="s">
        <v>6204</v>
      </c>
      <c r="D8581" s="419">
        <v>27396.57</v>
      </c>
    </row>
    <row r="8582" spans="1:4">
      <c r="A8582" s="417">
        <v>37731</v>
      </c>
      <c r="B8582" s="417" t="s">
        <v>7177</v>
      </c>
      <c r="C8582" s="417" t="s">
        <v>6204</v>
      </c>
      <c r="D8582" s="419">
        <v>29336.15</v>
      </c>
    </row>
    <row r="8583" spans="1:4">
      <c r="A8583" s="417">
        <v>37732</v>
      </c>
      <c r="B8583" s="417" t="s">
        <v>7178</v>
      </c>
      <c r="C8583" s="417" t="s">
        <v>6204</v>
      </c>
      <c r="D8583" s="419">
        <v>33457.760000000002</v>
      </c>
    </row>
    <row r="8584" spans="1:4">
      <c r="A8584" s="417">
        <v>42256</v>
      </c>
      <c r="B8584" s="417" t="s">
        <v>7179</v>
      </c>
      <c r="C8584" s="417" t="s">
        <v>6252</v>
      </c>
      <c r="D8584" s="418">
        <v>16.559999999999999</v>
      </c>
    </row>
    <row r="8585" spans="1:4">
      <c r="A8585" s="417">
        <v>42250</v>
      </c>
      <c r="B8585" s="417" t="s">
        <v>7180</v>
      </c>
      <c r="C8585" s="417" t="s">
        <v>7181</v>
      </c>
      <c r="D8585" s="419">
        <v>7451</v>
      </c>
    </row>
    <row r="8586" spans="1:4">
      <c r="A8586" s="417">
        <v>4743</v>
      </c>
      <c r="B8586" s="417" t="s">
        <v>7182</v>
      </c>
      <c r="C8586" s="417" t="s">
        <v>6330</v>
      </c>
      <c r="D8586" s="418">
        <v>127.61</v>
      </c>
    </row>
    <row r="8587" spans="1:4">
      <c r="A8587" s="417">
        <v>4744</v>
      </c>
      <c r="B8587" s="417" t="s">
        <v>7183</v>
      </c>
      <c r="C8587" s="417" t="s">
        <v>6330</v>
      </c>
      <c r="D8587" s="418">
        <v>204.17</v>
      </c>
    </row>
    <row r="8588" spans="1:4">
      <c r="A8588" s="417">
        <v>4745</v>
      </c>
      <c r="B8588" s="417" t="s">
        <v>7184</v>
      </c>
      <c r="C8588" s="417" t="s">
        <v>6330</v>
      </c>
      <c r="D8588" s="418">
        <v>244.88</v>
      </c>
    </row>
    <row r="8589" spans="1:4">
      <c r="A8589" s="417">
        <v>36496</v>
      </c>
      <c r="B8589" s="417" t="s">
        <v>7185</v>
      </c>
      <c r="C8589" s="417" t="s">
        <v>6204</v>
      </c>
      <c r="D8589" s="419">
        <v>11227.65</v>
      </c>
    </row>
    <row r="8590" spans="1:4">
      <c r="A8590" s="417">
        <v>10630</v>
      </c>
      <c r="B8590" s="417" t="s">
        <v>7186</v>
      </c>
      <c r="C8590" s="417" t="s">
        <v>6204</v>
      </c>
      <c r="D8590" s="419">
        <v>852320.76</v>
      </c>
    </row>
    <row r="8591" spans="1:4">
      <c r="A8591" s="417">
        <v>37762</v>
      </c>
      <c r="B8591" s="417" t="s">
        <v>7187</v>
      </c>
      <c r="C8591" s="417" t="s">
        <v>6204</v>
      </c>
      <c r="D8591" s="419">
        <v>730983.58</v>
      </c>
    </row>
    <row r="8592" spans="1:4">
      <c r="A8592" s="417">
        <v>37763</v>
      </c>
      <c r="B8592" s="417" t="s">
        <v>7188</v>
      </c>
      <c r="C8592" s="417" t="s">
        <v>6204</v>
      </c>
      <c r="D8592" s="419">
        <v>739861.8</v>
      </c>
    </row>
    <row r="8593" spans="1:4">
      <c r="A8593" s="417">
        <v>41992</v>
      </c>
      <c r="B8593" s="417" t="s">
        <v>7189</v>
      </c>
      <c r="C8593" s="417" t="s">
        <v>6204</v>
      </c>
      <c r="D8593" s="419">
        <v>841075</v>
      </c>
    </row>
    <row r="8594" spans="1:4">
      <c r="A8594" s="417">
        <v>13215</v>
      </c>
      <c r="B8594" s="417" t="s">
        <v>7190</v>
      </c>
      <c r="C8594" s="417" t="s">
        <v>6204</v>
      </c>
      <c r="D8594" s="419">
        <v>1031367.37</v>
      </c>
    </row>
    <row r="8595" spans="1:4">
      <c r="A8595" s="417">
        <v>4235</v>
      </c>
      <c r="B8595" s="417" t="s">
        <v>11367</v>
      </c>
      <c r="C8595" s="417" t="s">
        <v>6332</v>
      </c>
      <c r="D8595" s="418">
        <v>28.68</v>
      </c>
    </row>
    <row r="8596" spans="1:4">
      <c r="A8596" s="417">
        <v>40976</v>
      </c>
      <c r="B8596" s="417" t="s">
        <v>7191</v>
      </c>
      <c r="C8596" s="417" t="s">
        <v>6334</v>
      </c>
      <c r="D8596" s="419">
        <v>4957.1899999999996</v>
      </c>
    </row>
    <row r="8597" spans="1:4">
      <c r="A8597" s="417">
        <v>43091</v>
      </c>
      <c r="B8597" s="417" t="s">
        <v>7192</v>
      </c>
      <c r="C8597" s="417" t="s">
        <v>6204</v>
      </c>
      <c r="D8597" s="419">
        <v>5985.39</v>
      </c>
    </row>
    <row r="8598" spans="1:4">
      <c r="A8598" s="417">
        <v>43092</v>
      </c>
      <c r="B8598" s="417" t="s">
        <v>7193</v>
      </c>
      <c r="C8598" s="417" t="s">
        <v>6204</v>
      </c>
      <c r="D8598" s="419">
        <v>7980.52</v>
      </c>
    </row>
    <row r="8599" spans="1:4">
      <c r="A8599" s="417">
        <v>43089</v>
      </c>
      <c r="B8599" s="417" t="s">
        <v>7194</v>
      </c>
      <c r="C8599" s="417" t="s">
        <v>6204</v>
      </c>
      <c r="D8599" s="419">
        <v>1390.83</v>
      </c>
    </row>
    <row r="8600" spans="1:4">
      <c r="A8600" s="417">
        <v>43090</v>
      </c>
      <c r="B8600" s="417" t="s">
        <v>7195</v>
      </c>
      <c r="C8600" s="417" t="s">
        <v>6204</v>
      </c>
      <c r="D8600" s="419">
        <v>3069.43</v>
      </c>
    </row>
    <row r="8601" spans="1:4">
      <c r="A8601" s="417">
        <v>41967</v>
      </c>
      <c r="B8601" s="417" t="s">
        <v>7196</v>
      </c>
      <c r="C8601" s="417" t="s">
        <v>6254</v>
      </c>
      <c r="D8601" s="418">
        <v>22.96</v>
      </c>
    </row>
    <row r="8602" spans="1:4">
      <c r="A8602" s="417">
        <v>12760</v>
      </c>
      <c r="B8602" s="417" t="s">
        <v>7197</v>
      </c>
      <c r="C8602" s="417" t="s">
        <v>6577</v>
      </c>
      <c r="D8602" s="419">
        <v>1814.28</v>
      </c>
    </row>
    <row r="8603" spans="1:4">
      <c r="A8603" s="417">
        <v>12759</v>
      </c>
      <c r="B8603" s="417" t="s">
        <v>7198</v>
      </c>
      <c r="C8603" s="417" t="s">
        <v>6577</v>
      </c>
      <c r="D8603" s="419">
        <v>1209.5</v>
      </c>
    </row>
    <row r="8604" spans="1:4">
      <c r="A8604" s="417">
        <v>43105</v>
      </c>
      <c r="B8604" s="417" t="s">
        <v>7199</v>
      </c>
      <c r="C8604" s="417" t="s">
        <v>6252</v>
      </c>
      <c r="D8604" s="418">
        <v>34.21</v>
      </c>
    </row>
    <row r="8605" spans="1:4">
      <c r="A8605" s="417">
        <v>40424</v>
      </c>
      <c r="B8605" s="417" t="s">
        <v>7200</v>
      </c>
      <c r="C8605" s="417" t="s">
        <v>6252</v>
      </c>
      <c r="D8605" s="418">
        <v>8.69</v>
      </c>
    </row>
    <row r="8606" spans="1:4">
      <c r="A8606" s="417">
        <v>1325</v>
      </c>
      <c r="B8606" s="417" t="s">
        <v>7201</v>
      </c>
      <c r="C8606" s="417" t="s">
        <v>6252</v>
      </c>
      <c r="D8606" s="418">
        <v>9.52</v>
      </c>
    </row>
    <row r="8607" spans="1:4">
      <c r="A8607" s="417">
        <v>1327</v>
      </c>
      <c r="B8607" s="417" t="s">
        <v>7202</v>
      </c>
      <c r="C8607" s="417" t="s">
        <v>6252</v>
      </c>
      <c r="D8607" s="418">
        <v>10.14</v>
      </c>
    </row>
    <row r="8608" spans="1:4">
      <c r="A8608" s="417">
        <v>1328</v>
      </c>
      <c r="B8608" s="417" t="s">
        <v>7203</v>
      </c>
      <c r="C8608" s="417" t="s">
        <v>6252</v>
      </c>
      <c r="D8608" s="418">
        <v>9.5399999999999991</v>
      </c>
    </row>
    <row r="8609" spans="1:4">
      <c r="A8609" s="417">
        <v>1321</v>
      </c>
      <c r="B8609" s="417" t="s">
        <v>7204</v>
      </c>
      <c r="C8609" s="417" t="s">
        <v>6252</v>
      </c>
      <c r="D8609" s="418">
        <v>8.83</v>
      </c>
    </row>
    <row r="8610" spans="1:4">
      <c r="A8610" s="417">
        <v>1318</v>
      </c>
      <c r="B8610" s="417" t="s">
        <v>7205</v>
      </c>
      <c r="C8610" s="417" t="s">
        <v>6252</v>
      </c>
      <c r="D8610" s="418">
        <v>8.84</v>
      </c>
    </row>
    <row r="8611" spans="1:4">
      <c r="A8611" s="417">
        <v>1322</v>
      </c>
      <c r="B8611" s="417" t="s">
        <v>7206</v>
      </c>
      <c r="C8611" s="417" t="s">
        <v>6252</v>
      </c>
      <c r="D8611" s="418">
        <v>9.34</v>
      </c>
    </row>
    <row r="8612" spans="1:4">
      <c r="A8612" s="417">
        <v>1323</v>
      </c>
      <c r="B8612" s="417" t="s">
        <v>7207</v>
      </c>
      <c r="C8612" s="417" t="s">
        <v>6252</v>
      </c>
      <c r="D8612" s="418">
        <v>9.34</v>
      </c>
    </row>
    <row r="8613" spans="1:4">
      <c r="A8613" s="417">
        <v>1319</v>
      </c>
      <c r="B8613" s="417" t="s">
        <v>7208</v>
      </c>
      <c r="C8613" s="417" t="s">
        <v>6252</v>
      </c>
      <c r="D8613" s="418">
        <v>7.87</v>
      </c>
    </row>
    <row r="8614" spans="1:4">
      <c r="A8614" s="417">
        <v>11026</v>
      </c>
      <c r="B8614" s="417" t="s">
        <v>7209</v>
      </c>
      <c r="C8614" s="417" t="s">
        <v>6252</v>
      </c>
      <c r="D8614" s="418">
        <v>10.83</v>
      </c>
    </row>
    <row r="8615" spans="1:4">
      <c r="A8615" s="417">
        <v>11027</v>
      </c>
      <c r="B8615" s="417" t="s">
        <v>7210</v>
      </c>
      <c r="C8615" s="417" t="s">
        <v>6252</v>
      </c>
      <c r="D8615" s="418">
        <v>11.27</v>
      </c>
    </row>
    <row r="8616" spans="1:4">
      <c r="A8616" s="417">
        <v>11046</v>
      </c>
      <c r="B8616" s="417" t="s">
        <v>7211</v>
      </c>
      <c r="C8616" s="417" t="s">
        <v>6252</v>
      </c>
      <c r="D8616" s="418">
        <v>10.8</v>
      </c>
    </row>
    <row r="8617" spans="1:4">
      <c r="A8617" s="417">
        <v>11047</v>
      </c>
      <c r="B8617" s="417" t="s">
        <v>7212</v>
      </c>
      <c r="C8617" s="417" t="s">
        <v>6252</v>
      </c>
      <c r="D8617" s="418">
        <v>11.77</v>
      </c>
    </row>
    <row r="8618" spans="1:4">
      <c r="A8618" s="417">
        <v>43668</v>
      </c>
      <c r="B8618" s="417" t="s">
        <v>7213</v>
      </c>
      <c r="C8618" s="417" t="s">
        <v>6252</v>
      </c>
      <c r="D8618" s="418">
        <v>10.39</v>
      </c>
    </row>
    <row r="8619" spans="1:4">
      <c r="A8619" s="417">
        <v>11049</v>
      </c>
      <c r="B8619" s="417" t="s">
        <v>7214</v>
      </c>
      <c r="C8619" s="417" t="s">
        <v>6252</v>
      </c>
      <c r="D8619" s="418">
        <v>11.25</v>
      </c>
    </row>
    <row r="8620" spans="1:4">
      <c r="A8620" s="417">
        <v>43106</v>
      </c>
      <c r="B8620" s="417" t="s">
        <v>7215</v>
      </c>
      <c r="C8620" s="417" t="s">
        <v>6252</v>
      </c>
      <c r="D8620" s="418">
        <v>11.32</v>
      </c>
    </row>
    <row r="8621" spans="1:4">
      <c r="A8621" s="417">
        <v>11051</v>
      </c>
      <c r="B8621" s="417" t="s">
        <v>7216</v>
      </c>
      <c r="C8621" s="417" t="s">
        <v>6252</v>
      </c>
      <c r="D8621" s="418">
        <v>11.81</v>
      </c>
    </row>
    <row r="8622" spans="1:4">
      <c r="A8622" s="417">
        <v>11061</v>
      </c>
      <c r="B8622" s="417" t="s">
        <v>7217</v>
      </c>
      <c r="C8622" s="417" t="s">
        <v>6252</v>
      </c>
      <c r="D8622" s="418">
        <v>14.17</v>
      </c>
    </row>
    <row r="8623" spans="1:4">
      <c r="A8623" s="417">
        <v>43667</v>
      </c>
      <c r="B8623" s="417" t="s">
        <v>7218</v>
      </c>
      <c r="C8623" s="417" t="s">
        <v>6252</v>
      </c>
      <c r="D8623" s="418">
        <v>10.3</v>
      </c>
    </row>
    <row r="8624" spans="1:4">
      <c r="A8624" s="417">
        <v>1333</v>
      </c>
      <c r="B8624" s="417" t="s">
        <v>7219</v>
      </c>
      <c r="C8624" s="417" t="s">
        <v>6252</v>
      </c>
      <c r="D8624" s="418">
        <v>8.58</v>
      </c>
    </row>
    <row r="8625" spans="1:4">
      <c r="A8625" s="417">
        <v>1330</v>
      </c>
      <c r="B8625" s="417" t="s">
        <v>7220</v>
      </c>
      <c r="C8625" s="417" t="s">
        <v>6252</v>
      </c>
      <c r="D8625" s="418">
        <v>8.5</v>
      </c>
    </row>
    <row r="8626" spans="1:4">
      <c r="A8626" s="417">
        <v>10957</v>
      </c>
      <c r="B8626" s="417" t="s">
        <v>7221</v>
      </c>
      <c r="C8626" s="417" t="s">
        <v>6252</v>
      </c>
      <c r="D8626" s="418">
        <v>9.8000000000000007</v>
      </c>
    </row>
    <row r="8627" spans="1:4">
      <c r="A8627" s="417">
        <v>1332</v>
      </c>
      <c r="B8627" s="417" t="s">
        <v>7222</v>
      </c>
      <c r="C8627" s="417" t="s">
        <v>6252</v>
      </c>
      <c r="D8627" s="418">
        <v>8.7100000000000009</v>
      </c>
    </row>
    <row r="8628" spans="1:4">
      <c r="A8628" s="417">
        <v>1334</v>
      </c>
      <c r="B8628" s="417" t="s">
        <v>7223</v>
      </c>
      <c r="C8628" s="417" t="s">
        <v>6252</v>
      </c>
      <c r="D8628" s="418">
        <v>9.66</v>
      </c>
    </row>
    <row r="8629" spans="1:4">
      <c r="A8629" s="417">
        <v>1335</v>
      </c>
      <c r="B8629" s="417" t="s">
        <v>7224</v>
      </c>
      <c r="C8629" s="417" t="s">
        <v>6252</v>
      </c>
      <c r="D8629" s="418">
        <v>9.98</v>
      </c>
    </row>
    <row r="8630" spans="1:4">
      <c r="A8630" s="417">
        <v>40425</v>
      </c>
      <c r="B8630" s="417" t="s">
        <v>7225</v>
      </c>
      <c r="C8630" s="417" t="s">
        <v>6252</v>
      </c>
      <c r="D8630" s="418">
        <v>8.5500000000000007</v>
      </c>
    </row>
    <row r="8631" spans="1:4">
      <c r="A8631" s="417">
        <v>1337</v>
      </c>
      <c r="B8631" s="417" t="s">
        <v>7226</v>
      </c>
      <c r="C8631" s="417" t="s">
        <v>6252</v>
      </c>
      <c r="D8631" s="418">
        <v>9.8000000000000007</v>
      </c>
    </row>
    <row r="8632" spans="1:4">
      <c r="A8632" s="417">
        <v>1338</v>
      </c>
      <c r="B8632" s="417" t="s">
        <v>11368</v>
      </c>
      <c r="C8632" s="417" t="s">
        <v>6577</v>
      </c>
      <c r="D8632" s="418">
        <v>71.790000000000006</v>
      </c>
    </row>
    <row r="8633" spans="1:4">
      <c r="A8633" s="417">
        <v>1340</v>
      </c>
      <c r="B8633" s="417" t="s">
        <v>11369</v>
      </c>
      <c r="C8633" s="417" t="s">
        <v>6577</v>
      </c>
      <c r="D8633" s="418">
        <v>83</v>
      </c>
    </row>
    <row r="8634" spans="1:4">
      <c r="A8634" s="417">
        <v>1341</v>
      </c>
      <c r="B8634" s="417" t="s">
        <v>11370</v>
      </c>
      <c r="C8634" s="417" t="s">
        <v>6577</v>
      </c>
      <c r="D8634" s="418">
        <v>79.94</v>
      </c>
    </row>
    <row r="8635" spans="1:4">
      <c r="A8635" s="417">
        <v>34659</v>
      </c>
      <c r="B8635" s="417" t="s">
        <v>7227</v>
      </c>
      <c r="C8635" s="417" t="s">
        <v>6577</v>
      </c>
      <c r="D8635" s="418">
        <v>37.26</v>
      </c>
    </row>
    <row r="8636" spans="1:4">
      <c r="A8636" s="417">
        <v>34514</v>
      </c>
      <c r="B8636" s="417" t="s">
        <v>7228</v>
      </c>
      <c r="C8636" s="417" t="s">
        <v>6577</v>
      </c>
      <c r="D8636" s="418">
        <v>41.27</v>
      </c>
    </row>
    <row r="8637" spans="1:4">
      <c r="A8637" s="417">
        <v>34660</v>
      </c>
      <c r="B8637" s="417" t="s">
        <v>7229</v>
      </c>
      <c r="C8637" s="417" t="s">
        <v>6577</v>
      </c>
      <c r="D8637" s="418">
        <v>52.37</v>
      </c>
    </row>
    <row r="8638" spans="1:4">
      <c r="A8638" s="417">
        <v>34661</v>
      </c>
      <c r="B8638" s="417" t="s">
        <v>7230</v>
      </c>
      <c r="C8638" s="417" t="s">
        <v>6577</v>
      </c>
      <c r="D8638" s="418">
        <v>75.22</v>
      </c>
    </row>
    <row r="8639" spans="1:4">
      <c r="A8639" s="417">
        <v>34667</v>
      </c>
      <c r="B8639" s="417" t="s">
        <v>7231</v>
      </c>
      <c r="C8639" s="417" t="s">
        <v>6577</v>
      </c>
      <c r="D8639" s="418">
        <v>27.24</v>
      </c>
    </row>
    <row r="8640" spans="1:4">
      <c r="A8640" s="417">
        <v>34668</v>
      </c>
      <c r="B8640" s="417" t="s">
        <v>7232</v>
      </c>
      <c r="C8640" s="417" t="s">
        <v>6577</v>
      </c>
      <c r="D8640" s="418">
        <v>35.6</v>
      </c>
    </row>
    <row r="8641" spans="1:4">
      <c r="A8641" s="417">
        <v>34741</v>
      </c>
      <c r="B8641" s="417" t="s">
        <v>7233</v>
      </c>
      <c r="C8641" s="417" t="s">
        <v>6577</v>
      </c>
      <c r="D8641" s="418">
        <v>39.17</v>
      </c>
    </row>
    <row r="8642" spans="1:4">
      <c r="A8642" s="417">
        <v>34664</v>
      </c>
      <c r="B8642" s="417" t="s">
        <v>7234</v>
      </c>
      <c r="C8642" s="417" t="s">
        <v>6577</v>
      </c>
      <c r="D8642" s="418">
        <v>42.74</v>
      </c>
    </row>
    <row r="8643" spans="1:4">
      <c r="A8643" s="417">
        <v>34665</v>
      </c>
      <c r="B8643" s="417" t="s">
        <v>7235</v>
      </c>
      <c r="C8643" s="417" t="s">
        <v>6577</v>
      </c>
      <c r="D8643" s="418">
        <v>53.06</v>
      </c>
    </row>
    <row r="8644" spans="1:4">
      <c r="A8644" s="417">
        <v>34666</v>
      </c>
      <c r="B8644" s="417" t="s">
        <v>7236</v>
      </c>
      <c r="C8644" s="417" t="s">
        <v>6577</v>
      </c>
      <c r="D8644" s="418">
        <v>80.14</v>
      </c>
    </row>
    <row r="8645" spans="1:4">
      <c r="A8645" s="417">
        <v>34669</v>
      </c>
      <c r="B8645" s="417" t="s">
        <v>7237</v>
      </c>
      <c r="C8645" s="417" t="s">
        <v>6577</v>
      </c>
      <c r="D8645" s="418">
        <v>29.38</v>
      </c>
    </row>
    <row r="8646" spans="1:4">
      <c r="A8646" s="417">
        <v>34670</v>
      </c>
      <c r="B8646" s="417" t="s">
        <v>7238</v>
      </c>
      <c r="C8646" s="417" t="s">
        <v>6577</v>
      </c>
      <c r="D8646" s="418">
        <v>35.94</v>
      </c>
    </row>
    <row r="8647" spans="1:4">
      <c r="A8647" s="417">
        <v>34671</v>
      </c>
      <c r="B8647" s="417" t="s">
        <v>7239</v>
      </c>
      <c r="C8647" s="417" t="s">
        <v>6577</v>
      </c>
      <c r="D8647" s="418">
        <v>30</v>
      </c>
    </row>
    <row r="8648" spans="1:4">
      <c r="A8648" s="417">
        <v>34672</v>
      </c>
      <c r="B8648" s="417" t="s">
        <v>7240</v>
      </c>
      <c r="C8648" s="417" t="s">
        <v>6577</v>
      </c>
      <c r="D8648" s="418">
        <v>31.63</v>
      </c>
    </row>
    <row r="8649" spans="1:4">
      <c r="A8649" s="417">
        <v>34673</v>
      </c>
      <c r="B8649" s="417" t="s">
        <v>7241</v>
      </c>
      <c r="C8649" s="417" t="s">
        <v>6577</v>
      </c>
      <c r="D8649" s="418">
        <v>38.6</v>
      </c>
    </row>
    <row r="8650" spans="1:4">
      <c r="A8650" s="417">
        <v>34674</v>
      </c>
      <c r="B8650" s="417" t="s">
        <v>7242</v>
      </c>
      <c r="C8650" s="417" t="s">
        <v>6577</v>
      </c>
      <c r="D8650" s="418">
        <v>51.32</v>
      </c>
    </row>
    <row r="8651" spans="1:4">
      <c r="A8651" s="417">
        <v>34675</v>
      </c>
      <c r="B8651" s="417" t="s">
        <v>7243</v>
      </c>
      <c r="C8651" s="417" t="s">
        <v>6577</v>
      </c>
      <c r="D8651" s="418">
        <v>62.57</v>
      </c>
    </row>
    <row r="8652" spans="1:4">
      <c r="A8652" s="417">
        <v>34676</v>
      </c>
      <c r="B8652" s="417" t="s">
        <v>7244</v>
      </c>
      <c r="C8652" s="417" t="s">
        <v>6577</v>
      </c>
      <c r="D8652" s="418">
        <v>18.010000000000002</v>
      </c>
    </row>
    <row r="8653" spans="1:4">
      <c r="A8653" s="417">
        <v>34677</v>
      </c>
      <c r="B8653" s="417" t="s">
        <v>7245</v>
      </c>
      <c r="C8653" s="417" t="s">
        <v>6577</v>
      </c>
      <c r="D8653" s="418">
        <v>24.22</v>
      </c>
    </row>
    <row r="8654" spans="1:4">
      <c r="A8654" s="417">
        <v>43126</v>
      </c>
      <c r="B8654" s="417" t="s">
        <v>7246</v>
      </c>
      <c r="C8654" s="417" t="s">
        <v>6577</v>
      </c>
      <c r="D8654" s="418">
        <v>107.15</v>
      </c>
    </row>
    <row r="8655" spans="1:4">
      <c r="A8655" s="417">
        <v>43124</v>
      </c>
      <c r="B8655" s="417" t="s">
        <v>7247</v>
      </c>
      <c r="C8655" s="417" t="s">
        <v>6577</v>
      </c>
      <c r="D8655" s="418">
        <v>125.12</v>
      </c>
    </row>
    <row r="8656" spans="1:4">
      <c r="A8656" s="417">
        <v>43125</v>
      </c>
      <c r="B8656" s="417" t="s">
        <v>7248</v>
      </c>
      <c r="C8656" s="417" t="s">
        <v>6577</v>
      </c>
      <c r="D8656" s="418">
        <v>162.26</v>
      </c>
    </row>
    <row r="8657" spans="1:4">
      <c r="A8657" s="417">
        <v>40623</v>
      </c>
      <c r="B8657" s="417" t="s">
        <v>7249</v>
      </c>
      <c r="C8657" s="417" t="s">
        <v>6591</v>
      </c>
      <c r="D8657" s="418">
        <v>95.42</v>
      </c>
    </row>
    <row r="8658" spans="1:4">
      <c r="A8658" s="417">
        <v>43701</v>
      </c>
      <c r="B8658" s="417" t="s">
        <v>7250</v>
      </c>
      <c r="C8658" s="417" t="s">
        <v>6252</v>
      </c>
      <c r="D8658" s="418">
        <v>32.5</v>
      </c>
    </row>
    <row r="8659" spans="1:4">
      <c r="A8659" s="417">
        <v>1345</v>
      </c>
      <c r="B8659" s="417" t="s">
        <v>7251</v>
      </c>
      <c r="C8659" s="417" t="s">
        <v>6577</v>
      </c>
      <c r="D8659" s="418">
        <v>91.63</v>
      </c>
    </row>
    <row r="8660" spans="1:4">
      <c r="A8660" s="417">
        <v>1346</v>
      </c>
      <c r="B8660" s="417" t="s">
        <v>7252</v>
      </c>
      <c r="C8660" s="417" t="s">
        <v>6577</v>
      </c>
      <c r="D8660" s="418">
        <v>53.3</v>
      </c>
    </row>
    <row r="8661" spans="1:4">
      <c r="A8661" s="417">
        <v>1347</v>
      </c>
      <c r="B8661" s="417" t="s">
        <v>7253</v>
      </c>
      <c r="C8661" s="417" t="s">
        <v>6577</v>
      </c>
      <c r="D8661" s="418">
        <v>66.040000000000006</v>
      </c>
    </row>
    <row r="8662" spans="1:4">
      <c r="A8662" s="417">
        <v>43678</v>
      </c>
      <c r="B8662" s="417" t="s">
        <v>7254</v>
      </c>
      <c r="C8662" s="417" t="s">
        <v>6577</v>
      </c>
      <c r="D8662" s="418">
        <v>76.61</v>
      </c>
    </row>
    <row r="8663" spans="1:4">
      <c r="A8663" s="417">
        <v>43680</v>
      </c>
      <c r="B8663" s="417" t="s">
        <v>7255</v>
      </c>
      <c r="C8663" s="417" t="s">
        <v>6577</v>
      </c>
      <c r="D8663" s="418">
        <v>110.36</v>
      </c>
    </row>
    <row r="8664" spans="1:4">
      <c r="A8664" s="417">
        <v>43679</v>
      </c>
      <c r="B8664" s="417" t="s">
        <v>7256</v>
      </c>
      <c r="C8664" s="417" t="s">
        <v>6577</v>
      </c>
      <c r="D8664" s="418">
        <v>38.729999999999997</v>
      </c>
    </row>
    <row r="8665" spans="1:4">
      <c r="A8665" s="417">
        <v>1355</v>
      </c>
      <c r="B8665" s="417" t="s">
        <v>7257</v>
      </c>
      <c r="C8665" s="417" t="s">
        <v>6577</v>
      </c>
      <c r="D8665" s="418">
        <v>44.07</v>
      </c>
    </row>
    <row r="8666" spans="1:4">
      <c r="A8666" s="417">
        <v>1358</v>
      </c>
      <c r="B8666" s="417" t="s">
        <v>7258</v>
      </c>
      <c r="C8666" s="417" t="s">
        <v>6577</v>
      </c>
      <c r="D8666" s="418">
        <v>54.11</v>
      </c>
    </row>
    <row r="8667" spans="1:4">
      <c r="A8667" s="417">
        <v>43681</v>
      </c>
      <c r="B8667" s="417" t="s">
        <v>7259</v>
      </c>
      <c r="C8667" s="417" t="s">
        <v>6577</v>
      </c>
      <c r="D8667" s="418">
        <v>34.090000000000003</v>
      </c>
    </row>
    <row r="8668" spans="1:4">
      <c r="A8668" s="417">
        <v>43677</v>
      </c>
      <c r="B8668" s="417" t="s">
        <v>7260</v>
      </c>
      <c r="C8668" s="417" t="s">
        <v>6577</v>
      </c>
      <c r="D8668" s="418">
        <v>67.13</v>
      </c>
    </row>
    <row r="8669" spans="1:4">
      <c r="A8669" s="417">
        <v>43682</v>
      </c>
      <c r="B8669" s="417" t="s">
        <v>7261</v>
      </c>
      <c r="C8669" s="417" t="s">
        <v>6577</v>
      </c>
      <c r="D8669" s="418">
        <v>20.58</v>
      </c>
    </row>
    <row r="8670" spans="1:4">
      <c r="A8670" s="417">
        <v>20971</v>
      </c>
      <c r="B8670" s="417" t="s">
        <v>7262</v>
      </c>
      <c r="C8670" s="417" t="s">
        <v>6204</v>
      </c>
      <c r="D8670" s="418">
        <v>14.28</v>
      </c>
    </row>
    <row r="8671" spans="1:4">
      <c r="A8671" s="417">
        <v>39746</v>
      </c>
      <c r="B8671" s="417" t="s">
        <v>11371</v>
      </c>
      <c r="C8671" s="417" t="s">
        <v>6204</v>
      </c>
      <c r="D8671" s="418">
        <v>98.22</v>
      </c>
    </row>
    <row r="8672" spans="1:4">
      <c r="A8672" s="417">
        <v>13279</v>
      </c>
      <c r="B8672" s="417" t="s">
        <v>7263</v>
      </c>
      <c r="C8672" s="417" t="s">
        <v>6252</v>
      </c>
      <c r="D8672" s="418">
        <v>24.86</v>
      </c>
    </row>
    <row r="8673" spans="1:4">
      <c r="A8673" s="417">
        <v>11977</v>
      </c>
      <c r="B8673" s="417" t="s">
        <v>11372</v>
      </c>
      <c r="C8673" s="417" t="s">
        <v>6204</v>
      </c>
      <c r="D8673" s="418">
        <v>12.88</v>
      </c>
    </row>
    <row r="8674" spans="1:4">
      <c r="A8674" s="417">
        <v>11976</v>
      </c>
      <c r="B8674" s="417" t="s">
        <v>11373</v>
      </c>
      <c r="C8674" s="417" t="s">
        <v>6204</v>
      </c>
      <c r="D8674" s="418">
        <v>1.44</v>
      </c>
    </row>
    <row r="8675" spans="1:4">
      <c r="A8675" s="417">
        <v>11975</v>
      </c>
      <c r="B8675" s="417" t="s">
        <v>11374</v>
      </c>
      <c r="C8675" s="417" t="s">
        <v>6204</v>
      </c>
      <c r="D8675" s="418">
        <v>28.23</v>
      </c>
    </row>
    <row r="8676" spans="1:4">
      <c r="A8676" s="417">
        <v>1368</v>
      </c>
      <c r="B8676" s="417" t="s">
        <v>7264</v>
      </c>
      <c r="C8676" s="417" t="s">
        <v>6204</v>
      </c>
      <c r="D8676" s="418">
        <v>90.9</v>
      </c>
    </row>
    <row r="8677" spans="1:4">
      <c r="A8677" s="417">
        <v>1367</v>
      </c>
      <c r="B8677" s="417" t="s">
        <v>7265</v>
      </c>
      <c r="C8677" s="417" t="s">
        <v>6204</v>
      </c>
      <c r="D8677" s="418">
        <v>294.02999999999997</v>
      </c>
    </row>
    <row r="8678" spans="1:4">
      <c r="A8678" s="417">
        <v>1380</v>
      </c>
      <c r="B8678" s="417" t="s">
        <v>7266</v>
      </c>
      <c r="C8678" s="417" t="s">
        <v>6252</v>
      </c>
      <c r="D8678" s="418">
        <v>7.36</v>
      </c>
    </row>
    <row r="8679" spans="1:4">
      <c r="A8679" s="417">
        <v>1375</v>
      </c>
      <c r="B8679" s="417" t="s">
        <v>7267</v>
      </c>
      <c r="C8679" s="417" t="s">
        <v>6252</v>
      </c>
      <c r="D8679" s="418">
        <v>20.350000000000001</v>
      </c>
    </row>
    <row r="8680" spans="1:4">
      <c r="A8680" s="417">
        <v>1379</v>
      </c>
      <c r="B8680" s="417" t="s">
        <v>7268</v>
      </c>
      <c r="C8680" s="417" t="s">
        <v>6252</v>
      </c>
      <c r="D8680" s="418">
        <v>1.1000000000000001</v>
      </c>
    </row>
    <row r="8681" spans="1:4">
      <c r="A8681" s="417">
        <v>13284</v>
      </c>
      <c r="B8681" s="417" t="s">
        <v>7269</v>
      </c>
      <c r="C8681" s="417" t="s">
        <v>6252</v>
      </c>
      <c r="D8681" s="418">
        <v>0.99</v>
      </c>
    </row>
    <row r="8682" spans="1:4">
      <c r="A8682" s="417">
        <v>44528</v>
      </c>
      <c r="B8682" s="417" t="s">
        <v>7270</v>
      </c>
      <c r="C8682" s="417" t="s">
        <v>6252</v>
      </c>
      <c r="D8682" s="418">
        <v>5.86</v>
      </c>
    </row>
    <row r="8683" spans="1:4">
      <c r="A8683" s="417">
        <v>34753</v>
      </c>
      <c r="B8683" s="417" t="s">
        <v>7271</v>
      </c>
      <c r="C8683" s="417" t="s">
        <v>6252</v>
      </c>
      <c r="D8683" s="418">
        <v>1.07</v>
      </c>
    </row>
    <row r="8684" spans="1:4">
      <c r="A8684" s="417">
        <v>420</v>
      </c>
      <c r="B8684" s="417" t="s">
        <v>7272</v>
      </c>
      <c r="C8684" s="417" t="s">
        <v>6204</v>
      </c>
      <c r="D8684" s="418">
        <v>43.98</v>
      </c>
    </row>
    <row r="8685" spans="1:4">
      <c r="A8685" s="417">
        <v>12327</v>
      </c>
      <c r="B8685" s="417" t="s">
        <v>7273</v>
      </c>
      <c r="C8685" s="417" t="s">
        <v>6204</v>
      </c>
      <c r="D8685" s="418">
        <v>52.39</v>
      </c>
    </row>
    <row r="8686" spans="1:4">
      <c r="A8686" s="417">
        <v>36148</v>
      </c>
      <c r="B8686" s="417" t="s">
        <v>7274</v>
      </c>
      <c r="C8686" s="417" t="s">
        <v>6204</v>
      </c>
      <c r="D8686" s="418">
        <v>92.16</v>
      </c>
    </row>
    <row r="8687" spans="1:4">
      <c r="A8687" s="417">
        <v>12329</v>
      </c>
      <c r="B8687" s="417" t="s">
        <v>7275</v>
      </c>
      <c r="C8687" s="417" t="s">
        <v>6252</v>
      </c>
      <c r="D8687" s="418">
        <v>130.54</v>
      </c>
    </row>
    <row r="8688" spans="1:4">
      <c r="A8688" s="417">
        <v>1339</v>
      </c>
      <c r="B8688" s="417" t="s">
        <v>13730</v>
      </c>
      <c r="C8688" s="417" t="s">
        <v>6252</v>
      </c>
      <c r="D8688" s="418">
        <v>71.98</v>
      </c>
    </row>
    <row r="8689" spans="1:4">
      <c r="A8689" s="417">
        <v>44396</v>
      </c>
      <c r="B8689" s="417" t="s">
        <v>7276</v>
      </c>
      <c r="C8689" s="417" t="s">
        <v>6252</v>
      </c>
      <c r="D8689" s="418">
        <v>36.369999999999997</v>
      </c>
    </row>
    <row r="8690" spans="1:4">
      <c r="A8690" s="417">
        <v>44327</v>
      </c>
      <c r="B8690" s="417" t="s">
        <v>7277</v>
      </c>
      <c r="C8690" s="417" t="s">
        <v>6254</v>
      </c>
      <c r="D8690" s="418">
        <v>123.69</v>
      </c>
    </row>
    <row r="8691" spans="1:4">
      <c r="A8691" s="417">
        <v>37418</v>
      </c>
      <c r="B8691" s="417" t="s">
        <v>7278</v>
      </c>
      <c r="C8691" s="417" t="s">
        <v>6204</v>
      </c>
      <c r="D8691" s="418">
        <v>16.59</v>
      </c>
    </row>
    <row r="8692" spans="1:4">
      <c r="A8692" s="417">
        <v>37419</v>
      </c>
      <c r="B8692" s="417" t="s">
        <v>7279</v>
      </c>
      <c r="C8692" s="417" t="s">
        <v>6204</v>
      </c>
      <c r="D8692" s="418">
        <v>17.04</v>
      </c>
    </row>
    <row r="8693" spans="1:4">
      <c r="A8693" s="417">
        <v>1427</v>
      </c>
      <c r="B8693" s="417" t="s">
        <v>7280</v>
      </c>
      <c r="C8693" s="417" t="s">
        <v>6204</v>
      </c>
      <c r="D8693" s="418">
        <v>15.5</v>
      </c>
    </row>
    <row r="8694" spans="1:4">
      <c r="A8694" s="417">
        <v>1402</v>
      </c>
      <c r="B8694" s="417" t="s">
        <v>7281</v>
      </c>
      <c r="C8694" s="417" t="s">
        <v>6204</v>
      </c>
      <c r="D8694" s="418">
        <v>5.36</v>
      </c>
    </row>
    <row r="8695" spans="1:4">
      <c r="A8695" s="417">
        <v>1420</v>
      </c>
      <c r="B8695" s="417" t="s">
        <v>7282</v>
      </c>
      <c r="C8695" s="417" t="s">
        <v>6204</v>
      </c>
      <c r="D8695" s="418">
        <v>6.9</v>
      </c>
    </row>
    <row r="8696" spans="1:4">
      <c r="A8696" s="417">
        <v>1419</v>
      </c>
      <c r="B8696" s="417" t="s">
        <v>7283</v>
      </c>
      <c r="C8696" s="417" t="s">
        <v>6204</v>
      </c>
      <c r="D8696" s="418">
        <v>8.33</v>
      </c>
    </row>
    <row r="8697" spans="1:4">
      <c r="A8697" s="417">
        <v>1414</v>
      </c>
      <c r="B8697" s="417" t="s">
        <v>7284</v>
      </c>
      <c r="C8697" s="417" t="s">
        <v>6204</v>
      </c>
      <c r="D8697" s="418">
        <v>8.15</v>
      </c>
    </row>
    <row r="8698" spans="1:4">
      <c r="A8698" s="417">
        <v>1413</v>
      </c>
      <c r="B8698" s="417" t="s">
        <v>7285</v>
      </c>
      <c r="C8698" s="417" t="s">
        <v>6204</v>
      </c>
      <c r="D8698" s="418">
        <v>12.04</v>
      </c>
    </row>
    <row r="8699" spans="1:4">
      <c r="A8699" s="417">
        <v>1412</v>
      </c>
      <c r="B8699" s="417" t="s">
        <v>7286</v>
      </c>
      <c r="C8699" s="417" t="s">
        <v>6204</v>
      </c>
      <c r="D8699" s="418">
        <v>10.199999999999999</v>
      </c>
    </row>
    <row r="8700" spans="1:4">
      <c r="A8700" s="417">
        <v>1406</v>
      </c>
      <c r="B8700" s="417" t="s">
        <v>7287</v>
      </c>
      <c r="C8700" s="417" t="s">
        <v>6204</v>
      </c>
      <c r="D8700" s="418">
        <v>12.31</v>
      </c>
    </row>
    <row r="8701" spans="1:4">
      <c r="A8701" s="417">
        <v>11281</v>
      </c>
      <c r="B8701" s="417" t="s">
        <v>11375</v>
      </c>
      <c r="C8701" s="417" t="s">
        <v>6204</v>
      </c>
      <c r="D8701" s="419">
        <v>11282.95</v>
      </c>
    </row>
    <row r="8702" spans="1:4">
      <c r="A8702" s="417">
        <v>1442</v>
      </c>
      <c r="B8702" s="417" t="s">
        <v>11376</v>
      </c>
      <c r="C8702" s="417" t="s">
        <v>6204</v>
      </c>
      <c r="D8702" s="419">
        <v>9471.9500000000007</v>
      </c>
    </row>
    <row r="8703" spans="1:4">
      <c r="A8703" s="417">
        <v>13457</v>
      </c>
      <c r="B8703" s="417" t="s">
        <v>11377</v>
      </c>
      <c r="C8703" s="417" t="s">
        <v>6204</v>
      </c>
      <c r="D8703" s="419">
        <v>8176.04</v>
      </c>
    </row>
    <row r="8704" spans="1:4">
      <c r="A8704" s="417">
        <v>40699</v>
      </c>
      <c r="B8704" s="417" t="s">
        <v>11378</v>
      </c>
      <c r="C8704" s="417" t="s">
        <v>6204</v>
      </c>
      <c r="D8704" s="419">
        <v>6320.39</v>
      </c>
    </row>
    <row r="8705" spans="1:4">
      <c r="A8705" s="417">
        <v>40701</v>
      </c>
      <c r="B8705" s="417" t="s">
        <v>11379</v>
      </c>
      <c r="C8705" s="417" t="s">
        <v>6204</v>
      </c>
      <c r="D8705" s="419">
        <v>111753.28</v>
      </c>
    </row>
    <row r="8706" spans="1:4">
      <c r="A8706" s="417">
        <v>40700</v>
      </c>
      <c r="B8706" s="417" t="s">
        <v>11380</v>
      </c>
      <c r="C8706" s="417" t="s">
        <v>6204</v>
      </c>
      <c r="D8706" s="419">
        <v>14713.06</v>
      </c>
    </row>
    <row r="8707" spans="1:4">
      <c r="A8707" s="417">
        <v>13458</v>
      </c>
      <c r="B8707" s="417" t="s">
        <v>7288</v>
      </c>
      <c r="C8707" s="417" t="s">
        <v>6204</v>
      </c>
      <c r="D8707" s="419">
        <v>13981.04</v>
      </c>
    </row>
    <row r="8708" spans="1:4">
      <c r="A8708" s="417">
        <v>11134</v>
      </c>
      <c r="B8708" s="417" t="s">
        <v>7289</v>
      </c>
      <c r="C8708" s="417" t="s">
        <v>6577</v>
      </c>
      <c r="D8708" s="418">
        <v>75.930000000000007</v>
      </c>
    </row>
    <row r="8709" spans="1:4">
      <c r="A8709" s="417">
        <v>11135</v>
      </c>
      <c r="B8709" s="417" t="s">
        <v>7290</v>
      </c>
      <c r="C8709" s="417" t="s">
        <v>6577</v>
      </c>
      <c r="D8709" s="418">
        <v>81.98</v>
      </c>
    </row>
    <row r="8710" spans="1:4">
      <c r="A8710" s="417">
        <v>11136</v>
      </c>
      <c r="B8710" s="417" t="s">
        <v>7291</v>
      </c>
      <c r="C8710" s="417" t="s">
        <v>6577</v>
      </c>
      <c r="D8710" s="418">
        <v>93.87</v>
      </c>
    </row>
    <row r="8711" spans="1:4">
      <c r="A8711" s="417">
        <v>34743</v>
      </c>
      <c r="B8711" s="417" t="s">
        <v>7292</v>
      </c>
      <c r="C8711" s="417" t="s">
        <v>6577</v>
      </c>
      <c r="D8711" s="418">
        <v>113.26</v>
      </c>
    </row>
    <row r="8712" spans="1:4">
      <c r="A8712" s="417">
        <v>11137</v>
      </c>
      <c r="B8712" s="417" t="s">
        <v>7293</v>
      </c>
      <c r="C8712" s="417" t="s">
        <v>6577</v>
      </c>
      <c r="D8712" s="418">
        <v>128.63999999999999</v>
      </c>
    </row>
    <row r="8713" spans="1:4">
      <c r="A8713" s="417">
        <v>34745</v>
      </c>
      <c r="B8713" s="417" t="s">
        <v>7294</v>
      </c>
      <c r="C8713" s="417" t="s">
        <v>6577</v>
      </c>
      <c r="D8713" s="418">
        <v>152.97</v>
      </c>
    </row>
    <row r="8714" spans="1:4">
      <c r="A8714" s="417">
        <v>34746</v>
      </c>
      <c r="B8714" s="417" t="s">
        <v>7295</v>
      </c>
      <c r="C8714" s="417" t="s">
        <v>6577</v>
      </c>
      <c r="D8714" s="418">
        <v>41.72</v>
      </c>
    </row>
    <row r="8715" spans="1:4">
      <c r="A8715" s="417">
        <v>1360</v>
      </c>
      <c r="B8715" s="417" t="s">
        <v>7296</v>
      </c>
      <c r="C8715" s="417" t="s">
        <v>6577</v>
      </c>
      <c r="D8715" s="418">
        <v>48.67</v>
      </c>
    </row>
    <row r="8716" spans="1:4">
      <c r="A8716" s="417">
        <v>36524</v>
      </c>
      <c r="B8716" s="417" t="s">
        <v>7297</v>
      </c>
      <c r="C8716" s="417" t="s">
        <v>6204</v>
      </c>
      <c r="D8716" s="419">
        <v>189893.88</v>
      </c>
    </row>
    <row r="8717" spans="1:4">
      <c r="A8717" s="417">
        <v>36526</v>
      </c>
      <c r="B8717" s="417" t="s">
        <v>7298</v>
      </c>
      <c r="C8717" s="417" t="s">
        <v>6204</v>
      </c>
      <c r="D8717" s="419">
        <v>153024.23000000001</v>
      </c>
    </row>
    <row r="8718" spans="1:4">
      <c r="A8718" s="417">
        <v>36523</v>
      </c>
      <c r="B8718" s="417" t="s">
        <v>7299</v>
      </c>
      <c r="C8718" s="417" t="s">
        <v>6204</v>
      </c>
      <c r="D8718" s="419">
        <v>327604.21999999997</v>
      </c>
    </row>
    <row r="8719" spans="1:4">
      <c r="A8719" s="417">
        <v>36527</v>
      </c>
      <c r="B8719" s="417" t="s">
        <v>7300</v>
      </c>
      <c r="C8719" s="417" t="s">
        <v>6204</v>
      </c>
      <c r="D8719" s="419">
        <v>355845.66</v>
      </c>
    </row>
    <row r="8720" spans="1:4">
      <c r="A8720" s="417">
        <v>38642</v>
      </c>
      <c r="B8720" s="417" t="s">
        <v>7301</v>
      </c>
      <c r="C8720" s="417" t="s">
        <v>6204</v>
      </c>
      <c r="D8720" s="419">
        <v>82850</v>
      </c>
    </row>
    <row r="8721" spans="1:4">
      <c r="A8721" s="417">
        <v>36522</v>
      </c>
      <c r="B8721" s="417" t="s">
        <v>7302</v>
      </c>
      <c r="C8721" s="417" t="s">
        <v>6204</v>
      </c>
      <c r="D8721" s="419">
        <v>96353.56</v>
      </c>
    </row>
    <row r="8722" spans="1:4">
      <c r="A8722" s="417">
        <v>36525</v>
      </c>
      <c r="B8722" s="417" t="s">
        <v>7303</v>
      </c>
      <c r="C8722" s="417" t="s">
        <v>6204</v>
      </c>
      <c r="D8722" s="419">
        <v>129039.92</v>
      </c>
    </row>
    <row r="8723" spans="1:4">
      <c r="A8723" s="417">
        <v>13803</v>
      </c>
      <c r="B8723" s="417" t="s">
        <v>10916</v>
      </c>
      <c r="C8723" s="417" t="s">
        <v>6204</v>
      </c>
      <c r="D8723" s="419">
        <v>128670.69</v>
      </c>
    </row>
    <row r="8724" spans="1:4">
      <c r="A8724" s="417">
        <v>34348</v>
      </c>
      <c r="B8724" s="417" t="s">
        <v>7304</v>
      </c>
      <c r="C8724" s="417" t="s">
        <v>6248</v>
      </c>
      <c r="D8724" s="418">
        <v>30.27</v>
      </c>
    </row>
    <row r="8725" spans="1:4">
      <c r="A8725" s="417">
        <v>34347</v>
      </c>
      <c r="B8725" s="417" t="s">
        <v>7305</v>
      </c>
      <c r="C8725" s="417" t="s">
        <v>6248</v>
      </c>
      <c r="D8725" s="418">
        <v>21.64</v>
      </c>
    </row>
    <row r="8726" spans="1:4">
      <c r="A8726" s="417">
        <v>11146</v>
      </c>
      <c r="B8726" s="417" t="s">
        <v>7306</v>
      </c>
      <c r="C8726" s="417" t="s">
        <v>6330</v>
      </c>
      <c r="D8726" s="418">
        <v>728.6</v>
      </c>
    </row>
    <row r="8727" spans="1:4">
      <c r="A8727" s="417">
        <v>11147</v>
      </c>
      <c r="B8727" s="417" t="s">
        <v>7307</v>
      </c>
      <c r="C8727" s="417" t="s">
        <v>6330</v>
      </c>
      <c r="D8727" s="418">
        <v>757.11</v>
      </c>
    </row>
    <row r="8728" spans="1:4">
      <c r="A8728" s="417">
        <v>34872</v>
      </c>
      <c r="B8728" s="417" t="s">
        <v>7308</v>
      </c>
      <c r="C8728" s="417" t="s">
        <v>6330</v>
      </c>
      <c r="D8728" s="418">
        <v>765.61</v>
      </c>
    </row>
    <row r="8729" spans="1:4">
      <c r="A8729" s="417">
        <v>34491</v>
      </c>
      <c r="B8729" s="417" t="s">
        <v>7309</v>
      </c>
      <c r="C8729" s="417" t="s">
        <v>6330</v>
      </c>
      <c r="D8729" s="418">
        <v>787.8</v>
      </c>
    </row>
    <row r="8730" spans="1:4">
      <c r="A8730" s="417">
        <v>34770</v>
      </c>
      <c r="B8730" s="417" t="s">
        <v>7310</v>
      </c>
      <c r="C8730" s="417" t="s">
        <v>7181</v>
      </c>
      <c r="D8730" s="418">
        <v>941.62</v>
      </c>
    </row>
    <row r="8731" spans="1:4">
      <c r="A8731" s="417">
        <v>1518</v>
      </c>
      <c r="B8731" s="417" t="s">
        <v>7311</v>
      </c>
      <c r="C8731" s="417" t="s">
        <v>7181</v>
      </c>
      <c r="D8731" s="418">
        <v>959.97</v>
      </c>
    </row>
    <row r="8732" spans="1:4">
      <c r="A8732" s="417">
        <v>41965</v>
      </c>
      <c r="B8732" s="417" t="s">
        <v>7312</v>
      </c>
      <c r="C8732" s="417" t="s">
        <v>7181</v>
      </c>
      <c r="D8732" s="418">
        <v>841.74</v>
      </c>
    </row>
    <row r="8733" spans="1:4">
      <c r="A8733" s="417">
        <v>1524</v>
      </c>
      <c r="B8733" s="417" t="s">
        <v>7313</v>
      </c>
      <c r="C8733" s="417" t="s">
        <v>6330</v>
      </c>
      <c r="D8733" s="418">
        <v>699.04</v>
      </c>
    </row>
    <row r="8734" spans="1:4">
      <c r="A8734" s="417">
        <v>34492</v>
      </c>
      <c r="B8734" s="417" t="s">
        <v>7314</v>
      </c>
      <c r="C8734" s="417" t="s">
        <v>6330</v>
      </c>
      <c r="D8734" s="418">
        <v>647.5</v>
      </c>
    </row>
    <row r="8735" spans="1:4">
      <c r="A8735" s="417">
        <v>38404</v>
      </c>
      <c r="B8735" s="417" t="s">
        <v>7315</v>
      </c>
      <c r="C8735" s="417" t="s">
        <v>6330</v>
      </c>
      <c r="D8735" s="418">
        <v>670.68</v>
      </c>
    </row>
    <row r="8736" spans="1:4">
      <c r="A8736" s="417">
        <v>39849</v>
      </c>
      <c r="B8736" s="417" t="s">
        <v>7316</v>
      </c>
      <c r="C8736" s="417" t="s">
        <v>6330</v>
      </c>
      <c r="D8736" s="418">
        <v>768.6</v>
      </c>
    </row>
    <row r="8737" spans="1:4">
      <c r="A8737" s="417">
        <v>38464</v>
      </c>
      <c r="B8737" s="417" t="s">
        <v>7317</v>
      </c>
      <c r="C8737" s="417" t="s">
        <v>6330</v>
      </c>
      <c r="D8737" s="418">
        <v>779.76</v>
      </c>
    </row>
    <row r="8738" spans="1:4">
      <c r="A8738" s="417">
        <v>1527</v>
      </c>
      <c r="B8738" s="417" t="s">
        <v>7318</v>
      </c>
      <c r="C8738" s="417" t="s">
        <v>6330</v>
      </c>
      <c r="D8738" s="418">
        <v>721.23</v>
      </c>
    </row>
    <row r="8739" spans="1:4">
      <c r="A8739" s="417">
        <v>34493</v>
      </c>
      <c r="B8739" s="417" t="s">
        <v>7319</v>
      </c>
      <c r="C8739" s="417" t="s">
        <v>6330</v>
      </c>
      <c r="D8739" s="418">
        <v>665.75</v>
      </c>
    </row>
    <row r="8740" spans="1:4">
      <c r="A8740" s="417">
        <v>38405</v>
      </c>
      <c r="B8740" s="417" t="s">
        <v>7320</v>
      </c>
      <c r="C8740" s="417" t="s">
        <v>6330</v>
      </c>
      <c r="D8740" s="418">
        <v>691.37</v>
      </c>
    </row>
    <row r="8741" spans="1:4">
      <c r="A8741" s="417">
        <v>38408</v>
      </c>
      <c r="B8741" s="417" t="s">
        <v>7321</v>
      </c>
      <c r="C8741" s="417" t="s">
        <v>6330</v>
      </c>
      <c r="D8741" s="418">
        <v>765.28</v>
      </c>
    </row>
    <row r="8742" spans="1:4">
      <c r="A8742" s="417">
        <v>1525</v>
      </c>
      <c r="B8742" s="417" t="s">
        <v>7322</v>
      </c>
      <c r="C8742" s="417" t="s">
        <v>6330</v>
      </c>
      <c r="D8742" s="418">
        <v>743.42</v>
      </c>
    </row>
    <row r="8743" spans="1:4">
      <c r="A8743" s="417">
        <v>34494</v>
      </c>
      <c r="B8743" s="417" t="s">
        <v>7323</v>
      </c>
      <c r="C8743" s="417" t="s">
        <v>6330</v>
      </c>
      <c r="D8743" s="418">
        <v>687.94</v>
      </c>
    </row>
    <row r="8744" spans="1:4">
      <c r="A8744" s="417">
        <v>38406</v>
      </c>
      <c r="B8744" s="417" t="s">
        <v>7324</v>
      </c>
      <c r="C8744" s="417" t="s">
        <v>6330</v>
      </c>
      <c r="D8744" s="418">
        <v>730.04</v>
      </c>
    </row>
    <row r="8745" spans="1:4">
      <c r="A8745" s="417">
        <v>38409</v>
      </c>
      <c r="B8745" s="417" t="s">
        <v>7325</v>
      </c>
      <c r="C8745" s="417" t="s">
        <v>6330</v>
      </c>
      <c r="D8745" s="418">
        <v>770.49</v>
      </c>
    </row>
    <row r="8746" spans="1:4">
      <c r="A8746" s="417">
        <v>43360</v>
      </c>
      <c r="B8746" s="417" t="s">
        <v>7326</v>
      </c>
      <c r="C8746" s="417" t="s">
        <v>6330</v>
      </c>
      <c r="D8746" s="418">
        <v>803.4</v>
      </c>
    </row>
    <row r="8747" spans="1:4">
      <c r="A8747" s="417">
        <v>11145</v>
      </c>
      <c r="B8747" s="417" t="s">
        <v>7327</v>
      </c>
      <c r="C8747" s="417" t="s">
        <v>6330</v>
      </c>
      <c r="D8747" s="418">
        <v>765.61</v>
      </c>
    </row>
    <row r="8748" spans="1:4">
      <c r="A8748" s="417">
        <v>34495</v>
      </c>
      <c r="B8748" s="417" t="s">
        <v>7328</v>
      </c>
      <c r="C8748" s="417" t="s">
        <v>6330</v>
      </c>
      <c r="D8748" s="418">
        <v>710.13</v>
      </c>
    </row>
    <row r="8749" spans="1:4">
      <c r="A8749" s="417">
        <v>34479</v>
      </c>
      <c r="B8749" s="417" t="s">
        <v>7329</v>
      </c>
      <c r="C8749" s="417" t="s">
        <v>6330</v>
      </c>
      <c r="D8749" s="418">
        <v>787.8</v>
      </c>
    </row>
    <row r="8750" spans="1:4">
      <c r="A8750" s="417">
        <v>34496</v>
      </c>
      <c r="B8750" s="417" t="s">
        <v>7330</v>
      </c>
      <c r="C8750" s="417" t="s">
        <v>6330</v>
      </c>
      <c r="D8750" s="418">
        <v>740.79</v>
      </c>
    </row>
    <row r="8751" spans="1:4">
      <c r="A8751" s="417">
        <v>34481</v>
      </c>
      <c r="B8751" s="417" t="s">
        <v>7331</v>
      </c>
      <c r="C8751" s="417" t="s">
        <v>6330</v>
      </c>
      <c r="D8751" s="418">
        <v>823.16</v>
      </c>
    </row>
    <row r="8752" spans="1:4">
      <c r="A8752" s="417">
        <v>34483</v>
      </c>
      <c r="B8752" s="417" t="s">
        <v>7332</v>
      </c>
      <c r="C8752" s="417" t="s">
        <v>6330</v>
      </c>
      <c r="D8752" s="418">
        <v>879.49</v>
      </c>
    </row>
    <row r="8753" spans="1:4">
      <c r="A8753" s="417">
        <v>34485</v>
      </c>
      <c r="B8753" s="417" t="s">
        <v>7333</v>
      </c>
      <c r="C8753" s="417" t="s">
        <v>6330</v>
      </c>
      <c r="D8753" s="418">
        <v>940.51</v>
      </c>
    </row>
    <row r="8754" spans="1:4">
      <c r="A8754" s="417">
        <v>14041</v>
      </c>
      <c r="B8754" s="417" t="s">
        <v>7334</v>
      </c>
      <c r="C8754" s="417" t="s">
        <v>6330</v>
      </c>
      <c r="D8754" s="418">
        <v>611.38</v>
      </c>
    </row>
    <row r="8755" spans="1:4">
      <c r="A8755" s="417">
        <v>1523</v>
      </c>
      <c r="B8755" s="417" t="s">
        <v>7335</v>
      </c>
      <c r="C8755" s="417" t="s">
        <v>6330</v>
      </c>
      <c r="D8755" s="418">
        <v>621.36</v>
      </c>
    </row>
    <row r="8756" spans="1:4">
      <c r="A8756" s="417">
        <v>14052</v>
      </c>
      <c r="B8756" s="417" t="s">
        <v>7336</v>
      </c>
      <c r="C8756" s="417" t="s">
        <v>6204</v>
      </c>
      <c r="D8756" s="418">
        <v>15.99</v>
      </c>
    </row>
    <row r="8757" spans="1:4">
      <c r="A8757" s="417">
        <v>14054</v>
      </c>
      <c r="B8757" s="417" t="s">
        <v>7337</v>
      </c>
      <c r="C8757" s="417" t="s">
        <v>6204</v>
      </c>
      <c r="D8757" s="418">
        <v>20.78</v>
      </c>
    </row>
    <row r="8758" spans="1:4">
      <c r="A8758" s="417">
        <v>14053</v>
      </c>
      <c r="B8758" s="417" t="s">
        <v>7338</v>
      </c>
      <c r="C8758" s="417" t="s">
        <v>6204</v>
      </c>
      <c r="D8758" s="418">
        <v>16.23</v>
      </c>
    </row>
    <row r="8759" spans="1:4">
      <c r="A8759" s="417">
        <v>2558</v>
      </c>
      <c r="B8759" s="417" t="s">
        <v>7339</v>
      </c>
      <c r="C8759" s="417" t="s">
        <v>6204</v>
      </c>
      <c r="D8759" s="418">
        <v>12.22</v>
      </c>
    </row>
    <row r="8760" spans="1:4">
      <c r="A8760" s="417">
        <v>2560</v>
      </c>
      <c r="B8760" s="417" t="s">
        <v>7340</v>
      </c>
      <c r="C8760" s="417" t="s">
        <v>6204</v>
      </c>
      <c r="D8760" s="418">
        <v>21.51</v>
      </c>
    </row>
    <row r="8761" spans="1:4">
      <c r="A8761" s="417">
        <v>2559</v>
      </c>
      <c r="B8761" s="417" t="s">
        <v>7341</v>
      </c>
      <c r="C8761" s="417" t="s">
        <v>6204</v>
      </c>
      <c r="D8761" s="418">
        <v>17.2</v>
      </c>
    </row>
    <row r="8762" spans="1:4">
      <c r="A8762" s="417">
        <v>2592</v>
      </c>
      <c r="B8762" s="417" t="s">
        <v>7342</v>
      </c>
      <c r="C8762" s="417" t="s">
        <v>6204</v>
      </c>
      <c r="D8762" s="418">
        <v>285.14</v>
      </c>
    </row>
    <row r="8763" spans="1:4">
      <c r="A8763" s="417">
        <v>2566</v>
      </c>
      <c r="B8763" s="417" t="s">
        <v>7343</v>
      </c>
      <c r="C8763" s="417" t="s">
        <v>6204</v>
      </c>
      <c r="D8763" s="418">
        <v>28.69</v>
      </c>
    </row>
    <row r="8764" spans="1:4">
      <c r="A8764" s="417">
        <v>2589</v>
      </c>
      <c r="B8764" s="417" t="s">
        <v>7344</v>
      </c>
      <c r="C8764" s="417" t="s">
        <v>6204</v>
      </c>
      <c r="D8764" s="418">
        <v>38.14</v>
      </c>
    </row>
    <row r="8765" spans="1:4">
      <c r="A8765" s="417">
        <v>2591</v>
      </c>
      <c r="B8765" s="417" t="s">
        <v>7345</v>
      </c>
      <c r="C8765" s="417" t="s">
        <v>6204</v>
      </c>
      <c r="D8765" s="418">
        <v>13.91</v>
      </c>
    </row>
    <row r="8766" spans="1:4">
      <c r="A8766" s="417">
        <v>2590</v>
      </c>
      <c r="B8766" s="417" t="s">
        <v>7346</v>
      </c>
      <c r="C8766" s="417" t="s">
        <v>6204</v>
      </c>
      <c r="D8766" s="418">
        <v>23.4</v>
      </c>
    </row>
    <row r="8767" spans="1:4">
      <c r="A8767" s="417">
        <v>2567</v>
      </c>
      <c r="B8767" s="417" t="s">
        <v>7347</v>
      </c>
      <c r="C8767" s="417" t="s">
        <v>6204</v>
      </c>
      <c r="D8767" s="418">
        <v>55.94</v>
      </c>
    </row>
    <row r="8768" spans="1:4">
      <c r="A8768" s="417">
        <v>2565</v>
      </c>
      <c r="B8768" s="417" t="s">
        <v>7348</v>
      </c>
      <c r="C8768" s="417" t="s">
        <v>6204</v>
      </c>
      <c r="D8768" s="418">
        <v>13.93</v>
      </c>
    </row>
    <row r="8769" spans="1:4">
      <c r="A8769" s="417">
        <v>2568</v>
      </c>
      <c r="B8769" s="417" t="s">
        <v>7349</v>
      </c>
      <c r="C8769" s="417" t="s">
        <v>6204</v>
      </c>
      <c r="D8769" s="418">
        <v>155.35</v>
      </c>
    </row>
    <row r="8770" spans="1:4">
      <c r="A8770" s="417">
        <v>2594</v>
      </c>
      <c r="B8770" s="417" t="s">
        <v>7350</v>
      </c>
      <c r="C8770" s="417" t="s">
        <v>6204</v>
      </c>
      <c r="D8770" s="418">
        <v>258.8</v>
      </c>
    </row>
    <row r="8771" spans="1:4">
      <c r="A8771" s="417">
        <v>2587</v>
      </c>
      <c r="B8771" s="417" t="s">
        <v>7351</v>
      </c>
      <c r="C8771" s="417" t="s">
        <v>6204</v>
      </c>
      <c r="D8771" s="418">
        <v>44.11</v>
      </c>
    </row>
    <row r="8772" spans="1:4">
      <c r="A8772" s="417">
        <v>2588</v>
      </c>
      <c r="B8772" s="417" t="s">
        <v>7352</v>
      </c>
      <c r="C8772" s="417" t="s">
        <v>6204</v>
      </c>
      <c r="D8772" s="418">
        <v>35.04</v>
      </c>
    </row>
    <row r="8773" spans="1:4">
      <c r="A8773" s="417">
        <v>2569</v>
      </c>
      <c r="B8773" s="417" t="s">
        <v>7353</v>
      </c>
      <c r="C8773" s="417" t="s">
        <v>6204</v>
      </c>
      <c r="D8773" s="418">
        <v>13.5</v>
      </c>
    </row>
    <row r="8774" spans="1:4">
      <c r="A8774" s="417">
        <v>2570</v>
      </c>
      <c r="B8774" s="417" t="s">
        <v>7354</v>
      </c>
      <c r="C8774" s="417" t="s">
        <v>6204</v>
      </c>
      <c r="D8774" s="418">
        <v>22.63</v>
      </c>
    </row>
    <row r="8775" spans="1:4">
      <c r="A8775" s="417">
        <v>2571</v>
      </c>
      <c r="B8775" s="417" t="s">
        <v>7355</v>
      </c>
      <c r="C8775" s="417" t="s">
        <v>6204</v>
      </c>
      <c r="D8775" s="418">
        <v>67.180000000000007</v>
      </c>
    </row>
    <row r="8776" spans="1:4">
      <c r="A8776" s="417">
        <v>2593</v>
      </c>
      <c r="B8776" s="417" t="s">
        <v>7356</v>
      </c>
      <c r="C8776" s="417" t="s">
        <v>6204</v>
      </c>
      <c r="D8776" s="418">
        <v>14.39</v>
      </c>
    </row>
    <row r="8777" spans="1:4">
      <c r="A8777" s="417">
        <v>2572</v>
      </c>
      <c r="B8777" s="417" t="s">
        <v>7357</v>
      </c>
      <c r="C8777" s="417" t="s">
        <v>6204</v>
      </c>
      <c r="D8777" s="418">
        <v>198.66</v>
      </c>
    </row>
    <row r="8778" spans="1:4">
      <c r="A8778" s="417">
        <v>2595</v>
      </c>
      <c r="B8778" s="417" t="s">
        <v>7358</v>
      </c>
      <c r="C8778" s="417" t="s">
        <v>6204</v>
      </c>
      <c r="D8778" s="418">
        <v>309.95999999999998</v>
      </c>
    </row>
    <row r="8779" spans="1:4">
      <c r="A8779" s="417">
        <v>2576</v>
      </c>
      <c r="B8779" s="417" t="s">
        <v>7359</v>
      </c>
      <c r="C8779" s="417" t="s">
        <v>6204</v>
      </c>
      <c r="D8779" s="418">
        <v>52.84</v>
      </c>
    </row>
    <row r="8780" spans="1:4">
      <c r="A8780" s="417">
        <v>2575</v>
      </c>
      <c r="B8780" s="417" t="s">
        <v>7360</v>
      </c>
      <c r="C8780" s="417" t="s">
        <v>6204</v>
      </c>
      <c r="D8780" s="418">
        <v>39.72</v>
      </c>
    </row>
    <row r="8781" spans="1:4">
      <c r="A8781" s="417">
        <v>2573</v>
      </c>
      <c r="B8781" s="417" t="s">
        <v>7361</v>
      </c>
      <c r="C8781" s="417" t="s">
        <v>6204</v>
      </c>
      <c r="D8781" s="418">
        <v>16.489999999999998</v>
      </c>
    </row>
    <row r="8782" spans="1:4">
      <c r="A8782" s="417">
        <v>2586</v>
      </c>
      <c r="B8782" s="417" t="s">
        <v>7362</v>
      </c>
      <c r="C8782" s="417" t="s">
        <v>6204</v>
      </c>
      <c r="D8782" s="418">
        <v>26.74</v>
      </c>
    </row>
    <row r="8783" spans="1:4">
      <c r="A8783" s="417">
        <v>2577</v>
      </c>
      <c r="B8783" s="417" t="s">
        <v>7363</v>
      </c>
      <c r="C8783" s="417" t="s">
        <v>6204</v>
      </c>
      <c r="D8783" s="418">
        <v>71.599999999999994</v>
      </c>
    </row>
    <row r="8784" spans="1:4">
      <c r="A8784" s="417">
        <v>2574</v>
      </c>
      <c r="B8784" s="417" t="s">
        <v>7364</v>
      </c>
      <c r="C8784" s="417" t="s">
        <v>6204</v>
      </c>
      <c r="D8784" s="418">
        <v>16.600000000000001</v>
      </c>
    </row>
    <row r="8785" spans="1:4">
      <c r="A8785" s="417">
        <v>2578</v>
      </c>
      <c r="B8785" s="417" t="s">
        <v>7365</v>
      </c>
      <c r="C8785" s="417" t="s">
        <v>6204</v>
      </c>
      <c r="D8785" s="418">
        <v>223.53</v>
      </c>
    </row>
    <row r="8786" spans="1:4">
      <c r="A8786" s="417">
        <v>2585</v>
      </c>
      <c r="B8786" s="417" t="s">
        <v>7366</v>
      </c>
      <c r="C8786" s="417" t="s">
        <v>6204</v>
      </c>
      <c r="D8786" s="418">
        <v>306.74</v>
      </c>
    </row>
    <row r="8787" spans="1:4">
      <c r="A8787" s="417">
        <v>12008</v>
      </c>
      <c r="B8787" s="417" t="s">
        <v>7367</v>
      </c>
      <c r="C8787" s="417" t="s">
        <v>6204</v>
      </c>
      <c r="D8787" s="418">
        <v>164.58</v>
      </c>
    </row>
    <row r="8788" spans="1:4">
      <c r="A8788" s="417">
        <v>2582</v>
      </c>
      <c r="B8788" s="417" t="s">
        <v>7368</v>
      </c>
      <c r="C8788" s="417" t="s">
        <v>6204</v>
      </c>
      <c r="D8788" s="418">
        <v>49.01</v>
      </c>
    </row>
    <row r="8789" spans="1:4">
      <c r="A8789" s="417">
        <v>2597</v>
      </c>
      <c r="B8789" s="417" t="s">
        <v>7369</v>
      </c>
      <c r="C8789" s="417" t="s">
        <v>6204</v>
      </c>
      <c r="D8789" s="418">
        <v>42</v>
      </c>
    </row>
    <row r="8790" spans="1:4">
      <c r="A8790" s="417">
        <v>2579</v>
      </c>
      <c r="B8790" s="417" t="s">
        <v>7370</v>
      </c>
      <c r="C8790" s="417" t="s">
        <v>6204</v>
      </c>
      <c r="D8790" s="418">
        <v>20</v>
      </c>
    </row>
    <row r="8791" spans="1:4">
      <c r="A8791" s="417">
        <v>2581</v>
      </c>
      <c r="B8791" s="417" t="s">
        <v>7371</v>
      </c>
      <c r="C8791" s="417" t="s">
        <v>6204</v>
      </c>
      <c r="D8791" s="418">
        <v>25.59</v>
      </c>
    </row>
    <row r="8792" spans="1:4">
      <c r="A8792" s="417">
        <v>2596</v>
      </c>
      <c r="B8792" s="417" t="s">
        <v>7372</v>
      </c>
      <c r="C8792" s="417" t="s">
        <v>6204</v>
      </c>
      <c r="D8792" s="418">
        <v>75.680000000000007</v>
      </c>
    </row>
    <row r="8793" spans="1:4">
      <c r="A8793" s="417">
        <v>2580</v>
      </c>
      <c r="B8793" s="417" t="s">
        <v>7373</v>
      </c>
      <c r="C8793" s="417" t="s">
        <v>6204</v>
      </c>
      <c r="D8793" s="418">
        <v>21.92</v>
      </c>
    </row>
    <row r="8794" spans="1:4">
      <c r="A8794" s="417">
        <v>2583</v>
      </c>
      <c r="B8794" s="417" t="s">
        <v>7374</v>
      </c>
      <c r="C8794" s="417" t="s">
        <v>6204</v>
      </c>
      <c r="D8794" s="418">
        <v>184.07</v>
      </c>
    </row>
    <row r="8795" spans="1:4">
      <c r="A8795" s="417">
        <v>2584</v>
      </c>
      <c r="B8795" s="417" t="s">
        <v>7375</v>
      </c>
      <c r="C8795" s="417" t="s">
        <v>6204</v>
      </c>
      <c r="D8795" s="418">
        <v>306.43</v>
      </c>
    </row>
    <row r="8796" spans="1:4">
      <c r="A8796" s="417">
        <v>12010</v>
      </c>
      <c r="B8796" s="417" t="s">
        <v>7376</v>
      </c>
      <c r="C8796" s="417" t="s">
        <v>6204</v>
      </c>
      <c r="D8796" s="418">
        <v>11.83</v>
      </c>
    </row>
    <row r="8797" spans="1:4">
      <c r="A8797" s="417">
        <v>39329</v>
      </c>
      <c r="B8797" s="417" t="s">
        <v>7377</v>
      </c>
      <c r="C8797" s="417" t="s">
        <v>6204</v>
      </c>
      <c r="D8797" s="418">
        <v>12.37</v>
      </c>
    </row>
    <row r="8798" spans="1:4">
      <c r="A8798" s="417">
        <v>39330</v>
      </c>
      <c r="B8798" s="417" t="s">
        <v>7378</v>
      </c>
      <c r="C8798" s="417" t="s">
        <v>6204</v>
      </c>
      <c r="D8798" s="418">
        <v>13.02</v>
      </c>
    </row>
    <row r="8799" spans="1:4">
      <c r="A8799" s="417">
        <v>39332</v>
      </c>
      <c r="B8799" s="417" t="s">
        <v>7379</v>
      </c>
      <c r="C8799" s="417" t="s">
        <v>6204</v>
      </c>
      <c r="D8799" s="418">
        <v>14.55</v>
      </c>
    </row>
    <row r="8800" spans="1:4">
      <c r="A8800" s="417">
        <v>39331</v>
      </c>
      <c r="B8800" s="417" t="s">
        <v>7380</v>
      </c>
      <c r="C8800" s="417" t="s">
        <v>6204</v>
      </c>
      <c r="D8800" s="418">
        <v>11.58</v>
      </c>
    </row>
    <row r="8801" spans="1:4">
      <c r="A8801" s="417">
        <v>39333</v>
      </c>
      <c r="B8801" s="417" t="s">
        <v>7381</v>
      </c>
      <c r="C8801" s="417" t="s">
        <v>6204</v>
      </c>
      <c r="D8801" s="418">
        <v>11.29</v>
      </c>
    </row>
    <row r="8802" spans="1:4">
      <c r="A8802" s="417">
        <v>39335</v>
      </c>
      <c r="B8802" s="417" t="s">
        <v>7382</v>
      </c>
      <c r="C8802" s="417" t="s">
        <v>6204</v>
      </c>
      <c r="D8802" s="418">
        <v>13.06</v>
      </c>
    </row>
    <row r="8803" spans="1:4">
      <c r="A8803" s="417">
        <v>39334</v>
      </c>
      <c r="B8803" s="417" t="s">
        <v>7383</v>
      </c>
      <c r="C8803" s="417" t="s">
        <v>6204</v>
      </c>
      <c r="D8803" s="418">
        <v>10.38</v>
      </c>
    </row>
    <row r="8804" spans="1:4">
      <c r="A8804" s="417">
        <v>12016</v>
      </c>
      <c r="B8804" s="417" t="s">
        <v>7384</v>
      </c>
      <c r="C8804" s="417" t="s">
        <v>6204</v>
      </c>
      <c r="D8804" s="418">
        <v>13.03</v>
      </c>
    </row>
    <row r="8805" spans="1:4">
      <c r="A8805" s="417">
        <v>12015</v>
      </c>
      <c r="B8805" s="417" t="s">
        <v>7385</v>
      </c>
      <c r="C8805" s="417" t="s">
        <v>6204</v>
      </c>
      <c r="D8805" s="418">
        <v>15.17</v>
      </c>
    </row>
    <row r="8806" spans="1:4">
      <c r="A8806" s="417">
        <v>12020</v>
      </c>
      <c r="B8806" s="417" t="s">
        <v>7386</v>
      </c>
      <c r="C8806" s="417" t="s">
        <v>6204</v>
      </c>
      <c r="D8806" s="418">
        <v>13.03</v>
      </c>
    </row>
    <row r="8807" spans="1:4">
      <c r="A8807" s="417">
        <v>12019</v>
      </c>
      <c r="B8807" s="417" t="s">
        <v>7387</v>
      </c>
      <c r="C8807" s="417" t="s">
        <v>6204</v>
      </c>
      <c r="D8807" s="418">
        <v>15.17</v>
      </c>
    </row>
    <row r="8808" spans="1:4">
      <c r="A8808" s="417">
        <v>39336</v>
      </c>
      <c r="B8808" s="417" t="s">
        <v>7388</v>
      </c>
      <c r="C8808" s="417" t="s">
        <v>6204</v>
      </c>
      <c r="D8808" s="418">
        <v>13.02</v>
      </c>
    </row>
    <row r="8809" spans="1:4">
      <c r="A8809" s="417">
        <v>39338</v>
      </c>
      <c r="B8809" s="417" t="s">
        <v>7389</v>
      </c>
      <c r="C8809" s="417" t="s">
        <v>6204</v>
      </c>
      <c r="D8809" s="418">
        <v>14.55</v>
      </c>
    </row>
    <row r="8810" spans="1:4">
      <c r="A8810" s="417">
        <v>39337</v>
      </c>
      <c r="B8810" s="417" t="s">
        <v>7390</v>
      </c>
      <c r="C8810" s="417" t="s">
        <v>6204</v>
      </c>
      <c r="D8810" s="418">
        <v>11.58</v>
      </c>
    </row>
    <row r="8811" spans="1:4">
      <c r="A8811" s="417">
        <v>39341</v>
      </c>
      <c r="B8811" s="417" t="s">
        <v>7391</v>
      </c>
      <c r="C8811" s="417" t="s">
        <v>6204</v>
      </c>
      <c r="D8811" s="418">
        <v>18.96</v>
      </c>
    </row>
    <row r="8812" spans="1:4">
      <c r="A8812" s="417">
        <v>39340</v>
      </c>
      <c r="B8812" s="417" t="s">
        <v>7392</v>
      </c>
      <c r="C8812" s="417" t="s">
        <v>6204</v>
      </c>
      <c r="D8812" s="418">
        <v>13.92</v>
      </c>
    </row>
    <row r="8813" spans="1:4">
      <c r="A8813" s="417">
        <v>12025</v>
      </c>
      <c r="B8813" s="417" t="s">
        <v>7393</v>
      </c>
      <c r="C8813" s="417" t="s">
        <v>6204</v>
      </c>
      <c r="D8813" s="418">
        <v>14.38</v>
      </c>
    </row>
    <row r="8814" spans="1:4">
      <c r="A8814" s="417">
        <v>39342</v>
      </c>
      <c r="B8814" s="417" t="s">
        <v>7394</v>
      </c>
      <c r="C8814" s="417" t="s">
        <v>6204</v>
      </c>
      <c r="D8814" s="418">
        <v>18.96</v>
      </c>
    </row>
    <row r="8815" spans="1:4">
      <c r="A8815" s="417">
        <v>39343</v>
      </c>
      <c r="B8815" s="417" t="s">
        <v>7395</v>
      </c>
      <c r="C8815" s="417" t="s">
        <v>6204</v>
      </c>
      <c r="D8815" s="418">
        <v>16.010000000000002</v>
      </c>
    </row>
    <row r="8816" spans="1:4">
      <c r="A8816" s="417">
        <v>39345</v>
      </c>
      <c r="B8816" s="417" t="s">
        <v>7396</v>
      </c>
      <c r="C8816" s="417" t="s">
        <v>6204</v>
      </c>
      <c r="D8816" s="418">
        <v>21.67</v>
      </c>
    </row>
    <row r="8817" spans="1:4">
      <c r="A8817" s="417">
        <v>39344</v>
      </c>
      <c r="B8817" s="417" t="s">
        <v>7397</v>
      </c>
      <c r="C8817" s="417" t="s">
        <v>6204</v>
      </c>
      <c r="D8817" s="418">
        <v>15.48</v>
      </c>
    </row>
    <row r="8818" spans="1:4">
      <c r="A8818" s="417">
        <v>12623</v>
      </c>
      <c r="B8818" s="417" t="s">
        <v>7398</v>
      </c>
      <c r="C8818" s="417" t="s">
        <v>6248</v>
      </c>
      <c r="D8818" s="418">
        <v>46.28</v>
      </c>
    </row>
    <row r="8819" spans="1:4">
      <c r="A8819" s="417">
        <v>34498</v>
      </c>
      <c r="B8819" s="417" t="s">
        <v>7399</v>
      </c>
      <c r="C8819" s="417" t="s">
        <v>6204</v>
      </c>
      <c r="D8819" s="418">
        <v>106.9</v>
      </c>
    </row>
    <row r="8820" spans="1:4">
      <c r="A8820" s="417">
        <v>13244</v>
      </c>
      <c r="B8820" s="417" t="s">
        <v>7400</v>
      </c>
      <c r="C8820" s="417" t="s">
        <v>6204</v>
      </c>
      <c r="D8820" s="418">
        <v>45</v>
      </c>
    </row>
    <row r="8821" spans="1:4">
      <c r="A8821" s="417">
        <v>38998</v>
      </c>
      <c r="B8821" s="417" t="s">
        <v>7401</v>
      </c>
      <c r="C8821" s="417" t="s">
        <v>6204</v>
      </c>
      <c r="D8821" s="418">
        <v>9.9700000000000006</v>
      </c>
    </row>
    <row r="8822" spans="1:4">
      <c r="A8822" s="417">
        <v>38999</v>
      </c>
      <c r="B8822" s="417" t="s">
        <v>7402</v>
      </c>
      <c r="C8822" s="417" t="s">
        <v>6204</v>
      </c>
      <c r="D8822" s="418">
        <v>25.2</v>
      </c>
    </row>
    <row r="8823" spans="1:4">
      <c r="A8823" s="417">
        <v>38996</v>
      </c>
      <c r="B8823" s="417" t="s">
        <v>7403</v>
      </c>
      <c r="C8823" s="417" t="s">
        <v>6204</v>
      </c>
      <c r="D8823" s="418">
        <v>17.809999999999999</v>
      </c>
    </row>
    <row r="8824" spans="1:4">
      <c r="A8824" s="417">
        <v>44173</v>
      </c>
      <c r="B8824" s="417" t="s">
        <v>7404</v>
      </c>
      <c r="C8824" s="417" t="s">
        <v>6204</v>
      </c>
      <c r="D8824" s="418">
        <v>17.32</v>
      </c>
    </row>
    <row r="8825" spans="1:4">
      <c r="A8825" s="417">
        <v>44174</v>
      </c>
      <c r="B8825" s="417" t="s">
        <v>7405</v>
      </c>
      <c r="C8825" s="417" t="s">
        <v>6204</v>
      </c>
      <c r="D8825" s="418">
        <v>28.36</v>
      </c>
    </row>
    <row r="8826" spans="1:4">
      <c r="A8826" s="417">
        <v>38997</v>
      </c>
      <c r="B8826" s="417" t="s">
        <v>7406</v>
      </c>
      <c r="C8826" s="417" t="s">
        <v>6204</v>
      </c>
      <c r="D8826" s="418">
        <v>25.48</v>
      </c>
    </row>
    <row r="8827" spans="1:4">
      <c r="A8827" s="417">
        <v>39600</v>
      </c>
      <c r="B8827" s="417" t="s">
        <v>7407</v>
      </c>
      <c r="C8827" s="417" t="s">
        <v>6204</v>
      </c>
      <c r="D8827" s="418">
        <v>17.829999999999998</v>
      </c>
    </row>
    <row r="8828" spans="1:4">
      <c r="A8828" s="417">
        <v>39601</v>
      </c>
      <c r="B8828" s="417" t="s">
        <v>7408</v>
      </c>
      <c r="C8828" s="417" t="s">
        <v>6204</v>
      </c>
      <c r="D8828" s="418">
        <v>37.81</v>
      </c>
    </row>
    <row r="8829" spans="1:4">
      <c r="A8829" s="417">
        <v>39862</v>
      </c>
      <c r="B8829" s="417" t="s">
        <v>7409</v>
      </c>
      <c r="C8829" s="417" t="s">
        <v>6204</v>
      </c>
      <c r="D8829" s="418">
        <v>13.13</v>
      </c>
    </row>
    <row r="8830" spans="1:4">
      <c r="A8830" s="417">
        <v>39863</v>
      </c>
      <c r="B8830" s="417" t="s">
        <v>7410</v>
      </c>
      <c r="C8830" s="417" t="s">
        <v>6204</v>
      </c>
      <c r="D8830" s="418">
        <v>13.31</v>
      </c>
    </row>
    <row r="8831" spans="1:4">
      <c r="A8831" s="417">
        <v>39864</v>
      </c>
      <c r="B8831" s="417" t="s">
        <v>7411</v>
      </c>
      <c r="C8831" s="417" t="s">
        <v>6204</v>
      </c>
      <c r="D8831" s="418">
        <v>16.52</v>
      </c>
    </row>
    <row r="8832" spans="1:4">
      <c r="A8832" s="417">
        <v>39865</v>
      </c>
      <c r="B8832" s="417" t="s">
        <v>7412</v>
      </c>
      <c r="C8832" s="417" t="s">
        <v>6204</v>
      </c>
      <c r="D8832" s="418">
        <v>23.29</v>
      </c>
    </row>
    <row r="8833" spans="1:4">
      <c r="A8833" s="417">
        <v>2517</v>
      </c>
      <c r="B8833" s="417" t="s">
        <v>7413</v>
      </c>
      <c r="C8833" s="417" t="s">
        <v>6204</v>
      </c>
      <c r="D8833" s="418">
        <v>30.53</v>
      </c>
    </row>
    <row r="8834" spans="1:4">
      <c r="A8834" s="417">
        <v>2522</v>
      </c>
      <c r="B8834" s="417" t="s">
        <v>7414</v>
      </c>
      <c r="C8834" s="417" t="s">
        <v>6204</v>
      </c>
      <c r="D8834" s="418">
        <v>19.73</v>
      </c>
    </row>
    <row r="8835" spans="1:4">
      <c r="A8835" s="417">
        <v>2548</v>
      </c>
      <c r="B8835" s="417" t="s">
        <v>7415</v>
      </c>
      <c r="C8835" s="417" t="s">
        <v>6204</v>
      </c>
      <c r="D8835" s="418">
        <v>12.13</v>
      </c>
    </row>
    <row r="8836" spans="1:4">
      <c r="A8836" s="417">
        <v>2516</v>
      </c>
      <c r="B8836" s="417" t="s">
        <v>7416</v>
      </c>
      <c r="C8836" s="417" t="s">
        <v>6204</v>
      </c>
      <c r="D8836" s="418">
        <v>15.84</v>
      </c>
    </row>
    <row r="8837" spans="1:4">
      <c r="A8837" s="417">
        <v>2518</v>
      </c>
      <c r="B8837" s="417" t="s">
        <v>7417</v>
      </c>
      <c r="C8837" s="417" t="s">
        <v>6204</v>
      </c>
      <c r="D8837" s="418">
        <v>145.33000000000001</v>
      </c>
    </row>
    <row r="8838" spans="1:4">
      <c r="A8838" s="417">
        <v>2521</v>
      </c>
      <c r="B8838" s="417" t="s">
        <v>7418</v>
      </c>
      <c r="C8838" s="417" t="s">
        <v>6204</v>
      </c>
      <c r="D8838" s="418">
        <v>61.86</v>
      </c>
    </row>
    <row r="8839" spans="1:4">
      <c r="A8839" s="417">
        <v>2515</v>
      </c>
      <c r="B8839" s="417" t="s">
        <v>7419</v>
      </c>
      <c r="C8839" s="417" t="s">
        <v>6204</v>
      </c>
      <c r="D8839" s="418">
        <v>13.18</v>
      </c>
    </row>
    <row r="8840" spans="1:4">
      <c r="A8840" s="417">
        <v>2519</v>
      </c>
      <c r="B8840" s="417" t="s">
        <v>7420</v>
      </c>
      <c r="C8840" s="417" t="s">
        <v>6204</v>
      </c>
      <c r="D8840" s="418">
        <v>175.23</v>
      </c>
    </row>
    <row r="8841" spans="1:4">
      <c r="A8841" s="417">
        <v>2520</v>
      </c>
      <c r="B8841" s="417" t="s">
        <v>7421</v>
      </c>
      <c r="C8841" s="417" t="s">
        <v>6204</v>
      </c>
      <c r="D8841" s="418">
        <v>322.52</v>
      </c>
    </row>
    <row r="8842" spans="1:4">
      <c r="A8842" s="417">
        <v>1602</v>
      </c>
      <c r="B8842" s="417" t="s">
        <v>7422</v>
      </c>
      <c r="C8842" s="417" t="s">
        <v>6204</v>
      </c>
      <c r="D8842" s="418">
        <v>44.21</v>
      </c>
    </row>
    <row r="8843" spans="1:4">
      <c r="A8843" s="417">
        <v>1601</v>
      </c>
      <c r="B8843" s="417" t="s">
        <v>7423</v>
      </c>
      <c r="C8843" s="417" t="s">
        <v>6204</v>
      </c>
      <c r="D8843" s="418">
        <v>39.4</v>
      </c>
    </row>
    <row r="8844" spans="1:4">
      <c r="A8844" s="417">
        <v>1598</v>
      </c>
      <c r="B8844" s="417" t="s">
        <v>7424</v>
      </c>
      <c r="C8844" s="417" t="s">
        <v>6204</v>
      </c>
      <c r="D8844" s="418">
        <v>11.66</v>
      </c>
    </row>
    <row r="8845" spans="1:4">
      <c r="A8845" s="417">
        <v>1600</v>
      </c>
      <c r="B8845" s="417" t="s">
        <v>7425</v>
      </c>
      <c r="C8845" s="417" t="s">
        <v>6204</v>
      </c>
      <c r="D8845" s="418">
        <v>17.21</v>
      </c>
    </row>
    <row r="8846" spans="1:4">
      <c r="A8846" s="417">
        <v>1603</v>
      </c>
      <c r="B8846" s="417" t="s">
        <v>7426</v>
      </c>
      <c r="C8846" s="417" t="s">
        <v>6204</v>
      </c>
      <c r="D8846" s="418">
        <v>66.75</v>
      </c>
    </row>
    <row r="8847" spans="1:4">
      <c r="A8847" s="417">
        <v>1599</v>
      </c>
      <c r="B8847" s="417" t="s">
        <v>7427</v>
      </c>
      <c r="C8847" s="417" t="s">
        <v>6204</v>
      </c>
      <c r="D8847" s="418">
        <v>13.53</v>
      </c>
    </row>
    <row r="8848" spans="1:4">
      <c r="A8848" s="417">
        <v>1597</v>
      </c>
      <c r="B8848" s="417" t="s">
        <v>7428</v>
      </c>
      <c r="C8848" s="417" t="s">
        <v>6204</v>
      </c>
      <c r="D8848" s="418">
        <v>10.96</v>
      </c>
    </row>
    <row r="8849" spans="1:4">
      <c r="A8849" s="417">
        <v>39602</v>
      </c>
      <c r="B8849" s="417" t="s">
        <v>7429</v>
      </c>
      <c r="C8849" s="417" t="s">
        <v>6204</v>
      </c>
      <c r="D8849" s="418">
        <v>1.89</v>
      </c>
    </row>
    <row r="8850" spans="1:4">
      <c r="A8850" s="417">
        <v>39603</v>
      </c>
      <c r="B8850" s="417" t="s">
        <v>7430</v>
      </c>
      <c r="C8850" s="417" t="s">
        <v>6204</v>
      </c>
      <c r="D8850" s="418">
        <v>4.03</v>
      </c>
    </row>
    <row r="8851" spans="1:4">
      <c r="A8851" s="417">
        <v>11821</v>
      </c>
      <c r="B8851" s="417" t="s">
        <v>7431</v>
      </c>
      <c r="C8851" s="417" t="s">
        <v>6204</v>
      </c>
      <c r="D8851" s="418">
        <v>9</v>
      </c>
    </row>
    <row r="8852" spans="1:4">
      <c r="A8852" s="417">
        <v>1562</v>
      </c>
      <c r="B8852" s="417" t="s">
        <v>7432</v>
      </c>
      <c r="C8852" s="417" t="s">
        <v>6204</v>
      </c>
      <c r="D8852" s="418">
        <v>14.75</v>
      </c>
    </row>
    <row r="8853" spans="1:4">
      <c r="A8853" s="417">
        <v>1563</v>
      </c>
      <c r="B8853" s="417" t="s">
        <v>7433</v>
      </c>
      <c r="C8853" s="417" t="s">
        <v>6204</v>
      </c>
      <c r="D8853" s="418">
        <v>19.79</v>
      </c>
    </row>
    <row r="8854" spans="1:4">
      <c r="A8854" s="417">
        <v>11856</v>
      </c>
      <c r="B8854" s="417" t="s">
        <v>7434</v>
      </c>
      <c r="C8854" s="417" t="s">
        <v>6204</v>
      </c>
      <c r="D8854" s="418">
        <v>5.9</v>
      </c>
    </row>
    <row r="8855" spans="1:4">
      <c r="A8855" s="417">
        <v>11857</v>
      </c>
      <c r="B8855" s="417" t="s">
        <v>7435</v>
      </c>
      <c r="C8855" s="417" t="s">
        <v>6204</v>
      </c>
      <c r="D8855" s="418">
        <v>31.05</v>
      </c>
    </row>
    <row r="8856" spans="1:4">
      <c r="A8856" s="417">
        <v>11858</v>
      </c>
      <c r="B8856" s="417" t="s">
        <v>7436</v>
      </c>
      <c r="C8856" s="417" t="s">
        <v>6204</v>
      </c>
      <c r="D8856" s="418">
        <v>38.54</v>
      </c>
    </row>
    <row r="8857" spans="1:4">
      <c r="A8857" s="417">
        <v>1539</v>
      </c>
      <c r="B8857" s="417" t="s">
        <v>7437</v>
      </c>
      <c r="C8857" s="417" t="s">
        <v>6204</v>
      </c>
      <c r="D8857" s="418">
        <v>6.93</v>
      </c>
    </row>
    <row r="8858" spans="1:4">
      <c r="A8858" s="417">
        <v>11859</v>
      </c>
      <c r="B8858" s="417" t="s">
        <v>7438</v>
      </c>
      <c r="C8858" s="417" t="s">
        <v>6204</v>
      </c>
      <c r="D8858" s="418">
        <v>52.43</v>
      </c>
    </row>
    <row r="8859" spans="1:4">
      <c r="A8859" s="417">
        <v>1550</v>
      </c>
      <c r="B8859" s="417" t="s">
        <v>7439</v>
      </c>
      <c r="C8859" s="417" t="s">
        <v>6204</v>
      </c>
      <c r="D8859" s="418">
        <v>7.31</v>
      </c>
    </row>
    <row r="8860" spans="1:4">
      <c r="A8860" s="417">
        <v>11854</v>
      </c>
      <c r="B8860" s="417" t="s">
        <v>7440</v>
      </c>
      <c r="C8860" s="417" t="s">
        <v>6204</v>
      </c>
      <c r="D8860" s="418">
        <v>9.14</v>
      </c>
    </row>
    <row r="8861" spans="1:4">
      <c r="A8861" s="417">
        <v>11862</v>
      </c>
      <c r="B8861" s="417" t="s">
        <v>7441</v>
      </c>
      <c r="C8861" s="417" t="s">
        <v>6204</v>
      </c>
      <c r="D8861" s="418">
        <v>12.82</v>
      </c>
    </row>
    <row r="8862" spans="1:4">
      <c r="A8862" s="417">
        <v>11863</v>
      </c>
      <c r="B8862" s="417" t="s">
        <v>7442</v>
      </c>
      <c r="C8862" s="417" t="s">
        <v>6204</v>
      </c>
      <c r="D8862" s="418">
        <v>5.17</v>
      </c>
    </row>
    <row r="8863" spans="1:4">
      <c r="A8863" s="417">
        <v>11855</v>
      </c>
      <c r="B8863" s="417" t="s">
        <v>7443</v>
      </c>
      <c r="C8863" s="417" t="s">
        <v>6204</v>
      </c>
      <c r="D8863" s="418">
        <v>19.14</v>
      </c>
    </row>
    <row r="8864" spans="1:4">
      <c r="A8864" s="417">
        <v>11864</v>
      </c>
      <c r="B8864" s="417" t="s">
        <v>7444</v>
      </c>
      <c r="C8864" s="417" t="s">
        <v>6204</v>
      </c>
      <c r="D8864" s="418">
        <v>28.93</v>
      </c>
    </row>
    <row r="8865" spans="1:4">
      <c r="A8865" s="417">
        <v>2527</v>
      </c>
      <c r="B8865" s="417" t="s">
        <v>7445</v>
      </c>
      <c r="C8865" s="417" t="s">
        <v>6204</v>
      </c>
      <c r="D8865" s="418">
        <v>10.93</v>
      </c>
    </row>
    <row r="8866" spans="1:4">
      <c r="A8866" s="417">
        <v>2526</v>
      </c>
      <c r="B8866" s="417" t="s">
        <v>7446</v>
      </c>
      <c r="C8866" s="417" t="s">
        <v>6204</v>
      </c>
      <c r="D8866" s="418">
        <v>7</v>
      </c>
    </row>
    <row r="8867" spans="1:4">
      <c r="A8867" s="417">
        <v>2487</v>
      </c>
      <c r="B8867" s="417" t="s">
        <v>7447</v>
      </c>
      <c r="C8867" s="417" t="s">
        <v>6204</v>
      </c>
      <c r="D8867" s="418">
        <v>2.39</v>
      </c>
    </row>
    <row r="8868" spans="1:4">
      <c r="A8868" s="417">
        <v>2483</v>
      </c>
      <c r="B8868" s="417" t="s">
        <v>7448</v>
      </c>
      <c r="C8868" s="417" t="s">
        <v>6204</v>
      </c>
      <c r="D8868" s="418">
        <v>4.9800000000000004</v>
      </c>
    </row>
    <row r="8869" spans="1:4">
      <c r="A8869" s="417">
        <v>2528</v>
      </c>
      <c r="B8869" s="417" t="s">
        <v>7449</v>
      </c>
      <c r="C8869" s="417" t="s">
        <v>6204</v>
      </c>
      <c r="D8869" s="418">
        <v>27.5</v>
      </c>
    </row>
    <row r="8870" spans="1:4">
      <c r="A8870" s="417">
        <v>2489</v>
      </c>
      <c r="B8870" s="417" t="s">
        <v>7450</v>
      </c>
      <c r="C8870" s="417" t="s">
        <v>6204</v>
      </c>
      <c r="D8870" s="418">
        <v>12.11</v>
      </c>
    </row>
    <row r="8871" spans="1:4">
      <c r="A8871" s="417">
        <v>2488</v>
      </c>
      <c r="B8871" s="417" t="s">
        <v>7451</v>
      </c>
      <c r="C8871" s="417" t="s">
        <v>6204</v>
      </c>
      <c r="D8871" s="418">
        <v>2.8</v>
      </c>
    </row>
    <row r="8872" spans="1:4">
      <c r="A8872" s="417">
        <v>2484</v>
      </c>
      <c r="B8872" s="417" t="s">
        <v>7452</v>
      </c>
      <c r="C8872" s="417" t="s">
        <v>6204</v>
      </c>
      <c r="D8872" s="418">
        <v>39.94</v>
      </c>
    </row>
    <row r="8873" spans="1:4">
      <c r="A8873" s="417">
        <v>2485</v>
      </c>
      <c r="B8873" s="417" t="s">
        <v>7453</v>
      </c>
      <c r="C8873" s="417" t="s">
        <v>6204</v>
      </c>
      <c r="D8873" s="418">
        <v>62.6</v>
      </c>
    </row>
    <row r="8874" spans="1:4">
      <c r="A8874" s="417">
        <v>39279</v>
      </c>
      <c r="B8874" s="417" t="s">
        <v>7454</v>
      </c>
      <c r="C8874" s="417" t="s">
        <v>6204</v>
      </c>
      <c r="D8874" s="418">
        <v>8.35</v>
      </c>
    </row>
    <row r="8875" spans="1:4">
      <c r="A8875" s="417">
        <v>39280</v>
      </c>
      <c r="B8875" s="417" t="s">
        <v>7455</v>
      </c>
      <c r="C8875" s="417" t="s">
        <v>6204</v>
      </c>
      <c r="D8875" s="418">
        <v>9.36</v>
      </c>
    </row>
    <row r="8876" spans="1:4">
      <c r="A8876" s="417">
        <v>39281</v>
      </c>
      <c r="B8876" s="417" t="s">
        <v>7456</v>
      </c>
      <c r="C8876" s="417" t="s">
        <v>6204</v>
      </c>
      <c r="D8876" s="418">
        <v>12.37</v>
      </c>
    </row>
    <row r="8877" spans="1:4">
      <c r="A8877" s="417">
        <v>39282</v>
      </c>
      <c r="B8877" s="417" t="s">
        <v>7457</v>
      </c>
      <c r="C8877" s="417" t="s">
        <v>6204</v>
      </c>
      <c r="D8877" s="418">
        <v>17.260000000000002</v>
      </c>
    </row>
    <row r="8878" spans="1:4">
      <c r="A8878" s="417">
        <v>38844</v>
      </c>
      <c r="B8878" s="417" t="s">
        <v>7458</v>
      </c>
      <c r="C8878" s="417" t="s">
        <v>6204</v>
      </c>
      <c r="D8878" s="418">
        <v>8.4700000000000006</v>
      </c>
    </row>
    <row r="8879" spans="1:4">
      <c r="A8879" s="417">
        <v>38846</v>
      </c>
      <c r="B8879" s="417" t="s">
        <v>7459</v>
      </c>
      <c r="C8879" s="417" t="s">
        <v>6204</v>
      </c>
      <c r="D8879" s="418">
        <v>8.6199999999999992</v>
      </c>
    </row>
    <row r="8880" spans="1:4">
      <c r="A8880" s="417">
        <v>38847</v>
      </c>
      <c r="B8880" s="417" t="s">
        <v>7460</v>
      </c>
      <c r="C8880" s="417" t="s">
        <v>6204</v>
      </c>
      <c r="D8880" s="418">
        <v>10.09</v>
      </c>
    </row>
    <row r="8881" spans="1:4">
      <c r="A8881" s="417">
        <v>38850</v>
      </c>
      <c r="B8881" s="417" t="s">
        <v>7461</v>
      </c>
      <c r="C8881" s="417" t="s">
        <v>6204</v>
      </c>
      <c r="D8881" s="418">
        <v>18.23</v>
      </c>
    </row>
    <row r="8882" spans="1:4">
      <c r="A8882" s="417">
        <v>38848</v>
      </c>
      <c r="B8882" s="417" t="s">
        <v>7462</v>
      </c>
      <c r="C8882" s="417" t="s">
        <v>6204</v>
      </c>
      <c r="D8882" s="418">
        <v>11.95</v>
      </c>
    </row>
    <row r="8883" spans="1:4">
      <c r="A8883" s="417">
        <v>38851</v>
      </c>
      <c r="B8883" s="417" t="s">
        <v>7463</v>
      </c>
      <c r="C8883" s="417" t="s">
        <v>6204</v>
      </c>
      <c r="D8883" s="418">
        <v>20.61</v>
      </c>
    </row>
    <row r="8884" spans="1:4">
      <c r="A8884" s="417">
        <v>38854</v>
      </c>
      <c r="B8884" s="417" t="s">
        <v>7464</v>
      </c>
      <c r="C8884" s="417" t="s">
        <v>6204</v>
      </c>
      <c r="D8884" s="418">
        <v>8.9499999999999993</v>
      </c>
    </row>
    <row r="8885" spans="1:4">
      <c r="A8885" s="417">
        <v>44247</v>
      </c>
      <c r="B8885" s="417" t="s">
        <v>11381</v>
      </c>
      <c r="C8885" s="417" t="s">
        <v>6204</v>
      </c>
      <c r="D8885" s="419">
        <v>1325.93</v>
      </c>
    </row>
    <row r="8886" spans="1:4">
      <c r="A8886" s="417">
        <v>38005</v>
      </c>
      <c r="B8886" s="417" t="s">
        <v>7465</v>
      </c>
      <c r="C8886" s="417" t="s">
        <v>6204</v>
      </c>
      <c r="D8886" s="418">
        <v>15.76</v>
      </c>
    </row>
    <row r="8887" spans="1:4">
      <c r="A8887" s="417">
        <v>38006</v>
      </c>
      <c r="B8887" s="417" t="s">
        <v>7466</v>
      </c>
      <c r="C8887" s="417" t="s">
        <v>6204</v>
      </c>
      <c r="D8887" s="418">
        <v>20.95</v>
      </c>
    </row>
    <row r="8888" spans="1:4">
      <c r="A8888" s="417">
        <v>38428</v>
      </c>
      <c r="B8888" s="417" t="s">
        <v>7467</v>
      </c>
      <c r="C8888" s="417" t="s">
        <v>6204</v>
      </c>
      <c r="D8888" s="418">
        <v>18.760000000000002</v>
      </c>
    </row>
    <row r="8889" spans="1:4">
      <c r="A8889" s="417">
        <v>38007</v>
      </c>
      <c r="B8889" s="417" t="s">
        <v>7468</v>
      </c>
      <c r="C8889" s="417" t="s">
        <v>6204</v>
      </c>
      <c r="D8889" s="418">
        <v>24.17</v>
      </c>
    </row>
    <row r="8890" spans="1:4">
      <c r="A8890" s="417">
        <v>38008</v>
      </c>
      <c r="B8890" s="417" t="s">
        <v>7469</v>
      </c>
      <c r="C8890" s="417" t="s">
        <v>6204</v>
      </c>
      <c r="D8890" s="418">
        <v>38.68</v>
      </c>
    </row>
    <row r="8891" spans="1:4">
      <c r="A8891" s="417">
        <v>38009</v>
      </c>
      <c r="B8891" s="417" t="s">
        <v>7470</v>
      </c>
      <c r="C8891" s="417" t="s">
        <v>6204</v>
      </c>
      <c r="D8891" s="418">
        <v>47.35</v>
      </c>
    </row>
    <row r="8892" spans="1:4">
      <c r="A8892" s="417">
        <v>44248</v>
      </c>
      <c r="B8892" s="417" t="s">
        <v>11382</v>
      </c>
      <c r="C8892" s="417" t="s">
        <v>6204</v>
      </c>
      <c r="D8892" s="418">
        <v>77.180000000000007</v>
      </c>
    </row>
    <row r="8893" spans="1:4">
      <c r="A8893" s="417">
        <v>44249</v>
      </c>
      <c r="B8893" s="417" t="s">
        <v>11383</v>
      </c>
      <c r="C8893" s="417" t="s">
        <v>6204</v>
      </c>
      <c r="D8893" s="418">
        <v>297.79000000000002</v>
      </c>
    </row>
    <row r="8894" spans="1:4">
      <c r="A8894" s="417">
        <v>44250</v>
      </c>
      <c r="B8894" s="417" t="s">
        <v>11384</v>
      </c>
      <c r="C8894" s="417" t="s">
        <v>6204</v>
      </c>
      <c r="D8894" s="418">
        <v>432.45</v>
      </c>
    </row>
    <row r="8895" spans="1:4">
      <c r="A8895" s="417">
        <v>3104</v>
      </c>
      <c r="B8895" s="417" t="s">
        <v>7471</v>
      </c>
      <c r="C8895" s="417" t="s">
        <v>7472</v>
      </c>
      <c r="D8895" s="418">
        <v>154.19</v>
      </c>
    </row>
    <row r="8896" spans="1:4">
      <c r="A8896" s="417">
        <v>1607</v>
      </c>
      <c r="B8896" s="417" t="s">
        <v>7473</v>
      </c>
      <c r="C8896" s="417" t="s">
        <v>7472</v>
      </c>
      <c r="D8896" s="418">
        <v>0.28999999999999998</v>
      </c>
    </row>
    <row r="8897" spans="1:4">
      <c r="A8897" s="417">
        <v>38169</v>
      </c>
      <c r="B8897" s="417" t="s">
        <v>7474</v>
      </c>
      <c r="C8897" s="417" t="s">
        <v>7472</v>
      </c>
      <c r="D8897" s="418">
        <v>87.34</v>
      </c>
    </row>
    <row r="8898" spans="1:4">
      <c r="A8898" s="417">
        <v>6142</v>
      </c>
      <c r="B8898" s="417" t="s">
        <v>11385</v>
      </c>
      <c r="C8898" s="417" t="s">
        <v>6204</v>
      </c>
      <c r="D8898" s="418">
        <v>8.1999999999999993</v>
      </c>
    </row>
    <row r="8899" spans="1:4">
      <c r="A8899" s="417">
        <v>11686</v>
      </c>
      <c r="B8899" s="417" t="s">
        <v>11386</v>
      </c>
      <c r="C8899" s="417" t="s">
        <v>6204</v>
      </c>
      <c r="D8899" s="418">
        <v>11.38</v>
      </c>
    </row>
    <row r="8900" spans="1:4">
      <c r="A8900" s="417">
        <v>37598</v>
      </c>
      <c r="B8900" s="417" t="s">
        <v>7475</v>
      </c>
      <c r="C8900" s="417" t="s">
        <v>6204</v>
      </c>
      <c r="D8900" s="418">
        <v>38.86</v>
      </c>
    </row>
    <row r="8901" spans="1:4">
      <c r="A8901" s="417">
        <v>25398</v>
      </c>
      <c r="B8901" s="417" t="s">
        <v>7476</v>
      </c>
      <c r="C8901" s="417" t="s">
        <v>6204</v>
      </c>
      <c r="D8901" s="419">
        <v>3691.33</v>
      </c>
    </row>
    <row r="8902" spans="1:4">
      <c r="A8902" s="417">
        <v>25399</v>
      </c>
      <c r="B8902" s="417" t="s">
        <v>7477</v>
      </c>
      <c r="C8902" s="417" t="s">
        <v>6204</v>
      </c>
      <c r="D8902" s="419">
        <v>2240.96</v>
      </c>
    </row>
    <row r="8903" spans="1:4">
      <c r="A8903" s="417">
        <v>43440</v>
      </c>
      <c r="B8903" s="417" t="s">
        <v>7478</v>
      </c>
      <c r="C8903" s="417" t="s">
        <v>6204</v>
      </c>
      <c r="D8903" s="418">
        <v>426.17</v>
      </c>
    </row>
    <row r="8904" spans="1:4">
      <c r="A8904" s="417">
        <v>10667</v>
      </c>
      <c r="B8904" s="417" t="s">
        <v>7479</v>
      </c>
      <c r="C8904" s="417" t="s">
        <v>6204</v>
      </c>
      <c r="D8904" s="419">
        <v>19404</v>
      </c>
    </row>
    <row r="8905" spans="1:4">
      <c r="A8905" s="417">
        <v>1613</v>
      </c>
      <c r="B8905" s="417" t="s">
        <v>7480</v>
      </c>
      <c r="C8905" s="417" t="s">
        <v>6204</v>
      </c>
      <c r="D8905" s="419">
        <v>1285.44</v>
      </c>
    </row>
    <row r="8906" spans="1:4">
      <c r="A8906" s="417">
        <v>1626</v>
      </c>
      <c r="B8906" s="417" t="s">
        <v>7481</v>
      </c>
      <c r="C8906" s="417" t="s">
        <v>6204</v>
      </c>
      <c r="D8906" s="419">
        <v>1922.53</v>
      </c>
    </row>
    <row r="8907" spans="1:4">
      <c r="A8907" s="417">
        <v>1625</v>
      </c>
      <c r="B8907" s="417" t="s">
        <v>7482</v>
      </c>
      <c r="C8907" s="417" t="s">
        <v>6204</v>
      </c>
      <c r="D8907" s="418">
        <v>134.28</v>
      </c>
    </row>
    <row r="8908" spans="1:4">
      <c r="A8908" s="417">
        <v>1622</v>
      </c>
      <c r="B8908" s="417" t="s">
        <v>7483</v>
      </c>
      <c r="C8908" s="417" t="s">
        <v>6204</v>
      </c>
      <c r="D8908" s="419">
        <v>4338.3599999999997</v>
      </c>
    </row>
    <row r="8909" spans="1:4">
      <c r="A8909" s="417">
        <v>1620</v>
      </c>
      <c r="B8909" s="417" t="s">
        <v>7484</v>
      </c>
      <c r="C8909" s="417" t="s">
        <v>6204</v>
      </c>
      <c r="D8909" s="418">
        <v>282.87</v>
      </c>
    </row>
    <row r="8910" spans="1:4">
      <c r="A8910" s="417">
        <v>1629</v>
      </c>
      <c r="B8910" s="417" t="s">
        <v>7485</v>
      </c>
      <c r="C8910" s="417" t="s">
        <v>6204</v>
      </c>
      <c r="D8910" s="419">
        <v>10558.54</v>
      </c>
    </row>
    <row r="8911" spans="1:4">
      <c r="A8911" s="417">
        <v>1627</v>
      </c>
      <c r="B8911" s="417" t="s">
        <v>7486</v>
      </c>
      <c r="C8911" s="417" t="s">
        <v>6204</v>
      </c>
      <c r="D8911" s="418">
        <v>540.69000000000005</v>
      </c>
    </row>
    <row r="8912" spans="1:4">
      <c r="A8912" s="417">
        <v>1623</v>
      </c>
      <c r="B8912" s="417" t="s">
        <v>7487</v>
      </c>
      <c r="C8912" s="417" t="s">
        <v>6204</v>
      </c>
      <c r="D8912" s="418">
        <v>109.51</v>
      </c>
    </row>
    <row r="8913" spans="1:4">
      <c r="A8913" s="417">
        <v>1619</v>
      </c>
      <c r="B8913" s="417" t="s">
        <v>7488</v>
      </c>
      <c r="C8913" s="417" t="s">
        <v>6204</v>
      </c>
      <c r="D8913" s="418">
        <v>150.63999999999999</v>
      </c>
    </row>
    <row r="8914" spans="1:4">
      <c r="A8914" s="417">
        <v>1630</v>
      </c>
      <c r="B8914" s="417" t="s">
        <v>7489</v>
      </c>
      <c r="C8914" s="417" t="s">
        <v>6204</v>
      </c>
      <c r="D8914" s="419">
        <v>3316.77</v>
      </c>
    </row>
    <row r="8915" spans="1:4">
      <c r="A8915" s="417">
        <v>1616</v>
      </c>
      <c r="B8915" s="417" t="s">
        <v>7490</v>
      </c>
      <c r="C8915" s="417" t="s">
        <v>6204</v>
      </c>
      <c r="D8915" s="419">
        <v>5101.25</v>
      </c>
    </row>
    <row r="8916" spans="1:4">
      <c r="A8916" s="417">
        <v>1614</v>
      </c>
      <c r="B8916" s="417" t="s">
        <v>7491</v>
      </c>
      <c r="C8916" s="417" t="s">
        <v>6204</v>
      </c>
      <c r="D8916" s="418">
        <v>233.14</v>
      </c>
    </row>
    <row r="8917" spans="1:4">
      <c r="A8917" s="417">
        <v>1617</v>
      </c>
      <c r="B8917" s="417" t="s">
        <v>7492</v>
      </c>
      <c r="C8917" s="417" t="s">
        <v>6204</v>
      </c>
      <c r="D8917" s="419">
        <v>6089.78</v>
      </c>
    </row>
    <row r="8918" spans="1:4">
      <c r="A8918" s="417">
        <v>1621</v>
      </c>
      <c r="B8918" s="417" t="s">
        <v>7493</v>
      </c>
      <c r="C8918" s="417" t="s">
        <v>6204</v>
      </c>
      <c r="D8918" s="418">
        <v>416.97</v>
      </c>
    </row>
    <row r="8919" spans="1:4">
      <c r="A8919" s="417">
        <v>1624</v>
      </c>
      <c r="B8919" s="417" t="s">
        <v>7494</v>
      </c>
      <c r="C8919" s="417" t="s">
        <v>6204</v>
      </c>
      <c r="D8919" s="419">
        <v>14968.99</v>
      </c>
    </row>
    <row r="8920" spans="1:4">
      <c r="A8920" s="417">
        <v>1615</v>
      </c>
      <c r="B8920" s="417" t="s">
        <v>7495</v>
      </c>
      <c r="C8920" s="417" t="s">
        <v>6204</v>
      </c>
      <c r="D8920" s="418">
        <v>783.01</v>
      </c>
    </row>
    <row r="8921" spans="1:4">
      <c r="A8921" s="417">
        <v>1612</v>
      </c>
      <c r="B8921" s="417" t="s">
        <v>7496</v>
      </c>
      <c r="C8921" s="417" t="s">
        <v>6204</v>
      </c>
      <c r="D8921" s="418">
        <v>103.13</v>
      </c>
    </row>
    <row r="8922" spans="1:4">
      <c r="A8922" s="417">
        <v>1618</v>
      </c>
      <c r="B8922" s="417" t="s">
        <v>7497</v>
      </c>
      <c r="C8922" s="417" t="s">
        <v>6204</v>
      </c>
      <c r="D8922" s="419">
        <v>1075.97</v>
      </c>
    </row>
    <row r="8923" spans="1:4">
      <c r="A8923" s="417">
        <v>14211</v>
      </c>
      <c r="B8923" s="417" t="s">
        <v>7498</v>
      </c>
      <c r="C8923" s="417" t="s">
        <v>6204</v>
      </c>
      <c r="D8923" s="418">
        <v>53.8</v>
      </c>
    </row>
    <row r="8924" spans="1:4">
      <c r="A8924" s="417">
        <v>43657</v>
      </c>
      <c r="B8924" s="417" t="s">
        <v>7499</v>
      </c>
      <c r="C8924" s="417" t="s">
        <v>6248</v>
      </c>
      <c r="D8924" s="418">
        <v>4.63</v>
      </c>
    </row>
    <row r="8925" spans="1:4">
      <c r="A8925" s="417">
        <v>38200</v>
      </c>
      <c r="B8925" s="417" t="s">
        <v>7500</v>
      </c>
      <c r="C8925" s="417" t="s">
        <v>7501</v>
      </c>
      <c r="D8925" s="418">
        <v>819.51</v>
      </c>
    </row>
    <row r="8926" spans="1:4">
      <c r="A8926" s="417">
        <v>39269</v>
      </c>
      <c r="B8926" s="417" t="s">
        <v>7502</v>
      </c>
      <c r="C8926" s="417" t="s">
        <v>6248</v>
      </c>
      <c r="D8926" s="418">
        <v>1.37</v>
      </c>
    </row>
    <row r="8927" spans="1:4">
      <c r="A8927" s="417">
        <v>11889</v>
      </c>
      <c r="B8927" s="417" t="s">
        <v>7503</v>
      </c>
      <c r="C8927" s="417" t="s">
        <v>6248</v>
      </c>
      <c r="D8927" s="418">
        <v>1.89</v>
      </c>
    </row>
    <row r="8928" spans="1:4">
      <c r="A8928" s="417">
        <v>39270</v>
      </c>
      <c r="B8928" s="417" t="s">
        <v>7504</v>
      </c>
      <c r="C8928" s="417" t="s">
        <v>6248</v>
      </c>
      <c r="D8928" s="418">
        <v>2.4500000000000002</v>
      </c>
    </row>
    <row r="8929" spans="1:4">
      <c r="A8929" s="417">
        <v>11890</v>
      </c>
      <c r="B8929" s="417" t="s">
        <v>7505</v>
      </c>
      <c r="C8929" s="417" t="s">
        <v>6248</v>
      </c>
      <c r="D8929" s="418">
        <v>3.34</v>
      </c>
    </row>
    <row r="8930" spans="1:4">
      <c r="A8930" s="417">
        <v>11891</v>
      </c>
      <c r="B8930" s="417" t="s">
        <v>7506</v>
      </c>
      <c r="C8930" s="417" t="s">
        <v>6248</v>
      </c>
      <c r="D8930" s="418">
        <v>5.42</v>
      </c>
    </row>
    <row r="8931" spans="1:4">
      <c r="A8931" s="417">
        <v>11892</v>
      </c>
      <c r="B8931" s="417" t="s">
        <v>7507</v>
      </c>
      <c r="C8931" s="417" t="s">
        <v>6248</v>
      </c>
      <c r="D8931" s="418">
        <v>8.85</v>
      </c>
    </row>
    <row r="8932" spans="1:4">
      <c r="A8932" s="417">
        <v>37601</v>
      </c>
      <c r="B8932" s="417" t="s">
        <v>7508</v>
      </c>
      <c r="C8932" s="417" t="s">
        <v>6248</v>
      </c>
      <c r="D8932" s="418">
        <v>8.6300000000000008</v>
      </c>
    </row>
    <row r="8933" spans="1:4">
      <c r="A8933" s="417">
        <v>1634</v>
      </c>
      <c r="B8933" s="417" t="s">
        <v>7509</v>
      </c>
      <c r="C8933" s="417" t="s">
        <v>6248</v>
      </c>
      <c r="D8933" s="418">
        <v>8.92</v>
      </c>
    </row>
    <row r="8934" spans="1:4">
      <c r="A8934" s="417">
        <v>5086</v>
      </c>
      <c r="B8934" s="417" t="s">
        <v>7510</v>
      </c>
      <c r="C8934" s="417" t="s">
        <v>6252</v>
      </c>
      <c r="D8934" s="418">
        <v>36.159999999999997</v>
      </c>
    </row>
    <row r="8935" spans="1:4">
      <c r="A8935" s="417">
        <v>11280</v>
      </c>
      <c r="B8935" s="417" t="s">
        <v>7511</v>
      </c>
      <c r="C8935" s="417" t="s">
        <v>6204</v>
      </c>
      <c r="D8935" s="419">
        <v>14174.76</v>
      </c>
    </row>
    <row r="8936" spans="1:4">
      <c r="A8936" s="417">
        <v>40519</v>
      </c>
      <c r="B8936" s="417" t="s">
        <v>7512</v>
      </c>
      <c r="C8936" s="417" t="s">
        <v>6204</v>
      </c>
      <c r="D8936" s="419">
        <v>116851.91</v>
      </c>
    </row>
    <row r="8937" spans="1:4">
      <c r="A8937" s="417">
        <v>39869</v>
      </c>
      <c r="B8937" s="417" t="s">
        <v>7513</v>
      </c>
      <c r="C8937" s="417" t="s">
        <v>6204</v>
      </c>
      <c r="D8937" s="418">
        <v>13.04</v>
      </c>
    </row>
    <row r="8938" spans="1:4">
      <c r="A8938" s="417">
        <v>39870</v>
      </c>
      <c r="B8938" s="417" t="s">
        <v>7514</v>
      </c>
      <c r="C8938" s="417" t="s">
        <v>6204</v>
      </c>
      <c r="D8938" s="418">
        <v>19.940000000000001</v>
      </c>
    </row>
    <row r="8939" spans="1:4">
      <c r="A8939" s="417">
        <v>39871</v>
      </c>
      <c r="B8939" s="417" t="s">
        <v>7515</v>
      </c>
      <c r="C8939" s="417" t="s">
        <v>6204</v>
      </c>
      <c r="D8939" s="418">
        <v>22.36</v>
      </c>
    </row>
    <row r="8940" spans="1:4">
      <c r="A8940" s="417">
        <v>12722</v>
      </c>
      <c r="B8940" s="417" t="s">
        <v>7516</v>
      </c>
      <c r="C8940" s="417" t="s">
        <v>6204</v>
      </c>
      <c r="D8940" s="418">
        <v>748.18</v>
      </c>
    </row>
    <row r="8941" spans="1:4">
      <c r="A8941" s="417">
        <v>12714</v>
      </c>
      <c r="B8941" s="417" t="s">
        <v>7517</v>
      </c>
      <c r="C8941" s="417" t="s">
        <v>6204</v>
      </c>
      <c r="D8941" s="418">
        <v>4.88</v>
      </c>
    </row>
    <row r="8942" spans="1:4">
      <c r="A8942" s="417">
        <v>12715</v>
      </c>
      <c r="B8942" s="417" t="s">
        <v>7518</v>
      </c>
      <c r="C8942" s="417" t="s">
        <v>6204</v>
      </c>
      <c r="D8942" s="418">
        <v>11.02</v>
      </c>
    </row>
    <row r="8943" spans="1:4">
      <c r="A8943" s="417">
        <v>12716</v>
      </c>
      <c r="B8943" s="417" t="s">
        <v>7519</v>
      </c>
      <c r="C8943" s="417" t="s">
        <v>6204</v>
      </c>
      <c r="D8943" s="418">
        <v>18.940000000000001</v>
      </c>
    </row>
    <row r="8944" spans="1:4">
      <c r="A8944" s="417">
        <v>12717</v>
      </c>
      <c r="B8944" s="417" t="s">
        <v>7520</v>
      </c>
      <c r="C8944" s="417" t="s">
        <v>6204</v>
      </c>
      <c r="D8944" s="418">
        <v>37.22</v>
      </c>
    </row>
    <row r="8945" spans="1:4">
      <c r="A8945" s="417">
        <v>12718</v>
      </c>
      <c r="B8945" s="417" t="s">
        <v>7521</v>
      </c>
      <c r="C8945" s="417" t="s">
        <v>6204</v>
      </c>
      <c r="D8945" s="418">
        <v>57.12</v>
      </c>
    </row>
    <row r="8946" spans="1:4">
      <c r="A8946" s="417">
        <v>12719</v>
      </c>
      <c r="B8946" s="417" t="s">
        <v>7522</v>
      </c>
      <c r="C8946" s="417" t="s">
        <v>6204</v>
      </c>
      <c r="D8946" s="418">
        <v>90.68</v>
      </c>
    </row>
    <row r="8947" spans="1:4">
      <c r="A8947" s="417">
        <v>12720</v>
      </c>
      <c r="B8947" s="417" t="s">
        <v>7523</v>
      </c>
      <c r="C8947" s="417" t="s">
        <v>6204</v>
      </c>
      <c r="D8947" s="418">
        <v>315.75</v>
      </c>
    </row>
    <row r="8948" spans="1:4">
      <c r="A8948" s="417">
        <v>12721</v>
      </c>
      <c r="B8948" s="417" t="s">
        <v>7524</v>
      </c>
      <c r="C8948" s="417" t="s">
        <v>6204</v>
      </c>
      <c r="D8948" s="418">
        <v>302.79000000000002</v>
      </c>
    </row>
    <row r="8949" spans="1:4">
      <c r="A8949" s="417">
        <v>3468</v>
      </c>
      <c r="B8949" s="417" t="s">
        <v>7525</v>
      </c>
      <c r="C8949" s="417" t="s">
        <v>6204</v>
      </c>
      <c r="D8949" s="418">
        <v>43.44</v>
      </c>
    </row>
    <row r="8950" spans="1:4">
      <c r="A8950" s="417">
        <v>3465</v>
      </c>
      <c r="B8950" s="417" t="s">
        <v>7526</v>
      </c>
      <c r="C8950" s="417" t="s">
        <v>6204</v>
      </c>
      <c r="D8950" s="418">
        <v>43.43</v>
      </c>
    </row>
    <row r="8951" spans="1:4">
      <c r="A8951" s="417">
        <v>12403</v>
      </c>
      <c r="B8951" s="417" t="s">
        <v>7527</v>
      </c>
      <c r="C8951" s="417" t="s">
        <v>6204</v>
      </c>
      <c r="D8951" s="418">
        <v>30.95</v>
      </c>
    </row>
    <row r="8952" spans="1:4">
      <c r="A8952" s="417">
        <v>3463</v>
      </c>
      <c r="B8952" s="417" t="s">
        <v>7528</v>
      </c>
      <c r="C8952" s="417" t="s">
        <v>6204</v>
      </c>
      <c r="D8952" s="418">
        <v>18.079999999999998</v>
      </c>
    </row>
    <row r="8953" spans="1:4">
      <c r="A8953" s="417">
        <v>3464</v>
      </c>
      <c r="B8953" s="417" t="s">
        <v>7529</v>
      </c>
      <c r="C8953" s="417" t="s">
        <v>6204</v>
      </c>
      <c r="D8953" s="418">
        <v>18.079999999999998</v>
      </c>
    </row>
    <row r="8954" spans="1:4">
      <c r="A8954" s="417">
        <v>3466</v>
      </c>
      <c r="B8954" s="417" t="s">
        <v>7530</v>
      </c>
      <c r="C8954" s="417" t="s">
        <v>6204</v>
      </c>
      <c r="D8954" s="418">
        <v>110.3</v>
      </c>
    </row>
    <row r="8955" spans="1:4">
      <c r="A8955" s="417">
        <v>3467</v>
      </c>
      <c r="B8955" s="417" t="s">
        <v>7531</v>
      </c>
      <c r="C8955" s="417" t="s">
        <v>6204</v>
      </c>
      <c r="D8955" s="418">
        <v>62.29</v>
      </c>
    </row>
    <row r="8956" spans="1:4">
      <c r="A8956" s="417">
        <v>3462</v>
      </c>
      <c r="B8956" s="417" t="s">
        <v>7532</v>
      </c>
      <c r="C8956" s="417" t="s">
        <v>6204</v>
      </c>
      <c r="D8956" s="418">
        <v>11.93</v>
      </c>
    </row>
    <row r="8957" spans="1:4">
      <c r="A8957" s="417">
        <v>3446</v>
      </c>
      <c r="B8957" s="417" t="s">
        <v>7533</v>
      </c>
      <c r="C8957" s="417" t="s">
        <v>6204</v>
      </c>
      <c r="D8957" s="418">
        <v>36.72</v>
      </c>
    </row>
    <row r="8958" spans="1:4">
      <c r="A8958" s="417">
        <v>3445</v>
      </c>
      <c r="B8958" s="417" t="s">
        <v>7534</v>
      </c>
      <c r="C8958" s="417" t="s">
        <v>6204</v>
      </c>
      <c r="D8958" s="418">
        <v>29.98</v>
      </c>
    </row>
    <row r="8959" spans="1:4">
      <c r="A8959" s="417">
        <v>3441</v>
      </c>
      <c r="B8959" s="417" t="s">
        <v>7535</v>
      </c>
      <c r="C8959" s="417" t="s">
        <v>6204</v>
      </c>
      <c r="D8959" s="418">
        <v>8.4600000000000009</v>
      </c>
    </row>
    <row r="8960" spans="1:4">
      <c r="A8960" s="417">
        <v>3444</v>
      </c>
      <c r="B8960" s="417" t="s">
        <v>7536</v>
      </c>
      <c r="C8960" s="417" t="s">
        <v>6204</v>
      </c>
      <c r="D8960" s="418">
        <v>18.45</v>
      </c>
    </row>
    <row r="8961" spans="1:4">
      <c r="A8961" s="417">
        <v>12402</v>
      </c>
      <c r="B8961" s="417" t="s">
        <v>7537</v>
      </c>
      <c r="C8961" s="417" t="s">
        <v>6204</v>
      </c>
      <c r="D8961" s="418">
        <v>103.22</v>
      </c>
    </row>
    <row r="8962" spans="1:4">
      <c r="A8962" s="417">
        <v>3447</v>
      </c>
      <c r="B8962" s="417" t="s">
        <v>7538</v>
      </c>
      <c r="C8962" s="417" t="s">
        <v>6204</v>
      </c>
      <c r="D8962" s="418">
        <v>53.4</v>
      </c>
    </row>
    <row r="8963" spans="1:4">
      <c r="A8963" s="417">
        <v>3442</v>
      </c>
      <c r="B8963" s="417" t="s">
        <v>7539</v>
      </c>
      <c r="C8963" s="417" t="s">
        <v>6204</v>
      </c>
      <c r="D8963" s="418">
        <v>12.65</v>
      </c>
    </row>
    <row r="8964" spans="1:4">
      <c r="A8964" s="417">
        <v>3448</v>
      </c>
      <c r="B8964" s="417" t="s">
        <v>7540</v>
      </c>
      <c r="C8964" s="417" t="s">
        <v>6204</v>
      </c>
      <c r="D8964" s="418">
        <v>150.91</v>
      </c>
    </row>
    <row r="8965" spans="1:4">
      <c r="A8965" s="417">
        <v>3449</v>
      </c>
      <c r="B8965" s="417" t="s">
        <v>7541</v>
      </c>
      <c r="C8965" s="417" t="s">
        <v>6204</v>
      </c>
      <c r="D8965" s="418">
        <v>264.43</v>
      </c>
    </row>
    <row r="8966" spans="1:4">
      <c r="A8966" s="417">
        <v>37438</v>
      </c>
      <c r="B8966" s="417" t="s">
        <v>7542</v>
      </c>
      <c r="C8966" s="417" t="s">
        <v>6204</v>
      </c>
      <c r="D8966" s="418">
        <v>228.21</v>
      </c>
    </row>
    <row r="8967" spans="1:4">
      <c r="A8967" s="417">
        <v>37439</v>
      </c>
      <c r="B8967" s="417" t="s">
        <v>7543</v>
      </c>
      <c r="C8967" s="417" t="s">
        <v>6204</v>
      </c>
      <c r="D8967" s="419">
        <v>1492.05</v>
      </c>
    </row>
    <row r="8968" spans="1:4">
      <c r="A8968" s="417">
        <v>37435</v>
      </c>
      <c r="B8968" s="417" t="s">
        <v>7544</v>
      </c>
      <c r="C8968" s="417" t="s">
        <v>6204</v>
      </c>
      <c r="D8968" s="418">
        <v>26.82</v>
      </c>
    </row>
    <row r="8969" spans="1:4">
      <c r="A8969" s="417">
        <v>37436</v>
      </c>
      <c r="B8969" s="417" t="s">
        <v>7545</v>
      </c>
      <c r="C8969" s="417" t="s">
        <v>6204</v>
      </c>
      <c r="D8969" s="418">
        <v>31.65</v>
      </c>
    </row>
    <row r="8970" spans="1:4">
      <c r="A8970" s="417">
        <v>37437</v>
      </c>
      <c r="B8970" s="417" t="s">
        <v>7546</v>
      </c>
      <c r="C8970" s="417" t="s">
        <v>6204</v>
      </c>
      <c r="D8970" s="418">
        <v>45.78</v>
      </c>
    </row>
    <row r="8971" spans="1:4">
      <c r="A8971" s="417">
        <v>3473</v>
      </c>
      <c r="B8971" s="417" t="s">
        <v>7547</v>
      </c>
      <c r="C8971" s="417" t="s">
        <v>6204</v>
      </c>
      <c r="D8971" s="418">
        <v>41.52</v>
      </c>
    </row>
    <row r="8972" spans="1:4">
      <c r="A8972" s="417">
        <v>3474</v>
      </c>
      <c r="B8972" s="417" t="s">
        <v>7548</v>
      </c>
      <c r="C8972" s="417" t="s">
        <v>6204</v>
      </c>
      <c r="D8972" s="418">
        <v>34.22</v>
      </c>
    </row>
    <row r="8973" spans="1:4">
      <c r="A8973" s="417">
        <v>3450</v>
      </c>
      <c r="B8973" s="417" t="s">
        <v>7549</v>
      </c>
      <c r="C8973" s="417" t="s">
        <v>6204</v>
      </c>
      <c r="D8973" s="418">
        <v>9.92</v>
      </c>
    </row>
    <row r="8974" spans="1:4">
      <c r="A8974" s="417">
        <v>3443</v>
      </c>
      <c r="B8974" s="417" t="s">
        <v>7550</v>
      </c>
      <c r="C8974" s="417" t="s">
        <v>6204</v>
      </c>
      <c r="D8974" s="418">
        <v>21.29</v>
      </c>
    </row>
    <row r="8975" spans="1:4">
      <c r="A8975" s="417">
        <v>3453</v>
      </c>
      <c r="B8975" s="417" t="s">
        <v>7551</v>
      </c>
      <c r="C8975" s="417" t="s">
        <v>6204</v>
      </c>
      <c r="D8975" s="418">
        <v>121.19</v>
      </c>
    </row>
    <row r="8976" spans="1:4">
      <c r="A8976" s="417">
        <v>3452</v>
      </c>
      <c r="B8976" s="417" t="s">
        <v>7552</v>
      </c>
      <c r="C8976" s="417" t="s">
        <v>6204</v>
      </c>
      <c r="D8976" s="418">
        <v>59.82</v>
      </c>
    </row>
    <row r="8977" spans="1:4">
      <c r="A8977" s="417">
        <v>3451</v>
      </c>
      <c r="B8977" s="417" t="s">
        <v>7553</v>
      </c>
      <c r="C8977" s="417" t="s">
        <v>6204</v>
      </c>
      <c r="D8977" s="418">
        <v>11.86</v>
      </c>
    </row>
    <row r="8978" spans="1:4">
      <c r="A8978" s="417">
        <v>3454</v>
      </c>
      <c r="B8978" s="417" t="s">
        <v>7554</v>
      </c>
      <c r="C8978" s="417" t="s">
        <v>6204</v>
      </c>
      <c r="D8978" s="418">
        <v>184.33</v>
      </c>
    </row>
    <row r="8979" spans="1:4">
      <c r="A8979" s="417">
        <v>3458</v>
      </c>
      <c r="B8979" s="417" t="s">
        <v>7555</v>
      </c>
      <c r="C8979" s="417" t="s">
        <v>6204</v>
      </c>
      <c r="D8979" s="418">
        <v>33.28</v>
      </c>
    </row>
    <row r="8980" spans="1:4">
      <c r="A8980" s="417">
        <v>3457</v>
      </c>
      <c r="B8980" s="417" t="s">
        <v>7556</v>
      </c>
      <c r="C8980" s="417" t="s">
        <v>6204</v>
      </c>
      <c r="D8980" s="418">
        <v>24.98</v>
      </c>
    </row>
    <row r="8981" spans="1:4">
      <c r="A8981" s="417">
        <v>3455</v>
      </c>
      <c r="B8981" s="417" t="s">
        <v>7557</v>
      </c>
      <c r="C8981" s="417" t="s">
        <v>6204</v>
      </c>
      <c r="D8981" s="418">
        <v>7.09</v>
      </c>
    </row>
    <row r="8982" spans="1:4">
      <c r="A8982" s="417">
        <v>3472</v>
      </c>
      <c r="B8982" s="417" t="s">
        <v>7558</v>
      </c>
      <c r="C8982" s="417" t="s">
        <v>6204</v>
      </c>
      <c r="D8982" s="418">
        <v>15.94</v>
      </c>
    </row>
    <row r="8983" spans="1:4">
      <c r="A8983" s="417">
        <v>3470</v>
      </c>
      <c r="B8983" s="417" t="s">
        <v>7559</v>
      </c>
      <c r="C8983" s="417" t="s">
        <v>6204</v>
      </c>
      <c r="D8983" s="418">
        <v>92.93</v>
      </c>
    </row>
    <row r="8984" spans="1:4">
      <c r="A8984" s="417">
        <v>3471</v>
      </c>
      <c r="B8984" s="417" t="s">
        <v>7560</v>
      </c>
      <c r="C8984" s="417" t="s">
        <v>6204</v>
      </c>
      <c r="D8984" s="418">
        <v>51.06</v>
      </c>
    </row>
    <row r="8985" spans="1:4">
      <c r="A8985" s="417">
        <v>3456</v>
      </c>
      <c r="B8985" s="417" t="s">
        <v>7561</v>
      </c>
      <c r="C8985" s="417" t="s">
        <v>6204</v>
      </c>
      <c r="D8985" s="418">
        <v>10.62</v>
      </c>
    </row>
    <row r="8986" spans="1:4">
      <c r="A8986" s="417">
        <v>3459</v>
      </c>
      <c r="B8986" s="417" t="s">
        <v>7562</v>
      </c>
      <c r="C8986" s="417" t="s">
        <v>6204</v>
      </c>
      <c r="D8986" s="418">
        <v>131.08000000000001</v>
      </c>
    </row>
    <row r="8987" spans="1:4">
      <c r="A8987" s="417">
        <v>3469</v>
      </c>
      <c r="B8987" s="417" t="s">
        <v>7563</v>
      </c>
      <c r="C8987" s="417" t="s">
        <v>6204</v>
      </c>
      <c r="D8987" s="418">
        <v>249.28</v>
      </c>
    </row>
    <row r="8988" spans="1:4">
      <c r="A8988" s="417">
        <v>3460</v>
      </c>
      <c r="B8988" s="417" t="s">
        <v>7564</v>
      </c>
      <c r="C8988" s="417" t="s">
        <v>6204</v>
      </c>
      <c r="D8988" s="418">
        <v>363.73</v>
      </c>
    </row>
    <row r="8989" spans="1:4">
      <c r="A8989" s="417">
        <v>3461</v>
      </c>
      <c r="B8989" s="417" t="s">
        <v>7565</v>
      </c>
      <c r="C8989" s="417" t="s">
        <v>6204</v>
      </c>
      <c r="D8989" s="418">
        <v>929.68</v>
      </c>
    </row>
    <row r="8990" spans="1:4">
      <c r="A8990" s="417">
        <v>37433</v>
      </c>
      <c r="B8990" s="417" t="s">
        <v>7566</v>
      </c>
      <c r="C8990" s="417" t="s">
        <v>6204</v>
      </c>
      <c r="D8990" s="418">
        <v>228.21</v>
      </c>
    </row>
    <row r="8991" spans="1:4">
      <c r="A8991" s="417">
        <v>37430</v>
      </c>
      <c r="B8991" s="417" t="s">
        <v>7567</v>
      </c>
      <c r="C8991" s="417" t="s">
        <v>6204</v>
      </c>
      <c r="D8991" s="418">
        <v>28.6</v>
      </c>
    </row>
    <row r="8992" spans="1:4">
      <c r="A8992" s="417">
        <v>37434</v>
      </c>
      <c r="B8992" s="417" t="s">
        <v>7568</v>
      </c>
      <c r="C8992" s="417" t="s">
        <v>6204</v>
      </c>
      <c r="D8992" s="419">
        <v>2127.86</v>
      </c>
    </row>
    <row r="8993" spans="1:4">
      <c r="A8993" s="417">
        <v>37431</v>
      </c>
      <c r="B8993" s="417" t="s">
        <v>7569</v>
      </c>
      <c r="C8993" s="417" t="s">
        <v>6204</v>
      </c>
      <c r="D8993" s="418">
        <v>38.79</v>
      </c>
    </row>
    <row r="8994" spans="1:4">
      <c r="A8994" s="417">
        <v>37432</v>
      </c>
      <c r="B8994" s="417" t="s">
        <v>7570</v>
      </c>
      <c r="C8994" s="417" t="s">
        <v>6204</v>
      </c>
      <c r="D8994" s="418">
        <v>71.56</v>
      </c>
    </row>
    <row r="8995" spans="1:4">
      <c r="A8995" s="417">
        <v>37413</v>
      </c>
      <c r="B8995" s="417" t="s">
        <v>7571</v>
      </c>
      <c r="C8995" s="417" t="s">
        <v>6204</v>
      </c>
      <c r="D8995" s="418">
        <v>3.8</v>
      </c>
    </row>
    <row r="8996" spans="1:4">
      <c r="A8996" s="417">
        <v>37414</v>
      </c>
      <c r="B8996" s="417" t="s">
        <v>7572</v>
      </c>
      <c r="C8996" s="417" t="s">
        <v>6204</v>
      </c>
      <c r="D8996" s="418">
        <v>4.3099999999999996</v>
      </c>
    </row>
    <row r="8997" spans="1:4">
      <c r="A8997" s="417">
        <v>37415</v>
      </c>
      <c r="B8997" s="417" t="s">
        <v>7573</v>
      </c>
      <c r="C8997" s="417" t="s">
        <v>6204</v>
      </c>
      <c r="D8997" s="418">
        <v>7.84</v>
      </c>
    </row>
    <row r="8998" spans="1:4">
      <c r="A8998" s="417">
        <v>37416</v>
      </c>
      <c r="B8998" s="417" t="s">
        <v>7574</v>
      </c>
      <c r="C8998" s="417" t="s">
        <v>6204</v>
      </c>
      <c r="D8998" s="418">
        <v>3.55</v>
      </c>
    </row>
    <row r="8999" spans="1:4">
      <c r="A8999" s="417">
        <v>37417</v>
      </c>
      <c r="B8999" s="417" t="s">
        <v>7575</v>
      </c>
      <c r="C8999" s="417" t="s">
        <v>6204</v>
      </c>
      <c r="D8999" s="418">
        <v>5.1100000000000003</v>
      </c>
    </row>
    <row r="9000" spans="1:4">
      <c r="A9000" s="417">
        <v>43590</v>
      </c>
      <c r="B9000" s="417" t="s">
        <v>7576</v>
      </c>
      <c r="C9000" s="417" t="s">
        <v>6204</v>
      </c>
      <c r="D9000" s="418">
        <v>168.1</v>
      </c>
    </row>
    <row r="9001" spans="1:4">
      <c r="A9001" s="417">
        <v>43589</v>
      </c>
      <c r="B9001" s="417" t="s">
        <v>7577</v>
      </c>
      <c r="C9001" s="417" t="s">
        <v>6204</v>
      </c>
      <c r="D9001" s="418">
        <v>30.41</v>
      </c>
    </row>
    <row r="9002" spans="1:4">
      <c r="A9002" s="417">
        <v>34519</v>
      </c>
      <c r="B9002" s="417" t="s">
        <v>7578</v>
      </c>
      <c r="C9002" s="417" t="s">
        <v>6204</v>
      </c>
      <c r="D9002" s="418">
        <v>116.96</v>
      </c>
    </row>
    <row r="9003" spans="1:4">
      <c r="A9003" s="417">
        <v>1649</v>
      </c>
      <c r="B9003" s="417" t="s">
        <v>7579</v>
      </c>
      <c r="C9003" s="417" t="s">
        <v>6204</v>
      </c>
      <c r="D9003" s="418">
        <v>78.48</v>
      </c>
    </row>
    <row r="9004" spans="1:4">
      <c r="A9004" s="417">
        <v>1653</v>
      </c>
      <c r="B9004" s="417" t="s">
        <v>7580</v>
      </c>
      <c r="C9004" s="417" t="s">
        <v>6204</v>
      </c>
      <c r="D9004" s="418">
        <v>61.47</v>
      </c>
    </row>
    <row r="9005" spans="1:4">
      <c r="A9005" s="417">
        <v>1647</v>
      </c>
      <c r="B9005" s="417" t="s">
        <v>7581</v>
      </c>
      <c r="C9005" s="417" t="s">
        <v>6204</v>
      </c>
      <c r="D9005" s="418">
        <v>22.01</v>
      </c>
    </row>
    <row r="9006" spans="1:4">
      <c r="A9006" s="417">
        <v>1648</v>
      </c>
      <c r="B9006" s="417" t="s">
        <v>7582</v>
      </c>
      <c r="C9006" s="417" t="s">
        <v>6204</v>
      </c>
      <c r="D9006" s="418">
        <v>42.27</v>
      </c>
    </row>
    <row r="9007" spans="1:4">
      <c r="A9007" s="417">
        <v>1651</v>
      </c>
      <c r="B9007" s="417" t="s">
        <v>7583</v>
      </c>
      <c r="C9007" s="417" t="s">
        <v>6204</v>
      </c>
      <c r="D9007" s="418">
        <v>196.09</v>
      </c>
    </row>
    <row r="9008" spans="1:4">
      <c r="A9008" s="417">
        <v>1650</v>
      </c>
      <c r="B9008" s="417" t="s">
        <v>7584</v>
      </c>
      <c r="C9008" s="417" t="s">
        <v>6204</v>
      </c>
      <c r="D9008" s="418">
        <v>108.39</v>
      </c>
    </row>
    <row r="9009" spans="1:4">
      <c r="A9009" s="417">
        <v>1654</v>
      </c>
      <c r="B9009" s="417" t="s">
        <v>7585</v>
      </c>
      <c r="C9009" s="417" t="s">
        <v>6204</v>
      </c>
      <c r="D9009" s="418">
        <v>30.22</v>
      </c>
    </row>
    <row r="9010" spans="1:4">
      <c r="A9010" s="417">
        <v>1652</v>
      </c>
      <c r="B9010" s="417" t="s">
        <v>7586</v>
      </c>
      <c r="C9010" s="417" t="s">
        <v>6204</v>
      </c>
      <c r="D9010" s="418">
        <v>281.44</v>
      </c>
    </row>
    <row r="9011" spans="1:4">
      <c r="A9011" s="417">
        <v>10510</v>
      </c>
      <c r="B9011" s="417" t="s">
        <v>7587</v>
      </c>
      <c r="C9011" s="417" t="s">
        <v>6204</v>
      </c>
      <c r="D9011" s="418">
        <v>129.16</v>
      </c>
    </row>
    <row r="9012" spans="1:4">
      <c r="A9012" s="417">
        <v>1747</v>
      </c>
      <c r="B9012" s="417" t="s">
        <v>7588</v>
      </c>
      <c r="C9012" s="417" t="s">
        <v>6204</v>
      </c>
      <c r="D9012" s="418">
        <v>248.87</v>
      </c>
    </row>
    <row r="9013" spans="1:4">
      <c r="A9013" s="417">
        <v>1744</v>
      </c>
      <c r="B9013" s="417" t="s">
        <v>7589</v>
      </c>
      <c r="C9013" s="417" t="s">
        <v>6204</v>
      </c>
      <c r="D9013" s="418">
        <v>172.38</v>
      </c>
    </row>
    <row r="9014" spans="1:4">
      <c r="A9014" s="417">
        <v>1743</v>
      </c>
      <c r="B9014" s="417" t="s">
        <v>7590</v>
      </c>
      <c r="C9014" s="417" t="s">
        <v>6204</v>
      </c>
      <c r="D9014" s="418">
        <v>226.37</v>
      </c>
    </row>
    <row r="9015" spans="1:4">
      <c r="A9015" s="417">
        <v>39640</v>
      </c>
      <c r="B9015" s="417" t="s">
        <v>7591</v>
      </c>
      <c r="C9015" s="417" t="s">
        <v>6204</v>
      </c>
      <c r="D9015" s="418">
        <v>23.03</v>
      </c>
    </row>
    <row r="9016" spans="1:4">
      <c r="A9016" s="417">
        <v>7216</v>
      </c>
      <c r="B9016" s="417" t="s">
        <v>7592</v>
      </c>
      <c r="C9016" s="417" t="s">
        <v>6204</v>
      </c>
      <c r="D9016" s="418">
        <v>123.73</v>
      </c>
    </row>
    <row r="9017" spans="1:4">
      <c r="A9017" s="417">
        <v>20235</v>
      </c>
      <c r="B9017" s="417" t="s">
        <v>7593</v>
      </c>
      <c r="C9017" s="417" t="s">
        <v>6204</v>
      </c>
      <c r="D9017" s="418">
        <v>99.48</v>
      </c>
    </row>
    <row r="9018" spans="1:4">
      <c r="A9018" s="417">
        <v>7181</v>
      </c>
      <c r="B9018" s="417" t="s">
        <v>7594</v>
      </c>
      <c r="C9018" s="417" t="s">
        <v>6204</v>
      </c>
      <c r="D9018" s="418">
        <v>3.31</v>
      </c>
    </row>
    <row r="9019" spans="1:4">
      <c r="A9019" s="417">
        <v>40742</v>
      </c>
      <c r="B9019" s="417" t="s">
        <v>7595</v>
      </c>
      <c r="C9019" s="417" t="s">
        <v>6204</v>
      </c>
      <c r="D9019" s="418">
        <v>11.41</v>
      </c>
    </row>
    <row r="9020" spans="1:4">
      <c r="A9020" s="417">
        <v>7214</v>
      </c>
      <c r="B9020" s="417" t="s">
        <v>7596</v>
      </c>
      <c r="C9020" s="417" t="s">
        <v>6204</v>
      </c>
      <c r="D9020" s="418">
        <v>120.83</v>
      </c>
    </row>
    <row r="9021" spans="1:4">
      <c r="A9021" s="417">
        <v>7219</v>
      </c>
      <c r="B9021" s="417" t="s">
        <v>7597</v>
      </c>
      <c r="C9021" s="417" t="s">
        <v>6204</v>
      </c>
      <c r="D9021" s="418">
        <v>107.17</v>
      </c>
    </row>
    <row r="9022" spans="1:4">
      <c r="A9022" s="417">
        <v>37971</v>
      </c>
      <c r="B9022" s="417" t="s">
        <v>7598</v>
      </c>
      <c r="C9022" s="417" t="s">
        <v>6204</v>
      </c>
      <c r="D9022" s="418">
        <v>4.28</v>
      </c>
    </row>
    <row r="9023" spans="1:4">
      <c r="A9023" s="417">
        <v>37972</v>
      </c>
      <c r="B9023" s="417" t="s">
        <v>7599</v>
      </c>
      <c r="C9023" s="417" t="s">
        <v>6204</v>
      </c>
      <c r="D9023" s="418">
        <v>6.08</v>
      </c>
    </row>
    <row r="9024" spans="1:4">
      <c r="A9024" s="417">
        <v>37973</v>
      </c>
      <c r="B9024" s="417" t="s">
        <v>7600</v>
      </c>
      <c r="C9024" s="417" t="s">
        <v>6204</v>
      </c>
      <c r="D9024" s="418">
        <v>11.42</v>
      </c>
    </row>
    <row r="9025" spans="1:4">
      <c r="A9025" s="417">
        <v>1926</v>
      </c>
      <c r="B9025" s="417" t="s">
        <v>7601</v>
      </c>
      <c r="C9025" s="417" t="s">
        <v>6204</v>
      </c>
      <c r="D9025" s="418">
        <v>2.27</v>
      </c>
    </row>
    <row r="9026" spans="1:4">
      <c r="A9026" s="417">
        <v>1927</v>
      </c>
      <c r="B9026" s="417" t="s">
        <v>7602</v>
      </c>
      <c r="C9026" s="417" t="s">
        <v>6204</v>
      </c>
      <c r="D9026" s="418">
        <v>2.5499999999999998</v>
      </c>
    </row>
    <row r="9027" spans="1:4">
      <c r="A9027" s="417">
        <v>1923</v>
      </c>
      <c r="B9027" s="417" t="s">
        <v>7603</v>
      </c>
      <c r="C9027" s="417" t="s">
        <v>6204</v>
      </c>
      <c r="D9027" s="418">
        <v>4.6500000000000004</v>
      </c>
    </row>
    <row r="9028" spans="1:4">
      <c r="A9028" s="417">
        <v>1929</v>
      </c>
      <c r="B9028" s="417" t="s">
        <v>7604</v>
      </c>
      <c r="C9028" s="417" t="s">
        <v>6204</v>
      </c>
      <c r="D9028" s="418">
        <v>5.64</v>
      </c>
    </row>
    <row r="9029" spans="1:4">
      <c r="A9029" s="417">
        <v>1930</v>
      </c>
      <c r="B9029" s="417" t="s">
        <v>7605</v>
      </c>
      <c r="C9029" s="417" t="s">
        <v>6204</v>
      </c>
      <c r="D9029" s="418">
        <v>9.65</v>
      </c>
    </row>
    <row r="9030" spans="1:4">
      <c r="A9030" s="417">
        <v>1924</v>
      </c>
      <c r="B9030" s="417" t="s">
        <v>7606</v>
      </c>
      <c r="C9030" s="417" t="s">
        <v>6204</v>
      </c>
      <c r="D9030" s="418">
        <v>15.57</v>
      </c>
    </row>
    <row r="9031" spans="1:4">
      <c r="A9031" s="417">
        <v>1922</v>
      </c>
      <c r="B9031" s="417" t="s">
        <v>7607</v>
      </c>
      <c r="C9031" s="417" t="s">
        <v>6204</v>
      </c>
      <c r="D9031" s="418">
        <v>32.200000000000003</v>
      </c>
    </row>
    <row r="9032" spans="1:4">
      <c r="A9032" s="417">
        <v>1953</v>
      </c>
      <c r="B9032" s="417" t="s">
        <v>7608</v>
      </c>
      <c r="C9032" s="417" t="s">
        <v>6204</v>
      </c>
      <c r="D9032" s="418">
        <v>39.31</v>
      </c>
    </row>
    <row r="9033" spans="1:4">
      <c r="A9033" s="417">
        <v>1962</v>
      </c>
      <c r="B9033" s="417" t="s">
        <v>7609</v>
      </c>
      <c r="C9033" s="417" t="s">
        <v>6204</v>
      </c>
      <c r="D9033" s="418">
        <v>190.97</v>
      </c>
    </row>
    <row r="9034" spans="1:4">
      <c r="A9034" s="417">
        <v>1955</v>
      </c>
      <c r="B9034" s="417" t="s">
        <v>7610</v>
      </c>
      <c r="C9034" s="417" t="s">
        <v>6204</v>
      </c>
      <c r="D9034" s="418">
        <v>2.2000000000000002</v>
      </c>
    </row>
    <row r="9035" spans="1:4">
      <c r="A9035" s="417">
        <v>1956</v>
      </c>
      <c r="B9035" s="417" t="s">
        <v>7611</v>
      </c>
      <c r="C9035" s="417" t="s">
        <v>6204</v>
      </c>
      <c r="D9035" s="418">
        <v>3.1</v>
      </c>
    </row>
    <row r="9036" spans="1:4">
      <c r="A9036" s="417">
        <v>1957</v>
      </c>
      <c r="B9036" s="417" t="s">
        <v>7612</v>
      </c>
      <c r="C9036" s="417" t="s">
        <v>6204</v>
      </c>
      <c r="D9036" s="418">
        <v>6.72</v>
      </c>
    </row>
    <row r="9037" spans="1:4">
      <c r="A9037" s="417">
        <v>1958</v>
      </c>
      <c r="B9037" s="417" t="s">
        <v>7613</v>
      </c>
      <c r="C9037" s="417" t="s">
        <v>6204</v>
      </c>
      <c r="D9037" s="418">
        <v>12.5</v>
      </c>
    </row>
    <row r="9038" spans="1:4">
      <c r="A9038" s="417">
        <v>1959</v>
      </c>
      <c r="B9038" s="417" t="s">
        <v>7614</v>
      </c>
      <c r="C9038" s="417" t="s">
        <v>6204</v>
      </c>
      <c r="D9038" s="418">
        <v>13.57</v>
      </c>
    </row>
    <row r="9039" spans="1:4">
      <c r="A9039" s="417">
        <v>1925</v>
      </c>
      <c r="B9039" s="417" t="s">
        <v>7615</v>
      </c>
      <c r="C9039" s="417" t="s">
        <v>6204</v>
      </c>
      <c r="D9039" s="418">
        <v>35.46</v>
      </c>
    </row>
    <row r="9040" spans="1:4">
      <c r="A9040" s="417">
        <v>1960</v>
      </c>
      <c r="B9040" s="417" t="s">
        <v>7616</v>
      </c>
      <c r="C9040" s="417" t="s">
        <v>6204</v>
      </c>
      <c r="D9040" s="418">
        <v>54.46</v>
      </c>
    </row>
    <row r="9041" spans="1:4">
      <c r="A9041" s="417">
        <v>1961</v>
      </c>
      <c r="B9041" s="417" t="s">
        <v>7617</v>
      </c>
      <c r="C9041" s="417" t="s">
        <v>6204</v>
      </c>
      <c r="D9041" s="418">
        <v>69.760000000000005</v>
      </c>
    </row>
    <row r="9042" spans="1:4">
      <c r="A9042" s="417">
        <v>38423</v>
      </c>
      <c r="B9042" s="417" t="s">
        <v>7618</v>
      </c>
      <c r="C9042" s="417" t="s">
        <v>6204</v>
      </c>
      <c r="D9042" s="418">
        <v>37.29</v>
      </c>
    </row>
    <row r="9043" spans="1:4">
      <c r="A9043" s="417">
        <v>39866</v>
      </c>
      <c r="B9043" s="417" t="s">
        <v>7619</v>
      </c>
      <c r="C9043" s="417" t="s">
        <v>6204</v>
      </c>
      <c r="D9043" s="418">
        <v>17.27</v>
      </c>
    </row>
    <row r="9044" spans="1:4">
      <c r="A9044" s="417">
        <v>39867</v>
      </c>
      <c r="B9044" s="417" t="s">
        <v>7620</v>
      </c>
      <c r="C9044" s="417" t="s">
        <v>6204</v>
      </c>
      <c r="D9044" s="418">
        <v>38.4</v>
      </c>
    </row>
    <row r="9045" spans="1:4">
      <c r="A9045" s="417">
        <v>39868</v>
      </c>
      <c r="B9045" s="417" t="s">
        <v>7621</v>
      </c>
      <c r="C9045" s="417" t="s">
        <v>6204</v>
      </c>
      <c r="D9045" s="418">
        <v>69.17</v>
      </c>
    </row>
    <row r="9046" spans="1:4">
      <c r="A9046" s="417">
        <v>37999</v>
      </c>
      <c r="B9046" s="417" t="s">
        <v>7622</v>
      </c>
      <c r="C9046" s="417" t="s">
        <v>6204</v>
      </c>
      <c r="D9046" s="418">
        <v>7.22</v>
      </c>
    </row>
    <row r="9047" spans="1:4">
      <c r="A9047" s="417">
        <v>38000</v>
      </c>
      <c r="B9047" s="417" t="s">
        <v>7623</v>
      </c>
      <c r="C9047" s="417" t="s">
        <v>6204</v>
      </c>
      <c r="D9047" s="418">
        <v>8.43</v>
      </c>
    </row>
    <row r="9048" spans="1:4">
      <c r="A9048" s="417">
        <v>38129</v>
      </c>
      <c r="B9048" s="417" t="s">
        <v>7624</v>
      </c>
      <c r="C9048" s="417" t="s">
        <v>6204</v>
      </c>
      <c r="D9048" s="418">
        <v>5.12</v>
      </c>
    </row>
    <row r="9049" spans="1:4">
      <c r="A9049" s="417">
        <v>38025</v>
      </c>
      <c r="B9049" s="417" t="s">
        <v>7625</v>
      </c>
      <c r="C9049" s="417" t="s">
        <v>6204</v>
      </c>
      <c r="D9049" s="418">
        <v>6.95</v>
      </c>
    </row>
    <row r="9050" spans="1:4">
      <c r="A9050" s="417">
        <v>38026</v>
      </c>
      <c r="B9050" s="417" t="s">
        <v>7626</v>
      </c>
      <c r="C9050" s="417" t="s">
        <v>6204</v>
      </c>
      <c r="D9050" s="418">
        <v>17.16</v>
      </c>
    </row>
    <row r="9051" spans="1:4">
      <c r="A9051" s="417">
        <v>1858</v>
      </c>
      <c r="B9051" s="417" t="s">
        <v>7627</v>
      </c>
      <c r="C9051" s="417" t="s">
        <v>6204</v>
      </c>
      <c r="D9051" s="418">
        <v>57.77</v>
      </c>
    </row>
    <row r="9052" spans="1:4">
      <c r="A9052" s="417">
        <v>1844</v>
      </c>
      <c r="B9052" s="417" t="s">
        <v>7628</v>
      </c>
      <c r="C9052" s="417" t="s">
        <v>6204</v>
      </c>
      <c r="D9052" s="418">
        <v>132.32</v>
      </c>
    </row>
    <row r="9053" spans="1:4">
      <c r="A9053" s="417">
        <v>1863</v>
      </c>
      <c r="B9053" s="417" t="s">
        <v>7629</v>
      </c>
      <c r="C9053" s="417" t="s">
        <v>6204</v>
      </c>
      <c r="D9053" s="418">
        <v>61.48</v>
      </c>
    </row>
    <row r="9054" spans="1:4">
      <c r="A9054" s="417">
        <v>1865</v>
      </c>
      <c r="B9054" s="417" t="s">
        <v>7630</v>
      </c>
      <c r="C9054" s="417" t="s">
        <v>6204</v>
      </c>
      <c r="D9054" s="418">
        <v>160.19</v>
      </c>
    </row>
    <row r="9055" spans="1:4">
      <c r="A9055" s="417">
        <v>36355</v>
      </c>
      <c r="B9055" s="417" t="s">
        <v>7631</v>
      </c>
      <c r="C9055" s="417" t="s">
        <v>6204</v>
      </c>
      <c r="D9055" s="418">
        <v>9.4600000000000009</v>
      </c>
    </row>
    <row r="9056" spans="1:4">
      <c r="A9056" s="417">
        <v>36356</v>
      </c>
      <c r="B9056" s="417" t="s">
        <v>7632</v>
      </c>
      <c r="C9056" s="417" t="s">
        <v>6204</v>
      </c>
      <c r="D9056" s="418">
        <v>15.22</v>
      </c>
    </row>
    <row r="9057" spans="1:4">
      <c r="A9057" s="417">
        <v>1966</v>
      </c>
      <c r="B9057" s="417" t="s">
        <v>7633</v>
      </c>
      <c r="C9057" s="417" t="s">
        <v>6204</v>
      </c>
      <c r="D9057" s="418">
        <v>24.52</v>
      </c>
    </row>
    <row r="9058" spans="1:4">
      <c r="A9058" s="417">
        <v>1933</v>
      </c>
      <c r="B9058" s="417" t="s">
        <v>7634</v>
      </c>
      <c r="C9058" s="417" t="s">
        <v>6204</v>
      </c>
      <c r="D9058" s="418">
        <v>5.28</v>
      </c>
    </row>
    <row r="9059" spans="1:4">
      <c r="A9059" s="417">
        <v>1932</v>
      </c>
      <c r="B9059" s="417" t="s">
        <v>7635</v>
      </c>
      <c r="C9059" s="417" t="s">
        <v>6204</v>
      </c>
      <c r="D9059" s="418">
        <v>12.09</v>
      </c>
    </row>
    <row r="9060" spans="1:4">
      <c r="A9060" s="417">
        <v>1951</v>
      </c>
      <c r="B9060" s="417" t="s">
        <v>7636</v>
      </c>
      <c r="C9060" s="417" t="s">
        <v>6204</v>
      </c>
      <c r="D9060" s="418">
        <v>25.22</v>
      </c>
    </row>
    <row r="9061" spans="1:4">
      <c r="A9061" s="417">
        <v>1970</v>
      </c>
      <c r="B9061" s="417" t="s">
        <v>7637</v>
      </c>
      <c r="C9061" s="417" t="s">
        <v>6204</v>
      </c>
      <c r="D9061" s="418">
        <v>61.29</v>
      </c>
    </row>
    <row r="9062" spans="1:4">
      <c r="A9062" s="417">
        <v>1967</v>
      </c>
      <c r="B9062" s="417" t="s">
        <v>7638</v>
      </c>
      <c r="C9062" s="417" t="s">
        <v>6204</v>
      </c>
      <c r="D9062" s="418">
        <v>7.28</v>
      </c>
    </row>
    <row r="9063" spans="1:4">
      <c r="A9063" s="417">
        <v>1968</v>
      </c>
      <c r="B9063" s="417" t="s">
        <v>7639</v>
      </c>
      <c r="C9063" s="417" t="s">
        <v>6204</v>
      </c>
      <c r="D9063" s="418">
        <v>14.38</v>
      </c>
    </row>
    <row r="9064" spans="1:4">
      <c r="A9064" s="417">
        <v>1969</v>
      </c>
      <c r="B9064" s="417" t="s">
        <v>7640</v>
      </c>
      <c r="C9064" s="417" t="s">
        <v>6204</v>
      </c>
      <c r="D9064" s="418">
        <v>46.82</v>
      </c>
    </row>
    <row r="9065" spans="1:4">
      <c r="A9065" s="417">
        <v>1827</v>
      </c>
      <c r="B9065" s="417" t="s">
        <v>13731</v>
      </c>
      <c r="C9065" s="417" t="s">
        <v>6204</v>
      </c>
      <c r="D9065" s="418">
        <v>110.03</v>
      </c>
    </row>
    <row r="9066" spans="1:4">
      <c r="A9066" s="417">
        <v>1831</v>
      </c>
      <c r="B9066" s="417" t="s">
        <v>13732</v>
      </c>
      <c r="C9066" s="417" t="s">
        <v>6204</v>
      </c>
      <c r="D9066" s="418">
        <v>24.02</v>
      </c>
    </row>
    <row r="9067" spans="1:4">
      <c r="A9067" s="417">
        <v>1825</v>
      </c>
      <c r="B9067" s="417" t="s">
        <v>13733</v>
      </c>
      <c r="C9067" s="417" t="s">
        <v>6204</v>
      </c>
      <c r="D9067" s="418">
        <v>59.28</v>
      </c>
    </row>
    <row r="9068" spans="1:4">
      <c r="A9068" s="417">
        <v>1828</v>
      </c>
      <c r="B9068" s="417" t="s">
        <v>13734</v>
      </c>
      <c r="C9068" s="417" t="s">
        <v>6204</v>
      </c>
      <c r="D9068" s="418">
        <v>134.27000000000001</v>
      </c>
    </row>
    <row r="9069" spans="1:4">
      <c r="A9069" s="417">
        <v>1845</v>
      </c>
      <c r="B9069" s="417" t="s">
        <v>13735</v>
      </c>
      <c r="C9069" s="417" t="s">
        <v>6204</v>
      </c>
      <c r="D9069" s="418">
        <v>30.1</v>
      </c>
    </row>
    <row r="9070" spans="1:4">
      <c r="A9070" s="417">
        <v>1824</v>
      </c>
      <c r="B9070" s="417" t="s">
        <v>13736</v>
      </c>
      <c r="C9070" s="417" t="s">
        <v>6204</v>
      </c>
      <c r="D9070" s="418">
        <v>71.06</v>
      </c>
    </row>
    <row r="9071" spans="1:4">
      <c r="A9071" s="417">
        <v>1940</v>
      </c>
      <c r="B9071" s="417" t="s">
        <v>7641</v>
      </c>
      <c r="C9071" s="417" t="s">
        <v>6204</v>
      </c>
      <c r="D9071" s="418">
        <v>34.65</v>
      </c>
    </row>
    <row r="9072" spans="1:4">
      <c r="A9072" s="417">
        <v>1937</v>
      </c>
      <c r="B9072" s="417" t="s">
        <v>7642</v>
      </c>
      <c r="C9072" s="417" t="s">
        <v>6204</v>
      </c>
      <c r="D9072" s="418">
        <v>5.85</v>
      </c>
    </row>
    <row r="9073" spans="1:4">
      <c r="A9073" s="417">
        <v>1939</v>
      </c>
      <c r="B9073" s="417" t="s">
        <v>7643</v>
      </c>
      <c r="C9073" s="417" t="s">
        <v>6204</v>
      </c>
      <c r="D9073" s="418">
        <v>9.5</v>
      </c>
    </row>
    <row r="9074" spans="1:4">
      <c r="A9074" s="417">
        <v>1938</v>
      </c>
      <c r="B9074" s="417" t="s">
        <v>7644</v>
      </c>
      <c r="C9074" s="417" t="s">
        <v>6204</v>
      </c>
      <c r="D9074" s="418">
        <v>6.65</v>
      </c>
    </row>
    <row r="9075" spans="1:4">
      <c r="A9075" s="417">
        <v>42693</v>
      </c>
      <c r="B9075" s="417" t="s">
        <v>7645</v>
      </c>
      <c r="C9075" s="417" t="s">
        <v>6204</v>
      </c>
      <c r="D9075" s="418">
        <v>450.01</v>
      </c>
    </row>
    <row r="9076" spans="1:4">
      <c r="A9076" s="417">
        <v>42695</v>
      </c>
      <c r="B9076" s="417" t="s">
        <v>7646</v>
      </c>
      <c r="C9076" s="417" t="s">
        <v>6204</v>
      </c>
      <c r="D9076" s="418">
        <v>314.39999999999998</v>
      </c>
    </row>
    <row r="9077" spans="1:4">
      <c r="A9077" s="417">
        <v>42694</v>
      </c>
      <c r="B9077" s="417" t="s">
        <v>7647</v>
      </c>
      <c r="C9077" s="417" t="s">
        <v>6204</v>
      </c>
      <c r="D9077" s="418">
        <v>602.21</v>
      </c>
    </row>
    <row r="9078" spans="1:4">
      <c r="A9078" s="417">
        <v>20097</v>
      </c>
      <c r="B9078" s="417" t="s">
        <v>7648</v>
      </c>
      <c r="C9078" s="417" t="s">
        <v>6204</v>
      </c>
      <c r="D9078" s="418">
        <v>26.11</v>
      </c>
    </row>
    <row r="9079" spans="1:4">
      <c r="A9079" s="417">
        <v>20098</v>
      </c>
      <c r="B9079" s="417" t="s">
        <v>7649</v>
      </c>
      <c r="C9079" s="417" t="s">
        <v>6204</v>
      </c>
      <c r="D9079" s="418">
        <v>106.72</v>
      </c>
    </row>
    <row r="9080" spans="1:4">
      <c r="A9080" s="417">
        <v>20096</v>
      </c>
      <c r="B9080" s="417" t="s">
        <v>7650</v>
      </c>
      <c r="C9080" s="417" t="s">
        <v>6204</v>
      </c>
      <c r="D9080" s="418">
        <v>27.03</v>
      </c>
    </row>
    <row r="9081" spans="1:4">
      <c r="A9081" s="417">
        <v>2628</v>
      </c>
      <c r="B9081" s="417" t="s">
        <v>13737</v>
      </c>
      <c r="C9081" s="417" t="s">
        <v>6204</v>
      </c>
      <c r="D9081" s="418">
        <v>186.23</v>
      </c>
    </row>
    <row r="9082" spans="1:4">
      <c r="A9082" s="417">
        <v>2622</v>
      </c>
      <c r="B9082" s="417" t="s">
        <v>13738</v>
      </c>
      <c r="C9082" s="417" t="s">
        <v>6204</v>
      </c>
      <c r="D9082" s="418">
        <v>4.42</v>
      </c>
    </row>
    <row r="9083" spans="1:4">
      <c r="A9083" s="417">
        <v>2623</v>
      </c>
      <c r="B9083" s="417" t="s">
        <v>13739</v>
      </c>
      <c r="C9083" s="417" t="s">
        <v>6204</v>
      </c>
      <c r="D9083" s="418">
        <v>5.32</v>
      </c>
    </row>
    <row r="9084" spans="1:4">
      <c r="A9084" s="417">
        <v>2624</v>
      </c>
      <c r="B9084" s="417" t="s">
        <v>13740</v>
      </c>
      <c r="C9084" s="417" t="s">
        <v>6204</v>
      </c>
      <c r="D9084" s="418">
        <v>8.4600000000000009</v>
      </c>
    </row>
    <row r="9085" spans="1:4">
      <c r="A9085" s="417">
        <v>2625</v>
      </c>
      <c r="B9085" s="417" t="s">
        <v>13741</v>
      </c>
      <c r="C9085" s="417" t="s">
        <v>6204</v>
      </c>
      <c r="D9085" s="418">
        <v>17.87</v>
      </c>
    </row>
    <row r="9086" spans="1:4">
      <c r="A9086" s="417">
        <v>2626</v>
      </c>
      <c r="B9086" s="417" t="s">
        <v>13742</v>
      </c>
      <c r="C9086" s="417" t="s">
        <v>6204</v>
      </c>
      <c r="D9086" s="418">
        <v>26.18</v>
      </c>
    </row>
    <row r="9087" spans="1:4">
      <c r="A9087" s="417">
        <v>2630</v>
      </c>
      <c r="B9087" s="417" t="s">
        <v>13743</v>
      </c>
      <c r="C9087" s="417" t="s">
        <v>6204</v>
      </c>
      <c r="D9087" s="418">
        <v>39.82</v>
      </c>
    </row>
    <row r="9088" spans="1:4">
      <c r="A9088" s="417">
        <v>2627</v>
      </c>
      <c r="B9088" s="417" t="s">
        <v>13744</v>
      </c>
      <c r="C9088" s="417" t="s">
        <v>6204</v>
      </c>
      <c r="D9088" s="418">
        <v>70.14</v>
      </c>
    </row>
    <row r="9089" spans="1:4">
      <c r="A9089" s="417">
        <v>2629</v>
      </c>
      <c r="B9089" s="417" t="s">
        <v>13745</v>
      </c>
      <c r="C9089" s="417" t="s">
        <v>6204</v>
      </c>
      <c r="D9089" s="418">
        <v>94.87</v>
      </c>
    </row>
    <row r="9090" spans="1:4">
      <c r="A9090" s="417">
        <v>1880</v>
      </c>
      <c r="B9090" s="417" t="s">
        <v>7651</v>
      </c>
      <c r="C9090" s="417" t="s">
        <v>6204</v>
      </c>
      <c r="D9090" s="418">
        <v>3.87</v>
      </c>
    </row>
    <row r="9091" spans="1:4">
      <c r="A9091" s="417">
        <v>39274</v>
      </c>
      <c r="B9091" s="417" t="s">
        <v>7652</v>
      </c>
      <c r="C9091" s="417" t="s">
        <v>6204</v>
      </c>
      <c r="D9091" s="418">
        <v>3</v>
      </c>
    </row>
    <row r="9092" spans="1:4">
      <c r="A9092" s="417">
        <v>12033</v>
      </c>
      <c r="B9092" s="417" t="s">
        <v>7653</v>
      </c>
      <c r="C9092" s="417" t="s">
        <v>6204</v>
      </c>
      <c r="D9092" s="418">
        <v>12.35</v>
      </c>
    </row>
    <row r="9093" spans="1:4">
      <c r="A9093" s="417">
        <v>40408</v>
      </c>
      <c r="B9093" s="417" t="s">
        <v>7654</v>
      </c>
      <c r="C9093" s="417" t="s">
        <v>6204</v>
      </c>
      <c r="D9093" s="418">
        <v>8.11</v>
      </c>
    </row>
    <row r="9094" spans="1:4">
      <c r="A9094" s="417">
        <v>40409</v>
      </c>
      <c r="B9094" s="417" t="s">
        <v>7655</v>
      </c>
      <c r="C9094" s="417" t="s">
        <v>6204</v>
      </c>
      <c r="D9094" s="418">
        <v>2.87</v>
      </c>
    </row>
    <row r="9095" spans="1:4">
      <c r="A9095" s="417">
        <v>39276</v>
      </c>
      <c r="B9095" s="417" t="s">
        <v>7656</v>
      </c>
      <c r="C9095" s="417" t="s">
        <v>6204</v>
      </c>
      <c r="D9095" s="418">
        <v>7.31</v>
      </c>
    </row>
    <row r="9096" spans="1:4">
      <c r="A9096" s="417">
        <v>39277</v>
      </c>
      <c r="B9096" s="417" t="s">
        <v>7657</v>
      </c>
      <c r="C9096" s="417" t="s">
        <v>6204</v>
      </c>
      <c r="D9096" s="418">
        <v>19.739999999999998</v>
      </c>
    </row>
    <row r="9097" spans="1:4">
      <c r="A9097" s="417">
        <v>12034</v>
      </c>
      <c r="B9097" s="417" t="s">
        <v>7658</v>
      </c>
      <c r="C9097" s="417" t="s">
        <v>6204</v>
      </c>
      <c r="D9097" s="418">
        <v>5.59</v>
      </c>
    </row>
    <row r="9098" spans="1:4">
      <c r="A9098" s="417">
        <v>39879</v>
      </c>
      <c r="B9098" s="417" t="s">
        <v>7659</v>
      </c>
      <c r="C9098" s="417" t="s">
        <v>6204</v>
      </c>
      <c r="D9098" s="418">
        <v>4.8499999999999996</v>
      </c>
    </row>
    <row r="9099" spans="1:4">
      <c r="A9099" s="417">
        <v>39880</v>
      </c>
      <c r="B9099" s="417" t="s">
        <v>7660</v>
      </c>
      <c r="C9099" s="417" t="s">
        <v>6204</v>
      </c>
      <c r="D9099" s="418">
        <v>10.75</v>
      </c>
    </row>
    <row r="9100" spans="1:4">
      <c r="A9100" s="417">
        <v>39881</v>
      </c>
      <c r="B9100" s="417" t="s">
        <v>7661</v>
      </c>
      <c r="C9100" s="417" t="s">
        <v>6204</v>
      </c>
      <c r="D9100" s="418">
        <v>17.260000000000002</v>
      </c>
    </row>
    <row r="9101" spans="1:4">
      <c r="A9101" s="417">
        <v>39882</v>
      </c>
      <c r="B9101" s="417" t="s">
        <v>7662</v>
      </c>
      <c r="C9101" s="417" t="s">
        <v>6204</v>
      </c>
      <c r="D9101" s="418">
        <v>45.45</v>
      </c>
    </row>
    <row r="9102" spans="1:4">
      <c r="A9102" s="417">
        <v>39883</v>
      </c>
      <c r="B9102" s="417" t="s">
        <v>7663</v>
      </c>
      <c r="C9102" s="417" t="s">
        <v>6204</v>
      </c>
      <c r="D9102" s="418">
        <v>72.58</v>
      </c>
    </row>
    <row r="9103" spans="1:4">
      <c r="A9103" s="417">
        <v>39884</v>
      </c>
      <c r="B9103" s="417" t="s">
        <v>7664</v>
      </c>
      <c r="C9103" s="417" t="s">
        <v>6204</v>
      </c>
      <c r="D9103" s="418">
        <v>107.8</v>
      </c>
    </row>
    <row r="9104" spans="1:4">
      <c r="A9104" s="417">
        <v>39885</v>
      </c>
      <c r="B9104" s="417" t="s">
        <v>7665</v>
      </c>
      <c r="C9104" s="417" t="s">
        <v>6204</v>
      </c>
      <c r="D9104" s="418">
        <v>256.20999999999998</v>
      </c>
    </row>
    <row r="9105" spans="1:4">
      <c r="A9105" s="417">
        <v>1777</v>
      </c>
      <c r="B9105" s="417" t="s">
        <v>7666</v>
      </c>
      <c r="C9105" s="417" t="s">
        <v>6204</v>
      </c>
      <c r="D9105" s="418">
        <v>84.62</v>
      </c>
    </row>
    <row r="9106" spans="1:4">
      <c r="A9106" s="417">
        <v>1819</v>
      </c>
      <c r="B9106" s="417" t="s">
        <v>7667</v>
      </c>
      <c r="C9106" s="417" t="s">
        <v>6204</v>
      </c>
      <c r="D9106" s="418">
        <v>61.57</v>
      </c>
    </row>
    <row r="9107" spans="1:4">
      <c r="A9107" s="417">
        <v>1775</v>
      </c>
      <c r="B9107" s="417" t="s">
        <v>7668</v>
      </c>
      <c r="C9107" s="417" t="s">
        <v>6204</v>
      </c>
      <c r="D9107" s="418">
        <v>18.41</v>
      </c>
    </row>
    <row r="9108" spans="1:4">
      <c r="A9108" s="417">
        <v>1776</v>
      </c>
      <c r="B9108" s="417" t="s">
        <v>7669</v>
      </c>
      <c r="C9108" s="417" t="s">
        <v>6204</v>
      </c>
      <c r="D9108" s="418">
        <v>50.09</v>
      </c>
    </row>
    <row r="9109" spans="1:4">
      <c r="A9109" s="417">
        <v>1778</v>
      </c>
      <c r="B9109" s="417" t="s">
        <v>7670</v>
      </c>
      <c r="C9109" s="417" t="s">
        <v>6204</v>
      </c>
      <c r="D9109" s="418">
        <v>204.83</v>
      </c>
    </row>
    <row r="9110" spans="1:4">
      <c r="A9110" s="417">
        <v>1818</v>
      </c>
      <c r="B9110" s="417" t="s">
        <v>7671</v>
      </c>
      <c r="C9110" s="417" t="s">
        <v>6204</v>
      </c>
      <c r="D9110" s="418">
        <v>135.97</v>
      </c>
    </row>
    <row r="9111" spans="1:4">
      <c r="A9111" s="417">
        <v>1820</v>
      </c>
      <c r="B9111" s="417" t="s">
        <v>7672</v>
      </c>
      <c r="C9111" s="417" t="s">
        <v>6204</v>
      </c>
      <c r="D9111" s="418">
        <v>26.59</v>
      </c>
    </row>
    <row r="9112" spans="1:4">
      <c r="A9112" s="417">
        <v>1779</v>
      </c>
      <c r="B9112" s="417" t="s">
        <v>7673</v>
      </c>
      <c r="C9112" s="417" t="s">
        <v>6204</v>
      </c>
      <c r="D9112" s="418">
        <v>297.89999999999998</v>
      </c>
    </row>
    <row r="9113" spans="1:4">
      <c r="A9113" s="417">
        <v>1780</v>
      </c>
      <c r="B9113" s="417" t="s">
        <v>7674</v>
      </c>
      <c r="C9113" s="417" t="s">
        <v>6204</v>
      </c>
      <c r="D9113" s="418">
        <v>614.13</v>
      </c>
    </row>
    <row r="9114" spans="1:4">
      <c r="A9114" s="417">
        <v>1783</v>
      </c>
      <c r="B9114" s="417" t="s">
        <v>7675</v>
      </c>
      <c r="C9114" s="417" t="s">
        <v>6204</v>
      </c>
      <c r="D9114" s="418">
        <v>64.930000000000007</v>
      </c>
    </row>
    <row r="9115" spans="1:4">
      <c r="A9115" s="417">
        <v>1782</v>
      </c>
      <c r="B9115" s="417" t="s">
        <v>7676</v>
      </c>
      <c r="C9115" s="417" t="s">
        <v>6204</v>
      </c>
      <c r="D9115" s="418">
        <v>51.34</v>
      </c>
    </row>
    <row r="9116" spans="1:4">
      <c r="A9116" s="417">
        <v>1817</v>
      </c>
      <c r="B9116" s="417" t="s">
        <v>7677</v>
      </c>
      <c r="C9116" s="417" t="s">
        <v>6204</v>
      </c>
      <c r="D9116" s="418">
        <v>15.3</v>
      </c>
    </row>
    <row r="9117" spans="1:4">
      <c r="A9117" s="417">
        <v>1781</v>
      </c>
      <c r="B9117" s="417" t="s">
        <v>7678</v>
      </c>
      <c r="C9117" s="417" t="s">
        <v>6204</v>
      </c>
      <c r="D9117" s="418">
        <v>33.450000000000003</v>
      </c>
    </row>
    <row r="9118" spans="1:4">
      <c r="A9118" s="417">
        <v>1784</v>
      </c>
      <c r="B9118" s="417" t="s">
        <v>7679</v>
      </c>
      <c r="C9118" s="417" t="s">
        <v>6204</v>
      </c>
      <c r="D9118" s="418">
        <v>183.36</v>
      </c>
    </row>
    <row r="9119" spans="1:4">
      <c r="A9119" s="417">
        <v>1810</v>
      </c>
      <c r="B9119" s="417" t="s">
        <v>7680</v>
      </c>
      <c r="C9119" s="417" t="s">
        <v>6204</v>
      </c>
      <c r="D9119" s="418">
        <v>101.7</v>
      </c>
    </row>
    <row r="9120" spans="1:4">
      <c r="A9120" s="417">
        <v>1811</v>
      </c>
      <c r="B9120" s="417" t="s">
        <v>7681</v>
      </c>
      <c r="C9120" s="417" t="s">
        <v>6204</v>
      </c>
      <c r="D9120" s="418">
        <v>22</v>
      </c>
    </row>
    <row r="9121" spans="1:4">
      <c r="A9121" s="417">
        <v>1812</v>
      </c>
      <c r="B9121" s="417" t="s">
        <v>7682</v>
      </c>
      <c r="C9121" s="417" t="s">
        <v>6204</v>
      </c>
      <c r="D9121" s="418">
        <v>256.73</v>
      </c>
    </row>
    <row r="9122" spans="1:4">
      <c r="A9122" s="417">
        <v>40386</v>
      </c>
      <c r="B9122" s="417" t="s">
        <v>7683</v>
      </c>
      <c r="C9122" s="417" t="s">
        <v>6204</v>
      </c>
      <c r="D9122" s="418">
        <v>88.26</v>
      </c>
    </row>
    <row r="9123" spans="1:4">
      <c r="A9123" s="417">
        <v>40384</v>
      </c>
      <c r="B9123" s="417" t="s">
        <v>7684</v>
      </c>
      <c r="C9123" s="417" t="s">
        <v>6204</v>
      </c>
      <c r="D9123" s="418">
        <v>60.42</v>
      </c>
    </row>
    <row r="9124" spans="1:4">
      <c r="A9124" s="417">
        <v>40379</v>
      </c>
      <c r="B9124" s="417" t="s">
        <v>7685</v>
      </c>
      <c r="C9124" s="417" t="s">
        <v>6204</v>
      </c>
      <c r="D9124" s="418">
        <v>20.89</v>
      </c>
    </row>
    <row r="9125" spans="1:4">
      <c r="A9125" s="417">
        <v>40423</v>
      </c>
      <c r="B9125" s="417" t="s">
        <v>7686</v>
      </c>
      <c r="C9125" s="417" t="s">
        <v>6204</v>
      </c>
      <c r="D9125" s="418">
        <v>39.53</v>
      </c>
    </row>
    <row r="9126" spans="1:4">
      <c r="A9126" s="417">
        <v>40389</v>
      </c>
      <c r="B9126" s="417" t="s">
        <v>7687</v>
      </c>
      <c r="C9126" s="417" t="s">
        <v>6204</v>
      </c>
      <c r="D9126" s="418">
        <v>250.69</v>
      </c>
    </row>
    <row r="9127" spans="1:4">
      <c r="A9127" s="417">
        <v>40388</v>
      </c>
      <c r="B9127" s="417" t="s">
        <v>7688</v>
      </c>
      <c r="C9127" s="417" t="s">
        <v>6204</v>
      </c>
      <c r="D9127" s="418">
        <v>125.48</v>
      </c>
    </row>
    <row r="9128" spans="1:4">
      <c r="A9128" s="417">
        <v>40381</v>
      </c>
      <c r="B9128" s="417" t="s">
        <v>7689</v>
      </c>
      <c r="C9128" s="417" t="s">
        <v>6204</v>
      </c>
      <c r="D9128" s="418">
        <v>27.85</v>
      </c>
    </row>
    <row r="9129" spans="1:4">
      <c r="A9129" s="417">
        <v>40391</v>
      </c>
      <c r="B9129" s="417" t="s">
        <v>7690</v>
      </c>
      <c r="C9129" s="417" t="s">
        <v>6204</v>
      </c>
      <c r="D9129" s="418">
        <v>650.66999999999996</v>
      </c>
    </row>
    <row r="9130" spans="1:4">
      <c r="A9130" s="417">
        <v>2609</v>
      </c>
      <c r="B9130" s="417" t="s">
        <v>13746</v>
      </c>
      <c r="C9130" s="417" t="s">
        <v>6204</v>
      </c>
      <c r="D9130" s="418">
        <v>4.1500000000000004</v>
      </c>
    </row>
    <row r="9131" spans="1:4">
      <c r="A9131" s="417">
        <v>2634</v>
      </c>
      <c r="B9131" s="417" t="s">
        <v>13747</v>
      </c>
      <c r="C9131" s="417" t="s">
        <v>6204</v>
      </c>
      <c r="D9131" s="418">
        <v>5.45</v>
      </c>
    </row>
    <row r="9132" spans="1:4">
      <c r="A9132" s="417">
        <v>2611</v>
      </c>
      <c r="B9132" s="417" t="s">
        <v>13748</v>
      </c>
      <c r="C9132" s="417" t="s">
        <v>6204</v>
      </c>
      <c r="D9132" s="418">
        <v>15.38</v>
      </c>
    </row>
    <row r="9133" spans="1:4">
      <c r="A9133" s="417">
        <v>40414</v>
      </c>
      <c r="B9133" s="417" t="s">
        <v>7691</v>
      </c>
      <c r="C9133" s="417" t="s">
        <v>6204</v>
      </c>
      <c r="D9133" s="418">
        <v>17.510000000000002</v>
      </c>
    </row>
    <row r="9134" spans="1:4">
      <c r="A9134" s="417">
        <v>40416</v>
      </c>
      <c r="B9134" s="417" t="s">
        <v>7692</v>
      </c>
      <c r="C9134" s="417" t="s">
        <v>6204</v>
      </c>
      <c r="D9134" s="418">
        <v>24.2</v>
      </c>
    </row>
    <row r="9135" spans="1:4">
      <c r="A9135" s="417">
        <v>40418</v>
      </c>
      <c r="B9135" s="417" t="s">
        <v>7693</v>
      </c>
      <c r="C9135" s="417" t="s">
        <v>6204</v>
      </c>
      <c r="D9135" s="418">
        <v>28.87</v>
      </c>
    </row>
    <row r="9136" spans="1:4">
      <c r="A9136" s="417">
        <v>34359</v>
      </c>
      <c r="B9136" s="417" t="s">
        <v>11387</v>
      </c>
      <c r="C9136" s="417" t="s">
        <v>6204</v>
      </c>
      <c r="D9136" s="418">
        <v>9.39</v>
      </c>
    </row>
    <row r="9137" spans="1:4">
      <c r="A9137" s="417">
        <v>1789</v>
      </c>
      <c r="B9137" s="417" t="s">
        <v>7694</v>
      </c>
      <c r="C9137" s="417" t="s">
        <v>6204</v>
      </c>
      <c r="D9137" s="418">
        <v>81.22</v>
      </c>
    </row>
    <row r="9138" spans="1:4">
      <c r="A9138" s="417">
        <v>1788</v>
      </c>
      <c r="B9138" s="417" t="s">
        <v>7695</v>
      </c>
      <c r="C9138" s="417" t="s">
        <v>6204</v>
      </c>
      <c r="D9138" s="418">
        <v>65.099999999999994</v>
      </c>
    </row>
    <row r="9139" spans="1:4">
      <c r="A9139" s="417">
        <v>1786</v>
      </c>
      <c r="B9139" s="417" t="s">
        <v>7696</v>
      </c>
      <c r="C9139" s="417" t="s">
        <v>6204</v>
      </c>
      <c r="D9139" s="418">
        <v>16.16</v>
      </c>
    </row>
    <row r="9140" spans="1:4">
      <c r="A9140" s="417">
        <v>1787</v>
      </c>
      <c r="B9140" s="417" t="s">
        <v>7697</v>
      </c>
      <c r="C9140" s="417" t="s">
        <v>6204</v>
      </c>
      <c r="D9140" s="418">
        <v>38.71</v>
      </c>
    </row>
    <row r="9141" spans="1:4">
      <c r="A9141" s="417">
        <v>1791</v>
      </c>
      <c r="B9141" s="417" t="s">
        <v>7698</v>
      </c>
      <c r="C9141" s="417" t="s">
        <v>6204</v>
      </c>
      <c r="D9141" s="418">
        <v>234.73</v>
      </c>
    </row>
    <row r="9142" spans="1:4">
      <c r="A9142" s="417">
        <v>1790</v>
      </c>
      <c r="B9142" s="417" t="s">
        <v>7699</v>
      </c>
      <c r="C9142" s="417" t="s">
        <v>6204</v>
      </c>
      <c r="D9142" s="418">
        <v>135.26</v>
      </c>
    </row>
    <row r="9143" spans="1:4">
      <c r="A9143" s="417">
        <v>1813</v>
      </c>
      <c r="B9143" s="417" t="s">
        <v>7700</v>
      </c>
      <c r="C9143" s="417" t="s">
        <v>6204</v>
      </c>
      <c r="D9143" s="418">
        <v>25.65</v>
      </c>
    </row>
    <row r="9144" spans="1:4">
      <c r="A9144" s="417">
        <v>1792</v>
      </c>
      <c r="B9144" s="417" t="s">
        <v>7701</v>
      </c>
      <c r="C9144" s="417" t="s">
        <v>6204</v>
      </c>
      <c r="D9144" s="418">
        <v>316.83999999999997</v>
      </c>
    </row>
    <row r="9145" spans="1:4">
      <c r="A9145" s="417">
        <v>1793</v>
      </c>
      <c r="B9145" s="417" t="s">
        <v>7702</v>
      </c>
      <c r="C9145" s="417" t="s">
        <v>6204</v>
      </c>
      <c r="D9145" s="418">
        <v>640.24</v>
      </c>
    </row>
    <row r="9146" spans="1:4">
      <c r="A9146" s="417">
        <v>1809</v>
      </c>
      <c r="B9146" s="417" t="s">
        <v>7703</v>
      </c>
      <c r="C9146" s="417" t="s">
        <v>6204</v>
      </c>
      <c r="D9146" s="418">
        <v>76.14</v>
      </c>
    </row>
    <row r="9147" spans="1:4">
      <c r="A9147" s="417">
        <v>1814</v>
      </c>
      <c r="B9147" s="417" t="s">
        <v>7704</v>
      </c>
      <c r="C9147" s="417" t="s">
        <v>6204</v>
      </c>
      <c r="D9147" s="418">
        <v>62.55</v>
      </c>
    </row>
    <row r="9148" spans="1:4">
      <c r="A9148" s="417">
        <v>1803</v>
      </c>
      <c r="B9148" s="417" t="s">
        <v>7705</v>
      </c>
      <c r="C9148" s="417" t="s">
        <v>6204</v>
      </c>
      <c r="D9148" s="418">
        <v>15.81</v>
      </c>
    </row>
    <row r="9149" spans="1:4">
      <c r="A9149" s="417">
        <v>1805</v>
      </c>
      <c r="B9149" s="417" t="s">
        <v>7706</v>
      </c>
      <c r="C9149" s="417" t="s">
        <v>6204</v>
      </c>
      <c r="D9149" s="418">
        <v>36.299999999999997</v>
      </c>
    </row>
    <row r="9150" spans="1:4">
      <c r="A9150" s="417">
        <v>1821</v>
      </c>
      <c r="B9150" s="417" t="s">
        <v>7707</v>
      </c>
      <c r="C9150" s="417" t="s">
        <v>6204</v>
      </c>
      <c r="D9150" s="418">
        <v>214.46</v>
      </c>
    </row>
    <row r="9151" spans="1:4">
      <c r="A9151" s="417">
        <v>1806</v>
      </c>
      <c r="B9151" s="417" t="s">
        <v>7708</v>
      </c>
      <c r="C9151" s="417" t="s">
        <v>6204</v>
      </c>
      <c r="D9151" s="418">
        <v>127.65</v>
      </c>
    </row>
    <row r="9152" spans="1:4">
      <c r="A9152" s="417">
        <v>1804</v>
      </c>
      <c r="B9152" s="417" t="s">
        <v>7709</v>
      </c>
      <c r="C9152" s="417" t="s">
        <v>6204</v>
      </c>
      <c r="D9152" s="418">
        <v>22.5</v>
      </c>
    </row>
    <row r="9153" spans="1:4">
      <c r="A9153" s="417">
        <v>1807</v>
      </c>
      <c r="B9153" s="417" t="s">
        <v>7710</v>
      </c>
      <c r="C9153" s="417" t="s">
        <v>6204</v>
      </c>
      <c r="D9153" s="418">
        <v>306.70999999999998</v>
      </c>
    </row>
    <row r="9154" spans="1:4">
      <c r="A9154" s="417">
        <v>1808</v>
      </c>
      <c r="B9154" s="417" t="s">
        <v>7711</v>
      </c>
      <c r="C9154" s="417" t="s">
        <v>6204</v>
      </c>
      <c r="D9154" s="418">
        <v>614.89</v>
      </c>
    </row>
    <row r="9155" spans="1:4">
      <c r="A9155" s="417">
        <v>1797</v>
      </c>
      <c r="B9155" s="417" t="s">
        <v>7712</v>
      </c>
      <c r="C9155" s="417" t="s">
        <v>6204</v>
      </c>
      <c r="D9155" s="418">
        <v>92.22</v>
      </c>
    </row>
    <row r="9156" spans="1:4">
      <c r="A9156" s="417">
        <v>1796</v>
      </c>
      <c r="B9156" s="417" t="s">
        <v>7713</v>
      </c>
      <c r="C9156" s="417" t="s">
        <v>6204</v>
      </c>
      <c r="D9156" s="418">
        <v>70.739999999999995</v>
      </c>
    </row>
    <row r="9157" spans="1:4">
      <c r="A9157" s="417">
        <v>1794</v>
      </c>
      <c r="B9157" s="417" t="s">
        <v>7714</v>
      </c>
      <c r="C9157" s="417" t="s">
        <v>6204</v>
      </c>
      <c r="D9157" s="418">
        <v>16.89</v>
      </c>
    </row>
    <row r="9158" spans="1:4">
      <c r="A9158" s="417">
        <v>1816</v>
      </c>
      <c r="B9158" s="417" t="s">
        <v>7715</v>
      </c>
      <c r="C9158" s="417" t="s">
        <v>6204</v>
      </c>
      <c r="D9158" s="418">
        <v>38.08</v>
      </c>
    </row>
    <row r="9159" spans="1:4">
      <c r="A9159" s="417">
        <v>1815</v>
      </c>
      <c r="B9159" s="417" t="s">
        <v>7716</v>
      </c>
      <c r="C9159" s="417" t="s">
        <v>6204</v>
      </c>
      <c r="D9159" s="418">
        <v>292.41000000000003</v>
      </c>
    </row>
    <row r="9160" spans="1:4">
      <c r="A9160" s="417">
        <v>1798</v>
      </c>
      <c r="B9160" s="417" t="s">
        <v>7717</v>
      </c>
      <c r="C9160" s="417" t="s">
        <v>6204</v>
      </c>
      <c r="D9160" s="418">
        <v>130.84</v>
      </c>
    </row>
    <row r="9161" spans="1:4">
      <c r="A9161" s="417">
        <v>1795</v>
      </c>
      <c r="B9161" s="417" t="s">
        <v>7718</v>
      </c>
      <c r="C9161" s="417" t="s">
        <v>6204</v>
      </c>
      <c r="D9161" s="418">
        <v>23.39</v>
      </c>
    </row>
    <row r="9162" spans="1:4">
      <c r="A9162" s="417">
        <v>1799</v>
      </c>
      <c r="B9162" s="417" t="s">
        <v>7719</v>
      </c>
      <c r="C9162" s="417" t="s">
        <v>6204</v>
      </c>
      <c r="D9162" s="418">
        <v>380.83</v>
      </c>
    </row>
    <row r="9163" spans="1:4">
      <c r="A9163" s="417">
        <v>1800</v>
      </c>
      <c r="B9163" s="417" t="s">
        <v>7720</v>
      </c>
      <c r="C9163" s="417" t="s">
        <v>6204</v>
      </c>
      <c r="D9163" s="418">
        <v>727.07</v>
      </c>
    </row>
    <row r="9164" spans="1:4">
      <c r="A9164" s="417">
        <v>1802</v>
      </c>
      <c r="B9164" s="417" t="s">
        <v>7721</v>
      </c>
      <c r="C9164" s="417" t="s">
        <v>6204</v>
      </c>
      <c r="D9164" s="419">
        <v>1818.71</v>
      </c>
    </row>
    <row r="9165" spans="1:4">
      <c r="A9165" s="417">
        <v>40385</v>
      </c>
      <c r="B9165" s="417" t="s">
        <v>7722</v>
      </c>
      <c r="C9165" s="417" t="s">
        <v>6204</v>
      </c>
      <c r="D9165" s="418">
        <v>88.26</v>
      </c>
    </row>
    <row r="9166" spans="1:4">
      <c r="A9166" s="417">
        <v>40383</v>
      </c>
      <c r="B9166" s="417" t="s">
        <v>7723</v>
      </c>
      <c r="C9166" s="417" t="s">
        <v>6204</v>
      </c>
      <c r="D9166" s="418">
        <v>60.42</v>
      </c>
    </row>
    <row r="9167" spans="1:4">
      <c r="A9167" s="417">
        <v>40378</v>
      </c>
      <c r="B9167" s="417" t="s">
        <v>7724</v>
      </c>
      <c r="C9167" s="417" t="s">
        <v>6204</v>
      </c>
      <c r="D9167" s="418">
        <v>20.89</v>
      </c>
    </row>
    <row r="9168" spans="1:4">
      <c r="A9168" s="417">
        <v>40382</v>
      </c>
      <c r="B9168" s="417" t="s">
        <v>7725</v>
      </c>
      <c r="C9168" s="417" t="s">
        <v>6204</v>
      </c>
      <c r="D9168" s="418">
        <v>39.53</v>
      </c>
    </row>
    <row r="9169" spans="1:4">
      <c r="A9169" s="417">
        <v>40422</v>
      </c>
      <c r="B9169" s="417" t="s">
        <v>7726</v>
      </c>
      <c r="C9169" s="417" t="s">
        <v>6204</v>
      </c>
      <c r="D9169" s="418">
        <v>269.3</v>
      </c>
    </row>
    <row r="9170" spans="1:4">
      <c r="A9170" s="417">
        <v>40387</v>
      </c>
      <c r="B9170" s="417" t="s">
        <v>7727</v>
      </c>
      <c r="C9170" s="417" t="s">
        <v>6204</v>
      </c>
      <c r="D9170" s="418">
        <v>137.12</v>
      </c>
    </row>
    <row r="9171" spans="1:4">
      <c r="A9171" s="417">
        <v>40380</v>
      </c>
      <c r="B9171" s="417" t="s">
        <v>7728</v>
      </c>
      <c r="C9171" s="417" t="s">
        <v>6204</v>
      </c>
      <c r="D9171" s="418">
        <v>27.85</v>
      </c>
    </row>
    <row r="9172" spans="1:4">
      <c r="A9172" s="417">
        <v>40390</v>
      </c>
      <c r="B9172" s="417" t="s">
        <v>7729</v>
      </c>
      <c r="C9172" s="417" t="s">
        <v>6204</v>
      </c>
      <c r="D9172" s="418">
        <v>567.17999999999995</v>
      </c>
    </row>
    <row r="9173" spans="1:4">
      <c r="A9173" s="417">
        <v>2621</v>
      </c>
      <c r="B9173" s="417" t="s">
        <v>13749</v>
      </c>
      <c r="C9173" s="417" t="s">
        <v>6204</v>
      </c>
      <c r="D9173" s="418">
        <v>131.58000000000001</v>
      </c>
    </row>
    <row r="9174" spans="1:4">
      <c r="A9174" s="417">
        <v>2616</v>
      </c>
      <c r="B9174" s="417" t="s">
        <v>13750</v>
      </c>
      <c r="C9174" s="417" t="s">
        <v>6204</v>
      </c>
      <c r="D9174" s="418">
        <v>3.72</v>
      </c>
    </row>
    <row r="9175" spans="1:4">
      <c r="A9175" s="417">
        <v>2633</v>
      </c>
      <c r="B9175" s="417" t="s">
        <v>13751</v>
      </c>
      <c r="C9175" s="417" t="s">
        <v>6204</v>
      </c>
      <c r="D9175" s="418">
        <v>4.21</v>
      </c>
    </row>
    <row r="9176" spans="1:4">
      <c r="A9176" s="417">
        <v>2617</v>
      </c>
      <c r="B9176" s="417" t="s">
        <v>13752</v>
      </c>
      <c r="C9176" s="417" t="s">
        <v>6204</v>
      </c>
      <c r="D9176" s="418">
        <v>5.72</v>
      </c>
    </row>
    <row r="9177" spans="1:4">
      <c r="A9177" s="417">
        <v>2618</v>
      </c>
      <c r="B9177" s="417" t="s">
        <v>13753</v>
      </c>
      <c r="C9177" s="417" t="s">
        <v>6204</v>
      </c>
      <c r="D9177" s="418">
        <v>13.03</v>
      </c>
    </row>
    <row r="9178" spans="1:4">
      <c r="A9178" s="417">
        <v>2632</v>
      </c>
      <c r="B9178" s="417" t="s">
        <v>13754</v>
      </c>
      <c r="C9178" s="417" t="s">
        <v>6204</v>
      </c>
      <c r="D9178" s="418">
        <v>15.89</v>
      </c>
    </row>
    <row r="9179" spans="1:4">
      <c r="A9179" s="417">
        <v>2631</v>
      </c>
      <c r="B9179" s="417" t="s">
        <v>13755</v>
      </c>
      <c r="C9179" s="417" t="s">
        <v>6204</v>
      </c>
      <c r="D9179" s="418">
        <v>23.34</v>
      </c>
    </row>
    <row r="9180" spans="1:4">
      <c r="A9180" s="417">
        <v>2619</v>
      </c>
      <c r="B9180" s="417" t="s">
        <v>13756</v>
      </c>
      <c r="C9180" s="417" t="s">
        <v>6204</v>
      </c>
      <c r="D9180" s="418">
        <v>59.09</v>
      </c>
    </row>
    <row r="9181" spans="1:4">
      <c r="A9181" s="417">
        <v>2620</v>
      </c>
      <c r="B9181" s="417" t="s">
        <v>13757</v>
      </c>
      <c r="C9181" s="417" t="s">
        <v>6204</v>
      </c>
      <c r="D9181" s="418">
        <v>77.58</v>
      </c>
    </row>
    <row r="9182" spans="1:4">
      <c r="A9182" s="417">
        <v>40413</v>
      </c>
      <c r="B9182" s="417" t="s">
        <v>7730</v>
      </c>
      <c r="C9182" s="417" t="s">
        <v>6204</v>
      </c>
      <c r="D9182" s="418">
        <v>19.02</v>
      </c>
    </row>
    <row r="9183" spans="1:4">
      <c r="A9183" s="417">
        <v>40415</v>
      </c>
      <c r="B9183" s="417" t="s">
        <v>7731</v>
      </c>
      <c r="C9183" s="417" t="s">
        <v>6204</v>
      </c>
      <c r="D9183" s="418">
        <v>27.1</v>
      </c>
    </row>
    <row r="9184" spans="1:4">
      <c r="A9184" s="417">
        <v>40417</v>
      </c>
      <c r="B9184" s="417" t="s">
        <v>7732</v>
      </c>
      <c r="C9184" s="417" t="s">
        <v>6204</v>
      </c>
      <c r="D9184" s="418">
        <v>31.97</v>
      </c>
    </row>
    <row r="9185" spans="1:4">
      <c r="A9185" s="417">
        <v>39271</v>
      </c>
      <c r="B9185" s="417" t="s">
        <v>7733</v>
      </c>
      <c r="C9185" s="417" t="s">
        <v>6204</v>
      </c>
      <c r="D9185" s="418">
        <v>2.4900000000000002</v>
      </c>
    </row>
    <row r="9186" spans="1:4">
      <c r="A9186" s="417">
        <v>39273</v>
      </c>
      <c r="B9186" s="417" t="s">
        <v>7734</v>
      </c>
      <c r="C9186" s="417" t="s">
        <v>6204</v>
      </c>
      <c r="D9186" s="418">
        <v>4.22</v>
      </c>
    </row>
    <row r="9187" spans="1:4">
      <c r="A9187" s="417">
        <v>39272</v>
      </c>
      <c r="B9187" s="417" t="s">
        <v>7735</v>
      </c>
      <c r="C9187" s="417" t="s">
        <v>6204</v>
      </c>
      <c r="D9187" s="418">
        <v>3.06</v>
      </c>
    </row>
    <row r="9188" spans="1:4">
      <c r="A9188" s="417">
        <v>1875</v>
      </c>
      <c r="B9188" s="417" t="s">
        <v>7736</v>
      </c>
      <c r="C9188" s="417" t="s">
        <v>6204</v>
      </c>
      <c r="D9188" s="418">
        <v>6.75</v>
      </c>
    </row>
    <row r="9189" spans="1:4">
      <c r="A9189" s="417">
        <v>1874</v>
      </c>
      <c r="B9189" s="417" t="s">
        <v>7737</v>
      </c>
      <c r="C9189" s="417" t="s">
        <v>6204</v>
      </c>
      <c r="D9189" s="418">
        <v>5.58</v>
      </c>
    </row>
    <row r="9190" spans="1:4">
      <c r="A9190" s="417">
        <v>1870</v>
      </c>
      <c r="B9190" s="417" t="s">
        <v>7738</v>
      </c>
      <c r="C9190" s="417" t="s">
        <v>6204</v>
      </c>
      <c r="D9190" s="418">
        <v>3.22</v>
      </c>
    </row>
    <row r="9191" spans="1:4">
      <c r="A9191" s="417">
        <v>1884</v>
      </c>
      <c r="B9191" s="417" t="s">
        <v>7739</v>
      </c>
      <c r="C9191" s="417" t="s">
        <v>6204</v>
      </c>
      <c r="D9191" s="418">
        <v>4.9400000000000004</v>
      </c>
    </row>
    <row r="9192" spans="1:4">
      <c r="A9192" s="417">
        <v>1887</v>
      </c>
      <c r="B9192" s="417" t="s">
        <v>7740</v>
      </c>
      <c r="C9192" s="417" t="s">
        <v>6204</v>
      </c>
      <c r="D9192" s="418">
        <v>28</v>
      </c>
    </row>
    <row r="9193" spans="1:4">
      <c r="A9193" s="417">
        <v>1876</v>
      </c>
      <c r="B9193" s="417" t="s">
        <v>7741</v>
      </c>
      <c r="C9193" s="417" t="s">
        <v>6204</v>
      </c>
      <c r="D9193" s="418">
        <v>10.97</v>
      </c>
    </row>
    <row r="9194" spans="1:4">
      <c r="A9194" s="417">
        <v>1879</v>
      </c>
      <c r="B9194" s="417" t="s">
        <v>7742</v>
      </c>
      <c r="C9194" s="417" t="s">
        <v>6204</v>
      </c>
      <c r="D9194" s="418">
        <v>3.26</v>
      </c>
    </row>
    <row r="9195" spans="1:4">
      <c r="A9195" s="417">
        <v>1877</v>
      </c>
      <c r="B9195" s="417" t="s">
        <v>7743</v>
      </c>
      <c r="C9195" s="417" t="s">
        <v>6204</v>
      </c>
      <c r="D9195" s="418">
        <v>28.03</v>
      </c>
    </row>
    <row r="9196" spans="1:4">
      <c r="A9196" s="417">
        <v>1878</v>
      </c>
      <c r="B9196" s="417" t="s">
        <v>7744</v>
      </c>
      <c r="C9196" s="417" t="s">
        <v>6204</v>
      </c>
      <c r="D9196" s="418">
        <v>56.32</v>
      </c>
    </row>
    <row r="9197" spans="1:4">
      <c r="A9197" s="417">
        <v>44472</v>
      </c>
      <c r="B9197" s="417" t="s">
        <v>7745</v>
      </c>
      <c r="C9197" s="417" t="s">
        <v>6204</v>
      </c>
      <c r="D9197" s="418">
        <v>49.82</v>
      </c>
    </row>
    <row r="9198" spans="1:4">
      <c r="A9198" s="417">
        <v>38369</v>
      </c>
      <c r="B9198" s="417" t="s">
        <v>7746</v>
      </c>
      <c r="C9198" s="417" t="s">
        <v>6204</v>
      </c>
      <c r="D9198" s="418">
        <v>21.52</v>
      </c>
    </row>
    <row r="9199" spans="1:4">
      <c r="A9199" s="417">
        <v>38370</v>
      </c>
      <c r="B9199" s="417" t="s">
        <v>7747</v>
      </c>
      <c r="C9199" s="417" t="s">
        <v>6204</v>
      </c>
      <c r="D9199" s="418">
        <v>21.52</v>
      </c>
    </row>
    <row r="9200" spans="1:4">
      <c r="A9200" s="417">
        <v>38372</v>
      </c>
      <c r="B9200" s="417" t="s">
        <v>7748</v>
      </c>
      <c r="C9200" s="417" t="s">
        <v>6204</v>
      </c>
      <c r="D9200" s="418">
        <v>19.329999999999998</v>
      </c>
    </row>
    <row r="9201" spans="1:4">
      <c r="A9201" s="417">
        <v>2358</v>
      </c>
      <c r="B9201" s="417" t="s">
        <v>7749</v>
      </c>
      <c r="C9201" s="417" t="s">
        <v>6332</v>
      </c>
      <c r="D9201" s="418">
        <v>20.59</v>
      </c>
    </row>
    <row r="9202" spans="1:4">
      <c r="A9202" s="417">
        <v>40807</v>
      </c>
      <c r="B9202" s="417" t="s">
        <v>7750</v>
      </c>
      <c r="C9202" s="417" t="s">
        <v>6334</v>
      </c>
      <c r="D9202" s="419">
        <v>3559.51</v>
      </c>
    </row>
    <row r="9203" spans="1:4">
      <c r="A9203" s="417">
        <v>44330</v>
      </c>
      <c r="B9203" s="417" t="s">
        <v>7751</v>
      </c>
      <c r="C9203" s="417" t="s">
        <v>6254</v>
      </c>
      <c r="D9203" s="418">
        <v>10.38</v>
      </c>
    </row>
    <row r="9204" spans="1:4">
      <c r="A9204" s="417">
        <v>43144</v>
      </c>
      <c r="B9204" s="417" t="s">
        <v>7752</v>
      </c>
      <c r="C9204" s="417" t="s">
        <v>6252</v>
      </c>
      <c r="D9204" s="418">
        <v>45.15</v>
      </c>
    </row>
    <row r="9205" spans="1:4">
      <c r="A9205" s="417">
        <v>39397</v>
      </c>
      <c r="B9205" s="417" t="s">
        <v>7753</v>
      </c>
      <c r="C9205" s="417" t="s">
        <v>6254</v>
      </c>
      <c r="D9205" s="418">
        <v>20.58</v>
      </c>
    </row>
    <row r="9206" spans="1:4">
      <c r="A9206" s="417">
        <v>2692</v>
      </c>
      <c r="B9206" s="417" t="s">
        <v>7754</v>
      </c>
      <c r="C9206" s="417" t="s">
        <v>6254</v>
      </c>
      <c r="D9206" s="418">
        <v>8.3000000000000007</v>
      </c>
    </row>
    <row r="9207" spans="1:4">
      <c r="A9207" s="417">
        <v>44329</v>
      </c>
      <c r="B9207" s="417" t="s">
        <v>7755</v>
      </c>
      <c r="C9207" s="417" t="s">
        <v>6254</v>
      </c>
      <c r="D9207" s="418">
        <v>13.61</v>
      </c>
    </row>
    <row r="9208" spans="1:4">
      <c r="A9208" s="417">
        <v>5318</v>
      </c>
      <c r="B9208" s="417" t="s">
        <v>7756</v>
      </c>
      <c r="C9208" s="417" t="s">
        <v>6254</v>
      </c>
      <c r="D9208" s="418">
        <v>22</v>
      </c>
    </row>
    <row r="9209" spans="1:4">
      <c r="A9209" s="417">
        <v>5330</v>
      </c>
      <c r="B9209" s="417" t="s">
        <v>7757</v>
      </c>
      <c r="C9209" s="417" t="s">
        <v>6254</v>
      </c>
      <c r="D9209" s="418">
        <v>50.14</v>
      </c>
    </row>
    <row r="9210" spans="1:4">
      <c r="A9210" s="417">
        <v>44532</v>
      </c>
      <c r="B9210" s="417" t="s">
        <v>7758</v>
      </c>
      <c r="C9210" s="417" t="s">
        <v>6204</v>
      </c>
      <c r="D9210" s="418">
        <v>25.93</v>
      </c>
    </row>
    <row r="9211" spans="1:4">
      <c r="A9211" s="417">
        <v>44531</v>
      </c>
      <c r="B9211" s="417" t="s">
        <v>7759</v>
      </c>
      <c r="C9211" s="417" t="s">
        <v>6204</v>
      </c>
      <c r="D9211" s="418">
        <v>82.43</v>
      </c>
    </row>
    <row r="9212" spans="1:4">
      <c r="A9212" s="417">
        <v>38140</v>
      </c>
      <c r="B9212" s="417" t="s">
        <v>7760</v>
      </c>
      <c r="C9212" s="417" t="s">
        <v>6204</v>
      </c>
      <c r="D9212" s="418">
        <v>19.989999999999998</v>
      </c>
    </row>
    <row r="9213" spans="1:4">
      <c r="A9213" s="417">
        <v>13887</v>
      </c>
      <c r="B9213" s="417" t="s">
        <v>7761</v>
      </c>
      <c r="C9213" s="417" t="s">
        <v>6204</v>
      </c>
      <c r="D9213" s="418">
        <v>473.27</v>
      </c>
    </row>
    <row r="9214" spans="1:4">
      <c r="A9214" s="417">
        <v>44495</v>
      </c>
      <c r="B9214" s="417" t="s">
        <v>7762</v>
      </c>
      <c r="C9214" s="417" t="s">
        <v>6204</v>
      </c>
      <c r="D9214" s="418">
        <v>21.07</v>
      </c>
    </row>
    <row r="9215" spans="1:4">
      <c r="A9215" s="417">
        <v>44533</v>
      </c>
      <c r="B9215" s="417" t="s">
        <v>7763</v>
      </c>
      <c r="C9215" s="417" t="s">
        <v>6204</v>
      </c>
      <c r="D9215" s="418">
        <v>19.89</v>
      </c>
    </row>
    <row r="9216" spans="1:4">
      <c r="A9216" s="417">
        <v>44534</v>
      </c>
      <c r="B9216" s="417" t="s">
        <v>7764</v>
      </c>
      <c r="C9216" s="417" t="s">
        <v>6204</v>
      </c>
      <c r="D9216" s="418">
        <v>5.18</v>
      </c>
    </row>
    <row r="9217" spans="1:4">
      <c r="A9217" s="417">
        <v>34544</v>
      </c>
      <c r="B9217" s="417" t="s">
        <v>7765</v>
      </c>
      <c r="C9217" s="417" t="s">
        <v>6204</v>
      </c>
      <c r="D9217" s="419">
        <v>1469.67</v>
      </c>
    </row>
    <row r="9218" spans="1:4">
      <c r="A9218" s="417">
        <v>34729</v>
      </c>
      <c r="B9218" s="417" t="s">
        <v>11388</v>
      </c>
      <c r="C9218" s="417" t="s">
        <v>6204</v>
      </c>
      <c r="D9218" s="419">
        <v>1156.1199999999999</v>
      </c>
    </row>
    <row r="9219" spans="1:4">
      <c r="A9219" s="417">
        <v>34734</v>
      </c>
      <c r="B9219" s="417" t="s">
        <v>11389</v>
      </c>
      <c r="C9219" s="417" t="s">
        <v>6204</v>
      </c>
      <c r="D9219" s="419">
        <v>1790.04</v>
      </c>
    </row>
    <row r="9220" spans="1:4">
      <c r="A9220" s="417">
        <v>34738</v>
      </c>
      <c r="B9220" s="417" t="s">
        <v>11390</v>
      </c>
      <c r="C9220" s="417" t="s">
        <v>6204</v>
      </c>
      <c r="D9220" s="419">
        <v>4182.1099999999997</v>
      </c>
    </row>
    <row r="9221" spans="1:4">
      <c r="A9221" s="417">
        <v>34623</v>
      </c>
      <c r="B9221" s="417" t="s">
        <v>11391</v>
      </c>
      <c r="C9221" s="417" t="s">
        <v>6204</v>
      </c>
      <c r="D9221" s="418">
        <v>50.11</v>
      </c>
    </row>
    <row r="9222" spans="1:4">
      <c r="A9222" s="417">
        <v>34616</v>
      </c>
      <c r="B9222" s="417" t="s">
        <v>11392</v>
      </c>
      <c r="C9222" s="417" t="s">
        <v>6204</v>
      </c>
      <c r="D9222" s="418">
        <v>50.9</v>
      </c>
    </row>
    <row r="9223" spans="1:4">
      <c r="A9223" s="417">
        <v>34628</v>
      </c>
      <c r="B9223" s="417" t="s">
        <v>11393</v>
      </c>
      <c r="C9223" s="417" t="s">
        <v>6204</v>
      </c>
      <c r="D9223" s="418">
        <v>71.78</v>
      </c>
    </row>
    <row r="9224" spans="1:4">
      <c r="A9224" s="417">
        <v>34686</v>
      </c>
      <c r="B9224" s="417" t="s">
        <v>11394</v>
      </c>
      <c r="C9224" s="417" t="s">
        <v>6204</v>
      </c>
      <c r="D9224" s="418">
        <v>13.16</v>
      </c>
    </row>
    <row r="9225" spans="1:4">
      <c r="A9225" s="417">
        <v>34653</v>
      </c>
      <c r="B9225" s="417" t="s">
        <v>11395</v>
      </c>
      <c r="C9225" s="417" t="s">
        <v>6204</v>
      </c>
      <c r="D9225" s="418">
        <v>8.8800000000000008</v>
      </c>
    </row>
    <row r="9226" spans="1:4">
      <c r="A9226" s="417">
        <v>34688</v>
      </c>
      <c r="B9226" s="417" t="s">
        <v>11396</v>
      </c>
      <c r="C9226" s="417" t="s">
        <v>6204</v>
      </c>
      <c r="D9226" s="418">
        <v>16.09</v>
      </c>
    </row>
    <row r="9227" spans="1:4">
      <c r="A9227" s="417">
        <v>34709</v>
      </c>
      <c r="B9227" s="417" t="s">
        <v>11397</v>
      </c>
      <c r="C9227" s="417" t="s">
        <v>6204</v>
      </c>
      <c r="D9227" s="418">
        <v>62.36</v>
      </c>
    </row>
    <row r="9228" spans="1:4">
      <c r="A9228" s="417">
        <v>34714</v>
      </c>
      <c r="B9228" s="417" t="s">
        <v>11398</v>
      </c>
      <c r="C9228" s="417" t="s">
        <v>6204</v>
      </c>
      <c r="D9228" s="418">
        <v>74.48</v>
      </c>
    </row>
    <row r="9229" spans="1:4">
      <c r="A9229" s="417">
        <v>2391</v>
      </c>
      <c r="B9229" s="417" t="s">
        <v>11399</v>
      </c>
      <c r="C9229" s="417" t="s">
        <v>6204</v>
      </c>
      <c r="D9229" s="418">
        <v>340.14</v>
      </c>
    </row>
    <row r="9230" spans="1:4">
      <c r="A9230" s="417">
        <v>2374</v>
      </c>
      <c r="B9230" s="417" t="s">
        <v>7766</v>
      </c>
      <c r="C9230" s="417" t="s">
        <v>6204</v>
      </c>
      <c r="D9230" s="418">
        <v>385.88</v>
      </c>
    </row>
    <row r="9231" spans="1:4">
      <c r="A9231" s="417">
        <v>2377</v>
      </c>
      <c r="B9231" s="417" t="s">
        <v>7767</v>
      </c>
      <c r="C9231" s="417" t="s">
        <v>6204</v>
      </c>
      <c r="D9231" s="418">
        <v>541.54</v>
      </c>
    </row>
    <row r="9232" spans="1:4">
      <c r="A9232" s="417">
        <v>2393</v>
      </c>
      <c r="B9232" s="417" t="s">
        <v>7768</v>
      </c>
      <c r="C9232" s="417" t="s">
        <v>6204</v>
      </c>
      <c r="D9232" s="418">
        <v>906.89</v>
      </c>
    </row>
    <row r="9233" spans="1:4">
      <c r="A9233" s="417">
        <v>34705</v>
      </c>
      <c r="B9233" s="417" t="s">
        <v>7769</v>
      </c>
      <c r="C9233" s="417" t="s">
        <v>6204</v>
      </c>
      <c r="D9233" s="418">
        <v>793.2</v>
      </c>
    </row>
    <row r="9234" spans="1:4">
      <c r="A9234" s="417">
        <v>34707</v>
      </c>
      <c r="B9234" s="417" t="s">
        <v>7770</v>
      </c>
      <c r="C9234" s="417" t="s">
        <v>6204</v>
      </c>
      <c r="D9234" s="419">
        <v>1469.82</v>
      </c>
    </row>
    <row r="9235" spans="1:4">
      <c r="A9235" s="417">
        <v>2378</v>
      </c>
      <c r="B9235" s="417" t="s">
        <v>7771</v>
      </c>
      <c r="C9235" s="417" t="s">
        <v>6204</v>
      </c>
      <c r="D9235" s="419">
        <v>1245.73</v>
      </c>
    </row>
    <row r="9236" spans="1:4">
      <c r="A9236" s="417">
        <v>2379</v>
      </c>
      <c r="B9236" s="417" t="s">
        <v>7772</v>
      </c>
      <c r="C9236" s="417" t="s">
        <v>6204</v>
      </c>
      <c r="D9236" s="419">
        <v>1245.73</v>
      </c>
    </row>
    <row r="9237" spans="1:4">
      <c r="A9237" s="417">
        <v>2376</v>
      </c>
      <c r="B9237" s="417" t="s">
        <v>7773</v>
      </c>
      <c r="C9237" s="417" t="s">
        <v>6204</v>
      </c>
      <c r="D9237" s="419">
        <v>2051.71</v>
      </c>
    </row>
    <row r="9238" spans="1:4">
      <c r="A9238" s="417">
        <v>2394</v>
      </c>
      <c r="B9238" s="417" t="s">
        <v>7774</v>
      </c>
      <c r="C9238" s="417" t="s">
        <v>6204</v>
      </c>
      <c r="D9238" s="419">
        <v>4386.1899999999996</v>
      </c>
    </row>
    <row r="9239" spans="1:4">
      <c r="A9239" s="417">
        <v>2388</v>
      </c>
      <c r="B9239" s="417" t="s">
        <v>7775</v>
      </c>
      <c r="C9239" s="417" t="s">
        <v>6204</v>
      </c>
      <c r="D9239" s="418">
        <v>61.89</v>
      </c>
    </row>
    <row r="9240" spans="1:4">
      <c r="A9240" s="417">
        <v>34606</v>
      </c>
      <c r="B9240" s="417" t="s">
        <v>7776</v>
      </c>
      <c r="C9240" s="417" t="s">
        <v>6204</v>
      </c>
      <c r="D9240" s="418">
        <v>94.94</v>
      </c>
    </row>
    <row r="9241" spans="1:4">
      <c r="A9241" s="417">
        <v>34689</v>
      </c>
      <c r="B9241" s="417" t="s">
        <v>7777</v>
      </c>
      <c r="C9241" s="417" t="s">
        <v>6204</v>
      </c>
      <c r="D9241" s="418">
        <v>30.22</v>
      </c>
    </row>
    <row r="9242" spans="1:4">
      <c r="A9242" s="417">
        <v>2370</v>
      </c>
      <c r="B9242" s="417" t="s">
        <v>7778</v>
      </c>
      <c r="C9242" s="417" t="s">
        <v>6204</v>
      </c>
      <c r="D9242" s="418">
        <v>11.5</v>
      </c>
    </row>
    <row r="9243" spans="1:4">
      <c r="A9243" s="417">
        <v>2386</v>
      </c>
      <c r="B9243" s="417" t="s">
        <v>7779</v>
      </c>
      <c r="C9243" s="417" t="s">
        <v>6204</v>
      </c>
      <c r="D9243" s="418">
        <v>19.29</v>
      </c>
    </row>
    <row r="9244" spans="1:4">
      <c r="A9244" s="417">
        <v>2392</v>
      </c>
      <c r="B9244" s="417" t="s">
        <v>7780</v>
      </c>
      <c r="C9244" s="417" t="s">
        <v>6204</v>
      </c>
      <c r="D9244" s="418">
        <v>77.2</v>
      </c>
    </row>
    <row r="9245" spans="1:4">
      <c r="A9245" s="417">
        <v>2373</v>
      </c>
      <c r="B9245" s="417" t="s">
        <v>7781</v>
      </c>
      <c r="C9245" s="417" t="s">
        <v>6204</v>
      </c>
      <c r="D9245" s="418">
        <v>108.76</v>
      </c>
    </row>
    <row r="9246" spans="1:4">
      <c r="A9246" s="417">
        <v>39465</v>
      </c>
      <c r="B9246" s="417" t="s">
        <v>7782</v>
      </c>
      <c r="C9246" s="417" t="s">
        <v>6204</v>
      </c>
      <c r="D9246" s="418">
        <v>66.44</v>
      </c>
    </row>
    <row r="9247" spans="1:4">
      <c r="A9247" s="417">
        <v>39466</v>
      </c>
      <c r="B9247" s="417" t="s">
        <v>7783</v>
      </c>
      <c r="C9247" s="417" t="s">
        <v>6204</v>
      </c>
      <c r="D9247" s="418">
        <v>74.75</v>
      </c>
    </row>
    <row r="9248" spans="1:4">
      <c r="A9248" s="417">
        <v>39467</v>
      </c>
      <c r="B9248" s="417" t="s">
        <v>7784</v>
      </c>
      <c r="C9248" s="417" t="s">
        <v>6204</v>
      </c>
      <c r="D9248" s="418">
        <v>95.61</v>
      </c>
    </row>
    <row r="9249" spans="1:4">
      <c r="A9249" s="417">
        <v>39468</v>
      </c>
      <c r="B9249" s="417" t="s">
        <v>7785</v>
      </c>
      <c r="C9249" s="417" t="s">
        <v>6204</v>
      </c>
      <c r="D9249" s="418">
        <v>169.95</v>
      </c>
    </row>
    <row r="9250" spans="1:4">
      <c r="A9250" s="417">
        <v>39469</v>
      </c>
      <c r="B9250" s="417" t="s">
        <v>7786</v>
      </c>
      <c r="C9250" s="417" t="s">
        <v>6204</v>
      </c>
      <c r="D9250" s="418">
        <v>69.23</v>
      </c>
    </row>
    <row r="9251" spans="1:4">
      <c r="A9251" s="417">
        <v>39470</v>
      </c>
      <c r="B9251" s="417" t="s">
        <v>7787</v>
      </c>
      <c r="C9251" s="417" t="s">
        <v>6204</v>
      </c>
      <c r="D9251" s="418">
        <v>85.06</v>
      </c>
    </row>
    <row r="9252" spans="1:4">
      <c r="A9252" s="417">
        <v>39471</v>
      </c>
      <c r="B9252" s="417" t="s">
        <v>7788</v>
      </c>
      <c r="C9252" s="417" t="s">
        <v>6204</v>
      </c>
      <c r="D9252" s="418">
        <v>102.22</v>
      </c>
    </row>
    <row r="9253" spans="1:4">
      <c r="A9253" s="417">
        <v>39472</v>
      </c>
      <c r="B9253" s="417" t="s">
        <v>7789</v>
      </c>
      <c r="C9253" s="417" t="s">
        <v>6204</v>
      </c>
      <c r="D9253" s="418">
        <v>177.61</v>
      </c>
    </row>
    <row r="9254" spans="1:4">
      <c r="A9254" s="417">
        <v>39473</v>
      </c>
      <c r="B9254" s="417" t="s">
        <v>7790</v>
      </c>
      <c r="C9254" s="417" t="s">
        <v>6204</v>
      </c>
      <c r="D9254" s="418">
        <v>114.73</v>
      </c>
    </row>
    <row r="9255" spans="1:4">
      <c r="A9255" s="417">
        <v>39474</v>
      </c>
      <c r="B9255" s="417" t="s">
        <v>7791</v>
      </c>
      <c r="C9255" s="417" t="s">
        <v>6204</v>
      </c>
      <c r="D9255" s="418">
        <v>122.31</v>
      </c>
    </row>
    <row r="9256" spans="1:4">
      <c r="A9256" s="417">
        <v>39475</v>
      </c>
      <c r="B9256" s="417" t="s">
        <v>7792</v>
      </c>
      <c r="C9256" s="417" t="s">
        <v>6204</v>
      </c>
      <c r="D9256" s="418">
        <v>138.77000000000001</v>
      </c>
    </row>
    <row r="9257" spans="1:4">
      <c r="A9257" s="417">
        <v>39476</v>
      </c>
      <c r="B9257" s="417" t="s">
        <v>7793</v>
      </c>
      <c r="C9257" s="417" t="s">
        <v>6204</v>
      </c>
      <c r="D9257" s="418">
        <v>261.24</v>
      </c>
    </row>
    <row r="9258" spans="1:4">
      <c r="A9258" s="417">
        <v>39477</v>
      </c>
      <c r="B9258" s="417" t="s">
        <v>7794</v>
      </c>
      <c r="C9258" s="417" t="s">
        <v>6204</v>
      </c>
      <c r="D9258" s="418">
        <v>128</v>
      </c>
    </row>
    <row r="9259" spans="1:4">
      <c r="A9259" s="417">
        <v>39478</v>
      </c>
      <c r="B9259" s="417" t="s">
        <v>7795</v>
      </c>
      <c r="C9259" s="417" t="s">
        <v>6204</v>
      </c>
      <c r="D9259" s="418">
        <v>131.96</v>
      </c>
    </row>
    <row r="9260" spans="1:4">
      <c r="A9260" s="417">
        <v>39479</v>
      </c>
      <c r="B9260" s="417" t="s">
        <v>7796</v>
      </c>
      <c r="C9260" s="417" t="s">
        <v>6204</v>
      </c>
      <c r="D9260" s="418">
        <v>155.47999999999999</v>
      </c>
    </row>
    <row r="9261" spans="1:4">
      <c r="A9261" s="417">
        <v>39480</v>
      </c>
      <c r="B9261" s="417" t="s">
        <v>7797</v>
      </c>
      <c r="C9261" s="417" t="s">
        <v>6204</v>
      </c>
      <c r="D9261" s="418">
        <v>320.82</v>
      </c>
    </row>
    <row r="9262" spans="1:4">
      <c r="A9262" s="417">
        <v>39459</v>
      </c>
      <c r="B9262" s="417" t="s">
        <v>7798</v>
      </c>
      <c r="C9262" s="417" t="s">
        <v>6204</v>
      </c>
      <c r="D9262" s="418">
        <v>272.3</v>
      </c>
    </row>
    <row r="9263" spans="1:4">
      <c r="A9263" s="417">
        <v>39445</v>
      </c>
      <c r="B9263" s="417" t="s">
        <v>7799</v>
      </c>
      <c r="C9263" s="417" t="s">
        <v>6204</v>
      </c>
      <c r="D9263" s="418">
        <v>136.72</v>
      </c>
    </row>
    <row r="9264" spans="1:4">
      <c r="A9264" s="417">
        <v>39446</v>
      </c>
      <c r="B9264" s="417" t="s">
        <v>7800</v>
      </c>
      <c r="C9264" s="417" t="s">
        <v>6204</v>
      </c>
      <c r="D9264" s="418">
        <v>139.15</v>
      </c>
    </row>
    <row r="9265" spans="1:4">
      <c r="A9265" s="417">
        <v>39447</v>
      </c>
      <c r="B9265" s="417" t="s">
        <v>7801</v>
      </c>
      <c r="C9265" s="417" t="s">
        <v>6204</v>
      </c>
      <c r="D9265" s="418">
        <v>148.81</v>
      </c>
    </row>
    <row r="9266" spans="1:4">
      <c r="A9266" s="417">
        <v>39448</v>
      </c>
      <c r="B9266" s="417" t="s">
        <v>7802</v>
      </c>
      <c r="C9266" s="417" t="s">
        <v>6204</v>
      </c>
      <c r="D9266" s="418">
        <v>253.74</v>
      </c>
    </row>
    <row r="9267" spans="1:4">
      <c r="A9267" s="417">
        <v>39450</v>
      </c>
      <c r="B9267" s="417" t="s">
        <v>7803</v>
      </c>
      <c r="C9267" s="417" t="s">
        <v>6204</v>
      </c>
      <c r="D9267" s="418">
        <v>154.81</v>
      </c>
    </row>
    <row r="9268" spans="1:4">
      <c r="A9268" s="417">
        <v>39451</v>
      </c>
      <c r="B9268" s="417" t="s">
        <v>7804</v>
      </c>
      <c r="C9268" s="417" t="s">
        <v>6204</v>
      </c>
      <c r="D9268" s="418">
        <v>168.85</v>
      </c>
    </row>
    <row r="9269" spans="1:4">
      <c r="A9269" s="417">
        <v>39452</v>
      </c>
      <c r="B9269" s="417" t="s">
        <v>7805</v>
      </c>
      <c r="C9269" s="417" t="s">
        <v>6204</v>
      </c>
      <c r="D9269" s="418">
        <v>169.86</v>
      </c>
    </row>
    <row r="9270" spans="1:4">
      <c r="A9270" s="417">
        <v>39523</v>
      </c>
      <c r="B9270" s="417" t="s">
        <v>7806</v>
      </c>
      <c r="C9270" s="417" t="s">
        <v>6204</v>
      </c>
      <c r="D9270" s="418">
        <v>284.26</v>
      </c>
    </row>
    <row r="9271" spans="1:4">
      <c r="A9271" s="417">
        <v>39449</v>
      </c>
      <c r="B9271" s="417" t="s">
        <v>7807</v>
      </c>
      <c r="C9271" s="417" t="s">
        <v>6204</v>
      </c>
      <c r="D9271" s="418">
        <v>314.8</v>
      </c>
    </row>
    <row r="9272" spans="1:4">
      <c r="A9272" s="417">
        <v>39455</v>
      </c>
      <c r="B9272" s="417" t="s">
        <v>7808</v>
      </c>
      <c r="C9272" s="417" t="s">
        <v>6204</v>
      </c>
      <c r="D9272" s="418">
        <v>155.77000000000001</v>
      </c>
    </row>
    <row r="9273" spans="1:4">
      <c r="A9273" s="417">
        <v>39456</v>
      </c>
      <c r="B9273" s="417" t="s">
        <v>7809</v>
      </c>
      <c r="C9273" s="417" t="s">
        <v>6204</v>
      </c>
      <c r="D9273" s="418">
        <v>155.88</v>
      </c>
    </row>
    <row r="9274" spans="1:4">
      <c r="A9274" s="417">
        <v>39457</v>
      </c>
      <c r="B9274" s="417" t="s">
        <v>7810</v>
      </c>
      <c r="C9274" s="417" t="s">
        <v>6204</v>
      </c>
      <c r="D9274" s="418">
        <v>169.94</v>
      </c>
    </row>
    <row r="9275" spans="1:4">
      <c r="A9275" s="417">
        <v>39458</v>
      </c>
      <c r="B9275" s="417" t="s">
        <v>7811</v>
      </c>
      <c r="C9275" s="417" t="s">
        <v>6204</v>
      </c>
      <c r="D9275" s="418">
        <v>317.12</v>
      </c>
    </row>
    <row r="9276" spans="1:4">
      <c r="A9276" s="417">
        <v>39464</v>
      </c>
      <c r="B9276" s="417" t="s">
        <v>7812</v>
      </c>
      <c r="C9276" s="417" t="s">
        <v>6204</v>
      </c>
      <c r="D9276" s="418">
        <v>509.96</v>
      </c>
    </row>
    <row r="9277" spans="1:4">
      <c r="A9277" s="417">
        <v>39460</v>
      </c>
      <c r="B9277" s="417" t="s">
        <v>7813</v>
      </c>
      <c r="C9277" s="417" t="s">
        <v>6204</v>
      </c>
      <c r="D9277" s="418">
        <v>193.41</v>
      </c>
    </row>
    <row r="9278" spans="1:4">
      <c r="A9278" s="417">
        <v>39461</v>
      </c>
      <c r="B9278" s="417" t="s">
        <v>7814</v>
      </c>
      <c r="C9278" s="417" t="s">
        <v>6204</v>
      </c>
      <c r="D9278" s="418">
        <v>226.63</v>
      </c>
    </row>
    <row r="9279" spans="1:4">
      <c r="A9279" s="417">
        <v>39462</v>
      </c>
      <c r="B9279" s="417" t="s">
        <v>7815</v>
      </c>
      <c r="C9279" s="417" t="s">
        <v>6204</v>
      </c>
      <c r="D9279" s="418">
        <v>218.42</v>
      </c>
    </row>
    <row r="9280" spans="1:4">
      <c r="A9280" s="417">
        <v>39463</v>
      </c>
      <c r="B9280" s="417" t="s">
        <v>7816</v>
      </c>
      <c r="C9280" s="417" t="s">
        <v>6204</v>
      </c>
      <c r="D9280" s="418">
        <v>506</v>
      </c>
    </row>
    <row r="9281" spans="1:4">
      <c r="A9281" s="417">
        <v>26039</v>
      </c>
      <c r="B9281" s="417" t="s">
        <v>7817</v>
      </c>
      <c r="C9281" s="417" t="s">
        <v>6204</v>
      </c>
      <c r="D9281" s="419">
        <v>391246.87</v>
      </c>
    </row>
    <row r="9282" spans="1:4">
      <c r="A9282" s="417">
        <v>2401</v>
      </c>
      <c r="B9282" s="417" t="s">
        <v>7818</v>
      </c>
      <c r="C9282" s="417" t="s">
        <v>6204</v>
      </c>
      <c r="D9282" s="419">
        <v>89991.11</v>
      </c>
    </row>
    <row r="9283" spans="1:4">
      <c r="A9283" s="417">
        <v>38870</v>
      </c>
      <c r="B9283" s="417" t="s">
        <v>7819</v>
      </c>
      <c r="C9283" s="417" t="s">
        <v>6204</v>
      </c>
      <c r="D9283" s="418">
        <v>29.51</v>
      </c>
    </row>
    <row r="9284" spans="1:4">
      <c r="A9284" s="417">
        <v>38869</v>
      </c>
      <c r="B9284" s="417" t="s">
        <v>7820</v>
      </c>
      <c r="C9284" s="417" t="s">
        <v>6204</v>
      </c>
      <c r="D9284" s="418">
        <v>19.91</v>
      </c>
    </row>
    <row r="9285" spans="1:4">
      <c r="A9285" s="417">
        <v>38872</v>
      </c>
      <c r="B9285" s="417" t="s">
        <v>7821</v>
      </c>
      <c r="C9285" s="417" t="s">
        <v>6204</v>
      </c>
      <c r="D9285" s="418">
        <v>37.590000000000003</v>
      </c>
    </row>
    <row r="9286" spans="1:4">
      <c r="A9286" s="417">
        <v>38871</v>
      </c>
      <c r="B9286" s="417" t="s">
        <v>7822</v>
      </c>
      <c r="C9286" s="417" t="s">
        <v>6204</v>
      </c>
      <c r="D9286" s="418">
        <v>25.99</v>
      </c>
    </row>
    <row r="9287" spans="1:4">
      <c r="A9287" s="417">
        <v>39283</v>
      </c>
      <c r="B9287" s="417" t="s">
        <v>7823</v>
      </c>
      <c r="C9287" s="417" t="s">
        <v>6204</v>
      </c>
      <c r="D9287" s="418">
        <v>121.76</v>
      </c>
    </row>
    <row r="9288" spans="1:4">
      <c r="A9288" s="417">
        <v>39285</v>
      </c>
      <c r="B9288" s="417" t="s">
        <v>7824</v>
      </c>
      <c r="C9288" s="417" t="s">
        <v>6204</v>
      </c>
      <c r="D9288" s="418">
        <v>139.16</v>
      </c>
    </row>
    <row r="9289" spans="1:4">
      <c r="A9289" s="417">
        <v>39286</v>
      </c>
      <c r="B9289" s="417" t="s">
        <v>7825</v>
      </c>
      <c r="C9289" s="417" t="s">
        <v>6204</v>
      </c>
      <c r="D9289" s="418">
        <v>133.37</v>
      </c>
    </row>
    <row r="9290" spans="1:4">
      <c r="A9290" s="417">
        <v>39288</v>
      </c>
      <c r="B9290" s="417" t="s">
        <v>7826</v>
      </c>
      <c r="C9290" s="417" t="s">
        <v>6204</v>
      </c>
      <c r="D9290" s="418">
        <v>162.34</v>
      </c>
    </row>
    <row r="9291" spans="1:4">
      <c r="A9291" s="417">
        <v>44476</v>
      </c>
      <c r="B9291" s="417" t="s">
        <v>7827</v>
      </c>
      <c r="C9291" s="417" t="s">
        <v>6577</v>
      </c>
      <c r="D9291" s="418">
        <v>803.01</v>
      </c>
    </row>
    <row r="9292" spans="1:4">
      <c r="A9292" s="417">
        <v>10629</v>
      </c>
      <c r="B9292" s="417" t="s">
        <v>7828</v>
      </c>
      <c r="C9292" s="417" t="s">
        <v>6577</v>
      </c>
      <c r="D9292" s="418">
        <v>685.93</v>
      </c>
    </row>
    <row r="9293" spans="1:4">
      <c r="A9293" s="417">
        <v>10698</v>
      </c>
      <c r="B9293" s="417" t="s">
        <v>7829</v>
      </c>
      <c r="C9293" s="417" t="s">
        <v>6577</v>
      </c>
      <c r="D9293" s="418">
        <v>245.82</v>
      </c>
    </row>
    <row r="9294" spans="1:4">
      <c r="A9294" s="417">
        <v>40521</v>
      </c>
      <c r="B9294" s="417" t="s">
        <v>11400</v>
      </c>
      <c r="C9294" s="417" t="s">
        <v>6204</v>
      </c>
      <c r="D9294" s="419">
        <v>123844.23</v>
      </c>
    </row>
    <row r="9295" spans="1:4">
      <c r="A9295" s="417">
        <v>2432</v>
      </c>
      <c r="B9295" s="417" t="s">
        <v>7830</v>
      </c>
      <c r="C9295" s="417" t="s">
        <v>6204</v>
      </c>
      <c r="D9295" s="418">
        <v>32.869999999999997</v>
      </c>
    </row>
    <row r="9296" spans="1:4">
      <c r="A9296" s="417">
        <v>2433</v>
      </c>
      <c r="B9296" s="417" t="s">
        <v>7831</v>
      </c>
      <c r="C9296" s="417" t="s">
        <v>6204</v>
      </c>
      <c r="D9296" s="418">
        <v>11.14</v>
      </c>
    </row>
    <row r="9297" spans="1:4">
      <c r="A9297" s="417">
        <v>2418</v>
      </c>
      <c r="B9297" s="417" t="s">
        <v>7832</v>
      </c>
      <c r="C9297" s="417" t="s">
        <v>6204</v>
      </c>
      <c r="D9297" s="418">
        <v>15.25</v>
      </c>
    </row>
    <row r="9298" spans="1:4">
      <c r="A9298" s="417">
        <v>2420</v>
      </c>
      <c r="B9298" s="417" t="s">
        <v>7833</v>
      </c>
      <c r="C9298" s="417" t="s">
        <v>6204</v>
      </c>
      <c r="D9298" s="418">
        <v>19.13</v>
      </c>
    </row>
    <row r="9299" spans="1:4">
      <c r="A9299" s="417">
        <v>11447</v>
      </c>
      <c r="B9299" s="417" t="s">
        <v>7834</v>
      </c>
      <c r="C9299" s="417" t="s">
        <v>6204</v>
      </c>
      <c r="D9299" s="418">
        <v>37.799999999999997</v>
      </c>
    </row>
    <row r="9300" spans="1:4">
      <c r="A9300" s="417">
        <v>11451</v>
      </c>
      <c r="B9300" s="417" t="s">
        <v>7835</v>
      </c>
      <c r="C9300" s="417" t="s">
        <v>6204</v>
      </c>
      <c r="D9300" s="418">
        <v>101.33</v>
      </c>
    </row>
    <row r="9301" spans="1:4">
      <c r="A9301" s="417">
        <v>11116</v>
      </c>
      <c r="B9301" s="417" t="s">
        <v>7836</v>
      </c>
      <c r="C9301" s="417" t="s">
        <v>6204</v>
      </c>
      <c r="D9301" s="418">
        <v>838.13</v>
      </c>
    </row>
    <row r="9302" spans="1:4">
      <c r="A9302" s="417">
        <v>38411</v>
      </c>
      <c r="B9302" s="417" t="s">
        <v>7837</v>
      </c>
      <c r="C9302" s="417" t="s">
        <v>6204</v>
      </c>
      <c r="D9302" s="419">
        <v>2072.67</v>
      </c>
    </row>
    <row r="9303" spans="1:4">
      <c r="A9303" s="417">
        <v>38189</v>
      </c>
      <c r="B9303" s="417" t="s">
        <v>7838</v>
      </c>
      <c r="C9303" s="417" t="s">
        <v>6204</v>
      </c>
      <c r="D9303" s="418">
        <v>118.32</v>
      </c>
    </row>
    <row r="9304" spans="1:4">
      <c r="A9304" s="417">
        <v>38190</v>
      </c>
      <c r="B9304" s="417" t="s">
        <v>7839</v>
      </c>
      <c r="C9304" s="417" t="s">
        <v>6204</v>
      </c>
      <c r="D9304" s="418">
        <v>249.28</v>
      </c>
    </row>
    <row r="9305" spans="1:4">
      <c r="A9305" s="417">
        <v>7608</v>
      </c>
      <c r="B9305" s="417" t="s">
        <v>7840</v>
      </c>
      <c r="C9305" s="417" t="s">
        <v>6204</v>
      </c>
      <c r="D9305" s="418">
        <v>13.8</v>
      </c>
    </row>
    <row r="9306" spans="1:4">
      <c r="A9306" s="417">
        <v>1370</v>
      </c>
      <c r="B9306" s="417" t="s">
        <v>7841</v>
      </c>
      <c r="C9306" s="417" t="s">
        <v>6204</v>
      </c>
      <c r="D9306" s="418">
        <v>123.78</v>
      </c>
    </row>
    <row r="9307" spans="1:4">
      <c r="A9307" s="417">
        <v>36516</v>
      </c>
      <c r="B9307" s="417" t="s">
        <v>7842</v>
      </c>
      <c r="C9307" s="417" t="s">
        <v>6204</v>
      </c>
      <c r="D9307" s="419">
        <v>131056.21</v>
      </c>
    </row>
    <row r="9308" spans="1:4">
      <c r="A9308" s="417">
        <v>34777</v>
      </c>
      <c r="B9308" s="417" t="s">
        <v>13758</v>
      </c>
      <c r="C9308" s="417" t="s">
        <v>6204</v>
      </c>
      <c r="D9308" s="418">
        <v>2.94</v>
      </c>
    </row>
    <row r="9309" spans="1:4">
      <c r="A9309" s="417">
        <v>7272</v>
      </c>
      <c r="B9309" s="417" t="s">
        <v>13759</v>
      </c>
      <c r="C9309" s="417" t="s">
        <v>6204</v>
      </c>
      <c r="D9309" s="418">
        <v>2.48</v>
      </c>
    </row>
    <row r="9310" spans="1:4">
      <c r="A9310" s="417">
        <v>10605</v>
      </c>
      <c r="B9310" s="417" t="s">
        <v>7843</v>
      </c>
      <c r="C9310" s="417" t="s">
        <v>6204</v>
      </c>
      <c r="D9310" s="418">
        <v>5.34</v>
      </c>
    </row>
    <row r="9311" spans="1:4">
      <c r="A9311" s="417">
        <v>10604</v>
      </c>
      <c r="B9311" s="417" t="s">
        <v>7844</v>
      </c>
      <c r="C9311" s="417" t="s">
        <v>6204</v>
      </c>
      <c r="D9311" s="418">
        <v>12.44</v>
      </c>
    </row>
    <row r="9312" spans="1:4">
      <c r="A9312" s="417">
        <v>672</v>
      </c>
      <c r="B9312" s="417" t="s">
        <v>7845</v>
      </c>
      <c r="C9312" s="417" t="s">
        <v>6204</v>
      </c>
      <c r="D9312" s="418">
        <v>17.11</v>
      </c>
    </row>
    <row r="9313" spans="1:4">
      <c r="A9313" s="417">
        <v>668</v>
      </c>
      <c r="B9313" s="417" t="s">
        <v>7846</v>
      </c>
      <c r="C9313" s="417" t="s">
        <v>6204</v>
      </c>
      <c r="D9313" s="418">
        <v>20.66</v>
      </c>
    </row>
    <row r="9314" spans="1:4">
      <c r="A9314" s="417">
        <v>10578</v>
      </c>
      <c r="B9314" s="417" t="s">
        <v>7847</v>
      </c>
      <c r="C9314" s="417" t="s">
        <v>6204</v>
      </c>
      <c r="D9314" s="418">
        <v>24.06</v>
      </c>
    </row>
    <row r="9315" spans="1:4">
      <c r="A9315" s="417">
        <v>666</v>
      </c>
      <c r="B9315" s="417" t="s">
        <v>7848</v>
      </c>
      <c r="C9315" s="417" t="s">
        <v>6204</v>
      </c>
      <c r="D9315" s="418">
        <v>26.76</v>
      </c>
    </row>
    <row r="9316" spans="1:4">
      <c r="A9316" s="417">
        <v>665</v>
      </c>
      <c r="B9316" s="417" t="s">
        <v>7849</v>
      </c>
      <c r="C9316" s="417" t="s">
        <v>6204</v>
      </c>
      <c r="D9316" s="418">
        <v>35.79</v>
      </c>
    </row>
    <row r="9317" spans="1:4">
      <c r="A9317" s="417">
        <v>10577</v>
      </c>
      <c r="B9317" s="417" t="s">
        <v>7850</v>
      </c>
      <c r="C9317" s="417" t="s">
        <v>6204</v>
      </c>
      <c r="D9317" s="418">
        <v>31.74</v>
      </c>
    </row>
    <row r="9318" spans="1:4">
      <c r="A9318" s="417">
        <v>10583</v>
      </c>
      <c r="B9318" s="417" t="s">
        <v>7851</v>
      </c>
      <c r="C9318" s="417" t="s">
        <v>6204</v>
      </c>
      <c r="D9318" s="418">
        <v>16.489999999999998</v>
      </c>
    </row>
    <row r="9319" spans="1:4">
      <c r="A9319" s="417">
        <v>10579</v>
      </c>
      <c r="B9319" s="417" t="s">
        <v>7852</v>
      </c>
      <c r="C9319" s="417" t="s">
        <v>6204</v>
      </c>
      <c r="D9319" s="418">
        <v>28.74</v>
      </c>
    </row>
    <row r="9320" spans="1:4">
      <c r="A9320" s="417">
        <v>10582</v>
      </c>
      <c r="B9320" s="417" t="s">
        <v>7853</v>
      </c>
      <c r="C9320" s="417" t="s">
        <v>6204</v>
      </c>
      <c r="D9320" s="418">
        <v>14.52</v>
      </c>
    </row>
    <row r="9321" spans="1:4">
      <c r="A9321" s="417">
        <v>2436</v>
      </c>
      <c r="B9321" s="417" t="s">
        <v>7854</v>
      </c>
      <c r="C9321" s="417" t="s">
        <v>6332</v>
      </c>
      <c r="D9321" s="418">
        <v>16.41</v>
      </c>
    </row>
    <row r="9322" spans="1:4">
      <c r="A9322" s="417">
        <v>40918</v>
      </c>
      <c r="B9322" s="417" t="s">
        <v>7855</v>
      </c>
      <c r="C9322" s="417" t="s">
        <v>6334</v>
      </c>
      <c r="D9322" s="419">
        <v>2836.68</v>
      </c>
    </row>
    <row r="9323" spans="1:4">
      <c r="A9323" s="417">
        <v>10998</v>
      </c>
      <c r="B9323" s="417" t="s">
        <v>7856</v>
      </c>
      <c r="C9323" s="417" t="s">
        <v>6252</v>
      </c>
      <c r="D9323" s="418">
        <v>67.69</v>
      </c>
    </row>
    <row r="9324" spans="1:4">
      <c r="A9324" s="417">
        <v>11002</v>
      </c>
      <c r="B9324" s="417" t="s">
        <v>7857</v>
      </c>
      <c r="C9324" s="417" t="s">
        <v>6252</v>
      </c>
      <c r="D9324" s="418">
        <v>62.02</v>
      </c>
    </row>
    <row r="9325" spans="1:4">
      <c r="A9325" s="417">
        <v>10999</v>
      </c>
      <c r="B9325" s="417" t="s">
        <v>7858</v>
      </c>
      <c r="C9325" s="417" t="s">
        <v>6252</v>
      </c>
      <c r="D9325" s="418">
        <v>59.58</v>
      </c>
    </row>
    <row r="9326" spans="1:4">
      <c r="A9326" s="417">
        <v>10997</v>
      </c>
      <c r="B9326" s="417" t="s">
        <v>7859</v>
      </c>
      <c r="C9326" s="417" t="s">
        <v>6252</v>
      </c>
      <c r="D9326" s="418">
        <v>64.58</v>
      </c>
    </row>
    <row r="9327" spans="1:4">
      <c r="A9327" s="417">
        <v>2685</v>
      </c>
      <c r="B9327" s="417" t="s">
        <v>7860</v>
      </c>
      <c r="C9327" s="417" t="s">
        <v>6248</v>
      </c>
      <c r="D9327" s="418">
        <v>8.56</v>
      </c>
    </row>
    <row r="9328" spans="1:4">
      <c r="A9328" s="417">
        <v>2680</v>
      </c>
      <c r="B9328" s="417" t="s">
        <v>7861</v>
      </c>
      <c r="C9328" s="417" t="s">
        <v>6248</v>
      </c>
      <c r="D9328" s="418">
        <v>12.53</v>
      </c>
    </row>
    <row r="9329" spans="1:4">
      <c r="A9329" s="417">
        <v>2684</v>
      </c>
      <c r="B9329" s="417" t="s">
        <v>7862</v>
      </c>
      <c r="C9329" s="417" t="s">
        <v>6248</v>
      </c>
      <c r="D9329" s="418">
        <v>11.4</v>
      </c>
    </row>
    <row r="9330" spans="1:4">
      <c r="A9330" s="417">
        <v>2673</v>
      </c>
      <c r="B9330" s="417" t="s">
        <v>7863</v>
      </c>
      <c r="C9330" s="417" t="s">
        <v>6248</v>
      </c>
      <c r="D9330" s="418">
        <v>4.4000000000000004</v>
      </c>
    </row>
    <row r="9331" spans="1:4">
      <c r="A9331" s="417">
        <v>2681</v>
      </c>
      <c r="B9331" s="417" t="s">
        <v>7864</v>
      </c>
      <c r="C9331" s="417" t="s">
        <v>6248</v>
      </c>
      <c r="D9331" s="418">
        <v>20.47</v>
      </c>
    </row>
    <row r="9332" spans="1:4">
      <c r="A9332" s="417">
        <v>2682</v>
      </c>
      <c r="B9332" s="417" t="s">
        <v>7865</v>
      </c>
      <c r="C9332" s="417" t="s">
        <v>6248</v>
      </c>
      <c r="D9332" s="418">
        <v>29.87</v>
      </c>
    </row>
    <row r="9333" spans="1:4">
      <c r="A9333" s="417">
        <v>2686</v>
      </c>
      <c r="B9333" s="417" t="s">
        <v>7866</v>
      </c>
      <c r="C9333" s="417" t="s">
        <v>6248</v>
      </c>
      <c r="D9333" s="418">
        <v>37.46</v>
      </c>
    </row>
    <row r="9334" spans="1:4">
      <c r="A9334" s="417">
        <v>2674</v>
      </c>
      <c r="B9334" s="417" t="s">
        <v>7867</v>
      </c>
      <c r="C9334" s="417" t="s">
        <v>6248</v>
      </c>
      <c r="D9334" s="418">
        <v>5.48</v>
      </c>
    </row>
    <row r="9335" spans="1:4">
      <c r="A9335" s="417">
        <v>2683</v>
      </c>
      <c r="B9335" s="417" t="s">
        <v>7868</v>
      </c>
      <c r="C9335" s="417" t="s">
        <v>6248</v>
      </c>
      <c r="D9335" s="418">
        <v>59.03</v>
      </c>
    </row>
    <row r="9336" spans="1:4">
      <c r="A9336" s="417">
        <v>2676</v>
      </c>
      <c r="B9336" s="417" t="s">
        <v>7869</v>
      </c>
      <c r="C9336" s="417" t="s">
        <v>6248</v>
      </c>
      <c r="D9336" s="418">
        <v>2.56</v>
      </c>
    </row>
    <row r="9337" spans="1:4">
      <c r="A9337" s="417">
        <v>2678</v>
      </c>
      <c r="B9337" s="417" t="s">
        <v>7870</v>
      </c>
      <c r="C9337" s="417" t="s">
        <v>6248</v>
      </c>
      <c r="D9337" s="418">
        <v>3.2</v>
      </c>
    </row>
    <row r="9338" spans="1:4">
      <c r="A9338" s="417">
        <v>2679</v>
      </c>
      <c r="B9338" s="417" t="s">
        <v>7871</v>
      </c>
      <c r="C9338" s="417" t="s">
        <v>6248</v>
      </c>
      <c r="D9338" s="418">
        <v>4.9400000000000004</v>
      </c>
    </row>
    <row r="9339" spans="1:4">
      <c r="A9339" s="417">
        <v>12070</v>
      </c>
      <c r="B9339" s="417" t="s">
        <v>7872</v>
      </c>
      <c r="C9339" s="417" t="s">
        <v>6248</v>
      </c>
      <c r="D9339" s="418">
        <v>6.87</v>
      </c>
    </row>
    <row r="9340" spans="1:4">
      <c r="A9340" s="417">
        <v>2675</v>
      </c>
      <c r="B9340" s="417" t="s">
        <v>7873</v>
      </c>
      <c r="C9340" s="417" t="s">
        <v>6248</v>
      </c>
      <c r="D9340" s="418">
        <v>8.94</v>
      </c>
    </row>
    <row r="9341" spans="1:4">
      <c r="A9341" s="417">
        <v>12067</v>
      </c>
      <c r="B9341" s="417" t="s">
        <v>7874</v>
      </c>
      <c r="C9341" s="417" t="s">
        <v>6248</v>
      </c>
      <c r="D9341" s="418">
        <v>12.12</v>
      </c>
    </row>
    <row r="9342" spans="1:4">
      <c r="A9342" s="417">
        <v>21128</v>
      </c>
      <c r="B9342" s="417" t="s">
        <v>7875</v>
      </c>
      <c r="C9342" s="417" t="s">
        <v>6248</v>
      </c>
      <c r="D9342" s="418">
        <v>8.6199999999999992</v>
      </c>
    </row>
    <row r="9343" spans="1:4">
      <c r="A9343" s="417">
        <v>40401</v>
      </c>
      <c r="B9343" s="417" t="s">
        <v>7876</v>
      </c>
      <c r="C9343" s="417" t="s">
        <v>6248</v>
      </c>
      <c r="D9343" s="418">
        <v>2.76</v>
      </c>
    </row>
    <row r="9344" spans="1:4">
      <c r="A9344" s="417">
        <v>40402</v>
      </c>
      <c r="B9344" s="417" t="s">
        <v>7877</v>
      </c>
      <c r="C9344" s="417" t="s">
        <v>6248</v>
      </c>
      <c r="D9344" s="418">
        <v>3.55</v>
      </c>
    </row>
    <row r="9345" spans="1:4">
      <c r="A9345" s="417">
        <v>40400</v>
      </c>
      <c r="B9345" s="417" t="s">
        <v>7878</v>
      </c>
      <c r="C9345" s="417" t="s">
        <v>6248</v>
      </c>
      <c r="D9345" s="418">
        <v>1.88</v>
      </c>
    </row>
    <row r="9346" spans="1:4">
      <c r="A9346" s="417">
        <v>21137</v>
      </c>
      <c r="B9346" s="417" t="s">
        <v>13760</v>
      </c>
      <c r="C9346" s="417" t="s">
        <v>6248</v>
      </c>
      <c r="D9346" s="418">
        <v>8.82</v>
      </c>
    </row>
    <row r="9347" spans="1:4">
      <c r="A9347" s="417">
        <v>2504</v>
      </c>
      <c r="B9347" s="417" t="s">
        <v>13761</v>
      </c>
      <c r="C9347" s="417" t="s">
        <v>6248</v>
      </c>
      <c r="D9347" s="418">
        <v>9.56</v>
      </c>
    </row>
    <row r="9348" spans="1:4">
      <c r="A9348" s="417">
        <v>2501</v>
      </c>
      <c r="B9348" s="417" t="s">
        <v>13762</v>
      </c>
      <c r="C9348" s="417" t="s">
        <v>6248</v>
      </c>
      <c r="D9348" s="418">
        <v>12.54</v>
      </c>
    </row>
    <row r="9349" spans="1:4">
      <c r="A9349" s="417">
        <v>2502</v>
      </c>
      <c r="B9349" s="417" t="s">
        <v>13763</v>
      </c>
      <c r="C9349" s="417" t="s">
        <v>6248</v>
      </c>
      <c r="D9349" s="418">
        <v>18.920000000000002</v>
      </c>
    </row>
    <row r="9350" spans="1:4">
      <c r="A9350" s="417">
        <v>2503</v>
      </c>
      <c r="B9350" s="417" t="s">
        <v>13764</v>
      </c>
      <c r="C9350" s="417" t="s">
        <v>6248</v>
      </c>
      <c r="D9350" s="418">
        <v>24.36</v>
      </c>
    </row>
    <row r="9351" spans="1:4">
      <c r="A9351" s="417">
        <v>2500</v>
      </c>
      <c r="B9351" s="417" t="s">
        <v>13765</v>
      </c>
      <c r="C9351" s="417" t="s">
        <v>6248</v>
      </c>
      <c r="D9351" s="418">
        <v>32.44</v>
      </c>
    </row>
    <row r="9352" spans="1:4">
      <c r="A9352" s="417">
        <v>2505</v>
      </c>
      <c r="B9352" s="417" t="s">
        <v>13766</v>
      </c>
      <c r="C9352" s="417" t="s">
        <v>6248</v>
      </c>
      <c r="D9352" s="418">
        <v>50.56</v>
      </c>
    </row>
    <row r="9353" spans="1:4">
      <c r="A9353" s="417">
        <v>12058</v>
      </c>
      <c r="B9353" s="417" t="s">
        <v>13767</v>
      </c>
      <c r="C9353" s="417" t="s">
        <v>6248</v>
      </c>
      <c r="D9353" s="418">
        <v>10.81</v>
      </c>
    </row>
    <row r="9354" spans="1:4">
      <c r="A9354" s="417">
        <v>12056</v>
      </c>
      <c r="B9354" s="417" t="s">
        <v>13768</v>
      </c>
      <c r="C9354" s="417" t="s">
        <v>6248</v>
      </c>
      <c r="D9354" s="418">
        <v>20.43</v>
      </c>
    </row>
    <row r="9355" spans="1:4">
      <c r="A9355" s="417">
        <v>12057</v>
      </c>
      <c r="B9355" s="417" t="s">
        <v>13769</v>
      </c>
      <c r="C9355" s="417" t="s">
        <v>6248</v>
      </c>
      <c r="D9355" s="418">
        <v>17.350000000000001</v>
      </c>
    </row>
    <row r="9356" spans="1:4">
      <c r="A9356" s="417">
        <v>12059</v>
      </c>
      <c r="B9356" s="417" t="s">
        <v>13770</v>
      </c>
      <c r="C9356" s="417" t="s">
        <v>6248</v>
      </c>
      <c r="D9356" s="418">
        <v>6.09</v>
      </c>
    </row>
    <row r="9357" spans="1:4">
      <c r="A9357" s="417">
        <v>12060</v>
      </c>
      <c r="B9357" s="417" t="s">
        <v>13771</v>
      </c>
      <c r="C9357" s="417" t="s">
        <v>6248</v>
      </c>
      <c r="D9357" s="418">
        <v>45.09</v>
      </c>
    </row>
    <row r="9358" spans="1:4">
      <c r="A9358" s="417">
        <v>12061</v>
      </c>
      <c r="B9358" s="417" t="s">
        <v>13772</v>
      </c>
      <c r="C9358" s="417" t="s">
        <v>6248</v>
      </c>
      <c r="D9358" s="418">
        <v>27.53</v>
      </c>
    </row>
    <row r="9359" spans="1:4">
      <c r="A9359" s="417">
        <v>12062</v>
      </c>
      <c r="B9359" s="417" t="s">
        <v>13773</v>
      </c>
      <c r="C9359" s="417" t="s">
        <v>6248</v>
      </c>
      <c r="D9359" s="418">
        <v>50.77</v>
      </c>
    </row>
    <row r="9360" spans="1:4">
      <c r="A9360" s="417">
        <v>2687</v>
      </c>
      <c r="B9360" s="417" t="s">
        <v>7879</v>
      </c>
      <c r="C9360" s="417" t="s">
        <v>6248</v>
      </c>
      <c r="D9360" s="418">
        <v>2.23</v>
      </c>
    </row>
    <row r="9361" spans="1:4">
      <c r="A9361" s="417">
        <v>2689</v>
      </c>
      <c r="B9361" s="417" t="s">
        <v>7880</v>
      </c>
      <c r="C9361" s="417" t="s">
        <v>6248</v>
      </c>
      <c r="D9361" s="418">
        <v>2.66</v>
      </c>
    </row>
    <row r="9362" spans="1:4">
      <c r="A9362" s="417">
        <v>2688</v>
      </c>
      <c r="B9362" s="417" t="s">
        <v>7881</v>
      </c>
      <c r="C9362" s="417" t="s">
        <v>6248</v>
      </c>
      <c r="D9362" s="418">
        <v>2.88</v>
      </c>
    </row>
    <row r="9363" spans="1:4">
      <c r="A9363" s="417">
        <v>2690</v>
      </c>
      <c r="B9363" s="417" t="s">
        <v>7882</v>
      </c>
      <c r="C9363" s="417" t="s">
        <v>6248</v>
      </c>
      <c r="D9363" s="418">
        <v>4.93</v>
      </c>
    </row>
    <row r="9364" spans="1:4">
      <c r="A9364" s="417">
        <v>39243</v>
      </c>
      <c r="B9364" s="417" t="s">
        <v>7883</v>
      </c>
      <c r="C9364" s="417" t="s">
        <v>6248</v>
      </c>
      <c r="D9364" s="418">
        <v>3.25</v>
      </c>
    </row>
    <row r="9365" spans="1:4">
      <c r="A9365" s="417">
        <v>39244</v>
      </c>
      <c r="B9365" s="417" t="s">
        <v>7884</v>
      </c>
      <c r="C9365" s="417" t="s">
        <v>6248</v>
      </c>
      <c r="D9365" s="418">
        <v>4.3899999999999997</v>
      </c>
    </row>
    <row r="9366" spans="1:4">
      <c r="A9366" s="417">
        <v>39245</v>
      </c>
      <c r="B9366" s="417" t="s">
        <v>7885</v>
      </c>
      <c r="C9366" s="417" t="s">
        <v>6248</v>
      </c>
      <c r="D9366" s="418">
        <v>8.4499999999999993</v>
      </c>
    </row>
    <row r="9367" spans="1:4">
      <c r="A9367" s="417">
        <v>39254</v>
      </c>
      <c r="B9367" s="417" t="s">
        <v>7886</v>
      </c>
      <c r="C9367" s="417" t="s">
        <v>6248</v>
      </c>
      <c r="D9367" s="418">
        <v>12.64</v>
      </c>
    </row>
    <row r="9368" spans="1:4">
      <c r="A9368" s="417">
        <v>39255</v>
      </c>
      <c r="B9368" s="417" t="s">
        <v>7887</v>
      </c>
      <c r="C9368" s="417" t="s">
        <v>6248</v>
      </c>
      <c r="D9368" s="418">
        <v>23.38</v>
      </c>
    </row>
    <row r="9369" spans="1:4">
      <c r="A9369" s="417">
        <v>39253</v>
      </c>
      <c r="B9369" s="417" t="s">
        <v>7888</v>
      </c>
      <c r="C9369" s="417" t="s">
        <v>6248</v>
      </c>
      <c r="D9369" s="418">
        <v>16.100000000000001</v>
      </c>
    </row>
    <row r="9370" spans="1:4">
      <c r="A9370" s="417">
        <v>39246</v>
      </c>
      <c r="B9370" s="417" t="s">
        <v>11401</v>
      </c>
      <c r="C9370" s="417" t="s">
        <v>6248</v>
      </c>
      <c r="D9370" s="418">
        <v>4.8</v>
      </c>
    </row>
    <row r="9371" spans="1:4">
      <c r="A9371" s="417">
        <v>39247</v>
      </c>
      <c r="B9371" s="417" t="s">
        <v>11402</v>
      </c>
      <c r="C9371" s="417" t="s">
        <v>6248</v>
      </c>
      <c r="D9371" s="418">
        <v>4.1900000000000004</v>
      </c>
    </row>
    <row r="9372" spans="1:4">
      <c r="A9372" s="417">
        <v>2446</v>
      </c>
      <c r="B9372" s="417" t="s">
        <v>11403</v>
      </c>
      <c r="C9372" s="417" t="s">
        <v>6248</v>
      </c>
      <c r="D9372" s="418">
        <v>6.9</v>
      </c>
    </row>
    <row r="9373" spans="1:4">
      <c r="A9373" s="417">
        <v>2442</v>
      </c>
      <c r="B9373" s="417" t="s">
        <v>11404</v>
      </c>
      <c r="C9373" s="417" t="s">
        <v>6248</v>
      </c>
      <c r="D9373" s="418">
        <v>9.66</v>
      </c>
    </row>
    <row r="9374" spans="1:4">
      <c r="A9374" s="417">
        <v>39248</v>
      </c>
      <c r="B9374" s="417" t="s">
        <v>11405</v>
      </c>
      <c r="C9374" s="417" t="s">
        <v>6248</v>
      </c>
      <c r="D9374" s="418">
        <v>13.47</v>
      </c>
    </row>
    <row r="9375" spans="1:4">
      <c r="A9375" s="417">
        <v>2438</v>
      </c>
      <c r="B9375" s="417" t="s">
        <v>7889</v>
      </c>
      <c r="C9375" s="417" t="s">
        <v>6332</v>
      </c>
      <c r="D9375" s="418">
        <v>18.86</v>
      </c>
    </row>
    <row r="9376" spans="1:4">
      <c r="A9376" s="417">
        <v>40922</v>
      </c>
      <c r="B9376" s="417" t="s">
        <v>7890</v>
      </c>
      <c r="C9376" s="417" t="s">
        <v>6334</v>
      </c>
      <c r="D9376" s="419">
        <v>3259.4</v>
      </c>
    </row>
    <row r="9377" spans="1:4">
      <c r="A9377" s="417">
        <v>36486</v>
      </c>
      <c r="B9377" s="417" t="s">
        <v>7891</v>
      </c>
      <c r="C9377" s="417" t="s">
        <v>6204</v>
      </c>
      <c r="D9377" s="419">
        <v>70127.199999999997</v>
      </c>
    </row>
    <row r="9378" spans="1:4">
      <c r="A9378" s="417">
        <v>37777</v>
      </c>
      <c r="B9378" s="417" t="s">
        <v>7892</v>
      </c>
      <c r="C9378" s="417" t="s">
        <v>6204</v>
      </c>
      <c r="D9378" s="419">
        <v>330157.49</v>
      </c>
    </row>
    <row r="9379" spans="1:4">
      <c r="A9379" s="417">
        <v>12624</v>
      </c>
      <c r="B9379" s="417" t="s">
        <v>7893</v>
      </c>
      <c r="C9379" s="417" t="s">
        <v>6204</v>
      </c>
      <c r="D9379" s="418">
        <v>33.71</v>
      </c>
    </row>
    <row r="9380" spans="1:4">
      <c r="A9380" s="417">
        <v>517</v>
      </c>
      <c r="B9380" s="417" t="s">
        <v>7894</v>
      </c>
      <c r="C9380" s="417" t="s">
        <v>6254</v>
      </c>
      <c r="D9380" s="418">
        <v>10.58</v>
      </c>
    </row>
    <row r="9381" spans="1:4">
      <c r="A9381" s="417">
        <v>37534</v>
      </c>
      <c r="B9381" s="417" t="s">
        <v>7895</v>
      </c>
      <c r="C9381" s="417" t="s">
        <v>6252</v>
      </c>
      <c r="D9381" s="418">
        <v>18.52</v>
      </c>
    </row>
    <row r="9382" spans="1:4">
      <c r="A9382" s="417">
        <v>37535</v>
      </c>
      <c r="B9382" s="417" t="s">
        <v>7896</v>
      </c>
      <c r="C9382" s="417" t="s">
        <v>6252</v>
      </c>
      <c r="D9382" s="418">
        <v>18.52</v>
      </c>
    </row>
    <row r="9383" spans="1:4">
      <c r="A9383" s="417">
        <v>37533</v>
      </c>
      <c r="B9383" s="417" t="s">
        <v>7897</v>
      </c>
      <c r="C9383" s="417" t="s">
        <v>6252</v>
      </c>
      <c r="D9383" s="418">
        <v>18.52</v>
      </c>
    </row>
    <row r="9384" spans="1:4">
      <c r="A9384" s="417">
        <v>37537</v>
      </c>
      <c r="B9384" s="417" t="s">
        <v>7898</v>
      </c>
      <c r="C9384" s="417" t="s">
        <v>6252</v>
      </c>
      <c r="D9384" s="418">
        <v>14.02</v>
      </c>
    </row>
    <row r="9385" spans="1:4">
      <c r="A9385" s="417">
        <v>37536</v>
      </c>
      <c r="B9385" s="417" t="s">
        <v>7899</v>
      </c>
      <c r="C9385" s="417" t="s">
        <v>6252</v>
      </c>
      <c r="D9385" s="418">
        <v>14.02</v>
      </c>
    </row>
    <row r="9386" spans="1:4">
      <c r="A9386" s="417">
        <v>37532</v>
      </c>
      <c r="B9386" s="417" t="s">
        <v>7900</v>
      </c>
      <c r="C9386" s="417" t="s">
        <v>6252</v>
      </c>
      <c r="D9386" s="418">
        <v>14.02</v>
      </c>
    </row>
    <row r="9387" spans="1:4">
      <c r="A9387" s="417">
        <v>2696</v>
      </c>
      <c r="B9387" s="417" t="s">
        <v>7901</v>
      </c>
      <c r="C9387" s="417" t="s">
        <v>6332</v>
      </c>
      <c r="D9387" s="418">
        <v>16.41</v>
      </c>
    </row>
    <row r="9388" spans="1:4">
      <c r="A9388" s="417">
        <v>40928</v>
      </c>
      <c r="B9388" s="417" t="s">
        <v>7902</v>
      </c>
      <c r="C9388" s="417" t="s">
        <v>6334</v>
      </c>
      <c r="D9388" s="419">
        <v>2836.68</v>
      </c>
    </row>
    <row r="9389" spans="1:4">
      <c r="A9389" s="417">
        <v>4083</v>
      </c>
      <c r="B9389" s="417" t="s">
        <v>7903</v>
      </c>
      <c r="C9389" s="417" t="s">
        <v>6332</v>
      </c>
      <c r="D9389" s="418">
        <v>18.2</v>
      </c>
    </row>
    <row r="9390" spans="1:4">
      <c r="A9390" s="417">
        <v>40818</v>
      </c>
      <c r="B9390" s="417" t="s">
        <v>7904</v>
      </c>
      <c r="C9390" s="417" t="s">
        <v>6334</v>
      </c>
      <c r="D9390" s="419">
        <v>3144.81</v>
      </c>
    </row>
    <row r="9391" spans="1:4">
      <c r="A9391" s="417">
        <v>43146</v>
      </c>
      <c r="B9391" s="417" t="s">
        <v>7905</v>
      </c>
      <c r="C9391" s="417" t="s">
        <v>6252</v>
      </c>
      <c r="D9391" s="418">
        <v>10.63</v>
      </c>
    </row>
    <row r="9392" spans="1:4">
      <c r="A9392" s="417">
        <v>2705</v>
      </c>
      <c r="B9392" s="417" t="s">
        <v>7906</v>
      </c>
      <c r="C9392" s="417" t="s">
        <v>7907</v>
      </c>
      <c r="D9392" s="418">
        <v>1.1599999999999999</v>
      </c>
    </row>
    <row r="9393" spans="1:4">
      <c r="A9393" s="417">
        <v>14250</v>
      </c>
      <c r="B9393" s="417" t="s">
        <v>7908</v>
      </c>
      <c r="C9393" s="417" t="s">
        <v>7907</v>
      </c>
      <c r="D9393" s="418">
        <v>1.18</v>
      </c>
    </row>
    <row r="9394" spans="1:4">
      <c r="A9394" s="417">
        <v>11683</v>
      </c>
      <c r="B9394" s="417" t="s">
        <v>7909</v>
      </c>
      <c r="C9394" s="417" t="s">
        <v>6204</v>
      </c>
      <c r="D9394" s="418">
        <v>37.15</v>
      </c>
    </row>
    <row r="9395" spans="1:4">
      <c r="A9395" s="417">
        <v>11684</v>
      </c>
      <c r="B9395" s="417" t="s">
        <v>7910</v>
      </c>
      <c r="C9395" s="417" t="s">
        <v>6204</v>
      </c>
      <c r="D9395" s="418">
        <v>40.659999999999997</v>
      </c>
    </row>
    <row r="9396" spans="1:4">
      <c r="A9396" s="417">
        <v>6141</v>
      </c>
      <c r="B9396" s="417" t="s">
        <v>7911</v>
      </c>
      <c r="C9396" s="417" t="s">
        <v>6204</v>
      </c>
      <c r="D9396" s="418">
        <v>5.93</v>
      </c>
    </row>
    <row r="9397" spans="1:4">
      <c r="A9397" s="417">
        <v>11681</v>
      </c>
      <c r="B9397" s="417" t="s">
        <v>7912</v>
      </c>
      <c r="C9397" s="417" t="s">
        <v>6204</v>
      </c>
      <c r="D9397" s="418">
        <v>7.48</v>
      </c>
    </row>
    <row r="9398" spans="1:4">
      <c r="A9398" s="417">
        <v>2706</v>
      </c>
      <c r="B9398" s="417" t="s">
        <v>11406</v>
      </c>
      <c r="C9398" s="417" t="s">
        <v>6332</v>
      </c>
      <c r="D9398" s="418">
        <v>100.3</v>
      </c>
    </row>
    <row r="9399" spans="1:4">
      <c r="A9399" s="417">
        <v>40811</v>
      </c>
      <c r="B9399" s="417" t="s">
        <v>7913</v>
      </c>
      <c r="C9399" s="417" t="s">
        <v>6334</v>
      </c>
      <c r="D9399" s="419">
        <v>17328.240000000002</v>
      </c>
    </row>
    <row r="9400" spans="1:4">
      <c r="A9400" s="417">
        <v>2707</v>
      </c>
      <c r="B9400" s="417" t="s">
        <v>11407</v>
      </c>
      <c r="C9400" s="417" t="s">
        <v>6332</v>
      </c>
      <c r="D9400" s="418">
        <v>105.28</v>
      </c>
    </row>
    <row r="9401" spans="1:4">
      <c r="A9401" s="417">
        <v>40813</v>
      </c>
      <c r="B9401" s="417" t="s">
        <v>7914</v>
      </c>
      <c r="C9401" s="417" t="s">
        <v>6334</v>
      </c>
      <c r="D9401" s="419">
        <v>18189.87</v>
      </c>
    </row>
    <row r="9402" spans="1:4">
      <c r="A9402" s="417">
        <v>2708</v>
      </c>
      <c r="B9402" s="417" t="s">
        <v>11408</v>
      </c>
      <c r="C9402" s="417" t="s">
        <v>6332</v>
      </c>
      <c r="D9402" s="418">
        <v>125.69</v>
      </c>
    </row>
    <row r="9403" spans="1:4">
      <c r="A9403" s="417">
        <v>40814</v>
      </c>
      <c r="B9403" s="417" t="s">
        <v>7915</v>
      </c>
      <c r="C9403" s="417" t="s">
        <v>6334</v>
      </c>
      <c r="D9403" s="419">
        <v>21716.53</v>
      </c>
    </row>
    <row r="9404" spans="1:4">
      <c r="A9404" s="417">
        <v>38403</v>
      </c>
      <c r="B9404" s="417" t="s">
        <v>7916</v>
      </c>
      <c r="C9404" s="417" t="s">
        <v>6204</v>
      </c>
      <c r="D9404" s="418">
        <v>53.26</v>
      </c>
    </row>
    <row r="9405" spans="1:4">
      <c r="A9405" s="417">
        <v>43482</v>
      </c>
      <c r="B9405" s="417" t="s">
        <v>7917</v>
      </c>
      <c r="C9405" s="417" t="s">
        <v>6332</v>
      </c>
      <c r="D9405" s="418">
        <v>0.79</v>
      </c>
    </row>
    <row r="9406" spans="1:4">
      <c r="A9406" s="417">
        <v>43494</v>
      </c>
      <c r="B9406" s="417" t="s">
        <v>7918</v>
      </c>
      <c r="C9406" s="417" t="s">
        <v>6334</v>
      </c>
      <c r="D9406" s="418">
        <v>148.04</v>
      </c>
    </row>
    <row r="9407" spans="1:4">
      <c r="A9407" s="417">
        <v>43483</v>
      </c>
      <c r="B9407" s="417" t="s">
        <v>7919</v>
      </c>
      <c r="C9407" s="417" t="s">
        <v>6332</v>
      </c>
      <c r="D9407" s="418">
        <v>1.43</v>
      </c>
    </row>
    <row r="9408" spans="1:4">
      <c r="A9408" s="417">
        <v>43495</v>
      </c>
      <c r="B9408" s="417" t="s">
        <v>7920</v>
      </c>
      <c r="C9408" s="417" t="s">
        <v>6334</v>
      </c>
      <c r="D9408" s="418">
        <v>269.97000000000003</v>
      </c>
    </row>
    <row r="9409" spans="1:4">
      <c r="A9409" s="417">
        <v>43484</v>
      </c>
      <c r="B9409" s="417" t="s">
        <v>7921</v>
      </c>
      <c r="C9409" s="417" t="s">
        <v>6332</v>
      </c>
      <c r="D9409" s="418">
        <v>1.2</v>
      </c>
    </row>
    <row r="9410" spans="1:4">
      <c r="A9410" s="417">
        <v>43496</v>
      </c>
      <c r="B9410" s="417" t="s">
        <v>7922</v>
      </c>
      <c r="C9410" s="417" t="s">
        <v>6334</v>
      </c>
      <c r="D9410" s="418">
        <v>226.41</v>
      </c>
    </row>
    <row r="9411" spans="1:4">
      <c r="A9411" s="417">
        <v>43485</v>
      </c>
      <c r="B9411" s="417" t="s">
        <v>7923</v>
      </c>
      <c r="C9411" s="417" t="s">
        <v>6332</v>
      </c>
      <c r="D9411" s="418">
        <v>1.06</v>
      </c>
    </row>
    <row r="9412" spans="1:4">
      <c r="A9412" s="417">
        <v>43497</v>
      </c>
      <c r="B9412" s="417" t="s">
        <v>7924</v>
      </c>
      <c r="C9412" s="417" t="s">
        <v>6334</v>
      </c>
      <c r="D9412" s="418">
        <v>199.2</v>
      </c>
    </row>
    <row r="9413" spans="1:4">
      <c r="A9413" s="417">
        <v>43487</v>
      </c>
      <c r="B9413" s="417" t="s">
        <v>7925</v>
      </c>
      <c r="C9413" s="417" t="s">
        <v>6332</v>
      </c>
      <c r="D9413" s="418">
        <v>1.25</v>
      </c>
    </row>
    <row r="9414" spans="1:4">
      <c r="A9414" s="417">
        <v>43499</v>
      </c>
      <c r="B9414" s="417" t="s">
        <v>7926</v>
      </c>
      <c r="C9414" s="417" t="s">
        <v>6334</v>
      </c>
      <c r="D9414" s="418">
        <v>236.16</v>
      </c>
    </row>
    <row r="9415" spans="1:4">
      <c r="A9415" s="417">
        <v>43486</v>
      </c>
      <c r="B9415" s="417" t="s">
        <v>7927</v>
      </c>
      <c r="C9415" s="417" t="s">
        <v>6332</v>
      </c>
      <c r="D9415" s="418">
        <v>0.74</v>
      </c>
    </row>
    <row r="9416" spans="1:4">
      <c r="A9416" s="417">
        <v>43498</v>
      </c>
      <c r="B9416" s="417" t="s">
        <v>7928</v>
      </c>
      <c r="C9416" s="417" t="s">
        <v>6334</v>
      </c>
      <c r="D9416" s="418">
        <v>140.22999999999999</v>
      </c>
    </row>
    <row r="9417" spans="1:4">
      <c r="A9417" s="417">
        <v>43488</v>
      </c>
      <c r="B9417" s="417" t="s">
        <v>7929</v>
      </c>
      <c r="C9417" s="417" t="s">
        <v>6332</v>
      </c>
      <c r="D9417" s="418">
        <v>0.86</v>
      </c>
    </row>
    <row r="9418" spans="1:4">
      <c r="A9418" s="417">
        <v>43500</v>
      </c>
      <c r="B9418" s="417" t="s">
        <v>7930</v>
      </c>
      <c r="C9418" s="417" t="s">
        <v>6334</v>
      </c>
      <c r="D9418" s="418">
        <v>162.97</v>
      </c>
    </row>
    <row r="9419" spans="1:4">
      <c r="A9419" s="417">
        <v>43489</v>
      </c>
      <c r="B9419" s="417" t="s">
        <v>7931</v>
      </c>
      <c r="C9419" s="417" t="s">
        <v>6332</v>
      </c>
      <c r="D9419" s="418">
        <v>1.24</v>
      </c>
    </row>
    <row r="9420" spans="1:4">
      <c r="A9420" s="417">
        <v>43501</v>
      </c>
      <c r="B9420" s="417" t="s">
        <v>7932</v>
      </c>
      <c r="C9420" s="417" t="s">
        <v>6334</v>
      </c>
      <c r="D9420" s="418">
        <v>233.35</v>
      </c>
    </row>
    <row r="9421" spans="1:4">
      <c r="A9421" s="417">
        <v>43490</v>
      </c>
      <c r="B9421" s="417" t="s">
        <v>7933</v>
      </c>
      <c r="C9421" s="417" t="s">
        <v>6332</v>
      </c>
      <c r="D9421" s="418">
        <v>1.73</v>
      </c>
    </row>
    <row r="9422" spans="1:4">
      <c r="A9422" s="417">
        <v>43502</v>
      </c>
      <c r="B9422" s="417" t="s">
        <v>7934</v>
      </c>
      <c r="C9422" s="417" t="s">
        <v>6334</v>
      </c>
      <c r="D9422" s="418">
        <v>325.51</v>
      </c>
    </row>
    <row r="9423" spans="1:4">
      <c r="A9423" s="417">
        <v>43491</v>
      </c>
      <c r="B9423" s="417" t="s">
        <v>7935</v>
      </c>
      <c r="C9423" s="417" t="s">
        <v>6332</v>
      </c>
      <c r="D9423" s="418">
        <v>1.33</v>
      </c>
    </row>
    <row r="9424" spans="1:4">
      <c r="A9424" s="417">
        <v>43503</v>
      </c>
      <c r="B9424" s="417" t="s">
        <v>7936</v>
      </c>
      <c r="C9424" s="417" t="s">
        <v>6334</v>
      </c>
      <c r="D9424" s="418">
        <v>250.24</v>
      </c>
    </row>
    <row r="9425" spans="1:4">
      <c r="A9425" s="417">
        <v>43492</v>
      </c>
      <c r="B9425" s="417" t="s">
        <v>7937</v>
      </c>
      <c r="C9425" s="417" t="s">
        <v>6332</v>
      </c>
      <c r="D9425" s="418">
        <v>1.79</v>
      </c>
    </row>
    <row r="9426" spans="1:4">
      <c r="A9426" s="417">
        <v>43504</v>
      </c>
      <c r="B9426" s="417" t="s">
        <v>7938</v>
      </c>
      <c r="C9426" s="417" t="s">
        <v>6334</v>
      </c>
      <c r="D9426" s="418">
        <v>337.87</v>
      </c>
    </row>
    <row r="9427" spans="1:4">
      <c r="A9427" s="417">
        <v>43493</v>
      </c>
      <c r="B9427" s="417" t="s">
        <v>7939</v>
      </c>
      <c r="C9427" s="417" t="s">
        <v>6332</v>
      </c>
      <c r="D9427" s="418">
        <v>0.71</v>
      </c>
    </row>
    <row r="9428" spans="1:4">
      <c r="A9428" s="417">
        <v>43505</v>
      </c>
      <c r="B9428" s="417" t="s">
        <v>7940</v>
      </c>
      <c r="C9428" s="417" t="s">
        <v>6334</v>
      </c>
      <c r="D9428" s="418">
        <v>132.94</v>
      </c>
    </row>
    <row r="9429" spans="1:4">
      <c r="A9429" s="417">
        <v>37774</v>
      </c>
      <c r="B9429" s="417" t="s">
        <v>7941</v>
      </c>
      <c r="C9429" s="417" t="s">
        <v>6204</v>
      </c>
      <c r="D9429" s="419">
        <v>565124.71</v>
      </c>
    </row>
    <row r="9430" spans="1:4">
      <c r="A9430" s="417">
        <v>38629</v>
      </c>
      <c r="B9430" s="417" t="s">
        <v>11409</v>
      </c>
      <c r="C9430" s="417" t="s">
        <v>6204</v>
      </c>
      <c r="D9430" s="419">
        <v>2640878.9</v>
      </c>
    </row>
    <row r="9431" spans="1:4">
      <c r="A9431" s="417">
        <v>38630</v>
      </c>
      <c r="B9431" s="417" t="s">
        <v>7942</v>
      </c>
      <c r="C9431" s="417" t="s">
        <v>6204</v>
      </c>
      <c r="D9431" s="419">
        <v>1774128.9</v>
      </c>
    </row>
    <row r="9432" spans="1:4">
      <c r="A9432" s="417">
        <v>38476</v>
      </c>
      <c r="B9432" s="417" t="s">
        <v>7943</v>
      </c>
      <c r="C9432" s="417" t="s">
        <v>6204</v>
      </c>
      <c r="D9432" s="418">
        <v>400.28</v>
      </c>
    </row>
    <row r="9433" spans="1:4">
      <c r="A9433" s="417">
        <v>38477</v>
      </c>
      <c r="B9433" s="417" t="s">
        <v>7944</v>
      </c>
      <c r="C9433" s="417" t="s">
        <v>6204</v>
      </c>
      <c r="D9433" s="419">
        <v>1133.5899999999999</v>
      </c>
    </row>
    <row r="9434" spans="1:4">
      <c r="A9434" s="417">
        <v>40635</v>
      </c>
      <c r="B9434" s="417" t="s">
        <v>7945</v>
      </c>
      <c r="C9434" s="417" t="s">
        <v>6204</v>
      </c>
      <c r="D9434" s="419">
        <v>978476.28</v>
      </c>
    </row>
    <row r="9435" spans="1:4">
      <c r="A9435" s="417">
        <v>36483</v>
      </c>
      <c r="B9435" s="417" t="s">
        <v>7946</v>
      </c>
      <c r="C9435" s="417" t="s">
        <v>6204</v>
      </c>
      <c r="D9435" s="419">
        <v>886656.25</v>
      </c>
    </row>
    <row r="9436" spans="1:4">
      <c r="A9436" s="417">
        <v>14525</v>
      </c>
      <c r="B9436" s="417" t="s">
        <v>7947</v>
      </c>
      <c r="C9436" s="417" t="s">
        <v>6204</v>
      </c>
      <c r="D9436" s="419">
        <v>928381.25</v>
      </c>
    </row>
    <row r="9437" spans="1:4">
      <c r="A9437" s="417">
        <v>36482</v>
      </c>
      <c r="B9437" s="417" t="s">
        <v>7948</v>
      </c>
      <c r="C9437" s="417" t="s">
        <v>6204</v>
      </c>
      <c r="D9437" s="419">
        <v>796216.22</v>
      </c>
    </row>
    <row r="9438" spans="1:4">
      <c r="A9438" s="417">
        <v>36408</v>
      </c>
      <c r="B9438" s="417" t="s">
        <v>7949</v>
      </c>
      <c r="C9438" s="417" t="s">
        <v>6204</v>
      </c>
      <c r="D9438" s="419">
        <v>951330</v>
      </c>
    </row>
    <row r="9439" spans="1:4">
      <c r="A9439" s="417">
        <v>2723</v>
      </c>
      <c r="B9439" s="417" t="s">
        <v>7950</v>
      </c>
      <c r="C9439" s="417" t="s">
        <v>6204</v>
      </c>
      <c r="D9439" s="419">
        <v>730187.5</v>
      </c>
    </row>
    <row r="9440" spans="1:4">
      <c r="A9440" s="417">
        <v>36481</v>
      </c>
      <c r="B9440" s="417" t="s">
        <v>7951</v>
      </c>
      <c r="C9440" s="417" t="s">
        <v>6204</v>
      </c>
      <c r="D9440" s="419">
        <v>871009.37</v>
      </c>
    </row>
    <row r="9441" spans="1:4">
      <c r="A9441" s="417">
        <v>10685</v>
      </c>
      <c r="B9441" s="417" t="s">
        <v>7952</v>
      </c>
      <c r="C9441" s="417" t="s">
        <v>6204</v>
      </c>
      <c r="D9441" s="419">
        <v>834500</v>
      </c>
    </row>
    <row r="9442" spans="1:4">
      <c r="A9442" s="417">
        <v>40636</v>
      </c>
      <c r="B9442" s="417" t="s">
        <v>7953</v>
      </c>
      <c r="C9442" s="417" t="s">
        <v>6204</v>
      </c>
      <c r="D9442" s="419">
        <v>941966.91</v>
      </c>
    </row>
    <row r="9443" spans="1:4">
      <c r="A9443" s="417">
        <v>4111</v>
      </c>
      <c r="B9443" s="417" t="s">
        <v>7954</v>
      </c>
      <c r="C9443" s="417" t="s">
        <v>6204</v>
      </c>
      <c r="D9443" s="418">
        <v>51.56</v>
      </c>
    </row>
    <row r="9444" spans="1:4">
      <c r="A9444" s="417">
        <v>44538</v>
      </c>
      <c r="B9444" s="417" t="s">
        <v>7955</v>
      </c>
      <c r="C9444" s="417" t="s">
        <v>6204</v>
      </c>
      <c r="D9444" s="418">
        <v>47.89</v>
      </c>
    </row>
    <row r="9445" spans="1:4">
      <c r="A9445" s="417">
        <v>12</v>
      </c>
      <c r="B9445" s="417" t="s">
        <v>7956</v>
      </c>
      <c r="C9445" s="417" t="s">
        <v>6204</v>
      </c>
      <c r="D9445" s="418">
        <v>12.25</v>
      </c>
    </row>
    <row r="9446" spans="1:4">
      <c r="A9446" s="417">
        <v>37554</v>
      </c>
      <c r="B9446" s="417" t="s">
        <v>7957</v>
      </c>
      <c r="C9446" s="417" t="s">
        <v>6204</v>
      </c>
      <c r="D9446" s="418">
        <v>176.15</v>
      </c>
    </row>
    <row r="9447" spans="1:4">
      <c r="A9447" s="417">
        <v>37555</v>
      </c>
      <c r="B9447" s="417" t="s">
        <v>7958</v>
      </c>
      <c r="C9447" s="417" t="s">
        <v>6204</v>
      </c>
      <c r="D9447" s="418">
        <v>214.28</v>
      </c>
    </row>
    <row r="9448" spans="1:4">
      <c r="A9448" s="417">
        <v>10902</v>
      </c>
      <c r="B9448" s="417" t="s">
        <v>7959</v>
      </c>
      <c r="C9448" s="417" t="s">
        <v>6204</v>
      </c>
      <c r="D9448" s="418">
        <v>53.77</v>
      </c>
    </row>
    <row r="9449" spans="1:4">
      <c r="A9449" s="417">
        <v>20965</v>
      </c>
      <c r="B9449" s="417" t="s">
        <v>7960</v>
      </c>
      <c r="C9449" s="417" t="s">
        <v>6204</v>
      </c>
      <c r="D9449" s="418">
        <v>54.27</v>
      </c>
    </row>
    <row r="9450" spans="1:4">
      <c r="A9450" s="417">
        <v>20966</v>
      </c>
      <c r="B9450" s="417" t="s">
        <v>7961</v>
      </c>
      <c r="C9450" s="417" t="s">
        <v>6204</v>
      </c>
      <c r="D9450" s="418">
        <v>58.43</v>
      </c>
    </row>
    <row r="9451" spans="1:4">
      <c r="A9451" s="417">
        <v>10903</v>
      </c>
      <c r="B9451" s="417" t="s">
        <v>7962</v>
      </c>
      <c r="C9451" s="417" t="s">
        <v>6204</v>
      </c>
      <c r="D9451" s="418">
        <v>88.57</v>
      </c>
    </row>
    <row r="9452" spans="1:4">
      <c r="A9452" s="417">
        <v>20967</v>
      </c>
      <c r="B9452" s="417" t="s">
        <v>7963</v>
      </c>
      <c r="C9452" s="417" t="s">
        <v>6204</v>
      </c>
      <c r="D9452" s="418">
        <v>88.57</v>
      </c>
    </row>
    <row r="9453" spans="1:4">
      <c r="A9453" s="417">
        <v>20968</v>
      </c>
      <c r="B9453" s="417" t="s">
        <v>7964</v>
      </c>
      <c r="C9453" s="417" t="s">
        <v>6204</v>
      </c>
      <c r="D9453" s="418">
        <v>97.14</v>
      </c>
    </row>
    <row r="9454" spans="1:4">
      <c r="A9454" s="417">
        <v>11359</v>
      </c>
      <c r="B9454" s="417" t="s">
        <v>14283</v>
      </c>
      <c r="C9454" s="417" t="s">
        <v>6204</v>
      </c>
      <c r="D9454" s="419">
        <v>1026</v>
      </c>
    </row>
    <row r="9455" spans="1:4">
      <c r="A9455" s="417">
        <v>39017</v>
      </c>
      <c r="B9455" s="417" t="s">
        <v>7965</v>
      </c>
      <c r="C9455" s="417" t="s">
        <v>6204</v>
      </c>
      <c r="D9455" s="418">
        <v>0.22</v>
      </c>
    </row>
    <row r="9456" spans="1:4">
      <c r="A9456" s="417">
        <v>39315</v>
      </c>
      <c r="B9456" s="417" t="s">
        <v>7966</v>
      </c>
      <c r="C9456" s="417" t="s">
        <v>6204</v>
      </c>
      <c r="D9456" s="418">
        <v>0.35</v>
      </c>
    </row>
    <row r="9457" spans="1:4">
      <c r="A9457" s="417">
        <v>39016</v>
      </c>
      <c r="B9457" s="417" t="s">
        <v>7967</v>
      </c>
      <c r="C9457" s="417" t="s">
        <v>6204</v>
      </c>
      <c r="D9457" s="418">
        <v>0.36</v>
      </c>
    </row>
    <row r="9458" spans="1:4">
      <c r="A9458" s="417">
        <v>39481</v>
      </c>
      <c r="B9458" s="417" t="s">
        <v>7968</v>
      </c>
      <c r="C9458" s="417" t="s">
        <v>6204</v>
      </c>
      <c r="D9458" s="418">
        <v>1.74</v>
      </c>
    </row>
    <row r="9459" spans="1:4">
      <c r="A9459" s="417">
        <v>39013</v>
      </c>
      <c r="B9459" s="417" t="s">
        <v>7969</v>
      </c>
      <c r="C9459" s="417" t="s">
        <v>6204</v>
      </c>
      <c r="D9459" s="418">
        <v>1.48</v>
      </c>
    </row>
    <row r="9460" spans="1:4">
      <c r="A9460" s="417">
        <v>44919</v>
      </c>
      <c r="B9460" s="417" t="s">
        <v>7970</v>
      </c>
      <c r="C9460" s="417" t="s">
        <v>6204</v>
      </c>
      <c r="D9460" s="418">
        <v>2.77</v>
      </c>
    </row>
    <row r="9461" spans="1:4">
      <c r="A9461" s="417">
        <v>40433</v>
      </c>
      <c r="B9461" s="417" t="s">
        <v>7971</v>
      </c>
      <c r="C9461" s="417" t="s">
        <v>6204</v>
      </c>
      <c r="D9461" s="418">
        <v>1.53</v>
      </c>
    </row>
    <row r="9462" spans="1:4">
      <c r="A9462" s="417">
        <v>20219</v>
      </c>
      <c r="B9462" s="417" t="s">
        <v>7972</v>
      </c>
      <c r="C9462" s="417" t="s">
        <v>6204</v>
      </c>
      <c r="D9462" s="419">
        <v>116000</v>
      </c>
    </row>
    <row r="9463" spans="1:4">
      <c r="A9463" s="417">
        <v>36484</v>
      </c>
      <c r="B9463" s="417" t="s">
        <v>7973</v>
      </c>
      <c r="C9463" s="417" t="s">
        <v>6204</v>
      </c>
      <c r="D9463" s="419">
        <v>246246.87</v>
      </c>
    </row>
    <row r="9464" spans="1:4">
      <c r="A9464" s="417">
        <v>38367</v>
      </c>
      <c r="B9464" s="417" t="s">
        <v>7974</v>
      </c>
      <c r="C9464" s="417" t="s">
        <v>6204</v>
      </c>
      <c r="D9464" s="418">
        <v>21.5</v>
      </c>
    </row>
    <row r="9465" spans="1:4">
      <c r="A9465" s="417">
        <v>38368</v>
      </c>
      <c r="B9465" s="417" t="s">
        <v>7975</v>
      </c>
      <c r="C9465" s="417" t="s">
        <v>6204</v>
      </c>
      <c r="D9465" s="418">
        <v>7.52</v>
      </c>
    </row>
    <row r="9466" spans="1:4">
      <c r="A9466" s="417">
        <v>38091</v>
      </c>
      <c r="B9466" s="417" t="s">
        <v>7976</v>
      </c>
      <c r="C9466" s="417" t="s">
        <v>6204</v>
      </c>
      <c r="D9466" s="418">
        <v>2.27</v>
      </c>
    </row>
    <row r="9467" spans="1:4">
      <c r="A9467" s="417">
        <v>38095</v>
      </c>
      <c r="B9467" s="417" t="s">
        <v>7977</v>
      </c>
      <c r="C9467" s="417" t="s">
        <v>6204</v>
      </c>
      <c r="D9467" s="418">
        <v>4.8</v>
      </c>
    </row>
    <row r="9468" spans="1:4">
      <c r="A9468" s="417">
        <v>38092</v>
      </c>
      <c r="B9468" s="417" t="s">
        <v>7978</v>
      </c>
      <c r="C9468" s="417" t="s">
        <v>6204</v>
      </c>
      <c r="D9468" s="418">
        <v>2.15</v>
      </c>
    </row>
    <row r="9469" spans="1:4">
      <c r="A9469" s="417">
        <v>38093</v>
      </c>
      <c r="B9469" s="417" t="s">
        <v>7979</v>
      </c>
      <c r="C9469" s="417" t="s">
        <v>6204</v>
      </c>
      <c r="D9469" s="418">
        <v>2.2200000000000002</v>
      </c>
    </row>
    <row r="9470" spans="1:4">
      <c r="A9470" s="417">
        <v>38096</v>
      </c>
      <c r="B9470" s="417" t="s">
        <v>7980</v>
      </c>
      <c r="C9470" s="417" t="s">
        <v>6204</v>
      </c>
      <c r="D9470" s="418">
        <v>5.16</v>
      </c>
    </row>
    <row r="9471" spans="1:4">
      <c r="A9471" s="417">
        <v>38094</v>
      </c>
      <c r="B9471" s="417" t="s">
        <v>7981</v>
      </c>
      <c r="C9471" s="417" t="s">
        <v>6204</v>
      </c>
      <c r="D9471" s="418">
        <v>2.72</v>
      </c>
    </row>
    <row r="9472" spans="1:4">
      <c r="A9472" s="417">
        <v>38097</v>
      </c>
      <c r="B9472" s="417" t="s">
        <v>7982</v>
      </c>
      <c r="C9472" s="417" t="s">
        <v>6204</v>
      </c>
      <c r="D9472" s="418">
        <v>5.53</v>
      </c>
    </row>
    <row r="9473" spans="1:4">
      <c r="A9473" s="417">
        <v>38098</v>
      </c>
      <c r="B9473" s="417" t="s">
        <v>7983</v>
      </c>
      <c r="C9473" s="417" t="s">
        <v>6204</v>
      </c>
      <c r="D9473" s="418">
        <v>5.53</v>
      </c>
    </row>
    <row r="9474" spans="1:4">
      <c r="A9474" s="417">
        <v>11186</v>
      </c>
      <c r="B9474" s="417" t="s">
        <v>7984</v>
      </c>
      <c r="C9474" s="417" t="s">
        <v>6577</v>
      </c>
      <c r="D9474" s="418">
        <v>504.53</v>
      </c>
    </row>
    <row r="9475" spans="1:4">
      <c r="A9475" s="417">
        <v>11558</v>
      </c>
      <c r="B9475" s="417" t="s">
        <v>7985</v>
      </c>
      <c r="C9475" s="417" t="s">
        <v>6591</v>
      </c>
      <c r="D9475" s="418">
        <v>15.84</v>
      </c>
    </row>
    <row r="9476" spans="1:4">
      <c r="A9476" s="417">
        <v>11557</v>
      </c>
      <c r="B9476" s="417" t="s">
        <v>7986</v>
      </c>
      <c r="C9476" s="417" t="s">
        <v>6591</v>
      </c>
      <c r="D9476" s="418">
        <v>40.1</v>
      </c>
    </row>
    <row r="9477" spans="1:4">
      <c r="A9477" s="417">
        <v>2759</v>
      </c>
      <c r="B9477" s="417" t="s">
        <v>7987</v>
      </c>
      <c r="C9477" s="417" t="s">
        <v>6204</v>
      </c>
      <c r="D9477" s="418">
        <v>9.8699999999999992</v>
      </c>
    </row>
    <row r="9478" spans="1:4">
      <c r="A9478" s="417">
        <v>38124</v>
      </c>
      <c r="B9478" s="417" t="s">
        <v>7988</v>
      </c>
      <c r="C9478" s="417" t="s">
        <v>6204</v>
      </c>
      <c r="D9478" s="418">
        <v>34.950000000000003</v>
      </c>
    </row>
    <row r="9479" spans="1:4">
      <c r="A9479" s="417">
        <v>38380</v>
      </c>
      <c r="B9479" s="417" t="s">
        <v>7989</v>
      </c>
      <c r="C9479" s="417" t="s">
        <v>6204</v>
      </c>
      <c r="D9479" s="418">
        <v>34.17</v>
      </c>
    </row>
    <row r="9480" spans="1:4">
      <c r="A9480" s="417">
        <v>42429</v>
      </c>
      <c r="B9480" s="417" t="s">
        <v>7990</v>
      </c>
      <c r="C9480" s="417" t="s">
        <v>6204</v>
      </c>
      <c r="D9480" s="419">
        <v>6025.1</v>
      </c>
    </row>
    <row r="9481" spans="1:4">
      <c r="A9481" s="417">
        <v>39616</v>
      </c>
      <c r="B9481" s="417" t="s">
        <v>7991</v>
      </c>
      <c r="C9481" s="417" t="s">
        <v>6204</v>
      </c>
      <c r="D9481" s="418">
        <v>400.44</v>
      </c>
    </row>
    <row r="9482" spans="1:4">
      <c r="A9482" s="417">
        <v>39618</v>
      </c>
      <c r="B9482" s="417" t="s">
        <v>7992</v>
      </c>
      <c r="C9482" s="417" t="s">
        <v>6204</v>
      </c>
      <c r="D9482" s="418">
        <v>726.33</v>
      </c>
    </row>
    <row r="9483" spans="1:4">
      <c r="A9483" s="417">
        <v>39619</v>
      </c>
      <c r="B9483" s="417" t="s">
        <v>7993</v>
      </c>
      <c r="C9483" s="417" t="s">
        <v>6204</v>
      </c>
      <c r="D9483" s="418">
        <v>994.78</v>
      </c>
    </row>
    <row r="9484" spans="1:4">
      <c r="A9484" s="417">
        <v>39613</v>
      </c>
      <c r="B9484" s="417" t="s">
        <v>7994</v>
      </c>
      <c r="C9484" s="417" t="s">
        <v>6204</v>
      </c>
      <c r="D9484" s="418">
        <v>159.06</v>
      </c>
    </row>
    <row r="9485" spans="1:4">
      <c r="A9485" s="417">
        <v>39614</v>
      </c>
      <c r="B9485" s="417" t="s">
        <v>7995</v>
      </c>
      <c r="C9485" s="417" t="s">
        <v>6204</v>
      </c>
      <c r="D9485" s="418">
        <v>232.06</v>
      </c>
    </row>
    <row r="9486" spans="1:4">
      <c r="A9486" s="417">
        <v>38538</v>
      </c>
      <c r="B9486" s="417" t="s">
        <v>7996</v>
      </c>
      <c r="C9486" s="417" t="s">
        <v>6248</v>
      </c>
      <c r="D9486" s="418">
        <v>77.599999999999994</v>
      </c>
    </row>
    <row r="9487" spans="1:4">
      <c r="A9487" s="417">
        <v>38539</v>
      </c>
      <c r="B9487" s="417" t="s">
        <v>7997</v>
      </c>
      <c r="C9487" s="417" t="s">
        <v>6248</v>
      </c>
      <c r="D9487" s="418">
        <v>105.52</v>
      </c>
    </row>
    <row r="9488" spans="1:4">
      <c r="A9488" s="417">
        <v>38540</v>
      </c>
      <c r="B9488" s="417" t="s">
        <v>7998</v>
      </c>
      <c r="C9488" s="417" t="s">
        <v>6248</v>
      </c>
      <c r="D9488" s="418">
        <v>270.44</v>
      </c>
    </row>
    <row r="9489" spans="1:4">
      <c r="A9489" s="417">
        <v>38384</v>
      </c>
      <c r="B9489" s="417" t="s">
        <v>7999</v>
      </c>
      <c r="C9489" s="417" t="s">
        <v>6204</v>
      </c>
      <c r="D9489" s="418">
        <v>19.48</v>
      </c>
    </row>
    <row r="9490" spans="1:4">
      <c r="A9490" s="417">
        <v>13</v>
      </c>
      <c r="B9490" s="417" t="s">
        <v>8000</v>
      </c>
      <c r="C9490" s="417" t="s">
        <v>6252</v>
      </c>
      <c r="D9490" s="418">
        <v>18.86</v>
      </c>
    </row>
    <row r="9491" spans="1:4">
      <c r="A9491" s="417">
        <v>2762</v>
      </c>
      <c r="B9491" s="417" t="s">
        <v>8001</v>
      </c>
      <c r="C9491" s="417" t="s">
        <v>6248</v>
      </c>
      <c r="D9491" s="418">
        <v>12.33</v>
      </c>
    </row>
    <row r="9492" spans="1:4">
      <c r="A9492" s="417">
        <v>21142</v>
      </c>
      <c r="B9492" s="417" t="s">
        <v>8002</v>
      </c>
      <c r="C9492" s="417" t="s">
        <v>6204</v>
      </c>
      <c r="D9492" s="418">
        <v>37</v>
      </c>
    </row>
    <row r="9493" spans="1:4">
      <c r="A9493" s="417">
        <v>4223</v>
      </c>
      <c r="B9493" s="417" t="s">
        <v>8003</v>
      </c>
      <c r="C9493" s="417" t="s">
        <v>6254</v>
      </c>
      <c r="D9493" s="418">
        <v>4.3</v>
      </c>
    </row>
    <row r="9494" spans="1:4">
      <c r="A9494" s="417">
        <v>37372</v>
      </c>
      <c r="B9494" s="417" t="s">
        <v>8004</v>
      </c>
      <c r="C9494" s="417" t="s">
        <v>6332</v>
      </c>
      <c r="D9494" s="418">
        <v>1.34</v>
      </c>
    </row>
    <row r="9495" spans="1:4">
      <c r="A9495" s="417">
        <v>40863</v>
      </c>
      <c r="B9495" s="417" t="s">
        <v>8005</v>
      </c>
      <c r="C9495" s="417" t="s">
        <v>6334</v>
      </c>
      <c r="D9495" s="418">
        <v>252.08</v>
      </c>
    </row>
    <row r="9496" spans="1:4">
      <c r="A9496" s="417">
        <v>38475</v>
      </c>
      <c r="B9496" s="417" t="s">
        <v>8006</v>
      </c>
      <c r="C9496" s="417" t="s">
        <v>6204</v>
      </c>
      <c r="D9496" s="418">
        <v>30.15</v>
      </c>
    </row>
    <row r="9497" spans="1:4">
      <c r="A9497" s="417">
        <v>38474</v>
      </c>
      <c r="B9497" s="417" t="s">
        <v>8007</v>
      </c>
      <c r="C9497" s="417" t="s">
        <v>6204</v>
      </c>
      <c r="D9497" s="418">
        <v>37.270000000000003</v>
      </c>
    </row>
    <row r="9498" spans="1:4">
      <c r="A9498" s="417">
        <v>10886</v>
      </c>
      <c r="B9498" s="417" t="s">
        <v>8008</v>
      </c>
      <c r="C9498" s="417" t="s">
        <v>6204</v>
      </c>
      <c r="D9498" s="418">
        <v>210</v>
      </c>
    </row>
    <row r="9499" spans="1:4">
      <c r="A9499" s="417">
        <v>10888</v>
      </c>
      <c r="B9499" s="417" t="s">
        <v>8009</v>
      </c>
      <c r="C9499" s="417" t="s">
        <v>6204</v>
      </c>
      <c r="D9499" s="418">
        <v>664.61</v>
      </c>
    </row>
    <row r="9500" spans="1:4">
      <c r="A9500" s="417">
        <v>10889</v>
      </c>
      <c r="B9500" s="417" t="s">
        <v>8010</v>
      </c>
      <c r="C9500" s="417" t="s">
        <v>6204</v>
      </c>
      <c r="D9500" s="418">
        <v>720</v>
      </c>
    </row>
    <row r="9501" spans="1:4">
      <c r="A9501" s="417">
        <v>10890</v>
      </c>
      <c r="B9501" s="417" t="s">
        <v>8011</v>
      </c>
      <c r="C9501" s="417" t="s">
        <v>6204</v>
      </c>
      <c r="D9501" s="418">
        <v>332.3</v>
      </c>
    </row>
    <row r="9502" spans="1:4">
      <c r="A9502" s="417">
        <v>10891</v>
      </c>
      <c r="B9502" s="417" t="s">
        <v>8012</v>
      </c>
      <c r="C9502" s="417" t="s">
        <v>6204</v>
      </c>
      <c r="D9502" s="418">
        <v>203.07</v>
      </c>
    </row>
    <row r="9503" spans="1:4">
      <c r="A9503" s="417">
        <v>10892</v>
      </c>
      <c r="B9503" s="417" t="s">
        <v>8013</v>
      </c>
      <c r="C9503" s="417" t="s">
        <v>6204</v>
      </c>
      <c r="D9503" s="418">
        <v>240</v>
      </c>
    </row>
    <row r="9504" spans="1:4">
      <c r="A9504" s="417">
        <v>20977</v>
      </c>
      <c r="B9504" s="417" t="s">
        <v>8014</v>
      </c>
      <c r="C9504" s="417" t="s">
        <v>6204</v>
      </c>
      <c r="D9504" s="418">
        <v>286.14999999999998</v>
      </c>
    </row>
    <row r="9505" spans="1:4">
      <c r="A9505" s="417">
        <v>3073</v>
      </c>
      <c r="B9505" s="417" t="s">
        <v>13774</v>
      </c>
      <c r="C9505" s="417" t="s">
        <v>6204</v>
      </c>
      <c r="D9505" s="418">
        <v>161.83000000000001</v>
      </c>
    </row>
    <row r="9506" spans="1:4">
      <c r="A9506" s="417">
        <v>3074</v>
      </c>
      <c r="B9506" s="417" t="s">
        <v>13775</v>
      </c>
      <c r="C9506" s="417" t="s">
        <v>6204</v>
      </c>
      <c r="D9506" s="418">
        <v>102.16</v>
      </c>
    </row>
    <row r="9507" spans="1:4">
      <c r="A9507" s="417">
        <v>3076</v>
      </c>
      <c r="B9507" s="417" t="s">
        <v>13776</v>
      </c>
      <c r="C9507" s="417" t="s">
        <v>6204</v>
      </c>
      <c r="D9507" s="418">
        <v>133.04</v>
      </c>
    </row>
    <row r="9508" spans="1:4">
      <c r="A9508" s="417">
        <v>3075</v>
      </c>
      <c r="B9508" s="417" t="s">
        <v>13777</v>
      </c>
      <c r="C9508" s="417" t="s">
        <v>6204</v>
      </c>
      <c r="D9508" s="418">
        <v>84.07</v>
      </c>
    </row>
    <row r="9509" spans="1:4">
      <c r="A9509" s="417">
        <v>10781</v>
      </c>
      <c r="B9509" s="417" t="s">
        <v>13778</v>
      </c>
      <c r="C9509" s="417" t="s">
        <v>6204</v>
      </c>
      <c r="D9509" s="418">
        <v>11.4</v>
      </c>
    </row>
    <row r="9510" spans="1:4">
      <c r="A9510" s="417">
        <v>43612</v>
      </c>
      <c r="B9510" s="417" t="s">
        <v>8015</v>
      </c>
      <c r="C9510" s="417" t="s">
        <v>7472</v>
      </c>
      <c r="D9510" s="418">
        <v>97.39</v>
      </c>
    </row>
    <row r="9511" spans="1:4">
      <c r="A9511" s="417">
        <v>43613</v>
      </c>
      <c r="B9511" s="417" t="s">
        <v>8016</v>
      </c>
      <c r="C9511" s="417" t="s">
        <v>7472</v>
      </c>
      <c r="D9511" s="418">
        <v>80.63</v>
      </c>
    </row>
    <row r="9512" spans="1:4">
      <c r="A9512" s="417">
        <v>11480</v>
      </c>
      <c r="B9512" s="417" t="s">
        <v>8017</v>
      </c>
      <c r="C9512" s="417" t="s">
        <v>7472</v>
      </c>
      <c r="D9512" s="418">
        <v>123.74</v>
      </c>
    </row>
    <row r="9513" spans="1:4">
      <c r="A9513" s="417">
        <v>11469</v>
      </c>
      <c r="B9513" s="417" t="s">
        <v>8018</v>
      </c>
      <c r="C9513" s="417" t="s">
        <v>6204</v>
      </c>
      <c r="D9513" s="418">
        <v>13.21</v>
      </c>
    </row>
    <row r="9514" spans="1:4">
      <c r="A9514" s="417">
        <v>11468</v>
      </c>
      <c r="B9514" s="417" t="s">
        <v>8019</v>
      </c>
      <c r="C9514" s="417" t="s">
        <v>6204</v>
      </c>
      <c r="D9514" s="418">
        <v>13.22</v>
      </c>
    </row>
    <row r="9515" spans="1:4">
      <c r="A9515" s="417">
        <v>11484</v>
      </c>
      <c r="B9515" s="417" t="s">
        <v>8020</v>
      </c>
      <c r="C9515" s="417" t="s">
        <v>6204</v>
      </c>
      <c r="D9515" s="418">
        <v>58.05</v>
      </c>
    </row>
    <row r="9516" spans="1:4">
      <c r="A9516" s="417">
        <v>38155</v>
      </c>
      <c r="B9516" s="417" t="s">
        <v>8021</v>
      </c>
      <c r="C9516" s="417" t="s">
        <v>6204</v>
      </c>
      <c r="D9516" s="418">
        <v>90.13</v>
      </c>
    </row>
    <row r="9517" spans="1:4">
      <c r="A9517" s="417">
        <v>11467</v>
      </c>
      <c r="B9517" s="417" t="s">
        <v>8022</v>
      </c>
      <c r="C9517" s="417" t="s">
        <v>6204</v>
      </c>
      <c r="D9517" s="418">
        <v>20.59</v>
      </c>
    </row>
    <row r="9518" spans="1:4">
      <c r="A9518" s="417">
        <v>38153</v>
      </c>
      <c r="B9518" s="417" t="s">
        <v>8023</v>
      </c>
      <c r="C9518" s="417" t="s">
        <v>7472</v>
      </c>
      <c r="D9518" s="418">
        <v>52.6</v>
      </c>
    </row>
    <row r="9519" spans="1:4">
      <c r="A9519" s="417">
        <v>43607</v>
      </c>
      <c r="B9519" s="417" t="s">
        <v>8024</v>
      </c>
      <c r="C9519" s="417" t="s">
        <v>7472</v>
      </c>
      <c r="D9519" s="418">
        <v>99.5</v>
      </c>
    </row>
    <row r="9520" spans="1:4">
      <c r="A9520" s="417">
        <v>3080</v>
      </c>
      <c r="B9520" s="417" t="s">
        <v>8025</v>
      </c>
      <c r="C9520" s="417" t="s">
        <v>7472</v>
      </c>
      <c r="D9520" s="418">
        <v>66.900000000000006</v>
      </c>
    </row>
    <row r="9521" spans="1:4">
      <c r="A9521" s="417">
        <v>3081</v>
      </c>
      <c r="B9521" s="417" t="s">
        <v>8026</v>
      </c>
      <c r="C9521" s="417" t="s">
        <v>7472</v>
      </c>
      <c r="D9521" s="418">
        <v>132.36000000000001</v>
      </c>
    </row>
    <row r="9522" spans="1:4">
      <c r="A9522" s="417">
        <v>3090</v>
      </c>
      <c r="B9522" s="417" t="s">
        <v>8027</v>
      </c>
      <c r="C9522" s="417" t="s">
        <v>7472</v>
      </c>
      <c r="D9522" s="418">
        <v>59.71</v>
      </c>
    </row>
    <row r="9523" spans="1:4">
      <c r="A9523" s="417">
        <v>43611</v>
      </c>
      <c r="B9523" s="417" t="s">
        <v>8028</v>
      </c>
      <c r="C9523" s="417" t="s">
        <v>7472</v>
      </c>
      <c r="D9523" s="418">
        <v>99.08</v>
      </c>
    </row>
    <row r="9524" spans="1:4">
      <c r="A9524" s="417">
        <v>3103</v>
      </c>
      <c r="B9524" s="417" t="s">
        <v>8029</v>
      </c>
      <c r="C9524" s="417" t="s">
        <v>6204</v>
      </c>
      <c r="D9524" s="418">
        <v>49.51</v>
      </c>
    </row>
    <row r="9525" spans="1:4">
      <c r="A9525" s="417">
        <v>3097</v>
      </c>
      <c r="B9525" s="417" t="s">
        <v>8030</v>
      </c>
      <c r="C9525" s="417" t="s">
        <v>7472</v>
      </c>
      <c r="D9525" s="418">
        <v>74.900000000000006</v>
      </c>
    </row>
    <row r="9526" spans="1:4">
      <c r="A9526" s="417">
        <v>3099</v>
      </c>
      <c r="B9526" s="417" t="s">
        <v>8031</v>
      </c>
      <c r="C9526" s="417" t="s">
        <v>7472</v>
      </c>
      <c r="D9526" s="418">
        <v>119.94</v>
      </c>
    </row>
    <row r="9527" spans="1:4">
      <c r="A9527" s="417">
        <v>38151</v>
      </c>
      <c r="B9527" s="417" t="s">
        <v>8032</v>
      </c>
      <c r="C9527" s="417" t="s">
        <v>7472</v>
      </c>
      <c r="D9527" s="418">
        <v>86.95</v>
      </c>
    </row>
    <row r="9528" spans="1:4">
      <c r="A9528" s="417">
        <v>38152</v>
      </c>
      <c r="B9528" s="417" t="s">
        <v>8033</v>
      </c>
      <c r="C9528" s="417" t="s">
        <v>7472</v>
      </c>
      <c r="D9528" s="418">
        <v>140.26</v>
      </c>
    </row>
    <row r="9529" spans="1:4">
      <c r="A9529" s="417">
        <v>43610</v>
      </c>
      <c r="B9529" s="417" t="s">
        <v>8034</v>
      </c>
      <c r="C9529" s="417" t="s">
        <v>7472</v>
      </c>
      <c r="D9529" s="418">
        <v>74.319999999999993</v>
      </c>
    </row>
    <row r="9530" spans="1:4">
      <c r="A9530" s="417">
        <v>3093</v>
      </c>
      <c r="B9530" s="417" t="s">
        <v>8035</v>
      </c>
      <c r="C9530" s="417" t="s">
        <v>7472</v>
      </c>
      <c r="D9530" s="418">
        <v>119.94</v>
      </c>
    </row>
    <row r="9531" spans="1:4">
      <c r="A9531" s="417">
        <v>38165</v>
      </c>
      <c r="B9531" s="417" t="s">
        <v>8036</v>
      </c>
      <c r="C9531" s="417" t="s">
        <v>7472</v>
      </c>
      <c r="D9531" s="418">
        <v>76.209999999999994</v>
      </c>
    </row>
    <row r="9532" spans="1:4">
      <c r="A9532" s="417">
        <v>38177</v>
      </c>
      <c r="B9532" s="417" t="s">
        <v>8037</v>
      </c>
      <c r="C9532" s="417" t="s">
        <v>6204</v>
      </c>
      <c r="D9532" s="418">
        <v>22.64</v>
      </c>
    </row>
    <row r="9533" spans="1:4">
      <c r="A9533" s="417">
        <v>11458</v>
      </c>
      <c r="B9533" s="417" t="s">
        <v>8038</v>
      </c>
      <c r="C9533" s="417" t="s">
        <v>6204</v>
      </c>
      <c r="D9533" s="418">
        <v>27.04</v>
      </c>
    </row>
    <row r="9534" spans="1:4">
      <c r="A9534" s="417">
        <v>3108</v>
      </c>
      <c r="B9534" s="417" t="s">
        <v>8039</v>
      </c>
      <c r="C9534" s="417" t="s">
        <v>6204</v>
      </c>
      <c r="D9534" s="418">
        <v>114.94</v>
      </c>
    </row>
    <row r="9535" spans="1:4">
      <c r="A9535" s="417">
        <v>3105</v>
      </c>
      <c r="B9535" s="417" t="s">
        <v>8040</v>
      </c>
      <c r="C9535" s="417" t="s">
        <v>6204</v>
      </c>
      <c r="D9535" s="418">
        <v>150.33000000000001</v>
      </c>
    </row>
    <row r="9536" spans="1:4">
      <c r="A9536" s="417">
        <v>38178</v>
      </c>
      <c r="B9536" s="417" t="s">
        <v>8041</v>
      </c>
      <c r="C9536" s="417" t="s">
        <v>6204</v>
      </c>
      <c r="D9536" s="418">
        <v>24.92</v>
      </c>
    </row>
    <row r="9537" spans="1:4">
      <c r="A9537" s="417">
        <v>43575</v>
      </c>
      <c r="B9537" s="417" t="s">
        <v>8042</v>
      </c>
      <c r="C9537" s="417" t="s">
        <v>6204</v>
      </c>
      <c r="D9537" s="418">
        <v>53.99</v>
      </c>
    </row>
    <row r="9538" spans="1:4">
      <c r="A9538" s="417">
        <v>43577</v>
      </c>
      <c r="B9538" s="417" t="s">
        <v>8043</v>
      </c>
      <c r="C9538" s="417" t="s">
        <v>6204</v>
      </c>
      <c r="D9538" s="418">
        <v>93.86</v>
      </c>
    </row>
    <row r="9539" spans="1:4">
      <c r="A9539" s="417">
        <v>43458</v>
      </c>
      <c r="B9539" s="417" t="s">
        <v>8044</v>
      </c>
      <c r="C9539" s="417" t="s">
        <v>6332</v>
      </c>
      <c r="D9539" s="418">
        <v>0.06</v>
      </c>
    </row>
    <row r="9540" spans="1:4">
      <c r="A9540" s="417">
        <v>43470</v>
      </c>
      <c r="B9540" s="417" t="s">
        <v>8045</v>
      </c>
      <c r="C9540" s="417" t="s">
        <v>6334</v>
      </c>
      <c r="D9540" s="418">
        <v>10.89</v>
      </c>
    </row>
    <row r="9541" spans="1:4">
      <c r="A9541" s="417">
        <v>43459</v>
      </c>
      <c r="B9541" s="417" t="s">
        <v>8046</v>
      </c>
      <c r="C9541" s="417" t="s">
        <v>6332</v>
      </c>
      <c r="D9541" s="418">
        <v>0.49</v>
      </c>
    </row>
    <row r="9542" spans="1:4">
      <c r="A9542" s="417">
        <v>43471</v>
      </c>
      <c r="B9542" s="417" t="s">
        <v>8047</v>
      </c>
      <c r="C9542" s="417" t="s">
        <v>6334</v>
      </c>
      <c r="D9542" s="418">
        <v>92.26</v>
      </c>
    </row>
    <row r="9543" spans="1:4">
      <c r="A9543" s="417">
        <v>43460</v>
      </c>
      <c r="B9543" s="417" t="s">
        <v>8048</v>
      </c>
      <c r="C9543" s="417" t="s">
        <v>6332</v>
      </c>
      <c r="D9543" s="418">
        <v>0.85</v>
      </c>
    </row>
    <row r="9544" spans="1:4">
      <c r="A9544" s="417">
        <v>43472</v>
      </c>
      <c r="B9544" s="417" t="s">
        <v>8049</v>
      </c>
      <c r="C9544" s="417" t="s">
        <v>6334</v>
      </c>
      <c r="D9544" s="418">
        <v>159.72999999999999</v>
      </c>
    </row>
    <row r="9545" spans="1:4">
      <c r="A9545" s="417">
        <v>43461</v>
      </c>
      <c r="B9545" s="417" t="s">
        <v>8050</v>
      </c>
      <c r="C9545" s="417" t="s">
        <v>6332</v>
      </c>
      <c r="D9545" s="418">
        <v>0.31</v>
      </c>
    </row>
    <row r="9546" spans="1:4">
      <c r="A9546" s="417">
        <v>43473</v>
      </c>
      <c r="B9546" s="417" t="s">
        <v>8051</v>
      </c>
      <c r="C9546" s="417" t="s">
        <v>6334</v>
      </c>
      <c r="D9546" s="418">
        <v>59.28</v>
      </c>
    </row>
    <row r="9547" spans="1:4">
      <c r="A9547" s="417">
        <v>43463</v>
      </c>
      <c r="B9547" s="417" t="s">
        <v>8052</v>
      </c>
      <c r="C9547" s="417" t="s">
        <v>6332</v>
      </c>
      <c r="D9547" s="418">
        <v>0.1</v>
      </c>
    </row>
    <row r="9548" spans="1:4">
      <c r="A9548" s="417">
        <v>43475</v>
      </c>
      <c r="B9548" s="417" t="s">
        <v>8053</v>
      </c>
      <c r="C9548" s="417" t="s">
        <v>6334</v>
      </c>
      <c r="D9548" s="418">
        <v>18.73</v>
      </c>
    </row>
    <row r="9549" spans="1:4">
      <c r="A9549" s="417">
        <v>43462</v>
      </c>
      <c r="B9549" s="417" t="s">
        <v>8054</v>
      </c>
      <c r="C9549" s="417" t="s">
        <v>6332</v>
      </c>
      <c r="D9549" s="418">
        <v>0.01</v>
      </c>
    </row>
    <row r="9550" spans="1:4">
      <c r="A9550" s="417">
        <v>43474</v>
      </c>
      <c r="B9550" s="417" t="s">
        <v>8055</v>
      </c>
      <c r="C9550" s="417" t="s">
        <v>6334</v>
      </c>
      <c r="D9550" s="418">
        <v>2.29</v>
      </c>
    </row>
    <row r="9551" spans="1:4">
      <c r="A9551" s="417">
        <v>43464</v>
      </c>
      <c r="B9551" s="417" t="s">
        <v>8056</v>
      </c>
      <c r="C9551" s="417" t="s">
        <v>6332</v>
      </c>
      <c r="D9551" s="418">
        <v>0.01</v>
      </c>
    </row>
    <row r="9552" spans="1:4">
      <c r="A9552" s="417">
        <v>43476</v>
      </c>
      <c r="B9552" s="417" t="s">
        <v>8057</v>
      </c>
      <c r="C9552" s="417" t="s">
        <v>6334</v>
      </c>
      <c r="D9552" s="418">
        <v>0.01</v>
      </c>
    </row>
    <row r="9553" spans="1:4">
      <c r="A9553" s="417">
        <v>43465</v>
      </c>
      <c r="B9553" s="417" t="s">
        <v>8058</v>
      </c>
      <c r="C9553" s="417" t="s">
        <v>6332</v>
      </c>
      <c r="D9553" s="418">
        <v>0.82</v>
      </c>
    </row>
    <row r="9554" spans="1:4">
      <c r="A9554" s="417">
        <v>43477</v>
      </c>
      <c r="B9554" s="417" t="s">
        <v>8059</v>
      </c>
      <c r="C9554" s="417" t="s">
        <v>6334</v>
      </c>
      <c r="D9554" s="418">
        <v>155.21</v>
      </c>
    </row>
    <row r="9555" spans="1:4">
      <c r="A9555" s="417">
        <v>43466</v>
      </c>
      <c r="B9555" s="417" t="s">
        <v>8060</v>
      </c>
      <c r="C9555" s="417" t="s">
        <v>6332</v>
      </c>
      <c r="D9555" s="418">
        <v>1.97</v>
      </c>
    </row>
    <row r="9556" spans="1:4">
      <c r="A9556" s="417">
        <v>43478</v>
      </c>
      <c r="B9556" s="417" t="s">
        <v>8061</v>
      </c>
      <c r="C9556" s="417" t="s">
        <v>6334</v>
      </c>
      <c r="D9556" s="418">
        <v>371.21</v>
      </c>
    </row>
    <row r="9557" spans="1:4">
      <c r="A9557" s="417">
        <v>43467</v>
      </c>
      <c r="B9557" s="417" t="s">
        <v>8062</v>
      </c>
      <c r="C9557" s="417" t="s">
        <v>6332</v>
      </c>
      <c r="D9557" s="418">
        <v>0.61</v>
      </c>
    </row>
    <row r="9558" spans="1:4">
      <c r="A9558" s="417">
        <v>43479</v>
      </c>
      <c r="B9558" s="417" t="s">
        <v>8063</v>
      </c>
      <c r="C9558" s="417" t="s">
        <v>6334</v>
      </c>
      <c r="D9558" s="418">
        <v>114.72</v>
      </c>
    </row>
    <row r="9559" spans="1:4">
      <c r="A9559" s="417">
        <v>43468</v>
      </c>
      <c r="B9559" s="417" t="s">
        <v>8064</v>
      </c>
      <c r="C9559" s="417" t="s">
        <v>6332</v>
      </c>
      <c r="D9559" s="418">
        <v>1.23</v>
      </c>
    </row>
    <row r="9560" spans="1:4">
      <c r="A9560" s="417">
        <v>43480</v>
      </c>
      <c r="B9560" s="417" t="s">
        <v>8065</v>
      </c>
      <c r="C9560" s="417" t="s">
        <v>6334</v>
      </c>
      <c r="D9560" s="418">
        <v>232.31</v>
      </c>
    </row>
    <row r="9561" spans="1:4">
      <c r="A9561" s="417">
        <v>43469</v>
      </c>
      <c r="B9561" s="417" t="s">
        <v>8066</v>
      </c>
      <c r="C9561" s="417" t="s">
        <v>6332</v>
      </c>
      <c r="D9561" s="418">
        <v>7.0000000000000007E-2</v>
      </c>
    </row>
    <row r="9562" spans="1:4">
      <c r="A9562" s="417">
        <v>43481</v>
      </c>
      <c r="B9562" s="417" t="s">
        <v>8067</v>
      </c>
      <c r="C9562" s="417" t="s">
        <v>6334</v>
      </c>
      <c r="D9562" s="418">
        <v>12.77</v>
      </c>
    </row>
    <row r="9563" spans="1:4">
      <c r="A9563" s="417">
        <v>3119</v>
      </c>
      <c r="B9563" s="417" t="s">
        <v>8068</v>
      </c>
      <c r="C9563" s="417" t="s">
        <v>6204</v>
      </c>
      <c r="D9563" s="418">
        <v>2.92</v>
      </c>
    </row>
    <row r="9564" spans="1:4">
      <c r="A9564" s="417">
        <v>3122</v>
      </c>
      <c r="B9564" s="417" t="s">
        <v>8069</v>
      </c>
      <c r="C9564" s="417" t="s">
        <v>6204</v>
      </c>
      <c r="D9564" s="418">
        <v>5.95</v>
      </c>
    </row>
    <row r="9565" spans="1:4">
      <c r="A9565" s="417">
        <v>3121</v>
      </c>
      <c r="B9565" s="417" t="s">
        <v>8070</v>
      </c>
      <c r="C9565" s="417" t="s">
        <v>6204</v>
      </c>
      <c r="D9565" s="418">
        <v>6.75</v>
      </c>
    </row>
    <row r="9566" spans="1:4">
      <c r="A9566" s="417">
        <v>3120</v>
      </c>
      <c r="B9566" s="417" t="s">
        <v>8071</v>
      </c>
      <c r="C9566" s="417" t="s">
        <v>6204</v>
      </c>
      <c r="D9566" s="418">
        <v>12.8</v>
      </c>
    </row>
    <row r="9567" spans="1:4">
      <c r="A9567" s="417">
        <v>11455</v>
      </c>
      <c r="B9567" s="417" t="s">
        <v>8072</v>
      </c>
      <c r="C9567" s="417" t="s">
        <v>6204</v>
      </c>
      <c r="D9567" s="418">
        <v>18.510000000000002</v>
      </c>
    </row>
    <row r="9568" spans="1:4">
      <c r="A9568" s="417">
        <v>11456</v>
      </c>
      <c r="B9568" s="417" t="s">
        <v>8073</v>
      </c>
      <c r="C9568" s="417" t="s">
        <v>6204</v>
      </c>
      <c r="D9568" s="418">
        <v>22.12</v>
      </c>
    </row>
    <row r="9569" spans="1:4">
      <c r="A9569" s="417">
        <v>3107</v>
      </c>
      <c r="B9569" s="417" t="s">
        <v>8074</v>
      </c>
      <c r="C9569" s="417" t="s">
        <v>6204</v>
      </c>
      <c r="D9569" s="418">
        <v>9.33</v>
      </c>
    </row>
    <row r="9570" spans="1:4">
      <c r="A9570" s="417">
        <v>43583</v>
      </c>
      <c r="B9570" s="417" t="s">
        <v>8075</v>
      </c>
      <c r="C9570" s="417" t="s">
        <v>6204</v>
      </c>
      <c r="D9570" s="418">
        <v>10.52</v>
      </c>
    </row>
    <row r="9571" spans="1:4">
      <c r="A9571" s="417">
        <v>43586</v>
      </c>
      <c r="B9571" s="417" t="s">
        <v>8076</v>
      </c>
      <c r="C9571" s="417" t="s">
        <v>6204</v>
      </c>
      <c r="D9571" s="418">
        <v>10.78</v>
      </c>
    </row>
    <row r="9572" spans="1:4">
      <c r="A9572" s="417">
        <v>11461</v>
      </c>
      <c r="B9572" s="417" t="s">
        <v>8077</v>
      </c>
      <c r="C9572" s="417" t="s">
        <v>6204</v>
      </c>
      <c r="D9572" s="418">
        <v>11.75</v>
      </c>
    </row>
    <row r="9573" spans="1:4">
      <c r="A9573" s="417">
        <v>43587</v>
      </c>
      <c r="B9573" s="417" t="s">
        <v>8078</v>
      </c>
      <c r="C9573" s="417" t="s">
        <v>6204</v>
      </c>
      <c r="D9573" s="418">
        <v>13.56</v>
      </c>
    </row>
    <row r="9574" spans="1:4">
      <c r="A9574" s="417">
        <v>3106</v>
      </c>
      <c r="B9574" s="417" t="s">
        <v>13779</v>
      </c>
      <c r="C9574" s="417" t="s">
        <v>6204</v>
      </c>
      <c r="D9574" s="418">
        <v>17.21</v>
      </c>
    </row>
    <row r="9575" spans="1:4">
      <c r="A9575" s="417">
        <v>44539</v>
      </c>
      <c r="B9575" s="417" t="s">
        <v>8079</v>
      </c>
      <c r="C9575" s="417" t="s">
        <v>6252</v>
      </c>
      <c r="D9575" s="418">
        <v>6.11</v>
      </c>
    </row>
    <row r="9576" spans="1:4">
      <c r="A9576" s="417">
        <v>3123</v>
      </c>
      <c r="B9576" s="417" t="s">
        <v>8080</v>
      </c>
      <c r="C9576" s="417" t="s">
        <v>6252</v>
      </c>
      <c r="D9576" s="418">
        <v>5.7</v>
      </c>
    </row>
    <row r="9577" spans="1:4">
      <c r="A9577" s="417">
        <v>38125</v>
      </c>
      <c r="B9577" s="417" t="s">
        <v>8081</v>
      </c>
      <c r="C9577" s="417" t="s">
        <v>6252</v>
      </c>
      <c r="D9577" s="418">
        <v>1.57</v>
      </c>
    </row>
    <row r="9578" spans="1:4">
      <c r="A9578" s="417">
        <v>39014</v>
      </c>
      <c r="B9578" s="417" t="s">
        <v>8082</v>
      </c>
      <c r="C9578" s="417" t="s">
        <v>6252</v>
      </c>
      <c r="D9578" s="418">
        <v>12.58</v>
      </c>
    </row>
    <row r="9579" spans="1:4">
      <c r="A9579" s="417">
        <v>39365</v>
      </c>
      <c r="B9579" s="417" t="s">
        <v>8083</v>
      </c>
      <c r="C9579" s="417" t="s">
        <v>6204</v>
      </c>
      <c r="D9579" s="419">
        <v>2135.5500000000002</v>
      </c>
    </row>
    <row r="9580" spans="1:4">
      <c r="A9580" s="417">
        <v>39366</v>
      </c>
      <c r="B9580" s="417" t="s">
        <v>8084</v>
      </c>
      <c r="C9580" s="417" t="s">
        <v>6204</v>
      </c>
      <c r="D9580" s="419">
        <v>3239.98</v>
      </c>
    </row>
    <row r="9581" spans="1:4">
      <c r="A9581" s="417">
        <v>39367</v>
      </c>
      <c r="B9581" s="417" t="s">
        <v>8085</v>
      </c>
      <c r="C9581" s="417" t="s">
        <v>6204</v>
      </c>
      <c r="D9581" s="419">
        <v>5551.48</v>
      </c>
    </row>
    <row r="9582" spans="1:4">
      <c r="A9582" s="417">
        <v>37394</v>
      </c>
      <c r="B9582" s="417" t="s">
        <v>8086</v>
      </c>
      <c r="C9582" s="417" t="s">
        <v>8087</v>
      </c>
      <c r="D9582" s="418">
        <v>45.67</v>
      </c>
    </row>
    <row r="9583" spans="1:4">
      <c r="A9583" s="417">
        <v>14146</v>
      </c>
      <c r="B9583" s="417" t="s">
        <v>8088</v>
      </c>
      <c r="C9583" s="417" t="s">
        <v>8087</v>
      </c>
      <c r="D9583" s="418">
        <v>73.44</v>
      </c>
    </row>
    <row r="9584" spans="1:4">
      <c r="A9584" s="417">
        <v>938</v>
      </c>
      <c r="B9584" s="417" t="s">
        <v>8089</v>
      </c>
      <c r="C9584" s="417" t="s">
        <v>6248</v>
      </c>
      <c r="D9584" s="418">
        <v>1.58</v>
      </c>
    </row>
    <row r="9585" spans="1:4">
      <c r="A9585" s="417">
        <v>937</v>
      </c>
      <c r="B9585" s="417" t="s">
        <v>8090</v>
      </c>
      <c r="C9585" s="417" t="s">
        <v>6248</v>
      </c>
      <c r="D9585" s="418">
        <v>9.2200000000000006</v>
      </c>
    </row>
    <row r="9586" spans="1:4">
      <c r="A9586" s="417">
        <v>939</v>
      </c>
      <c r="B9586" s="417" t="s">
        <v>8091</v>
      </c>
      <c r="C9586" s="417" t="s">
        <v>6248</v>
      </c>
      <c r="D9586" s="418">
        <v>2.56</v>
      </c>
    </row>
    <row r="9587" spans="1:4">
      <c r="A9587" s="417">
        <v>944</v>
      </c>
      <c r="B9587" s="417" t="s">
        <v>8092</v>
      </c>
      <c r="C9587" s="417" t="s">
        <v>6248</v>
      </c>
      <c r="D9587" s="418">
        <v>4.04</v>
      </c>
    </row>
    <row r="9588" spans="1:4">
      <c r="A9588" s="417">
        <v>940</v>
      </c>
      <c r="B9588" s="417" t="s">
        <v>8093</v>
      </c>
      <c r="C9588" s="417" t="s">
        <v>6248</v>
      </c>
      <c r="D9588" s="418">
        <v>5.84</v>
      </c>
    </row>
    <row r="9589" spans="1:4">
      <c r="A9589" s="417">
        <v>44397</v>
      </c>
      <c r="B9589" s="417" t="s">
        <v>8094</v>
      </c>
      <c r="C9589" s="417" t="s">
        <v>6248</v>
      </c>
      <c r="D9589" s="418">
        <v>3.2</v>
      </c>
    </row>
    <row r="9590" spans="1:4">
      <c r="A9590" s="417">
        <v>406</v>
      </c>
      <c r="B9590" s="417" t="s">
        <v>8095</v>
      </c>
      <c r="C9590" s="417" t="s">
        <v>6204</v>
      </c>
      <c r="D9590" s="418">
        <v>107.54</v>
      </c>
    </row>
    <row r="9591" spans="1:4">
      <c r="A9591" s="417">
        <v>42529</v>
      </c>
      <c r="B9591" s="417" t="s">
        <v>8096</v>
      </c>
      <c r="C9591" s="417" t="s">
        <v>6248</v>
      </c>
      <c r="D9591" s="418">
        <v>1.76</v>
      </c>
    </row>
    <row r="9592" spans="1:4">
      <c r="A9592" s="417">
        <v>39634</v>
      </c>
      <c r="B9592" s="417" t="s">
        <v>8097</v>
      </c>
      <c r="C9592" s="417" t="s">
        <v>6248</v>
      </c>
      <c r="D9592" s="418">
        <v>6.23</v>
      </c>
    </row>
    <row r="9593" spans="1:4">
      <c r="A9593" s="417">
        <v>39701</v>
      </c>
      <c r="B9593" s="417" t="s">
        <v>8098</v>
      </c>
      <c r="C9593" s="417" t="s">
        <v>6204</v>
      </c>
      <c r="D9593" s="418">
        <v>133.36000000000001</v>
      </c>
    </row>
    <row r="9594" spans="1:4">
      <c r="A9594" s="417">
        <v>12815</v>
      </c>
      <c r="B9594" s="417" t="s">
        <v>8099</v>
      </c>
      <c r="C9594" s="417" t="s">
        <v>6204</v>
      </c>
      <c r="D9594" s="418">
        <v>8.57</v>
      </c>
    </row>
    <row r="9595" spans="1:4">
      <c r="A9595" s="417">
        <v>39431</v>
      </c>
      <c r="B9595" s="417" t="s">
        <v>8100</v>
      </c>
      <c r="C9595" s="417" t="s">
        <v>6248</v>
      </c>
      <c r="D9595" s="418">
        <v>0.35</v>
      </c>
    </row>
    <row r="9596" spans="1:4">
      <c r="A9596" s="417">
        <v>39432</v>
      </c>
      <c r="B9596" s="417" t="s">
        <v>8101</v>
      </c>
      <c r="C9596" s="417" t="s">
        <v>6248</v>
      </c>
      <c r="D9596" s="418">
        <v>3.11</v>
      </c>
    </row>
    <row r="9597" spans="1:4">
      <c r="A9597" s="417">
        <v>20111</v>
      </c>
      <c r="B9597" s="417" t="s">
        <v>8102</v>
      </c>
      <c r="C9597" s="417" t="s">
        <v>6204</v>
      </c>
      <c r="D9597" s="418">
        <v>22.38</v>
      </c>
    </row>
    <row r="9598" spans="1:4">
      <c r="A9598" s="417">
        <v>21127</v>
      </c>
      <c r="B9598" s="417" t="s">
        <v>8103</v>
      </c>
      <c r="C9598" s="417" t="s">
        <v>6204</v>
      </c>
      <c r="D9598" s="418">
        <v>8.4600000000000009</v>
      </c>
    </row>
    <row r="9599" spans="1:4">
      <c r="A9599" s="417">
        <v>404</v>
      </c>
      <c r="B9599" s="417" t="s">
        <v>8104</v>
      </c>
      <c r="C9599" s="417" t="s">
        <v>6248</v>
      </c>
      <c r="D9599" s="418">
        <v>3.05</v>
      </c>
    </row>
    <row r="9600" spans="1:4">
      <c r="A9600" s="417">
        <v>14151</v>
      </c>
      <c r="B9600" s="417" t="s">
        <v>8105</v>
      </c>
      <c r="C9600" s="417" t="s">
        <v>6204</v>
      </c>
      <c r="D9600" s="418">
        <v>52.78</v>
      </c>
    </row>
    <row r="9601" spans="1:4">
      <c r="A9601" s="417">
        <v>14153</v>
      </c>
      <c r="B9601" s="417" t="s">
        <v>8106</v>
      </c>
      <c r="C9601" s="417" t="s">
        <v>6204</v>
      </c>
      <c r="D9601" s="418">
        <v>59.67</v>
      </c>
    </row>
    <row r="9602" spans="1:4">
      <c r="A9602" s="417">
        <v>14152</v>
      </c>
      <c r="B9602" s="417" t="s">
        <v>8107</v>
      </c>
      <c r="C9602" s="417" t="s">
        <v>6204</v>
      </c>
      <c r="D9602" s="418">
        <v>45.8</v>
      </c>
    </row>
    <row r="9603" spans="1:4">
      <c r="A9603" s="417">
        <v>14154</v>
      </c>
      <c r="B9603" s="417" t="s">
        <v>8108</v>
      </c>
      <c r="C9603" s="417" t="s">
        <v>6204</v>
      </c>
      <c r="D9603" s="418">
        <v>160.32</v>
      </c>
    </row>
    <row r="9604" spans="1:4">
      <c r="A9604" s="417">
        <v>3146</v>
      </c>
      <c r="B9604" s="417" t="s">
        <v>8109</v>
      </c>
      <c r="C9604" s="417" t="s">
        <v>6204</v>
      </c>
      <c r="D9604" s="418">
        <v>3.2</v>
      </c>
    </row>
    <row r="9605" spans="1:4">
      <c r="A9605" s="417">
        <v>3143</v>
      </c>
      <c r="B9605" s="417" t="s">
        <v>8110</v>
      </c>
      <c r="C9605" s="417" t="s">
        <v>6204</v>
      </c>
      <c r="D9605" s="418">
        <v>7.28</v>
      </c>
    </row>
    <row r="9606" spans="1:4">
      <c r="A9606" s="417">
        <v>3148</v>
      </c>
      <c r="B9606" s="417" t="s">
        <v>8111</v>
      </c>
      <c r="C9606" s="417" t="s">
        <v>6204</v>
      </c>
      <c r="D9606" s="418">
        <v>11.8</v>
      </c>
    </row>
    <row r="9607" spans="1:4">
      <c r="A9607" s="417">
        <v>4310</v>
      </c>
      <c r="B9607" s="417" t="s">
        <v>8112</v>
      </c>
      <c r="C9607" s="417" t="s">
        <v>6204</v>
      </c>
      <c r="D9607" s="418">
        <v>3.53</v>
      </c>
    </row>
    <row r="9608" spans="1:4">
      <c r="A9608" s="417">
        <v>4311</v>
      </c>
      <c r="B9608" s="417" t="s">
        <v>8113</v>
      </c>
      <c r="C9608" s="417" t="s">
        <v>6204</v>
      </c>
      <c r="D9608" s="418">
        <v>2.4900000000000002</v>
      </c>
    </row>
    <row r="9609" spans="1:4">
      <c r="A9609" s="417">
        <v>4312</v>
      </c>
      <c r="B9609" s="417" t="s">
        <v>8114</v>
      </c>
      <c r="C9609" s="417" t="s">
        <v>6204</v>
      </c>
      <c r="D9609" s="418">
        <v>3.48</v>
      </c>
    </row>
    <row r="9610" spans="1:4">
      <c r="A9610" s="417">
        <v>13261</v>
      </c>
      <c r="B9610" s="417" t="s">
        <v>8115</v>
      </c>
      <c r="C9610" s="417" t="s">
        <v>6204</v>
      </c>
      <c r="D9610" s="418">
        <v>2.9</v>
      </c>
    </row>
    <row r="9611" spans="1:4">
      <c r="A9611" s="417">
        <v>3272</v>
      </c>
      <c r="B9611" s="417" t="s">
        <v>8116</v>
      </c>
      <c r="C9611" s="417" t="s">
        <v>6204</v>
      </c>
      <c r="D9611" s="418">
        <v>54.11</v>
      </c>
    </row>
    <row r="9612" spans="1:4">
      <c r="A9612" s="417">
        <v>3265</v>
      </c>
      <c r="B9612" s="417" t="s">
        <v>8117</v>
      </c>
      <c r="C9612" s="417" t="s">
        <v>6204</v>
      </c>
      <c r="D9612" s="418">
        <v>42.99</v>
      </c>
    </row>
    <row r="9613" spans="1:4">
      <c r="A9613" s="417">
        <v>3262</v>
      </c>
      <c r="B9613" s="417" t="s">
        <v>8118</v>
      </c>
      <c r="C9613" s="417" t="s">
        <v>6204</v>
      </c>
      <c r="D9613" s="418">
        <v>18.82</v>
      </c>
    </row>
    <row r="9614" spans="1:4">
      <c r="A9614" s="417">
        <v>3264</v>
      </c>
      <c r="B9614" s="417" t="s">
        <v>8119</v>
      </c>
      <c r="C9614" s="417" t="s">
        <v>6204</v>
      </c>
      <c r="D9614" s="418">
        <v>30.91</v>
      </c>
    </row>
    <row r="9615" spans="1:4">
      <c r="A9615" s="417">
        <v>3267</v>
      </c>
      <c r="B9615" s="417" t="s">
        <v>8120</v>
      </c>
      <c r="C9615" s="417" t="s">
        <v>6204</v>
      </c>
      <c r="D9615" s="418">
        <v>100.96</v>
      </c>
    </row>
    <row r="9616" spans="1:4">
      <c r="A9616" s="417">
        <v>3266</v>
      </c>
      <c r="B9616" s="417" t="s">
        <v>8121</v>
      </c>
      <c r="C9616" s="417" t="s">
        <v>6204</v>
      </c>
      <c r="D9616" s="418">
        <v>64.23</v>
      </c>
    </row>
    <row r="9617" spans="1:4">
      <c r="A9617" s="417">
        <v>3263</v>
      </c>
      <c r="B9617" s="417" t="s">
        <v>8122</v>
      </c>
      <c r="C9617" s="417" t="s">
        <v>6204</v>
      </c>
      <c r="D9617" s="418">
        <v>25.71</v>
      </c>
    </row>
    <row r="9618" spans="1:4">
      <c r="A9618" s="417">
        <v>3268</v>
      </c>
      <c r="B9618" s="417" t="s">
        <v>8123</v>
      </c>
      <c r="C9618" s="417" t="s">
        <v>6204</v>
      </c>
      <c r="D9618" s="418">
        <v>136.51</v>
      </c>
    </row>
    <row r="9619" spans="1:4">
      <c r="A9619" s="417">
        <v>3271</v>
      </c>
      <c r="B9619" s="417" t="s">
        <v>8124</v>
      </c>
      <c r="C9619" s="417" t="s">
        <v>6204</v>
      </c>
      <c r="D9619" s="418">
        <v>201.81</v>
      </c>
    </row>
    <row r="9620" spans="1:4">
      <c r="A9620" s="417">
        <v>3270</v>
      </c>
      <c r="B9620" s="417" t="s">
        <v>8125</v>
      </c>
      <c r="C9620" s="417" t="s">
        <v>6204</v>
      </c>
      <c r="D9620" s="418">
        <v>339.06</v>
      </c>
    </row>
    <row r="9621" spans="1:4">
      <c r="A9621" s="417">
        <v>3275</v>
      </c>
      <c r="B9621" s="417" t="s">
        <v>8126</v>
      </c>
      <c r="C9621" s="417" t="s">
        <v>6577</v>
      </c>
      <c r="D9621" s="418">
        <v>122.11</v>
      </c>
    </row>
    <row r="9622" spans="1:4">
      <c r="A9622" s="417">
        <v>39512</v>
      </c>
      <c r="B9622" s="417" t="s">
        <v>8127</v>
      </c>
      <c r="C9622" s="417" t="s">
        <v>6577</v>
      </c>
      <c r="D9622" s="418">
        <v>112.98</v>
      </c>
    </row>
    <row r="9623" spans="1:4">
      <c r="A9623" s="417">
        <v>39511</v>
      </c>
      <c r="B9623" s="417" t="s">
        <v>8128</v>
      </c>
      <c r="C9623" s="417" t="s">
        <v>6577</v>
      </c>
      <c r="D9623" s="418">
        <v>123.23</v>
      </c>
    </row>
    <row r="9624" spans="1:4">
      <c r="A9624" s="417">
        <v>39513</v>
      </c>
      <c r="B9624" s="417" t="s">
        <v>8129</v>
      </c>
      <c r="C9624" s="417" t="s">
        <v>6577</v>
      </c>
      <c r="D9624" s="418">
        <v>132.16999999999999</v>
      </c>
    </row>
    <row r="9625" spans="1:4">
      <c r="A9625" s="417">
        <v>3286</v>
      </c>
      <c r="B9625" s="417" t="s">
        <v>8130</v>
      </c>
      <c r="C9625" s="417" t="s">
        <v>6577</v>
      </c>
      <c r="D9625" s="418">
        <v>82.72</v>
      </c>
    </row>
    <row r="9626" spans="1:4">
      <c r="A9626" s="417">
        <v>3287</v>
      </c>
      <c r="B9626" s="417" t="s">
        <v>8131</v>
      </c>
      <c r="C9626" s="417" t="s">
        <v>6577</v>
      </c>
      <c r="D9626" s="418">
        <v>125</v>
      </c>
    </row>
    <row r="9627" spans="1:4">
      <c r="A9627" s="417">
        <v>3283</v>
      </c>
      <c r="B9627" s="417" t="s">
        <v>8132</v>
      </c>
      <c r="C9627" s="417" t="s">
        <v>6577</v>
      </c>
      <c r="D9627" s="418">
        <v>26.25</v>
      </c>
    </row>
    <row r="9628" spans="1:4">
      <c r="A9628" s="417">
        <v>11587</v>
      </c>
      <c r="B9628" s="417" t="s">
        <v>8133</v>
      </c>
      <c r="C9628" s="417" t="s">
        <v>6577</v>
      </c>
      <c r="D9628" s="418">
        <v>83.73</v>
      </c>
    </row>
    <row r="9629" spans="1:4">
      <c r="A9629" s="417">
        <v>36225</v>
      </c>
      <c r="B9629" s="417" t="s">
        <v>8134</v>
      </c>
      <c r="C9629" s="417" t="s">
        <v>6577</v>
      </c>
      <c r="D9629" s="418">
        <v>34.01</v>
      </c>
    </row>
    <row r="9630" spans="1:4">
      <c r="A9630" s="417">
        <v>36230</v>
      </c>
      <c r="B9630" s="417" t="s">
        <v>8135</v>
      </c>
      <c r="C9630" s="417" t="s">
        <v>6577</v>
      </c>
      <c r="D9630" s="418">
        <v>24.99</v>
      </c>
    </row>
    <row r="9631" spans="1:4">
      <c r="A9631" s="417">
        <v>36238</v>
      </c>
      <c r="B9631" s="417" t="s">
        <v>8136</v>
      </c>
      <c r="C9631" s="417" t="s">
        <v>6577</v>
      </c>
      <c r="D9631" s="418">
        <v>24.42</v>
      </c>
    </row>
    <row r="9632" spans="1:4">
      <c r="A9632" s="417">
        <v>39363</v>
      </c>
      <c r="B9632" s="417" t="s">
        <v>8137</v>
      </c>
      <c r="C9632" s="417" t="s">
        <v>6204</v>
      </c>
      <c r="D9632" s="419">
        <v>6294.87</v>
      </c>
    </row>
    <row r="9633" spans="1:4">
      <c r="A9633" s="417">
        <v>39361</v>
      </c>
      <c r="B9633" s="417" t="s">
        <v>8138</v>
      </c>
      <c r="C9633" s="417" t="s">
        <v>6204</v>
      </c>
      <c r="D9633" s="419">
        <v>1923.12</v>
      </c>
    </row>
    <row r="9634" spans="1:4">
      <c r="A9634" s="417">
        <v>39362</v>
      </c>
      <c r="B9634" s="417" t="s">
        <v>8139</v>
      </c>
      <c r="C9634" s="417" t="s">
        <v>6204</v>
      </c>
      <c r="D9634" s="419">
        <v>3397.3</v>
      </c>
    </row>
    <row r="9635" spans="1:4">
      <c r="A9635" s="417">
        <v>39364</v>
      </c>
      <c r="B9635" s="417" t="s">
        <v>8140</v>
      </c>
      <c r="C9635" s="417" t="s">
        <v>6204</v>
      </c>
      <c r="D9635" s="419">
        <v>13277.54</v>
      </c>
    </row>
    <row r="9636" spans="1:4">
      <c r="A9636" s="417">
        <v>14576</v>
      </c>
      <c r="B9636" s="417" t="s">
        <v>8141</v>
      </c>
      <c r="C9636" s="417" t="s">
        <v>6204</v>
      </c>
      <c r="D9636" s="419">
        <v>5453283.9000000004</v>
      </c>
    </row>
    <row r="9637" spans="1:4">
      <c r="A9637" s="417">
        <v>13877</v>
      </c>
      <c r="B9637" s="417" t="s">
        <v>8142</v>
      </c>
      <c r="C9637" s="417" t="s">
        <v>6204</v>
      </c>
      <c r="D9637" s="419">
        <v>2334469.5</v>
      </c>
    </row>
    <row r="9638" spans="1:4">
      <c r="A9638" s="417">
        <v>7307</v>
      </c>
      <c r="B9638" s="417" t="s">
        <v>8143</v>
      </c>
      <c r="C9638" s="417" t="s">
        <v>6254</v>
      </c>
      <c r="D9638" s="418">
        <v>43.8</v>
      </c>
    </row>
    <row r="9639" spans="1:4">
      <c r="A9639" s="417">
        <v>38122</v>
      </c>
      <c r="B9639" s="417" t="s">
        <v>8144</v>
      </c>
      <c r="C9639" s="417" t="s">
        <v>6254</v>
      </c>
      <c r="D9639" s="418">
        <v>16.72</v>
      </c>
    </row>
    <row r="9640" spans="1:4">
      <c r="A9640" s="417">
        <v>43653</v>
      </c>
      <c r="B9640" s="417" t="s">
        <v>8145</v>
      </c>
      <c r="C9640" s="417" t="s">
        <v>6254</v>
      </c>
      <c r="D9640" s="418">
        <v>27.54</v>
      </c>
    </row>
    <row r="9641" spans="1:4">
      <c r="A9641" s="417">
        <v>38633</v>
      </c>
      <c r="B9641" s="417" t="s">
        <v>8146</v>
      </c>
      <c r="C9641" s="417" t="s">
        <v>6204</v>
      </c>
      <c r="D9641" s="418">
        <v>23.98</v>
      </c>
    </row>
    <row r="9642" spans="1:4">
      <c r="A9642" s="417">
        <v>12344</v>
      </c>
      <c r="B9642" s="417" t="s">
        <v>8147</v>
      </c>
      <c r="C9642" s="417" t="s">
        <v>6204</v>
      </c>
      <c r="D9642" s="418">
        <v>4.49</v>
      </c>
    </row>
    <row r="9643" spans="1:4">
      <c r="A9643" s="417">
        <v>12343</v>
      </c>
      <c r="B9643" s="417" t="s">
        <v>8148</v>
      </c>
      <c r="C9643" s="417" t="s">
        <v>6204</v>
      </c>
      <c r="D9643" s="418">
        <v>6.96</v>
      </c>
    </row>
    <row r="9644" spans="1:4">
      <c r="A9644" s="417">
        <v>3295</v>
      </c>
      <c r="B9644" s="417" t="s">
        <v>8149</v>
      </c>
      <c r="C9644" s="417" t="s">
        <v>6204</v>
      </c>
      <c r="D9644" s="418">
        <v>24.33</v>
      </c>
    </row>
    <row r="9645" spans="1:4">
      <c r="A9645" s="417">
        <v>3302</v>
      </c>
      <c r="B9645" s="417" t="s">
        <v>8150</v>
      </c>
      <c r="C9645" s="417" t="s">
        <v>6204</v>
      </c>
      <c r="D9645" s="418">
        <v>25.44</v>
      </c>
    </row>
    <row r="9646" spans="1:4">
      <c r="A9646" s="417">
        <v>3297</v>
      </c>
      <c r="B9646" s="417" t="s">
        <v>8151</v>
      </c>
      <c r="C9646" s="417" t="s">
        <v>6204</v>
      </c>
      <c r="D9646" s="418">
        <v>27.15</v>
      </c>
    </row>
    <row r="9647" spans="1:4">
      <c r="A9647" s="417">
        <v>3294</v>
      </c>
      <c r="B9647" s="417" t="s">
        <v>8152</v>
      </c>
      <c r="C9647" s="417" t="s">
        <v>6204</v>
      </c>
      <c r="D9647" s="418">
        <v>27.57</v>
      </c>
    </row>
    <row r="9648" spans="1:4">
      <c r="A9648" s="417">
        <v>3292</v>
      </c>
      <c r="B9648" s="417" t="s">
        <v>8153</v>
      </c>
      <c r="C9648" s="417" t="s">
        <v>6204</v>
      </c>
      <c r="D9648" s="418">
        <v>25.9</v>
      </c>
    </row>
    <row r="9649" spans="1:4">
      <c r="A9649" s="417">
        <v>3298</v>
      </c>
      <c r="B9649" s="417" t="s">
        <v>8154</v>
      </c>
      <c r="C9649" s="417" t="s">
        <v>6204</v>
      </c>
      <c r="D9649" s="418">
        <v>60.7</v>
      </c>
    </row>
    <row r="9650" spans="1:4">
      <c r="A9650" s="417">
        <v>11596</v>
      </c>
      <c r="B9650" s="417" t="s">
        <v>8155</v>
      </c>
      <c r="C9650" s="417" t="s">
        <v>6204</v>
      </c>
      <c r="D9650" s="418">
        <v>613.54</v>
      </c>
    </row>
    <row r="9651" spans="1:4">
      <c r="A9651" s="417">
        <v>34802</v>
      </c>
      <c r="B9651" s="417" t="s">
        <v>8156</v>
      </c>
      <c r="C9651" s="417" t="s">
        <v>6204</v>
      </c>
      <c r="D9651" s="419">
        <v>1685</v>
      </c>
    </row>
    <row r="9652" spans="1:4">
      <c r="A9652" s="417">
        <v>11588</v>
      </c>
      <c r="B9652" s="417" t="s">
        <v>8157</v>
      </c>
      <c r="C9652" s="417" t="s">
        <v>6204</v>
      </c>
      <c r="D9652" s="419">
        <v>1817.84</v>
      </c>
    </row>
    <row r="9653" spans="1:4">
      <c r="A9653" s="417">
        <v>34383</v>
      </c>
      <c r="B9653" s="417" t="s">
        <v>8158</v>
      </c>
      <c r="C9653" s="417" t="s">
        <v>6204</v>
      </c>
      <c r="D9653" s="419">
        <v>1999.75</v>
      </c>
    </row>
    <row r="9654" spans="1:4">
      <c r="A9654" s="417">
        <v>40451</v>
      </c>
      <c r="B9654" s="417" t="s">
        <v>8159</v>
      </c>
      <c r="C9654" s="417" t="s">
        <v>6577</v>
      </c>
      <c r="D9654" s="418">
        <v>161.65</v>
      </c>
    </row>
    <row r="9655" spans="1:4">
      <c r="A9655" s="417">
        <v>40453</v>
      </c>
      <c r="B9655" s="417" t="s">
        <v>8160</v>
      </c>
      <c r="C9655" s="417" t="s">
        <v>6577</v>
      </c>
      <c r="D9655" s="418">
        <v>174.9</v>
      </c>
    </row>
    <row r="9656" spans="1:4">
      <c r="A9656" s="417">
        <v>40452</v>
      </c>
      <c r="B9656" s="417" t="s">
        <v>8161</v>
      </c>
      <c r="C9656" s="417" t="s">
        <v>6577</v>
      </c>
      <c r="D9656" s="418">
        <v>191.85</v>
      </c>
    </row>
    <row r="9657" spans="1:4">
      <c r="A9657" s="417">
        <v>11594</v>
      </c>
      <c r="B9657" s="417" t="s">
        <v>8162</v>
      </c>
      <c r="C9657" s="417" t="s">
        <v>6204</v>
      </c>
      <c r="D9657" s="418">
        <v>579.4</v>
      </c>
    </row>
    <row r="9658" spans="1:4">
      <c r="A9658" s="417">
        <v>3311</v>
      </c>
      <c r="B9658" s="417" t="s">
        <v>8163</v>
      </c>
      <c r="C9658" s="417" t="s">
        <v>6330</v>
      </c>
      <c r="D9658" s="418">
        <v>579.4</v>
      </c>
    </row>
    <row r="9659" spans="1:4">
      <c r="A9659" s="417">
        <v>11599</v>
      </c>
      <c r="B9659" s="417" t="s">
        <v>8164</v>
      </c>
      <c r="C9659" s="417" t="s">
        <v>6204</v>
      </c>
      <c r="D9659" s="418">
        <v>770.53</v>
      </c>
    </row>
    <row r="9660" spans="1:4">
      <c r="A9660" s="417">
        <v>11593</v>
      </c>
      <c r="B9660" s="417" t="s">
        <v>8165</v>
      </c>
      <c r="C9660" s="417" t="s">
        <v>6204</v>
      </c>
      <c r="D9660" s="419">
        <v>1080.24</v>
      </c>
    </row>
    <row r="9661" spans="1:4">
      <c r="A9661" s="417">
        <v>3314</v>
      </c>
      <c r="B9661" s="417" t="s">
        <v>8166</v>
      </c>
      <c r="C9661" s="417" t="s">
        <v>6330</v>
      </c>
      <c r="D9661" s="418">
        <v>772.59</v>
      </c>
    </row>
    <row r="9662" spans="1:4">
      <c r="A9662" s="417">
        <v>11597</v>
      </c>
      <c r="B9662" s="417" t="s">
        <v>8167</v>
      </c>
      <c r="C9662" s="417" t="s">
        <v>6204</v>
      </c>
      <c r="D9662" s="418">
        <v>898.42</v>
      </c>
    </row>
    <row r="9663" spans="1:4">
      <c r="A9663" s="417">
        <v>3309</v>
      </c>
      <c r="B9663" s="417" t="s">
        <v>8168</v>
      </c>
      <c r="C9663" s="417" t="s">
        <v>6330</v>
      </c>
      <c r="D9663" s="418">
        <v>613.54</v>
      </c>
    </row>
    <row r="9664" spans="1:4">
      <c r="A9664" s="417">
        <v>34612</v>
      </c>
      <c r="B9664" s="417" t="s">
        <v>8169</v>
      </c>
      <c r="C9664" s="417" t="s">
        <v>6204</v>
      </c>
      <c r="D9664" s="419">
        <v>1111.2</v>
      </c>
    </row>
    <row r="9665" spans="1:4">
      <c r="A9665" s="417">
        <v>34635</v>
      </c>
      <c r="B9665" s="417" t="s">
        <v>8170</v>
      </c>
      <c r="C9665" s="417" t="s">
        <v>6204</v>
      </c>
      <c r="D9665" s="419">
        <v>1428.95</v>
      </c>
    </row>
    <row r="9666" spans="1:4">
      <c r="A9666" s="417">
        <v>34633</v>
      </c>
      <c r="B9666" s="417" t="s">
        <v>8171</v>
      </c>
      <c r="C9666" s="417" t="s">
        <v>6204</v>
      </c>
      <c r="D9666" s="419">
        <v>1575.07</v>
      </c>
    </row>
    <row r="9667" spans="1:4">
      <c r="A9667" s="417">
        <v>40440</v>
      </c>
      <c r="B9667" s="417" t="s">
        <v>8172</v>
      </c>
      <c r="C9667" s="417" t="s">
        <v>6330</v>
      </c>
      <c r="D9667" s="418">
        <v>804.73</v>
      </c>
    </row>
    <row r="9668" spans="1:4">
      <c r="A9668" s="417">
        <v>40441</v>
      </c>
      <c r="B9668" s="417" t="s">
        <v>8173</v>
      </c>
      <c r="C9668" s="417" t="s">
        <v>6330</v>
      </c>
      <c r="D9668" s="418">
        <v>513.77</v>
      </c>
    </row>
    <row r="9669" spans="1:4">
      <c r="A9669" s="417">
        <v>40449</v>
      </c>
      <c r="B9669" s="417" t="s">
        <v>8174</v>
      </c>
      <c r="C9669" s="417" t="s">
        <v>6330</v>
      </c>
      <c r="D9669" s="418">
        <v>431.91</v>
      </c>
    </row>
    <row r="9670" spans="1:4">
      <c r="A9670" s="417">
        <v>34800</v>
      </c>
      <c r="B9670" s="417" t="s">
        <v>8175</v>
      </c>
      <c r="C9670" s="417" t="s">
        <v>6330</v>
      </c>
      <c r="D9670" s="418">
        <v>540.11</v>
      </c>
    </row>
    <row r="9671" spans="1:4">
      <c r="A9671" s="417">
        <v>11592</v>
      </c>
      <c r="B9671" s="417" t="s">
        <v>8176</v>
      </c>
      <c r="C9671" s="417" t="s">
        <v>6204</v>
      </c>
      <c r="D9671" s="418">
        <v>772.59</v>
      </c>
    </row>
    <row r="9672" spans="1:4">
      <c r="A9672" s="417">
        <v>40438</v>
      </c>
      <c r="B9672" s="417" t="s">
        <v>8177</v>
      </c>
      <c r="C9672" s="417" t="s">
        <v>6330</v>
      </c>
      <c r="D9672" s="418">
        <v>359.83</v>
      </c>
    </row>
    <row r="9673" spans="1:4">
      <c r="A9673" s="417">
        <v>40436</v>
      </c>
      <c r="B9673" s="417" t="s">
        <v>8178</v>
      </c>
      <c r="C9673" s="417" t="s">
        <v>6330</v>
      </c>
      <c r="D9673" s="418">
        <v>448.68</v>
      </c>
    </row>
    <row r="9674" spans="1:4">
      <c r="A9674" s="417">
        <v>4315</v>
      </c>
      <c r="B9674" s="417" t="s">
        <v>11410</v>
      </c>
      <c r="C9674" s="417" t="s">
        <v>6204</v>
      </c>
      <c r="D9674" s="418">
        <v>2.56</v>
      </c>
    </row>
    <row r="9675" spans="1:4">
      <c r="A9675" s="417">
        <v>402</v>
      </c>
      <c r="B9675" s="417" t="s">
        <v>8179</v>
      </c>
      <c r="C9675" s="417" t="s">
        <v>6204</v>
      </c>
      <c r="D9675" s="418">
        <v>19.59</v>
      </c>
    </row>
    <row r="9676" spans="1:4">
      <c r="A9676" s="417">
        <v>4226</v>
      </c>
      <c r="B9676" s="417" t="s">
        <v>8180</v>
      </c>
      <c r="C9676" s="417" t="s">
        <v>6252</v>
      </c>
      <c r="D9676" s="418">
        <v>8.26</v>
      </c>
    </row>
    <row r="9677" spans="1:4">
      <c r="A9677" s="417">
        <v>4222</v>
      </c>
      <c r="B9677" s="417" t="s">
        <v>8181</v>
      </c>
      <c r="C9677" s="417" t="s">
        <v>6254</v>
      </c>
      <c r="D9677" s="418">
        <v>5.85</v>
      </c>
    </row>
    <row r="9678" spans="1:4">
      <c r="A9678" s="417">
        <v>34804</v>
      </c>
      <c r="B9678" s="417" t="s">
        <v>8182</v>
      </c>
      <c r="C9678" s="417" t="s">
        <v>6577</v>
      </c>
      <c r="D9678" s="418">
        <v>65.22</v>
      </c>
    </row>
    <row r="9679" spans="1:4">
      <c r="A9679" s="417">
        <v>4013</v>
      </c>
      <c r="B9679" s="417" t="s">
        <v>8183</v>
      </c>
      <c r="C9679" s="417" t="s">
        <v>6577</v>
      </c>
      <c r="D9679" s="418">
        <v>9.41</v>
      </c>
    </row>
    <row r="9680" spans="1:4">
      <c r="A9680" s="417">
        <v>4011</v>
      </c>
      <c r="B9680" s="417" t="s">
        <v>8184</v>
      </c>
      <c r="C9680" s="417" t="s">
        <v>6577</v>
      </c>
      <c r="D9680" s="418">
        <v>10.51</v>
      </c>
    </row>
    <row r="9681" spans="1:4">
      <c r="A9681" s="417">
        <v>4021</v>
      </c>
      <c r="B9681" s="417" t="s">
        <v>8185</v>
      </c>
      <c r="C9681" s="417" t="s">
        <v>6577</v>
      </c>
      <c r="D9681" s="418">
        <v>13.1</v>
      </c>
    </row>
    <row r="9682" spans="1:4">
      <c r="A9682" s="417">
        <v>4019</v>
      </c>
      <c r="B9682" s="417" t="s">
        <v>8186</v>
      </c>
      <c r="C9682" s="417" t="s">
        <v>6577</v>
      </c>
      <c r="D9682" s="418">
        <v>15.73</v>
      </c>
    </row>
    <row r="9683" spans="1:4">
      <c r="A9683" s="417">
        <v>4012</v>
      </c>
      <c r="B9683" s="417" t="s">
        <v>8187</v>
      </c>
      <c r="C9683" s="417" t="s">
        <v>6577</v>
      </c>
      <c r="D9683" s="418">
        <v>21.08</v>
      </c>
    </row>
    <row r="9684" spans="1:4">
      <c r="A9684" s="417">
        <v>4020</v>
      </c>
      <c r="B9684" s="417" t="s">
        <v>8188</v>
      </c>
      <c r="C9684" s="417" t="s">
        <v>6577</v>
      </c>
      <c r="D9684" s="418">
        <v>26.39</v>
      </c>
    </row>
    <row r="9685" spans="1:4">
      <c r="A9685" s="417">
        <v>4018</v>
      </c>
      <c r="B9685" s="417" t="s">
        <v>8189</v>
      </c>
      <c r="C9685" s="417" t="s">
        <v>6577</v>
      </c>
      <c r="D9685" s="418">
        <v>31.62</v>
      </c>
    </row>
    <row r="9686" spans="1:4">
      <c r="A9686" s="417">
        <v>36498</v>
      </c>
      <c r="B9686" s="417" t="s">
        <v>8190</v>
      </c>
      <c r="C9686" s="417" t="s">
        <v>6204</v>
      </c>
      <c r="D9686" s="419">
        <v>8600.61</v>
      </c>
    </row>
    <row r="9687" spans="1:4">
      <c r="A9687" s="417">
        <v>12872</v>
      </c>
      <c r="B9687" s="417" t="s">
        <v>8191</v>
      </c>
      <c r="C9687" s="417" t="s">
        <v>6332</v>
      </c>
      <c r="D9687" s="418">
        <v>16.41</v>
      </c>
    </row>
    <row r="9688" spans="1:4">
      <c r="A9688" s="417">
        <v>41075</v>
      </c>
      <c r="B9688" s="417" t="s">
        <v>8192</v>
      </c>
      <c r="C9688" s="417" t="s">
        <v>6334</v>
      </c>
      <c r="D9688" s="419">
        <v>2836.68</v>
      </c>
    </row>
    <row r="9689" spans="1:4">
      <c r="A9689" s="417">
        <v>44324</v>
      </c>
      <c r="B9689" s="417" t="s">
        <v>8193</v>
      </c>
      <c r="C9689" s="417" t="s">
        <v>6252</v>
      </c>
      <c r="D9689" s="418">
        <v>3.08</v>
      </c>
    </row>
    <row r="9690" spans="1:4">
      <c r="A9690" s="417">
        <v>3315</v>
      </c>
      <c r="B9690" s="417" t="s">
        <v>8194</v>
      </c>
      <c r="C9690" s="417" t="s">
        <v>6252</v>
      </c>
      <c r="D9690" s="418">
        <v>0.89</v>
      </c>
    </row>
    <row r="9691" spans="1:4">
      <c r="A9691" s="417">
        <v>36870</v>
      </c>
      <c r="B9691" s="417" t="s">
        <v>8195</v>
      </c>
      <c r="C9691" s="417" t="s">
        <v>6252</v>
      </c>
      <c r="D9691" s="418">
        <v>0.69</v>
      </c>
    </row>
    <row r="9692" spans="1:4">
      <c r="A9692" s="417">
        <v>5092</v>
      </c>
      <c r="B9692" s="417" t="s">
        <v>8196</v>
      </c>
      <c r="C9692" s="417" t="s">
        <v>6591</v>
      </c>
      <c r="D9692" s="418">
        <v>19.39</v>
      </c>
    </row>
    <row r="9693" spans="1:4">
      <c r="A9693" s="417">
        <v>11462</v>
      </c>
      <c r="B9693" s="417" t="s">
        <v>8197</v>
      </c>
      <c r="C9693" s="417" t="s">
        <v>6591</v>
      </c>
      <c r="D9693" s="418">
        <v>19.829999999999998</v>
      </c>
    </row>
    <row r="9694" spans="1:4">
      <c r="A9694" s="417">
        <v>36529</v>
      </c>
      <c r="B9694" s="417" t="s">
        <v>8198</v>
      </c>
      <c r="C9694" s="417" t="s">
        <v>6204</v>
      </c>
      <c r="D9694" s="419">
        <v>62499.99</v>
      </c>
    </row>
    <row r="9695" spans="1:4">
      <c r="A9695" s="417">
        <v>3318</v>
      </c>
      <c r="B9695" s="417" t="s">
        <v>8199</v>
      </c>
      <c r="C9695" s="417" t="s">
        <v>6204</v>
      </c>
      <c r="D9695" s="419">
        <v>49000</v>
      </c>
    </row>
    <row r="9696" spans="1:4">
      <c r="A9696" s="417">
        <v>3324</v>
      </c>
      <c r="B9696" s="417" t="s">
        <v>8200</v>
      </c>
      <c r="C9696" s="417" t="s">
        <v>6577</v>
      </c>
      <c r="D9696" s="418">
        <v>9.99</v>
      </c>
    </row>
    <row r="9697" spans="1:4">
      <c r="A9697" s="417">
        <v>3322</v>
      </c>
      <c r="B9697" s="417" t="s">
        <v>8201</v>
      </c>
      <c r="C9697" s="417" t="s">
        <v>6577</v>
      </c>
      <c r="D9697" s="418">
        <v>14</v>
      </c>
    </row>
    <row r="9698" spans="1:4">
      <c r="A9698" s="417">
        <v>5076</v>
      </c>
      <c r="B9698" s="417" t="s">
        <v>8202</v>
      </c>
      <c r="C9698" s="417" t="s">
        <v>6252</v>
      </c>
      <c r="D9698" s="418">
        <v>18.07</v>
      </c>
    </row>
    <row r="9699" spans="1:4">
      <c r="A9699" s="417">
        <v>5077</v>
      </c>
      <c r="B9699" s="417" t="s">
        <v>8203</v>
      </c>
      <c r="C9699" s="417" t="s">
        <v>6252</v>
      </c>
      <c r="D9699" s="418">
        <v>19.97</v>
      </c>
    </row>
    <row r="9700" spans="1:4">
      <c r="A9700" s="417">
        <v>11837</v>
      </c>
      <c r="B9700" s="417" t="s">
        <v>8204</v>
      </c>
      <c r="C9700" s="417" t="s">
        <v>6204</v>
      </c>
      <c r="D9700" s="418">
        <v>68.89</v>
      </c>
    </row>
    <row r="9701" spans="1:4">
      <c r="A9701" s="417">
        <v>38055</v>
      </c>
      <c r="B9701" s="417" t="s">
        <v>8205</v>
      </c>
      <c r="C9701" s="417" t="s">
        <v>6204</v>
      </c>
      <c r="D9701" s="418">
        <v>6.25</v>
      </c>
    </row>
    <row r="9702" spans="1:4">
      <c r="A9702" s="417">
        <v>415</v>
      </c>
      <c r="B9702" s="417" t="s">
        <v>8206</v>
      </c>
      <c r="C9702" s="417" t="s">
        <v>6204</v>
      </c>
      <c r="D9702" s="418">
        <v>28.25</v>
      </c>
    </row>
    <row r="9703" spans="1:4">
      <c r="A9703" s="417">
        <v>416</v>
      </c>
      <c r="B9703" s="417" t="s">
        <v>8207</v>
      </c>
      <c r="C9703" s="417" t="s">
        <v>6204</v>
      </c>
      <c r="D9703" s="418">
        <v>10.34</v>
      </c>
    </row>
    <row r="9704" spans="1:4">
      <c r="A9704" s="417">
        <v>425</v>
      </c>
      <c r="B9704" s="417" t="s">
        <v>8208</v>
      </c>
      <c r="C9704" s="417" t="s">
        <v>6204</v>
      </c>
      <c r="D9704" s="418">
        <v>6.41</v>
      </c>
    </row>
    <row r="9705" spans="1:4">
      <c r="A9705" s="417">
        <v>426</v>
      </c>
      <c r="B9705" s="417" t="s">
        <v>8209</v>
      </c>
      <c r="C9705" s="417" t="s">
        <v>6204</v>
      </c>
      <c r="D9705" s="418">
        <v>35.31</v>
      </c>
    </row>
    <row r="9706" spans="1:4">
      <c r="A9706" s="417">
        <v>38056</v>
      </c>
      <c r="B9706" s="417" t="s">
        <v>8210</v>
      </c>
      <c r="C9706" s="417" t="s">
        <v>6204</v>
      </c>
      <c r="D9706" s="418">
        <v>34.479999999999997</v>
      </c>
    </row>
    <row r="9707" spans="1:4">
      <c r="A9707" s="417">
        <v>1564</v>
      </c>
      <c r="B9707" s="417" t="s">
        <v>8211</v>
      </c>
      <c r="C9707" s="417" t="s">
        <v>6204</v>
      </c>
      <c r="D9707" s="418">
        <v>13.16</v>
      </c>
    </row>
    <row r="9708" spans="1:4">
      <c r="A9708" s="417">
        <v>11032</v>
      </c>
      <c r="B9708" s="417" t="s">
        <v>11411</v>
      </c>
      <c r="C9708" s="417" t="s">
        <v>6204</v>
      </c>
      <c r="D9708" s="418">
        <v>14.45</v>
      </c>
    </row>
    <row r="9709" spans="1:4">
      <c r="A9709" s="417">
        <v>36786</v>
      </c>
      <c r="B9709" s="417" t="s">
        <v>8212</v>
      </c>
      <c r="C9709" s="417" t="s">
        <v>8213</v>
      </c>
      <c r="D9709" s="418">
        <v>154.63999999999999</v>
      </c>
    </row>
    <row r="9710" spans="1:4">
      <c r="A9710" s="417">
        <v>36785</v>
      </c>
      <c r="B9710" s="417" t="s">
        <v>8214</v>
      </c>
      <c r="C9710" s="417" t="s">
        <v>8213</v>
      </c>
      <c r="D9710" s="418">
        <v>134.38</v>
      </c>
    </row>
    <row r="9711" spans="1:4">
      <c r="A9711" s="417">
        <v>36782</v>
      </c>
      <c r="B9711" s="417" t="s">
        <v>8215</v>
      </c>
      <c r="C9711" s="417" t="s">
        <v>8213</v>
      </c>
      <c r="D9711" s="418">
        <v>160.4</v>
      </c>
    </row>
    <row r="9712" spans="1:4">
      <c r="A9712" s="417">
        <v>44481</v>
      </c>
      <c r="B9712" s="417" t="s">
        <v>8216</v>
      </c>
      <c r="C9712" s="417" t="s">
        <v>8213</v>
      </c>
      <c r="D9712" s="418">
        <v>180.68</v>
      </c>
    </row>
    <row r="9713" spans="1:4">
      <c r="A9713" s="417">
        <v>4824</v>
      </c>
      <c r="B9713" s="417" t="s">
        <v>8217</v>
      </c>
      <c r="C9713" s="417" t="s">
        <v>6252</v>
      </c>
      <c r="D9713" s="418">
        <v>0.63</v>
      </c>
    </row>
    <row r="9714" spans="1:4">
      <c r="A9714" s="417">
        <v>11795</v>
      </c>
      <c r="B9714" s="417" t="s">
        <v>8218</v>
      </c>
      <c r="C9714" s="417" t="s">
        <v>6577</v>
      </c>
      <c r="D9714" s="418">
        <v>724.52</v>
      </c>
    </row>
    <row r="9715" spans="1:4">
      <c r="A9715" s="417">
        <v>134</v>
      </c>
      <c r="B9715" s="417" t="s">
        <v>8219</v>
      </c>
      <c r="C9715" s="417" t="s">
        <v>6252</v>
      </c>
      <c r="D9715" s="418">
        <v>2.0299999999999998</v>
      </c>
    </row>
    <row r="9716" spans="1:4">
      <c r="A9716" s="417">
        <v>4229</v>
      </c>
      <c r="B9716" s="417" t="s">
        <v>11412</v>
      </c>
      <c r="C9716" s="417" t="s">
        <v>6252</v>
      </c>
      <c r="D9716" s="418">
        <v>45.36</v>
      </c>
    </row>
    <row r="9717" spans="1:4">
      <c r="A9717" s="417">
        <v>11731</v>
      </c>
      <c r="B9717" s="417" t="s">
        <v>8220</v>
      </c>
      <c r="C9717" s="417" t="s">
        <v>6204</v>
      </c>
      <c r="D9717" s="418">
        <v>11.52</v>
      </c>
    </row>
    <row r="9718" spans="1:4">
      <c r="A9718" s="417">
        <v>11732</v>
      </c>
      <c r="B9718" s="417" t="s">
        <v>8221</v>
      </c>
      <c r="C9718" s="417" t="s">
        <v>6204</v>
      </c>
      <c r="D9718" s="418">
        <v>30.19</v>
      </c>
    </row>
    <row r="9719" spans="1:4">
      <c r="A9719" s="417">
        <v>11244</v>
      </c>
      <c r="B9719" s="417" t="s">
        <v>8222</v>
      </c>
      <c r="C9719" s="417" t="s">
        <v>6204</v>
      </c>
      <c r="D9719" s="418">
        <v>294.99</v>
      </c>
    </row>
    <row r="9720" spans="1:4">
      <c r="A9720" s="417">
        <v>11245</v>
      </c>
      <c r="B9720" s="417" t="s">
        <v>8223</v>
      </c>
      <c r="C9720" s="417" t="s">
        <v>6204</v>
      </c>
      <c r="D9720" s="418">
        <v>408.02</v>
      </c>
    </row>
    <row r="9721" spans="1:4">
      <c r="A9721" s="417">
        <v>11235</v>
      </c>
      <c r="B9721" s="417" t="s">
        <v>8224</v>
      </c>
      <c r="C9721" s="417" t="s">
        <v>6204</v>
      </c>
      <c r="D9721" s="418">
        <v>225.11</v>
      </c>
    </row>
    <row r="9722" spans="1:4">
      <c r="A9722" s="417">
        <v>11236</v>
      </c>
      <c r="B9722" s="417" t="s">
        <v>8225</v>
      </c>
      <c r="C9722" s="417" t="s">
        <v>6204</v>
      </c>
      <c r="D9722" s="418">
        <v>286.08</v>
      </c>
    </row>
    <row r="9723" spans="1:4">
      <c r="A9723" s="417">
        <v>36494</v>
      </c>
      <c r="B9723" s="417" t="s">
        <v>8226</v>
      </c>
      <c r="C9723" s="417" t="s">
        <v>6204</v>
      </c>
      <c r="D9723" s="419">
        <v>719505.07</v>
      </c>
    </row>
    <row r="9724" spans="1:4">
      <c r="A9724" s="417">
        <v>36493</v>
      </c>
      <c r="B9724" s="417" t="s">
        <v>8227</v>
      </c>
      <c r="C9724" s="417" t="s">
        <v>6204</v>
      </c>
      <c r="D9724" s="419">
        <v>815170.02</v>
      </c>
    </row>
    <row r="9725" spans="1:4">
      <c r="A9725" s="417">
        <v>36492</v>
      </c>
      <c r="B9725" s="417" t="s">
        <v>8228</v>
      </c>
      <c r="C9725" s="417" t="s">
        <v>6204</v>
      </c>
      <c r="D9725" s="419">
        <v>1514276.75</v>
      </c>
    </row>
    <row r="9726" spans="1:4">
      <c r="A9726" s="417">
        <v>36499</v>
      </c>
      <c r="B9726" s="417" t="s">
        <v>8229</v>
      </c>
      <c r="C9726" s="417" t="s">
        <v>6204</v>
      </c>
      <c r="D9726" s="419">
        <v>4644.33</v>
      </c>
    </row>
    <row r="9727" spans="1:4">
      <c r="A9727" s="417">
        <v>13533</v>
      </c>
      <c r="B9727" s="417" t="s">
        <v>8230</v>
      </c>
      <c r="C9727" s="417" t="s">
        <v>6204</v>
      </c>
      <c r="D9727" s="419">
        <v>212898.11</v>
      </c>
    </row>
    <row r="9728" spans="1:4">
      <c r="A9728" s="417">
        <v>13333</v>
      </c>
      <c r="B9728" s="417" t="s">
        <v>8231</v>
      </c>
      <c r="C9728" s="417" t="s">
        <v>6204</v>
      </c>
      <c r="D9728" s="419">
        <v>238170.66</v>
      </c>
    </row>
    <row r="9729" spans="1:4">
      <c r="A9729" s="417">
        <v>39585</v>
      </c>
      <c r="B9729" s="417" t="s">
        <v>8232</v>
      </c>
      <c r="C9729" s="417" t="s">
        <v>6204</v>
      </c>
      <c r="D9729" s="419">
        <v>153786.79</v>
      </c>
    </row>
    <row r="9730" spans="1:4">
      <c r="A9730" s="417">
        <v>39586</v>
      </c>
      <c r="B9730" s="417" t="s">
        <v>8233</v>
      </c>
      <c r="C9730" s="417" t="s">
        <v>6204</v>
      </c>
      <c r="D9730" s="419">
        <v>180381.49</v>
      </c>
    </row>
    <row r="9731" spans="1:4">
      <c r="A9731" s="417">
        <v>39587</v>
      </c>
      <c r="B9731" s="417" t="s">
        <v>8234</v>
      </c>
      <c r="C9731" s="417" t="s">
        <v>6204</v>
      </c>
      <c r="D9731" s="419">
        <v>219695.42</v>
      </c>
    </row>
    <row r="9732" spans="1:4">
      <c r="A9732" s="417">
        <v>39588</v>
      </c>
      <c r="B9732" s="417" t="s">
        <v>8235</v>
      </c>
      <c r="C9732" s="417" t="s">
        <v>6204</v>
      </c>
      <c r="D9732" s="419">
        <v>254384.16</v>
      </c>
    </row>
    <row r="9733" spans="1:4">
      <c r="A9733" s="417">
        <v>39584</v>
      </c>
      <c r="B9733" s="417" t="s">
        <v>8236</v>
      </c>
      <c r="C9733" s="417" t="s">
        <v>6204</v>
      </c>
      <c r="D9733" s="419">
        <v>136951.18</v>
      </c>
    </row>
    <row r="9734" spans="1:4">
      <c r="A9734" s="417">
        <v>39590</v>
      </c>
      <c r="B9734" s="417" t="s">
        <v>8237</v>
      </c>
      <c r="C9734" s="417" t="s">
        <v>6204</v>
      </c>
      <c r="D9734" s="419">
        <v>133667.32</v>
      </c>
    </row>
    <row r="9735" spans="1:4">
      <c r="A9735" s="417">
        <v>39592</v>
      </c>
      <c r="B9735" s="417" t="s">
        <v>8238</v>
      </c>
      <c r="C9735" s="417" t="s">
        <v>6204</v>
      </c>
      <c r="D9735" s="419">
        <v>192083.16</v>
      </c>
    </row>
    <row r="9736" spans="1:4">
      <c r="A9736" s="417">
        <v>39593</v>
      </c>
      <c r="B9736" s="417" t="s">
        <v>8239</v>
      </c>
      <c r="C9736" s="417" t="s">
        <v>6204</v>
      </c>
      <c r="D9736" s="419">
        <v>219695.42</v>
      </c>
    </row>
    <row r="9737" spans="1:4">
      <c r="A9737" s="417">
        <v>14254</v>
      </c>
      <c r="B9737" s="417" t="s">
        <v>8240</v>
      </c>
      <c r="C9737" s="417" t="s">
        <v>6204</v>
      </c>
      <c r="D9737" s="419">
        <v>124879.5</v>
      </c>
    </row>
    <row r="9738" spans="1:4">
      <c r="A9738" s="417">
        <v>44494</v>
      </c>
      <c r="B9738" s="417" t="s">
        <v>8241</v>
      </c>
      <c r="C9738" s="417" t="s">
        <v>6204</v>
      </c>
      <c r="D9738" s="419">
        <v>104284.34</v>
      </c>
    </row>
    <row r="9739" spans="1:4">
      <c r="A9739" s="417">
        <v>25019</v>
      </c>
      <c r="B9739" s="417" t="s">
        <v>8242</v>
      </c>
      <c r="C9739" s="417" t="s">
        <v>6204</v>
      </c>
      <c r="D9739" s="419">
        <v>178755.02</v>
      </c>
    </row>
    <row r="9740" spans="1:4">
      <c r="A9740" s="417">
        <v>36501</v>
      </c>
      <c r="B9740" s="417" t="s">
        <v>8243</v>
      </c>
      <c r="C9740" s="417" t="s">
        <v>6204</v>
      </c>
      <c r="D9740" s="419">
        <v>159153.57</v>
      </c>
    </row>
    <row r="9741" spans="1:4">
      <c r="A9741" s="417">
        <v>44493</v>
      </c>
      <c r="B9741" s="417" t="s">
        <v>8244</v>
      </c>
      <c r="C9741" s="417" t="s">
        <v>6204</v>
      </c>
      <c r="D9741" s="419">
        <v>191333.08</v>
      </c>
    </row>
    <row r="9742" spans="1:4">
      <c r="A9742" s="417">
        <v>36500</v>
      </c>
      <c r="B9742" s="417" t="s">
        <v>8245</v>
      </c>
      <c r="C9742" s="417" t="s">
        <v>6204</v>
      </c>
      <c r="D9742" s="419">
        <v>112469.48</v>
      </c>
    </row>
    <row r="9743" spans="1:4">
      <c r="A9743" s="417">
        <v>20017</v>
      </c>
      <c r="B9743" s="417" t="s">
        <v>8246</v>
      </c>
      <c r="C9743" s="417" t="s">
        <v>6248</v>
      </c>
      <c r="D9743" s="418">
        <v>5.45</v>
      </c>
    </row>
    <row r="9744" spans="1:4">
      <c r="A9744" s="417">
        <v>20007</v>
      </c>
      <c r="B9744" s="417" t="s">
        <v>8247</v>
      </c>
      <c r="C9744" s="417" t="s">
        <v>6248</v>
      </c>
      <c r="D9744" s="418">
        <v>3.25</v>
      </c>
    </row>
    <row r="9745" spans="1:4">
      <c r="A9745" s="417">
        <v>39831</v>
      </c>
      <c r="B9745" s="417" t="s">
        <v>8248</v>
      </c>
      <c r="C9745" s="417" t="s">
        <v>6625</v>
      </c>
      <c r="D9745" s="418">
        <v>390.85</v>
      </c>
    </row>
    <row r="9746" spans="1:4">
      <c r="A9746" s="417">
        <v>36888</v>
      </c>
      <c r="B9746" s="417" t="s">
        <v>8249</v>
      </c>
      <c r="C9746" s="417" t="s">
        <v>6248</v>
      </c>
      <c r="D9746" s="418">
        <v>17.66</v>
      </c>
    </row>
    <row r="9747" spans="1:4">
      <c r="A9747" s="417">
        <v>39836</v>
      </c>
      <c r="B9747" s="417" t="s">
        <v>8250</v>
      </c>
      <c r="C9747" s="417" t="s">
        <v>6625</v>
      </c>
      <c r="D9747" s="418">
        <v>343.44</v>
      </c>
    </row>
    <row r="9748" spans="1:4">
      <c r="A9748" s="417">
        <v>39830</v>
      </c>
      <c r="B9748" s="417" t="s">
        <v>8251</v>
      </c>
      <c r="C9748" s="417" t="s">
        <v>6625</v>
      </c>
      <c r="D9748" s="418">
        <v>391.68</v>
      </c>
    </row>
    <row r="9749" spans="1:4">
      <c r="A9749" s="417">
        <v>40527</v>
      </c>
      <c r="B9749" s="417" t="s">
        <v>8252</v>
      </c>
      <c r="C9749" s="417" t="s">
        <v>6204</v>
      </c>
      <c r="D9749" s="419">
        <v>2886.35</v>
      </c>
    </row>
    <row r="9750" spans="1:4">
      <c r="A9750" s="417">
        <v>36497</v>
      </c>
      <c r="B9750" s="417" t="s">
        <v>8253</v>
      </c>
      <c r="C9750" s="417" t="s">
        <v>6204</v>
      </c>
      <c r="D9750" s="419">
        <v>3295.09</v>
      </c>
    </row>
    <row r="9751" spans="1:4">
      <c r="A9751" s="417">
        <v>36487</v>
      </c>
      <c r="B9751" s="417" t="s">
        <v>8254</v>
      </c>
      <c r="C9751" s="417" t="s">
        <v>6204</v>
      </c>
      <c r="D9751" s="419">
        <v>5737.25</v>
      </c>
    </row>
    <row r="9752" spans="1:4">
      <c r="A9752" s="417">
        <v>44475</v>
      </c>
      <c r="B9752" s="417" t="s">
        <v>8255</v>
      </c>
      <c r="C9752" s="417" t="s">
        <v>6204</v>
      </c>
      <c r="D9752" s="419">
        <v>1258165.24</v>
      </c>
    </row>
    <row r="9753" spans="1:4">
      <c r="A9753" s="417">
        <v>44474</v>
      </c>
      <c r="B9753" s="417" t="s">
        <v>8256</v>
      </c>
      <c r="C9753" s="417" t="s">
        <v>6204</v>
      </c>
      <c r="D9753" s="419">
        <v>2419548.54</v>
      </c>
    </row>
    <row r="9754" spans="1:4">
      <c r="A9754" s="417">
        <v>44490</v>
      </c>
      <c r="B9754" s="417" t="s">
        <v>8257</v>
      </c>
      <c r="C9754" s="417" t="s">
        <v>6204</v>
      </c>
      <c r="D9754" s="419">
        <v>4113232.5</v>
      </c>
    </row>
    <row r="9755" spans="1:4">
      <c r="A9755" s="417">
        <v>37776</v>
      </c>
      <c r="B9755" s="417" t="s">
        <v>8258</v>
      </c>
      <c r="C9755" s="417" t="s">
        <v>6204</v>
      </c>
      <c r="D9755" s="419">
        <v>252088.58</v>
      </c>
    </row>
    <row r="9756" spans="1:4">
      <c r="A9756" s="417">
        <v>37775</v>
      </c>
      <c r="B9756" s="417" t="s">
        <v>8259</v>
      </c>
      <c r="C9756" s="417" t="s">
        <v>6204</v>
      </c>
      <c r="D9756" s="419">
        <v>397058.59</v>
      </c>
    </row>
    <row r="9757" spans="1:4">
      <c r="A9757" s="417">
        <v>36491</v>
      </c>
      <c r="B9757" s="417" t="s">
        <v>8260</v>
      </c>
      <c r="C9757" s="417" t="s">
        <v>6204</v>
      </c>
      <c r="D9757" s="419">
        <v>1470425.78</v>
      </c>
    </row>
    <row r="9758" spans="1:4">
      <c r="A9758" s="417">
        <v>10712</v>
      </c>
      <c r="B9758" s="417" t="s">
        <v>8261</v>
      </c>
      <c r="C9758" s="417" t="s">
        <v>6204</v>
      </c>
      <c r="D9758" s="419">
        <v>99264.639999999999</v>
      </c>
    </row>
    <row r="9759" spans="1:4">
      <c r="A9759" s="417">
        <v>3363</v>
      </c>
      <c r="B9759" s="417" t="s">
        <v>8262</v>
      </c>
      <c r="C9759" s="417" t="s">
        <v>6204</v>
      </c>
      <c r="D9759" s="419">
        <v>139625</v>
      </c>
    </row>
    <row r="9760" spans="1:4">
      <c r="A9760" s="417">
        <v>3365</v>
      </c>
      <c r="B9760" s="417" t="s">
        <v>8263</v>
      </c>
      <c r="C9760" s="417" t="s">
        <v>6204</v>
      </c>
      <c r="D9760" s="419">
        <v>326373.43</v>
      </c>
    </row>
    <row r="9761" spans="1:4">
      <c r="A9761" s="417">
        <v>7569</v>
      </c>
      <c r="B9761" s="417" t="s">
        <v>8264</v>
      </c>
      <c r="C9761" s="417" t="s">
        <v>6204</v>
      </c>
      <c r="D9761" s="418">
        <v>91.48</v>
      </c>
    </row>
    <row r="9762" spans="1:4">
      <c r="A9762" s="417">
        <v>3378</v>
      </c>
      <c r="B9762" s="417" t="s">
        <v>8265</v>
      </c>
      <c r="C9762" s="417" t="s">
        <v>6204</v>
      </c>
      <c r="D9762" s="418">
        <v>99.99</v>
      </c>
    </row>
    <row r="9763" spans="1:4">
      <c r="A9763" s="417">
        <v>3380</v>
      </c>
      <c r="B9763" s="417" t="s">
        <v>8266</v>
      </c>
      <c r="C9763" s="417" t="s">
        <v>6204</v>
      </c>
      <c r="D9763" s="418">
        <v>70</v>
      </c>
    </row>
    <row r="9764" spans="1:4">
      <c r="A9764" s="417">
        <v>3379</v>
      </c>
      <c r="B9764" s="417" t="s">
        <v>8267</v>
      </c>
      <c r="C9764" s="417" t="s">
        <v>6204</v>
      </c>
      <c r="D9764" s="418">
        <v>67.58</v>
      </c>
    </row>
    <row r="9765" spans="1:4">
      <c r="A9765" s="417">
        <v>11991</v>
      </c>
      <c r="B9765" s="417" t="s">
        <v>8268</v>
      </c>
      <c r="C9765" s="417" t="s">
        <v>6204</v>
      </c>
      <c r="D9765" s="418">
        <v>78.47</v>
      </c>
    </row>
    <row r="9766" spans="1:4">
      <c r="A9766" s="417">
        <v>34349</v>
      </c>
      <c r="B9766" s="417" t="s">
        <v>11413</v>
      </c>
      <c r="C9766" s="417" t="s">
        <v>6204</v>
      </c>
      <c r="D9766" s="418">
        <v>37.049999999999997</v>
      </c>
    </row>
    <row r="9767" spans="1:4">
      <c r="A9767" s="417">
        <v>11029</v>
      </c>
      <c r="B9767" s="417" t="s">
        <v>8269</v>
      </c>
      <c r="C9767" s="417" t="s">
        <v>7472</v>
      </c>
      <c r="D9767" s="418">
        <v>2.21</v>
      </c>
    </row>
    <row r="9768" spans="1:4">
      <c r="A9768" s="417">
        <v>4316</v>
      </c>
      <c r="B9768" s="417" t="s">
        <v>8270</v>
      </c>
      <c r="C9768" s="417" t="s">
        <v>6204</v>
      </c>
      <c r="D9768" s="418">
        <v>2.2400000000000002</v>
      </c>
    </row>
    <row r="9769" spans="1:4">
      <c r="A9769" s="417">
        <v>4313</v>
      </c>
      <c r="B9769" s="417" t="s">
        <v>8271</v>
      </c>
      <c r="C9769" s="417" t="s">
        <v>7472</v>
      </c>
      <c r="D9769" s="418">
        <v>3.21</v>
      </c>
    </row>
    <row r="9770" spans="1:4">
      <c r="A9770" s="417">
        <v>4317</v>
      </c>
      <c r="B9770" s="417" t="s">
        <v>8272</v>
      </c>
      <c r="C9770" s="417" t="s">
        <v>6204</v>
      </c>
      <c r="D9770" s="418">
        <v>3.66</v>
      </c>
    </row>
    <row r="9771" spans="1:4">
      <c r="A9771" s="417">
        <v>4314</v>
      </c>
      <c r="B9771" s="417" t="s">
        <v>8273</v>
      </c>
      <c r="C9771" s="417" t="s">
        <v>7472</v>
      </c>
      <c r="D9771" s="418">
        <v>4.28</v>
      </c>
    </row>
    <row r="9772" spans="1:4">
      <c r="A9772" s="417">
        <v>10921</v>
      </c>
      <c r="B9772" s="417" t="s">
        <v>8274</v>
      </c>
      <c r="C9772" s="417" t="s">
        <v>6204</v>
      </c>
      <c r="D9772" s="419">
        <v>5890</v>
      </c>
    </row>
    <row r="9773" spans="1:4">
      <c r="A9773" s="417">
        <v>10922</v>
      </c>
      <c r="B9773" s="417" t="s">
        <v>8275</v>
      </c>
      <c r="C9773" s="417" t="s">
        <v>6204</v>
      </c>
      <c r="D9773" s="419">
        <v>5335.01</v>
      </c>
    </row>
    <row r="9774" spans="1:4">
      <c r="A9774" s="417">
        <v>10923</v>
      </c>
      <c r="B9774" s="417" t="s">
        <v>8276</v>
      </c>
      <c r="C9774" s="417" t="s">
        <v>6204</v>
      </c>
      <c r="D9774" s="419">
        <v>3153.22</v>
      </c>
    </row>
    <row r="9775" spans="1:4">
      <c r="A9775" s="417">
        <v>10924</v>
      </c>
      <c r="B9775" s="417" t="s">
        <v>8277</v>
      </c>
      <c r="C9775" s="417" t="s">
        <v>6204</v>
      </c>
      <c r="D9775" s="419">
        <v>3320.95</v>
      </c>
    </row>
    <row r="9776" spans="1:4">
      <c r="A9776" s="417">
        <v>37772</v>
      </c>
      <c r="B9776" s="417" t="s">
        <v>8278</v>
      </c>
      <c r="C9776" s="417" t="s">
        <v>6204</v>
      </c>
      <c r="D9776" s="419">
        <v>342998.8</v>
      </c>
    </row>
    <row r="9777" spans="1:4">
      <c r="A9777" s="417">
        <v>37771</v>
      </c>
      <c r="B9777" s="417" t="s">
        <v>8279</v>
      </c>
      <c r="C9777" s="417" t="s">
        <v>6204</v>
      </c>
      <c r="D9777" s="419">
        <v>364896.09</v>
      </c>
    </row>
    <row r="9778" spans="1:4">
      <c r="A9778" s="417">
        <v>12772</v>
      </c>
      <c r="B9778" s="417" t="s">
        <v>8280</v>
      </c>
      <c r="C9778" s="417" t="s">
        <v>6204</v>
      </c>
      <c r="D9778" s="418">
        <v>810.81</v>
      </c>
    </row>
    <row r="9779" spans="1:4">
      <c r="A9779" s="417">
        <v>12770</v>
      </c>
      <c r="B9779" s="417" t="s">
        <v>8281</v>
      </c>
      <c r="C9779" s="417" t="s">
        <v>6204</v>
      </c>
      <c r="D9779" s="418">
        <v>487.86</v>
      </c>
    </row>
    <row r="9780" spans="1:4">
      <c r="A9780" s="417">
        <v>12775</v>
      </c>
      <c r="B9780" s="417" t="s">
        <v>8282</v>
      </c>
      <c r="C9780" s="417" t="s">
        <v>6204</v>
      </c>
      <c r="D9780" s="418">
        <v>357.3</v>
      </c>
    </row>
    <row r="9781" spans="1:4">
      <c r="A9781" s="417">
        <v>12768</v>
      </c>
      <c r="B9781" s="417" t="s">
        <v>8283</v>
      </c>
      <c r="C9781" s="417" t="s">
        <v>6204</v>
      </c>
      <c r="D9781" s="419">
        <v>1140.6300000000001</v>
      </c>
    </row>
    <row r="9782" spans="1:4">
      <c r="A9782" s="417">
        <v>12769</v>
      </c>
      <c r="B9782" s="417" t="s">
        <v>8284</v>
      </c>
      <c r="C9782" s="417" t="s">
        <v>6204</v>
      </c>
      <c r="D9782" s="418">
        <v>93.45</v>
      </c>
    </row>
    <row r="9783" spans="1:4">
      <c r="A9783" s="417">
        <v>12773</v>
      </c>
      <c r="B9783" s="417" t="s">
        <v>8285</v>
      </c>
      <c r="C9783" s="417" t="s">
        <v>6204</v>
      </c>
      <c r="D9783" s="418">
        <v>100.32</v>
      </c>
    </row>
    <row r="9784" spans="1:4">
      <c r="A9784" s="417">
        <v>12774</v>
      </c>
      <c r="B9784" s="417" t="s">
        <v>8286</v>
      </c>
      <c r="C9784" s="417" t="s">
        <v>6204</v>
      </c>
      <c r="D9784" s="418">
        <v>123.68</v>
      </c>
    </row>
    <row r="9785" spans="1:4">
      <c r="A9785" s="417">
        <v>12776</v>
      </c>
      <c r="B9785" s="417" t="s">
        <v>8287</v>
      </c>
      <c r="C9785" s="417" t="s">
        <v>6204</v>
      </c>
      <c r="D9785" s="419">
        <v>1841.51</v>
      </c>
    </row>
    <row r="9786" spans="1:4">
      <c r="A9786" s="417">
        <v>12777</v>
      </c>
      <c r="B9786" s="417" t="s">
        <v>8288</v>
      </c>
      <c r="C9786" s="417" t="s">
        <v>6204</v>
      </c>
      <c r="D9786" s="419">
        <v>2404.96</v>
      </c>
    </row>
    <row r="9787" spans="1:4">
      <c r="A9787" s="417">
        <v>3389</v>
      </c>
      <c r="B9787" s="417" t="s">
        <v>8289</v>
      </c>
      <c r="C9787" s="417" t="s">
        <v>6204</v>
      </c>
      <c r="D9787" s="418">
        <v>25.6</v>
      </c>
    </row>
    <row r="9788" spans="1:4">
      <c r="A9788" s="417">
        <v>12873</v>
      </c>
      <c r="B9788" s="417" t="s">
        <v>8290</v>
      </c>
      <c r="C9788" s="417" t="s">
        <v>6332</v>
      </c>
      <c r="D9788" s="418">
        <v>12.68</v>
      </c>
    </row>
    <row r="9789" spans="1:4">
      <c r="A9789" s="417">
        <v>41076</v>
      </c>
      <c r="B9789" s="417" t="s">
        <v>8291</v>
      </c>
      <c r="C9789" s="417" t="s">
        <v>6334</v>
      </c>
      <c r="D9789" s="419">
        <v>2195</v>
      </c>
    </row>
    <row r="9790" spans="1:4">
      <c r="A9790" s="417">
        <v>140</v>
      </c>
      <c r="B9790" s="417" t="s">
        <v>8292</v>
      </c>
      <c r="C9790" s="417" t="s">
        <v>6252</v>
      </c>
      <c r="D9790" s="418">
        <v>22.71</v>
      </c>
    </row>
    <row r="9791" spans="1:4">
      <c r="A9791" s="417">
        <v>151</v>
      </c>
      <c r="B9791" s="417" t="s">
        <v>8293</v>
      </c>
      <c r="C9791" s="417" t="s">
        <v>6254</v>
      </c>
      <c r="D9791" s="418">
        <v>33.520000000000003</v>
      </c>
    </row>
    <row r="9792" spans="1:4">
      <c r="A9792" s="417">
        <v>7340</v>
      </c>
      <c r="B9792" s="417" t="s">
        <v>8294</v>
      </c>
      <c r="C9792" s="417" t="s">
        <v>6254</v>
      </c>
      <c r="D9792" s="418">
        <v>30.02</v>
      </c>
    </row>
    <row r="9793" spans="1:4">
      <c r="A9793" s="417">
        <v>40929</v>
      </c>
      <c r="B9793" s="417" t="s">
        <v>8295</v>
      </c>
      <c r="C9793" s="417" t="s">
        <v>6334</v>
      </c>
      <c r="D9793" s="419">
        <v>2889.3</v>
      </c>
    </row>
    <row r="9794" spans="1:4">
      <c r="A9794" s="417">
        <v>2701</v>
      </c>
      <c r="B9794" s="417" t="s">
        <v>11414</v>
      </c>
      <c r="C9794" s="417" t="s">
        <v>6332</v>
      </c>
      <c r="D9794" s="418">
        <v>16.71</v>
      </c>
    </row>
    <row r="9795" spans="1:4">
      <c r="A9795" s="417">
        <v>38114</v>
      </c>
      <c r="B9795" s="417" t="s">
        <v>8296</v>
      </c>
      <c r="C9795" s="417" t="s">
        <v>6204</v>
      </c>
      <c r="D9795" s="418">
        <v>16.66</v>
      </c>
    </row>
    <row r="9796" spans="1:4">
      <c r="A9796" s="417">
        <v>38064</v>
      </c>
      <c r="B9796" s="417" t="s">
        <v>8297</v>
      </c>
      <c r="C9796" s="417" t="s">
        <v>6204</v>
      </c>
      <c r="D9796" s="418">
        <v>18.63</v>
      </c>
    </row>
    <row r="9797" spans="1:4">
      <c r="A9797" s="417">
        <v>38115</v>
      </c>
      <c r="B9797" s="417" t="s">
        <v>8298</v>
      </c>
      <c r="C9797" s="417" t="s">
        <v>6204</v>
      </c>
      <c r="D9797" s="418">
        <v>17.79</v>
      </c>
    </row>
    <row r="9798" spans="1:4">
      <c r="A9798" s="417">
        <v>38065</v>
      </c>
      <c r="B9798" s="417" t="s">
        <v>8299</v>
      </c>
      <c r="C9798" s="417" t="s">
        <v>6204</v>
      </c>
      <c r="D9798" s="418">
        <v>26.43</v>
      </c>
    </row>
    <row r="9799" spans="1:4">
      <c r="A9799" s="417">
        <v>38078</v>
      </c>
      <c r="B9799" s="417" t="s">
        <v>8300</v>
      </c>
      <c r="C9799" s="417" t="s">
        <v>6204</v>
      </c>
      <c r="D9799" s="418">
        <v>15.42</v>
      </c>
    </row>
    <row r="9800" spans="1:4">
      <c r="A9800" s="417">
        <v>38113</v>
      </c>
      <c r="B9800" s="417" t="s">
        <v>8301</v>
      </c>
      <c r="C9800" s="417" t="s">
        <v>6204</v>
      </c>
      <c r="D9800" s="418">
        <v>8.3800000000000008</v>
      </c>
    </row>
    <row r="9801" spans="1:4">
      <c r="A9801" s="417">
        <v>38063</v>
      </c>
      <c r="B9801" s="417" t="s">
        <v>8302</v>
      </c>
      <c r="C9801" s="417" t="s">
        <v>6204</v>
      </c>
      <c r="D9801" s="418">
        <v>8.99</v>
      </c>
    </row>
    <row r="9802" spans="1:4">
      <c r="A9802" s="417">
        <v>38080</v>
      </c>
      <c r="B9802" s="417" t="s">
        <v>8303</v>
      </c>
      <c r="C9802" s="417" t="s">
        <v>6204</v>
      </c>
      <c r="D9802" s="418">
        <v>26.78</v>
      </c>
    </row>
    <row r="9803" spans="1:4">
      <c r="A9803" s="417">
        <v>38069</v>
      </c>
      <c r="B9803" s="417" t="s">
        <v>8304</v>
      </c>
      <c r="C9803" s="417" t="s">
        <v>6204</v>
      </c>
      <c r="D9803" s="418">
        <v>14.65</v>
      </c>
    </row>
    <row r="9804" spans="1:4">
      <c r="A9804" s="417">
        <v>38077</v>
      </c>
      <c r="B9804" s="417" t="s">
        <v>8305</v>
      </c>
      <c r="C9804" s="417" t="s">
        <v>6204</v>
      </c>
      <c r="D9804" s="418">
        <v>14.31</v>
      </c>
    </row>
    <row r="9805" spans="1:4">
      <c r="A9805" s="417">
        <v>38073</v>
      </c>
      <c r="B9805" s="417" t="s">
        <v>8306</v>
      </c>
      <c r="C9805" s="417" t="s">
        <v>6204</v>
      </c>
      <c r="D9805" s="418">
        <v>21.8</v>
      </c>
    </row>
    <row r="9806" spans="1:4">
      <c r="A9806" s="417">
        <v>38112</v>
      </c>
      <c r="B9806" s="417" t="s">
        <v>8307</v>
      </c>
      <c r="C9806" s="417" t="s">
        <v>6204</v>
      </c>
      <c r="D9806" s="418">
        <v>6.43</v>
      </c>
    </row>
    <row r="9807" spans="1:4">
      <c r="A9807" s="417">
        <v>38062</v>
      </c>
      <c r="B9807" s="417" t="s">
        <v>8308</v>
      </c>
      <c r="C9807" s="417" t="s">
        <v>6204</v>
      </c>
      <c r="D9807" s="418">
        <v>6.6</v>
      </c>
    </row>
    <row r="9808" spans="1:4">
      <c r="A9808" s="417">
        <v>12128</v>
      </c>
      <c r="B9808" s="417" t="s">
        <v>8309</v>
      </c>
      <c r="C9808" s="417" t="s">
        <v>6204</v>
      </c>
      <c r="D9808" s="418">
        <v>8.82</v>
      </c>
    </row>
    <row r="9809" spans="1:4">
      <c r="A9809" s="417">
        <v>12129</v>
      </c>
      <c r="B9809" s="417" t="s">
        <v>8310</v>
      </c>
      <c r="C9809" s="417" t="s">
        <v>6204</v>
      </c>
      <c r="D9809" s="418">
        <v>11.66</v>
      </c>
    </row>
    <row r="9810" spans="1:4">
      <c r="A9810" s="417">
        <v>38081</v>
      </c>
      <c r="B9810" s="417" t="s">
        <v>8311</v>
      </c>
      <c r="C9810" s="417" t="s">
        <v>6204</v>
      </c>
      <c r="D9810" s="418">
        <v>22.72</v>
      </c>
    </row>
    <row r="9811" spans="1:4">
      <c r="A9811" s="417">
        <v>38070</v>
      </c>
      <c r="B9811" s="417" t="s">
        <v>8312</v>
      </c>
      <c r="C9811" s="417" t="s">
        <v>6204</v>
      </c>
      <c r="D9811" s="418">
        <v>15.65</v>
      </c>
    </row>
    <row r="9812" spans="1:4">
      <c r="A9812" s="417">
        <v>38074</v>
      </c>
      <c r="B9812" s="417" t="s">
        <v>8313</v>
      </c>
      <c r="C9812" s="417" t="s">
        <v>6204</v>
      </c>
      <c r="D9812" s="418">
        <v>23.8</v>
      </c>
    </row>
    <row r="9813" spans="1:4">
      <c r="A9813" s="417">
        <v>38079</v>
      </c>
      <c r="B9813" s="417" t="s">
        <v>8314</v>
      </c>
      <c r="C9813" s="417" t="s">
        <v>6204</v>
      </c>
      <c r="D9813" s="418">
        <v>20.43</v>
      </c>
    </row>
    <row r="9814" spans="1:4">
      <c r="A9814" s="417">
        <v>38072</v>
      </c>
      <c r="B9814" s="417" t="s">
        <v>8315</v>
      </c>
      <c r="C9814" s="417" t="s">
        <v>6204</v>
      </c>
      <c r="D9814" s="418">
        <v>19.63</v>
      </c>
    </row>
    <row r="9815" spans="1:4">
      <c r="A9815" s="417">
        <v>38068</v>
      </c>
      <c r="B9815" s="417" t="s">
        <v>8316</v>
      </c>
      <c r="C9815" s="417" t="s">
        <v>6204</v>
      </c>
      <c r="D9815" s="418">
        <v>13.55</v>
      </c>
    </row>
    <row r="9816" spans="1:4">
      <c r="A9816" s="417">
        <v>38071</v>
      </c>
      <c r="B9816" s="417" t="s">
        <v>8317</v>
      </c>
      <c r="C9816" s="417" t="s">
        <v>6204</v>
      </c>
      <c r="D9816" s="418">
        <v>16.2</v>
      </c>
    </row>
    <row r="9817" spans="1:4">
      <c r="A9817" s="417">
        <v>38412</v>
      </c>
      <c r="B9817" s="417" t="s">
        <v>8318</v>
      </c>
      <c r="C9817" s="417" t="s">
        <v>6204</v>
      </c>
      <c r="D9817" s="419">
        <v>1100.5</v>
      </c>
    </row>
    <row r="9818" spans="1:4">
      <c r="A9818" s="417">
        <v>3405</v>
      </c>
      <c r="B9818" s="417" t="s">
        <v>8319</v>
      </c>
      <c r="C9818" s="417" t="s">
        <v>6204</v>
      </c>
      <c r="D9818" s="418">
        <v>96.54</v>
      </c>
    </row>
    <row r="9819" spans="1:4">
      <c r="A9819" s="417">
        <v>3394</v>
      </c>
      <c r="B9819" s="417" t="s">
        <v>8320</v>
      </c>
      <c r="C9819" s="417" t="s">
        <v>6204</v>
      </c>
      <c r="D9819" s="418">
        <v>509.6</v>
      </c>
    </row>
    <row r="9820" spans="1:4">
      <c r="A9820" s="417">
        <v>3393</v>
      </c>
      <c r="B9820" s="417" t="s">
        <v>8321</v>
      </c>
      <c r="C9820" s="417" t="s">
        <v>6204</v>
      </c>
      <c r="D9820" s="418">
        <v>867.65</v>
      </c>
    </row>
    <row r="9821" spans="1:4">
      <c r="A9821" s="417">
        <v>3406</v>
      </c>
      <c r="B9821" s="417" t="s">
        <v>8322</v>
      </c>
      <c r="C9821" s="417" t="s">
        <v>6204</v>
      </c>
      <c r="D9821" s="418">
        <v>29.55</v>
      </c>
    </row>
    <row r="9822" spans="1:4">
      <c r="A9822" s="417">
        <v>3395</v>
      </c>
      <c r="B9822" s="417" t="s">
        <v>8323</v>
      </c>
      <c r="C9822" s="417" t="s">
        <v>6204</v>
      </c>
      <c r="D9822" s="418">
        <v>124.65</v>
      </c>
    </row>
    <row r="9823" spans="1:4">
      <c r="A9823" s="417">
        <v>3398</v>
      </c>
      <c r="B9823" s="417" t="s">
        <v>8324</v>
      </c>
      <c r="C9823" s="417" t="s">
        <v>6204</v>
      </c>
      <c r="D9823" s="418">
        <v>5.92</v>
      </c>
    </row>
    <row r="9824" spans="1:4">
      <c r="A9824" s="417">
        <v>40662</v>
      </c>
      <c r="B9824" s="417" t="s">
        <v>8325</v>
      </c>
      <c r="C9824" s="417" t="s">
        <v>6204</v>
      </c>
      <c r="D9824" s="418">
        <v>348.79</v>
      </c>
    </row>
    <row r="9825" spans="1:4">
      <c r="A9825" s="417">
        <v>3437</v>
      </c>
      <c r="B9825" s="417" t="s">
        <v>8326</v>
      </c>
      <c r="C9825" s="417" t="s">
        <v>6577</v>
      </c>
      <c r="D9825" s="418">
        <v>968.87</v>
      </c>
    </row>
    <row r="9826" spans="1:4">
      <c r="A9826" s="417">
        <v>11190</v>
      </c>
      <c r="B9826" s="417" t="s">
        <v>8327</v>
      </c>
      <c r="C9826" s="417" t="s">
        <v>6204</v>
      </c>
      <c r="D9826" s="418">
        <v>110</v>
      </c>
    </row>
    <row r="9827" spans="1:4">
      <c r="A9827" s="417">
        <v>34377</v>
      </c>
      <c r="B9827" s="417" t="s">
        <v>8328</v>
      </c>
      <c r="C9827" s="417" t="s">
        <v>6204</v>
      </c>
      <c r="D9827" s="418">
        <v>124.4</v>
      </c>
    </row>
    <row r="9828" spans="1:4">
      <c r="A9828" s="417">
        <v>3428</v>
      </c>
      <c r="B9828" s="417" t="s">
        <v>8329</v>
      </c>
      <c r="C9828" s="417" t="s">
        <v>6577</v>
      </c>
      <c r="D9828" s="419">
        <v>1437.16</v>
      </c>
    </row>
    <row r="9829" spans="1:4">
      <c r="A9829" s="417">
        <v>3429</v>
      </c>
      <c r="B9829" s="417" t="s">
        <v>8330</v>
      </c>
      <c r="C9829" s="417" t="s">
        <v>6577</v>
      </c>
      <c r="D9829" s="418">
        <v>821.11</v>
      </c>
    </row>
    <row r="9830" spans="1:4">
      <c r="A9830" s="417">
        <v>11199</v>
      </c>
      <c r="B9830" s="417" t="s">
        <v>8331</v>
      </c>
      <c r="C9830" s="417" t="s">
        <v>6204</v>
      </c>
      <c r="D9830" s="418">
        <v>607.51</v>
      </c>
    </row>
    <row r="9831" spans="1:4">
      <c r="A9831" s="417">
        <v>34369</v>
      </c>
      <c r="B9831" s="417" t="s">
        <v>8332</v>
      </c>
      <c r="C9831" s="417" t="s">
        <v>6204</v>
      </c>
      <c r="D9831" s="418">
        <v>432.7</v>
      </c>
    </row>
    <row r="9832" spans="1:4">
      <c r="A9832" s="417">
        <v>36896</v>
      </c>
      <c r="B9832" s="417" t="s">
        <v>8333</v>
      </c>
      <c r="C9832" s="417" t="s">
        <v>6204</v>
      </c>
      <c r="D9832" s="418">
        <v>240.95</v>
      </c>
    </row>
    <row r="9833" spans="1:4">
      <c r="A9833" s="417">
        <v>34367</v>
      </c>
      <c r="B9833" s="417" t="s">
        <v>8334</v>
      </c>
      <c r="C9833" s="417" t="s">
        <v>6204</v>
      </c>
      <c r="D9833" s="418">
        <v>310.54000000000002</v>
      </c>
    </row>
    <row r="9834" spans="1:4">
      <c r="A9834" s="417">
        <v>36897</v>
      </c>
      <c r="B9834" s="417" t="s">
        <v>8335</v>
      </c>
      <c r="C9834" s="417" t="s">
        <v>6204</v>
      </c>
      <c r="D9834" s="418">
        <v>375.99</v>
      </c>
    </row>
    <row r="9835" spans="1:4">
      <c r="A9835" s="417">
        <v>34364</v>
      </c>
      <c r="B9835" s="417" t="s">
        <v>8336</v>
      </c>
      <c r="C9835" s="417" t="s">
        <v>6204</v>
      </c>
      <c r="D9835" s="418">
        <v>408.2</v>
      </c>
    </row>
    <row r="9836" spans="1:4">
      <c r="A9836" s="417">
        <v>40659</v>
      </c>
      <c r="B9836" s="417" t="s">
        <v>8337</v>
      </c>
      <c r="C9836" s="417" t="s">
        <v>6577</v>
      </c>
      <c r="D9836" s="419">
        <v>1370.82</v>
      </c>
    </row>
    <row r="9837" spans="1:4">
      <c r="A9837" s="417">
        <v>40660</v>
      </c>
      <c r="B9837" s="417" t="s">
        <v>8338</v>
      </c>
      <c r="C9837" s="417" t="s">
        <v>6577</v>
      </c>
      <c r="D9837" s="419">
        <v>1737.35</v>
      </c>
    </row>
    <row r="9838" spans="1:4">
      <c r="A9838" s="417">
        <v>40661</v>
      </c>
      <c r="B9838" s="417" t="s">
        <v>8339</v>
      </c>
      <c r="C9838" s="417" t="s">
        <v>6577</v>
      </c>
      <c r="D9838" s="419">
        <v>1068.17</v>
      </c>
    </row>
    <row r="9839" spans="1:4">
      <c r="A9839" s="417">
        <v>3421</v>
      </c>
      <c r="B9839" s="417" t="s">
        <v>8340</v>
      </c>
      <c r="C9839" s="417" t="s">
        <v>6577</v>
      </c>
      <c r="D9839" s="419">
        <v>1076.3399999999999</v>
      </c>
    </row>
    <row r="9840" spans="1:4">
      <c r="A9840" s="417">
        <v>599</v>
      </c>
      <c r="B9840" s="417" t="s">
        <v>8341</v>
      </c>
      <c r="C9840" s="417" t="s">
        <v>6577</v>
      </c>
      <c r="D9840" s="418">
        <v>439.44</v>
      </c>
    </row>
    <row r="9841" spans="1:4">
      <c r="A9841" s="417">
        <v>44053</v>
      </c>
      <c r="B9841" s="417" t="s">
        <v>8342</v>
      </c>
      <c r="C9841" s="417" t="s">
        <v>6204</v>
      </c>
      <c r="D9841" s="418">
        <v>975.35</v>
      </c>
    </row>
    <row r="9842" spans="1:4">
      <c r="A9842" s="417">
        <v>3423</v>
      </c>
      <c r="B9842" s="417" t="s">
        <v>8343</v>
      </c>
      <c r="C9842" s="417" t="s">
        <v>6577</v>
      </c>
      <c r="D9842" s="419">
        <v>1517.9</v>
      </c>
    </row>
    <row r="9843" spans="1:4">
      <c r="A9843" s="417">
        <v>34381</v>
      </c>
      <c r="B9843" s="417" t="s">
        <v>8344</v>
      </c>
      <c r="C9843" s="417" t="s">
        <v>6204</v>
      </c>
      <c r="D9843" s="418">
        <v>177.43</v>
      </c>
    </row>
    <row r="9844" spans="1:4">
      <c r="A9844" s="417">
        <v>34797</v>
      </c>
      <c r="B9844" s="417" t="s">
        <v>13780</v>
      </c>
      <c r="C9844" s="417" t="s">
        <v>6204</v>
      </c>
      <c r="D9844" s="418">
        <v>239.59</v>
      </c>
    </row>
    <row r="9845" spans="1:4">
      <c r="A9845" s="417">
        <v>44054</v>
      </c>
      <c r="B9845" s="417" t="s">
        <v>8345</v>
      </c>
      <c r="C9845" s="417" t="s">
        <v>6204</v>
      </c>
      <c r="D9845" s="418">
        <v>349.89</v>
      </c>
    </row>
    <row r="9846" spans="1:4">
      <c r="A9846" s="417">
        <v>44399</v>
      </c>
      <c r="B9846" s="417" t="s">
        <v>8346</v>
      </c>
      <c r="C9846" s="417" t="s">
        <v>6204</v>
      </c>
      <c r="D9846" s="418">
        <v>478.07</v>
      </c>
    </row>
    <row r="9847" spans="1:4">
      <c r="A9847" s="417">
        <v>44503</v>
      </c>
      <c r="B9847" s="417" t="s">
        <v>8347</v>
      </c>
      <c r="C9847" s="417" t="s">
        <v>6332</v>
      </c>
      <c r="D9847" s="418">
        <v>12.9</v>
      </c>
    </row>
    <row r="9848" spans="1:4">
      <c r="A9848" s="417">
        <v>41077</v>
      </c>
      <c r="B9848" s="417" t="s">
        <v>8348</v>
      </c>
      <c r="C9848" s="417" t="s">
        <v>6334</v>
      </c>
      <c r="D9848" s="419">
        <v>2230.73</v>
      </c>
    </row>
    <row r="9849" spans="1:4">
      <c r="A9849" s="417">
        <v>37963</v>
      </c>
      <c r="B9849" s="417" t="s">
        <v>8349</v>
      </c>
      <c r="C9849" s="417" t="s">
        <v>6204</v>
      </c>
      <c r="D9849" s="418">
        <v>3.74</v>
      </c>
    </row>
    <row r="9850" spans="1:4">
      <c r="A9850" s="417">
        <v>37964</v>
      </c>
      <c r="B9850" s="417" t="s">
        <v>8350</v>
      </c>
      <c r="C9850" s="417" t="s">
        <v>6204</v>
      </c>
      <c r="D9850" s="418">
        <v>5</v>
      </c>
    </row>
    <row r="9851" spans="1:4">
      <c r="A9851" s="417">
        <v>37965</v>
      </c>
      <c r="B9851" s="417" t="s">
        <v>8351</v>
      </c>
      <c r="C9851" s="417" t="s">
        <v>6204</v>
      </c>
      <c r="D9851" s="418">
        <v>7.21</v>
      </c>
    </row>
    <row r="9852" spans="1:4">
      <c r="A9852" s="417">
        <v>37966</v>
      </c>
      <c r="B9852" s="417" t="s">
        <v>8352</v>
      </c>
      <c r="C9852" s="417" t="s">
        <v>6204</v>
      </c>
      <c r="D9852" s="418">
        <v>12.67</v>
      </c>
    </row>
    <row r="9853" spans="1:4">
      <c r="A9853" s="417">
        <v>37967</v>
      </c>
      <c r="B9853" s="417" t="s">
        <v>8353</v>
      </c>
      <c r="C9853" s="417" t="s">
        <v>6204</v>
      </c>
      <c r="D9853" s="418">
        <v>21.29</v>
      </c>
    </row>
    <row r="9854" spans="1:4">
      <c r="A9854" s="417">
        <v>37968</v>
      </c>
      <c r="B9854" s="417" t="s">
        <v>8354</v>
      </c>
      <c r="C9854" s="417" t="s">
        <v>6204</v>
      </c>
      <c r="D9854" s="418">
        <v>45.2</v>
      </c>
    </row>
    <row r="9855" spans="1:4">
      <c r="A9855" s="417">
        <v>37969</v>
      </c>
      <c r="B9855" s="417" t="s">
        <v>8355</v>
      </c>
      <c r="C9855" s="417" t="s">
        <v>6204</v>
      </c>
      <c r="D9855" s="418">
        <v>114.22</v>
      </c>
    </row>
    <row r="9856" spans="1:4">
      <c r="A9856" s="417">
        <v>37970</v>
      </c>
      <c r="B9856" s="417" t="s">
        <v>8356</v>
      </c>
      <c r="C9856" s="417" t="s">
        <v>6204</v>
      </c>
      <c r="D9856" s="418">
        <v>165.25</v>
      </c>
    </row>
    <row r="9857" spans="1:4">
      <c r="A9857" s="417">
        <v>44251</v>
      </c>
      <c r="B9857" s="417" t="s">
        <v>8357</v>
      </c>
      <c r="C9857" s="417" t="s">
        <v>6204</v>
      </c>
      <c r="D9857" s="418">
        <v>190.87</v>
      </c>
    </row>
    <row r="9858" spans="1:4">
      <c r="A9858" s="417">
        <v>21118</v>
      </c>
      <c r="B9858" s="417" t="s">
        <v>8358</v>
      </c>
      <c r="C9858" s="417" t="s">
        <v>6204</v>
      </c>
      <c r="D9858" s="418">
        <v>2.97</v>
      </c>
    </row>
    <row r="9859" spans="1:4">
      <c r="A9859" s="417">
        <v>37956</v>
      </c>
      <c r="B9859" s="417" t="s">
        <v>8359</v>
      </c>
      <c r="C9859" s="417" t="s">
        <v>6204</v>
      </c>
      <c r="D9859" s="418">
        <v>3.65</v>
      </c>
    </row>
    <row r="9860" spans="1:4">
      <c r="A9860" s="417">
        <v>37957</v>
      </c>
      <c r="B9860" s="417" t="s">
        <v>8360</v>
      </c>
      <c r="C9860" s="417" t="s">
        <v>6204</v>
      </c>
      <c r="D9860" s="418">
        <v>7.77</v>
      </c>
    </row>
    <row r="9861" spans="1:4">
      <c r="A9861" s="417">
        <v>37958</v>
      </c>
      <c r="B9861" s="417" t="s">
        <v>8361</v>
      </c>
      <c r="C9861" s="417" t="s">
        <v>6204</v>
      </c>
      <c r="D9861" s="418">
        <v>14.05</v>
      </c>
    </row>
    <row r="9862" spans="1:4">
      <c r="A9862" s="417">
        <v>37959</v>
      </c>
      <c r="B9862" s="417" t="s">
        <v>8362</v>
      </c>
      <c r="C9862" s="417" t="s">
        <v>6204</v>
      </c>
      <c r="D9862" s="418">
        <v>21.63</v>
      </c>
    </row>
    <row r="9863" spans="1:4">
      <c r="A9863" s="417">
        <v>37960</v>
      </c>
      <c r="B9863" s="417" t="s">
        <v>8363</v>
      </c>
      <c r="C9863" s="417" t="s">
        <v>6204</v>
      </c>
      <c r="D9863" s="418">
        <v>55.26</v>
      </c>
    </row>
    <row r="9864" spans="1:4">
      <c r="A9864" s="417">
        <v>37961</v>
      </c>
      <c r="B9864" s="417" t="s">
        <v>8364</v>
      </c>
      <c r="C9864" s="417" t="s">
        <v>6204</v>
      </c>
      <c r="D9864" s="418">
        <v>118.77</v>
      </c>
    </row>
    <row r="9865" spans="1:4">
      <c r="A9865" s="417">
        <v>37962</v>
      </c>
      <c r="B9865" s="417" t="s">
        <v>8365</v>
      </c>
      <c r="C9865" s="417" t="s">
        <v>6204</v>
      </c>
      <c r="D9865" s="418">
        <v>136.93</v>
      </c>
    </row>
    <row r="9866" spans="1:4">
      <c r="A9866" s="417">
        <v>3533</v>
      </c>
      <c r="B9866" s="417" t="s">
        <v>8366</v>
      </c>
      <c r="C9866" s="417" t="s">
        <v>6204</v>
      </c>
      <c r="D9866" s="418">
        <v>2.85</v>
      </c>
    </row>
    <row r="9867" spans="1:4">
      <c r="A9867" s="417">
        <v>3538</v>
      </c>
      <c r="B9867" s="417" t="s">
        <v>8367</v>
      </c>
      <c r="C9867" s="417" t="s">
        <v>6204</v>
      </c>
      <c r="D9867" s="418">
        <v>5.39</v>
      </c>
    </row>
    <row r="9868" spans="1:4">
      <c r="A9868" s="417">
        <v>3498</v>
      </c>
      <c r="B9868" s="417" t="s">
        <v>8368</v>
      </c>
      <c r="C9868" s="417" t="s">
        <v>6204</v>
      </c>
      <c r="D9868" s="418">
        <v>5.22</v>
      </c>
    </row>
    <row r="9869" spans="1:4">
      <c r="A9869" s="417">
        <v>3496</v>
      </c>
      <c r="B9869" s="417" t="s">
        <v>8369</v>
      </c>
      <c r="C9869" s="417" t="s">
        <v>6204</v>
      </c>
      <c r="D9869" s="418">
        <v>3.5</v>
      </c>
    </row>
    <row r="9870" spans="1:4">
      <c r="A9870" s="417">
        <v>38429</v>
      </c>
      <c r="B9870" s="417" t="s">
        <v>8370</v>
      </c>
      <c r="C9870" s="417" t="s">
        <v>6204</v>
      </c>
      <c r="D9870" s="418">
        <v>10.11</v>
      </c>
    </row>
    <row r="9871" spans="1:4">
      <c r="A9871" s="417">
        <v>38431</v>
      </c>
      <c r="B9871" s="417" t="s">
        <v>8371</v>
      </c>
      <c r="C9871" s="417" t="s">
        <v>6204</v>
      </c>
      <c r="D9871" s="418">
        <v>12.68</v>
      </c>
    </row>
    <row r="9872" spans="1:4">
      <c r="A9872" s="417">
        <v>38430</v>
      </c>
      <c r="B9872" s="417" t="s">
        <v>8372</v>
      </c>
      <c r="C9872" s="417" t="s">
        <v>6204</v>
      </c>
      <c r="D9872" s="418">
        <v>19.670000000000002</v>
      </c>
    </row>
    <row r="9873" spans="1:4">
      <c r="A9873" s="417">
        <v>36348</v>
      </c>
      <c r="B9873" s="417" t="s">
        <v>8373</v>
      </c>
      <c r="C9873" s="417" t="s">
        <v>6204</v>
      </c>
      <c r="D9873" s="418">
        <v>1.96</v>
      </c>
    </row>
    <row r="9874" spans="1:4">
      <c r="A9874" s="417">
        <v>36349</v>
      </c>
      <c r="B9874" s="417" t="s">
        <v>8374</v>
      </c>
      <c r="C9874" s="417" t="s">
        <v>6204</v>
      </c>
      <c r="D9874" s="418">
        <v>2.7</v>
      </c>
    </row>
    <row r="9875" spans="1:4">
      <c r="A9875" s="417">
        <v>38987</v>
      </c>
      <c r="B9875" s="417" t="s">
        <v>8375</v>
      </c>
      <c r="C9875" s="417" t="s">
        <v>6204</v>
      </c>
      <c r="D9875" s="418">
        <v>12.98</v>
      </c>
    </row>
    <row r="9876" spans="1:4">
      <c r="A9876" s="417">
        <v>38988</v>
      </c>
      <c r="B9876" s="417" t="s">
        <v>8376</v>
      </c>
      <c r="C9876" s="417" t="s">
        <v>6204</v>
      </c>
      <c r="D9876" s="418">
        <v>21.15</v>
      </c>
    </row>
    <row r="9877" spans="1:4">
      <c r="A9877" s="417">
        <v>38989</v>
      </c>
      <c r="B9877" s="417" t="s">
        <v>8377</v>
      </c>
      <c r="C9877" s="417" t="s">
        <v>6204</v>
      </c>
      <c r="D9877" s="418">
        <v>35.590000000000003</v>
      </c>
    </row>
    <row r="9878" spans="1:4">
      <c r="A9878" s="417">
        <v>38990</v>
      </c>
      <c r="B9878" s="417" t="s">
        <v>8378</v>
      </c>
      <c r="C9878" s="417" t="s">
        <v>6204</v>
      </c>
      <c r="D9878" s="418">
        <v>71.12</v>
      </c>
    </row>
    <row r="9879" spans="1:4">
      <c r="A9879" s="417">
        <v>38991</v>
      </c>
      <c r="B9879" s="417" t="s">
        <v>8379</v>
      </c>
      <c r="C9879" s="417" t="s">
        <v>6204</v>
      </c>
      <c r="D9879" s="418">
        <v>127.97</v>
      </c>
    </row>
    <row r="9880" spans="1:4">
      <c r="A9880" s="417">
        <v>38433</v>
      </c>
      <c r="B9880" s="417" t="s">
        <v>8380</v>
      </c>
      <c r="C9880" s="417" t="s">
        <v>6204</v>
      </c>
      <c r="D9880" s="418">
        <v>6.61</v>
      </c>
    </row>
    <row r="9881" spans="1:4">
      <c r="A9881" s="417">
        <v>38440</v>
      </c>
      <c r="B9881" s="417" t="s">
        <v>8381</v>
      </c>
      <c r="C9881" s="417" t="s">
        <v>6204</v>
      </c>
      <c r="D9881" s="418">
        <v>278.89999999999998</v>
      </c>
    </row>
    <row r="9882" spans="1:4">
      <c r="A9882" s="417">
        <v>36359</v>
      </c>
      <c r="B9882" s="417" t="s">
        <v>8382</v>
      </c>
      <c r="C9882" s="417" t="s">
        <v>6204</v>
      </c>
      <c r="D9882" s="418">
        <v>1.74</v>
      </c>
    </row>
    <row r="9883" spans="1:4">
      <c r="A9883" s="417">
        <v>36360</v>
      </c>
      <c r="B9883" s="417" t="s">
        <v>8383</v>
      </c>
      <c r="C9883" s="417" t="s">
        <v>6204</v>
      </c>
      <c r="D9883" s="418">
        <v>2.34</v>
      </c>
    </row>
    <row r="9884" spans="1:4">
      <c r="A9884" s="417">
        <v>38434</v>
      </c>
      <c r="B9884" s="417" t="s">
        <v>8384</v>
      </c>
      <c r="C9884" s="417" t="s">
        <v>6204</v>
      </c>
      <c r="D9884" s="418">
        <v>3.56</v>
      </c>
    </row>
    <row r="9885" spans="1:4">
      <c r="A9885" s="417">
        <v>38435</v>
      </c>
      <c r="B9885" s="417" t="s">
        <v>8385</v>
      </c>
      <c r="C9885" s="417" t="s">
        <v>6204</v>
      </c>
      <c r="D9885" s="418">
        <v>8.02</v>
      </c>
    </row>
    <row r="9886" spans="1:4">
      <c r="A9886" s="417">
        <v>38436</v>
      </c>
      <c r="B9886" s="417" t="s">
        <v>8386</v>
      </c>
      <c r="C9886" s="417" t="s">
        <v>6204</v>
      </c>
      <c r="D9886" s="418">
        <v>13.3</v>
      </c>
    </row>
    <row r="9887" spans="1:4">
      <c r="A9887" s="417">
        <v>38437</v>
      </c>
      <c r="B9887" s="417" t="s">
        <v>8387</v>
      </c>
      <c r="C9887" s="417" t="s">
        <v>6204</v>
      </c>
      <c r="D9887" s="418">
        <v>21.57</v>
      </c>
    </row>
    <row r="9888" spans="1:4">
      <c r="A9888" s="417">
        <v>38438</v>
      </c>
      <c r="B9888" s="417" t="s">
        <v>8388</v>
      </c>
      <c r="C9888" s="417" t="s">
        <v>6204</v>
      </c>
      <c r="D9888" s="418">
        <v>62.57</v>
      </c>
    </row>
    <row r="9889" spans="1:4">
      <c r="A9889" s="417">
        <v>38439</v>
      </c>
      <c r="B9889" s="417" t="s">
        <v>8389</v>
      </c>
      <c r="C9889" s="417" t="s">
        <v>6204</v>
      </c>
      <c r="D9889" s="418">
        <v>79.5</v>
      </c>
    </row>
    <row r="9890" spans="1:4">
      <c r="A9890" s="417">
        <v>10836</v>
      </c>
      <c r="B9890" s="417" t="s">
        <v>8390</v>
      </c>
      <c r="C9890" s="417" t="s">
        <v>6204</v>
      </c>
      <c r="D9890" s="418">
        <v>21.35</v>
      </c>
    </row>
    <row r="9891" spans="1:4">
      <c r="A9891" s="417">
        <v>10835</v>
      </c>
      <c r="B9891" s="417" t="s">
        <v>8391</v>
      </c>
      <c r="C9891" s="417" t="s">
        <v>6204</v>
      </c>
      <c r="D9891" s="418">
        <v>5.96</v>
      </c>
    </row>
    <row r="9892" spans="1:4">
      <c r="A9892" s="417">
        <v>3475</v>
      </c>
      <c r="B9892" s="417" t="s">
        <v>8392</v>
      </c>
      <c r="C9892" s="417" t="s">
        <v>6204</v>
      </c>
      <c r="D9892" s="418">
        <v>4.99</v>
      </c>
    </row>
    <row r="9893" spans="1:4">
      <c r="A9893" s="417">
        <v>3485</v>
      </c>
      <c r="B9893" s="417" t="s">
        <v>8393</v>
      </c>
      <c r="C9893" s="417" t="s">
        <v>6204</v>
      </c>
      <c r="D9893" s="418">
        <v>13.79</v>
      </c>
    </row>
    <row r="9894" spans="1:4">
      <c r="A9894" s="417">
        <v>3534</v>
      </c>
      <c r="B9894" s="417" t="s">
        <v>8394</v>
      </c>
      <c r="C9894" s="417" t="s">
        <v>6204</v>
      </c>
      <c r="D9894" s="418">
        <v>7.9</v>
      </c>
    </row>
    <row r="9895" spans="1:4">
      <c r="A9895" s="417">
        <v>3543</v>
      </c>
      <c r="B9895" s="417" t="s">
        <v>8395</v>
      </c>
      <c r="C9895" s="417" t="s">
        <v>6204</v>
      </c>
      <c r="D9895" s="418">
        <v>1.83</v>
      </c>
    </row>
    <row r="9896" spans="1:4">
      <c r="A9896" s="417">
        <v>3482</v>
      </c>
      <c r="B9896" s="417" t="s">
        <v>8396</v>
      </c>
      <c r="C9896" s="417" t="s">
        <v>6204</v>
      </c>
      <c r="D9896" s="418">
        <v>5.65</v>
      </c>
    </row>
    <row r="9897" spans="1:4">
      <c r="A9897" s="417">
        <v>3505</v>
      </c>
      <c r="B9897" s="417" t="s">
        <v>8397</v>
      </c>
      <c r="C9897" s="417" t="s">
        <v>6204</v>
      </c>
      <c r="D9897" s="418">
        <v>2.73</v>
      </c>
    </row>
    <row r="9898" spans="1:4">
      <c r="A9898" s="417">
        <v>3521</v>
      </c>
      <c r="B9898" s="417" t="s">
        <v>8398</v>
      </c>
      <c r="C9898" s="417" t="s">
        <v>6204</v>
      </c>
      <c r="D9898" s="418">
        <v>2.06</v>
      </c>
    </row>
    <row r="9899" spans="1:4">
      <c r="A9899" s="417">
        <v>3531</v>
      </c>
      <c r="B9899" s="417" t="s">
        <v>8399</v>
      </c>
      <c r="C9899" s="417" t="s">
        <v>6204</v>
      </c>
      <c r="D9899" s="418">
        <v>3.92</v>
      </c>
    </row>
    <row r="9900" spans="1:4">
      <c r="A9900" s="417">
        <v>3522</v>
      </c>
      <c r="B9900" s="417" t="s">
        <v>8400</v>
      </c>
      <c r="C9900" s="417" t="s">
        <v>6204</v>
      </c>
      <c r="D9900" s="418">
        <v>2.52</v>
      </c>
    </row>
    <row r="9901" spans="1:4">
      <c r="A9901" s="417">
        <v>3527</v>
      </c>
      <c r="B9901" s="417" t="s">
        <v>8401</v>
      </c>
      <c r="C9901" s="417" t="s">
        <v>6204</v>
      </c>
      <c r="D9901" s="418">
        <v>13.28</v>
      </c>
    </row>
    <row r="9902" spans="1:4">
      <c r="A9902" s="417">
        <v>3516</v>
      </c>
      <c r="B9902" s="417" t="s">
        <v>8402</v>
      </c>
      <c r="C9902" s="417" t="s">
        <v>6204</v>
      </c>
      <c r="D9902" s="418">
        <v>2.46</v>
      </c>
    </row>
    <row r="9903" spans="1:4">
      <c r="A9903" s="417">
        <v>3517</v>
      </c>
      <c r="B9903" s="417" t="s">
        <v>8403</v>
      </c>
      <c r="C9903" s="417" t="s">
        <v>6204</v>
      </c>
      <c r="D9903" s="418">
        <v>2.2200000000000002</v>
      </c>
    </row>
    <row r="9904" spans="1:4">
      <c r="A9904" s="417">
        <v>3515</v>
      </c>
      <c r="B9904" s="417" t="s">
        <v>8404</v>
      </c>
      <c r="C9904" s="417" t="s">
        <v>6204</v>
      </c>
      <c r="D9904" s="418">
        <v>6.77</v>
      </c>
    </row>
    <row r="9905" spans="1:4">
      <c r="A9905" s="417">
        <v>20147</v>
      </c>
      <c r="B9905" s="417" t="s">
        <v>8405</v>
      </c>
      <c r="C9905" s="417" t="s">
        <v>6204</v>
      </c>
      <c r="D9905" s="418">
        <v>5.57</v>
      </c>
    </row>
    <row r="9906" spans="1:4">
      <c r="A9906" s="417">
        <v>3524</v>
      </c>
      <c r="B9906" s="417" t="s">
        <v>8406</v>
      </c>
      <c r="C9906" s="417" t="s">
        <v>6204</v>
      </c>
      <c r="D9906" s="418">
        <v>8.3800000000000008</v>
      </c>
    </row>
    <row r="9907" spans="1:4">
      <c r="A9907" s="417">
        <v>3532</v>
      </c>
      <c r="B9907" s="417" t="s">
        <v>8407</v>
      </c>
      <c r="C9907" s="417" t="s">
        <v>6204</v>
      </c>
      <c r="D9907" s="418">
        <v>19.38</v>
      </c>
    </row>
    <row r="9908" spans="1:4">
      <c r="A9908" s="417">
        <v>3528</v>
      </c>
      <c r="B9908" s="417" t="s">
        <v>8408</v>
      </c>
      <c r="C9908" s="417" t="s">
        <v>6204</v>
      </c>
      <c r="D9908" s="418">
        <v>9.61</v>
      </c>
    </row>
    <row r="9909" spans="1:4">
      <c r="A9909" s="417">
        <v>37952</v>
      </c>
      <c r="B9909" s="417" t="s">
        <v>8409</v>
      </c>
      <c r="C9909" s="417" t="s">
        <v>6204</v>
      </c>
      <c r="D9909" s="418">
        <v>68.89</v>
      </c>
    </row>
    <row r="9910" spans="1:4">
      <c r="A9910" s="417">
        <v>37951</v>
      </c>
      <c r="B9910" s="417" t="s">
        <v>8410</v>
      </c>
      <c r="C9910" s="417" t="s">
        <v>6204</v>
      </c>
      <c r="D9910" s="418">
        <v>2.59</v>
      </c>
    </row>
    <row r="9911" spans="1:4">
      <c r="A9911" s="417">
        <v>3518</v>
      </c>
      <c r="B9911" s="417" t="s">
        <v>8411</v>
      </c>
      <c r="C9911" s="417" t="s">
        <v>6204</v>
      </c>
      <c r="D9911" s="418">
        <v>3.98</v>
      </c>
    </row>
    <row r="9912" spans="1:4">
      <c r="A9912" s="417">
        <v>3519</v>
      </c>
      <c r="B9912" s="417" t="s">
        <v>8412</v>
      </c>
      <c r="C9912" s="417" t="s">
        <v>6204</v>
      </c>
      <c r="D9912" s="418">
        <v>8.34</v>
      </c>
    </row>
    <row r="9913" spans="1:4">
      <c r="A9913" s="417">
        <v>3520</v>
      </c>
      <c r="B9913" s="417" t="s">
        <v>8413</v>
      </c>
      <c r="C9913" s="417" t="s">
        <v>6204</v>
      </c>
      <c r="D9913" s="418">
        <v>8.74</v>
      </c>
    </row>
    <row r="9914" spans="1:4">
      <c r="A9914" s="417">
        <v>37950</v>
      </c>
      <c r="B9914" s="417" t="s">
        <v>8414</v>
      </c>
      <c r="C9914" s="417" t="s">
        <v>6204</v>
      </c>
      <c r="D9914" s="418">
        <v>63.42</v>
      </c>
    </row>
    <row r="9915" spans="1:4">
      <c r="A9915" s="417">
        <v>37949</v>
      </c>
      <c r="B9915" s="417" t="s">
        <v>8415</v>
      </c>
      <c r="C9915" s="417" t="s">
        <v>6204</v>
      </c>
      <c r="D9915" s="418">
        <v>2.34</v>
      </c>
    </row>
    <row r="9916" spans="1:4">
      <c r="A9916" s="417">
        <v>3526</v>
      </c>
      <c r="B9916" s="417" t="s">
        <v>8416</v>
      </c>
      <c r="C9916" s="417" t="s">
        <v>6204</v>
      </c>
      <c r="D9916" s="418">
        <v>3.22</v>
      </c>
    </row>
    <row r="9917" spans="1:4">
      <c r="A9917" s="417">
        <v>3509</v>
      </c>
      <c r="B9917" s="417" t="s">
        <v>8417</v>
      </c>
      <c r="C9917" s="417" t="s">
        <v>6204</v>
      </c>
      <c r="D9917" s="418">
        <v>7.31</v>
      </c>
    </row>
    <row r="9918" spans="1:4">
      <c r="A9918" s="417">
        <v>3530</v>
      </c>
      <c r="B9918" s="417" t="s">
        <v>8418</v>
      </c>
      <c r="C9918" s="417" t="s">
        <v>6204</v>
      </c>
      <c r="D9918" s="418">
        <v>215.13</v>
      </c>
    </row>
    <row r="9919" spans="1:4">
      <c r="A9919" s="417">
        <v>3542</v>
      </c>
      <c r="B9919" s="417" t="s">
        <v>8419</v>
      </c>
      <c r="C9919" s="417" t="s">
        <v>6204</v>
      </c>
      <c r="D9919" s="418">
        <v>0.62</v>
      </c>
    </row>
    <row r="9920" spans="1:4">
      <c r="A9920" s="417">
        <v>3529</v>
      </c>
      <c r="B9920" s="417" t="s">
        <v>8420</v>
      </c>
      <c r="C9920" s="417" t="s">
        <v>6204</v>
      </c>
      <c r="D9920" s="418">
        <v>0.76</v>
      </c>
    </row>
    <row r="9921" spans="1:4">
      <c r="A9921" s="417">
        <v>3536</v>
      </c>
      <c r="B9921" s="417" t="s">
        <v>8421</v>
      </c>
      <c r="C9921" s="417" t="s">
        <v>6204</v>
      </c>
      <c r="D9921" s="418">
        <v>2.52</v>
      </c>
    </row>
    <row r="9922" spans="1:4">
      <c r="A9922" s="417">
        <v>3535</v>
      </c>
      <c r="B9922" s="417" t="s">
        <v>8422</v>
      </c>
      <c r="C9922" s="417" t="s">
        <v>6204</v>
      </c>
      <c r="D9922" s="418">
        <v>6.14</v>
      </c>
    </row>
    <row r="9923" spans="1:4">
      <c r="A9923" s="417">
        <v>3540</v>
      </c>
      <c r="B9923" s="417" t="s">
        <v>8423</v>
      </c>
      <c r="C9923" s="417" t="s">
        <v>6204</v>
      </c>
      <c r="D9923" s="418">
        <v>5.19</v>
      </c>
    </row>
    <row r="9924" spans="1:4">
      <c r="A9924" s="417">
        <v>3539</v>
      </c>
      <c r="B9924" s="417" t="s">
        <v>8424</v>
      </c>
      <c r="C9924" s="417" t="s">
        <v>6204</v>
      </c>
      <c r="D9924" s="418">
        <v>30.11</v>
      </c>
    </row>
    <row r="9925" spans="1:4">
      <c r="A9925" s="417">
        <v>3513</v>
      </c>
      <c r="B9925" s="417" t="s">
        <v>8425</v>
      </c>
      <c r="C9925" s="417" t="s">
        <v>6204</v>
      </c>
      <c r="D9925" s="418">
        <v>106.17</v>
      </c>
    </row>
    <row r="9926" spans="1:4">
      <c r="A9926" s="417">
        <v>3510</v>
      </c>
      <c r="B9926" s="417" t="s">
        <v>8426</v>
      </c>
      <c r="C9926" s="417" t="s">
        <v>6204</v>
      </c>
      <c r="D9926" s="418">
        <v>13.11</v>
      </c>
    </row>
    <row r="9927" spans="1:4">
      <c r="A9927" s="417">
        <v>38913</v>
      </c>
      <c r="B9927" s="417" t="s">
        <v>8427</v>
      </c>
      <c r="C9927" s="417" t="s">
        <v>6204</v>
      </c>
      <c r="D9927" s="418">
        <v>9.42</v>
      </c>
    </row>
    <row r="9928" spans="1:4">
      <c r="A9928" s="417">
        <v>38914</v>
      </c>
      <c r="B9928" s="417" t="s">
        <v>8428</v>
      </c>
      <c r="C9928" s="417" t="s">
        <v>6204</v>
      </c>
      <c r="D9928" s="418">
        <v>11.57</v>
      </c>
    </row>
    <row r="9929" spans="1:4">
      <c r="A9929" s="417">
        <v>38915</v>
      </c>
      <c r="B9929" s="417" t="s">
        <v>8429</v>
      </c>
      <c r="C9929" s="417" t="s">
        <v>6204</v>
      </c>
      <c r="D9929" s="418">
        <v>22.29</v>
      </c>
    </row>
    <row r="9930" spans="1:4">
      <c r="A9930" s="417">
        <v>38916</v>
      </c>
      <c r="B9930" s="417" t="s">
        <v>8430</v>
      </c>
      <c r="C9930" s="417" t="s">
        <v>6204</v>
      </c>
      <c r="D9930" s="418">
        <v>30.85</v>
      </c>
    </row>
    <row r="9931" spans="1:4">
      <c r="A9931" s="417">
        <v>39300</v>
      </c>
      <c r="B9931" s="417" t="s">
        <v>8431</v>
      </c>
      <c r="C9931" s="417" t="s">
        <v>6204</v>
      </c>
      <c r="D9931" s="418">
        <v>8.41</v>
      </c>
    </row>
    <row r="9932" spans="1:4">
      <c r="A9932" s="417">
        <v>39301</v>
      </c>
      <c r="B9932" s="417" t="s">
        <v>8432</v>
      </c>
      <c r="C9932" s="417" t="s">
        <v>6204</v>
      </c>
      <c r="D9932" s="418">
        <v>11.26</v>
      </c>
    </row>
    <row r="9933" spans="1:4">
      <c r="A9933" s="417">
        <v>39302</v>
      </c>
      <c r="B9933" s="417" t="s">
        <v>8433</v>
      </c>
      <c r="C9933" s="417" t="s">
        <v>6204</v>
      </c>
      <c r="D9933" s="418">
        <v>20.47</v>
      </c>
    </row>
    <row r="9934" spans="1:4">
      <c r="A9934" s="417">
        <v>38941</v>
      </c>
      <c r="B9934" s="417" t="s">
        <v>11415</v>
      </c>
      <c r="C9934" s="417" t="s">
        <v>6204</v>
      </c>
      <c r="D9934" s="418">
        <v>15.2</v>
      </c>
    </row>
    <row r="9935" spans="1:4">
      <c r="A9935" s="417">
        <v>38923</v>
      </c>
      <c r="B9935" s="417" t="s">
        <v>8434</v>
      </c>
      <c r="C9935" s="417" t="s">
        <v>6204</v>
      </c>
      <c r="D9935" s="418">
        <v>10.08</v>
      </c>
    </row>
    <row r="9936" spans="1:4">
      <c r="A9936" s="417">
        <v>38925</v>
      </c>
      <c r="B9936" s="417" t="s">
        <v>8435</v>
      </c>
      <c r="C9936" s="417" t="s">
        <v>6204</v>
      </c>
      <c r="D9936" s="418">
        <v>11.7</v>
      </c>
    </row>
    <row r="9937" spans="1:4">
      <c r="A9937" s="417">
        <v>38926</v>
      </c>
      <c r="B9937" s="417" t="s">
        <v>8436</v>
      </c>
      <c r="C9937" s="417" t="s">
        <v>6204</v>
      </c>
      <c r="D9937" s="418">
        <v>13.87</v>
      </c>
    </row>
    <row r="9938" spans="1:4">
      <c r="A9938" s="417">
        <v>38927</v>
      </c>
      <c r="B9938" s="417" t="s">
        <v>8437</v>
      </c>
      <c r="C9938" s="417" t="s">
        <v>6204</v>
      </c>
      <c r="D9938" s="418">
        <v>17.52</v>
      </c>
    </row>
    <row r="9939" spans="1:4">
      <c r="A9939" s="417">
        <v>39304</v>
      </c>
      <c r="B9939" s="417" t="s">
        <v>8438</v>
      </c>
      <c r="C9939" s="417" t="s">
        <v>6204</v>
      </c>
      <c r="D9939" s="418">
        <v>9.9499999999999993</v>
      </c>
    </row>
    <row r="9940" spans="1:4">
      <c r="A9940" s="417">
        <v>39305</v>
      </c>
      <c r="B9940" s="417" t="s">
        <v>8439</v>
      </c>
      <c r="C9940" s="417" t="s">
        <v>6204</v>
      </c>
      <c r="D9940" s="418">
        <v>10.91</v>
      </c>
    </row>
    <row r="9941" spans="1:4">
      <c r="A9941" s="417">
        <v>39306</v>
      </c>
      <c r="B9941" s="417" t="s">
        <v>8440</v>
      </c>
      <c r="C9941" s="417" t="s">
        <v>6204</v>
      </c>
      <c r="D9941" s="418">
        <v>14.67</v>
      </c>
    </row>
    <row r="9942" spans="1:4">
      <c r="A9942" s="417">
        <v>38928</v>
      </c>
      <c r="B9942" s="417" t="s">
        <v>8441</v>
      </c>
      <c r="C9942" s="417" t="s">
        <v>6204</v>
      </c>
      <c r="D9942" s="418">
        <v>19.39</v>
      </c>
    </row>
    <row r="9943" spans="1:4">
      <c r="A9943" s="417">
        <v>38917</v>
      </c>
      <c r="B9943" s="417" t="s">
        <v>11416</v>
      </c>
      <c r="C9943" s="417" t="s">
        <v>6204</v>
      </c>
      <c r="D9943" s="418">
        <v>10.84</v>
      </c>
    </row>
    <row r="9944" spans="1:4">
      <c r="A9944" s="417">
        <v>38919</v>
      </c>
      <c r="B9944" s="417" t="s">
        <v>11417</v>
      </c>
      <c r="C9944" s="417" t="s">
        <v>6204</v>
      </c>
      <c r="D9944" s="418">
        <v>12.72</v>
      </c>
    </row>
    <row r="9945" spans="1:4">
      <c r="A9945" s="417">
        <v>38922</v>
      </c>
      <c r="B9945" s="417" t="s">
        <v>11418</v>
      </c>
      <c r="C9945" s="417" t="s">
        <v>6204</v>
      </c>
      <c r="D9945" s="418">
        <v>17.07</v>
      </c>
    </row>
    <row r="9946" spans="1:4">
      <c r="A9946" s="417">
        <v>20151</v>
      </c>
      <c r="B9946" s="417" t="s">
        <v>8442</v>
      </c>
      <c r="C9946" s="417" t="s">
        <v>6204</v>
      </c>
      <c r="D9946" s="418">
        <v>21.48</v>
      </c>
    </row>
    <row r="9947" spans="1:4">
      <c r="A9947" s="417">
        <v>20152</v>
      </c>
      <c r="B9947" s="417" t="s">
        <v>8443</v>
      </c>
      <c r="C9947" s="417" t="s">
        <v>6204</v>
      </c>
      <c r="D9947" s="418">
        <v>77.739999999999995</v>
      </c>
    </row>
    <row r="9948" spans="1:4">
      <c r="A9948" s="417">
        <v>20148</v>
      </c>
      <c r="B9948" s="417" t="s">
        <v>8444</v>
      </c>
      <c r="C9948" s="417" t="s">
        <v>6204</v>
      </c>
      <c r="D9948" s="418">
        <v>4.22</v>
      </c>
    </row>
    <row r="9949" spans="1:4">
      <c r="A9949" s="417">
        <v>20149</v>
      </c>
      <c r="B9949" s="417" t="s">
        <v>8445</v>
      </c>
      <c r="C9949" s="417" t="s">
        <v>6204</v>
      </c>
      <c r="D9949" s="418">
        <v>7.05</v>
      </c>
    </row>
    <row r="9950" spans="1:4">
      <c r="A9950" s="417">
        <v>20150</v>
      </c>
      <c r="B9950" s="417" t="s">
        <v>8446</v>
      </c>
      <c r="C9950" s="417" t="s">
        <v>6204</v>
      </c>
      <c r="D9950" s="418">
        <v>18.18</v>
      </c>
    </row>
    <row r="9951" spans="1:4">
      <c r="A9951" s="417">
        <v>20157</v>
      </c>
      <c r="B9951" s="417" t="s">
        <v>8447</v>
      </c>
      <c r="C9951" s="417" t="s">
        <v>6204</v>
      </c>
      <c r="D9951" s="418">
        <v>20.399999999999999</v>
      </c>
    </row>
    <row r="9952" spans="1:4">
      <c r="A9952" s="417">
        <v>20158</v>
      </c>
      <c r="B9952" s="417" t="s">
        <v>8448</v>
      </c>
      <c r="C9952" s="417" t="s">
        <v>6204</v>
      </c>
      <c r="D9952" s="418">
        <v>81.03</v>
      </c>
    </row>
    <row r="9953" spans="1:4">
      <c r="A9953" s="417">
        <v>20154</v>
      </c>
      <c r="B9953" s="417" t="s">
        <v>8449</v>
      </c>
      <c r="C9953" s="417" t="s">
        <v>6204</v>
      </c>
      <c r="D9953" s="418">
        <v>4.13</v>
      </c>
    </row>
    <row r="9954" spans="1:4">
      <c r="A9954" s="417">
        <v>20155</v>
      </c>
      <c r="B9954" s="417" t="s">
        <v>8450</v>
      </c>
      <c r="C9954" s="417" t="s">
        <v>6204</v>
      </c>
      <c r="D9954" s="418">
        <v>6.3</v>
      </c>
    </row>
    <row r="9955" spans="1:4">
      <c r="A9955" s="417">
        <v>20156</v>
      </c>
      <c r="B9955" s="417" t="s">
        <v>8451</v>
      </c>
      <c r="C9955" s="417" t="s">
        <v>6204</v>
      </c>
      <c r="D9955" s="418">
        <v>17.7</v>
      </c>
    </row>
    <row r="9956" spans="1:4">
      <c r="A9956" s="417">
        <v>3499</v>
      </c>
      <c r="B9956" s="417" t="s">
        <v>8452</v>
      </c>
      <c r="C9956" s="417" t="s">
        <v>6204</v>
      </c>
      <c r="D9956" s="418">
        <v>1.18</v>
      </c>
    </row>
    <row r="9957" spans="1:4">
      <c r="A9957" s="417">
        <v>3500</v>
      </c>
      <c r="B9957" s="417" t="s">
        <v>8453</v>
      </c>
      <c r="C9957" s="417" t="s">
        <v>6204</v>
      </c>
      <c r="D9957" s="418">
        <v>1.56</v>
      </c>
    </row>
    <row r="9958" spans="1:4">
      <c r="A9958" s="417">
        <v>3501</v>
      </c>
      <c r="B9958" s="417" t="s">
        <v>8454</v>
      </c>
      <c r="C9958" s="417" t="s">
        <v>6204</v>
      </c>
      <c r="D9958" s="418">
        <v>4.3099999999999996</v>
      </c>
    </row>
    <row r="9959" spans="1:4">
      <c r="A9959" s="417">
        <v>3502</v>
      </c>
      <c r="B9959" s="417" t="s">
        <v>8455</v>
      </c>
      <c r="C9959" s="417" t="s">
        <v>6204</v>
      </c>
      <c r="D9959" s="418">
        <v>6.2</v>
      </c>
    </row>
    <row r="9960" spans="1:4">
      <c r="A9960" s="417">
        <v>3503</v>
      </c>
      <c r="B9960" s="417" t="s">
        <v>8456</v>
      </c>
      <c r="C9960" s="417" t="s">
        <v>6204</v>
      </c>
      <c r="D9960" s="418">
        <v>7.79</v>
      </c>
    </row>
    <row r="9961" spans="1:4">
      <c r="A9961" s="417">
        <v>3477</v>
      </c>
      <c r="B9961" s="417" t="s">
        <v>8457</v>
      </c>
      <c r="C9961" s="417" t="s">
        <v>6204</v>
      </c>
      <c r="D9961" s="418">
        <v>28.29</v>
      </c>
    </row>
    <row r="9962" spans="1:4">
      <c r="A9962" s="417">
        <v>3478</v>
      </c>
      <c r="B9962" s="417" t="s">
        <v>8458</v>
      </c>
      <c r="C9962" s="417" t="s">
        <v>6204</v>
      </c>
      <c r="D9962" s="418">
        <v>67.84</v>
      </c>
    </row>
    <row r="9963" spans="1:4">
      <c r="A9963" s="417">
        <v>3525</v>
      </c>
      <c r="B9963" s="417" t="s">
        <v>8459</v>
      </c>
      <c r="C9963" s="417" t="s">
        <v>6204</v>
      </c>
      <c r="D9963" s="418">
        <v>83.72</v>
      </c>
    </row>
    <row r="9964" spans="1:4">
      <c r="A9964" s="417">
        <v>3511</v>
      </c>
      <c r="B9964" s="417" t="s">
        <v>8460</v>
      </c>
      <c r="C9964" s="417" t="s">
        <v>6204</v>
      </c>
      <c r="D9964" s="418">
        <v>88.8</v>
      </c>
    </row>
    <row r="9965" spans="1:4">
      <c r="A9965" s="417">
        <v>12032</v>
      </c>
      <c r="B9965" s="417" t="s">
        <v>8461</v>
      </c>
      <c r="C9965" s="417" t="s">
        <v>6625</v>
      </c>
      <c r="D9965" s="418">
        <v>60.35</v>
      </c>
    </row>
    <row r="9966" spans="1:4">
      <c r="A9966" s="417">
        <v>12030</v>
      </c>
      <c r="B9966" s="417" t="s">
        <v>8462</v>
      </c>
      <c r="C9966" s="417" t="s">
        <v>6625</v>
      </c>
      <c r="D9966" s="418">
        <v>56.7</v>
      </c>
    </row>
    <row r="9967" spans="1:4">
      <c r="A9967" s="417">
        <v>10908</v>
      </c>
      <c r="B9967" s="417" t="s">
        <v>8463</v>
      </c>
      <c r="C9967" s="417" t="s">
        <v>6204</v>
      </c>
      <c r="D9967" s="418">
        <v>20.059999999999999</v>
      </c>
    </row>
    <row r="9968" spans="1:4">
      <c r="A9968" s="417">
        <v>10909</v>
      </c>
      <c r="B9968" s="417" t="s">
        <v>8464</v>
      </c>
      <c r="C9968" s="417" t="s">
        <v>6204</v>
      </c>
      <c r="D9968" s="418">
        <v>23.33</v>
      </c>
    </row>
    <row r="9969" spans="1:4">
      <c r="A9969" s="417">
        <v>3669</v>
      </c>
      <c r="B9969" s="417" t="s">
        <v>8465</v>
      </c>
      <c r="C9969" s="417" t="s">
        <v>6204</v>
      </c>
      <c r="D9969" s="418">
        <v>14.33</v>
      </c>
    </row>
    <row r="9970" spans="1:4">
      <c r="A9970" s="417">
        <v>20139</v>
      </c>
      <c r="B9970" s="417" t="s">
        <v>8466</v>
      </c>
      <c r="C9970" s="417" t="s">
        <v>6204</v>
      </c>
      <c r="D9970" s="418">
        <v>123.28</v>
      </c>
    </row>
    <row r="9971" spans="1:4">
      <c r="A9971" s="417">
        <v>3668</v>
      </c>
      <c r="B9971" s="417" t="s">
        <v>8467</v>
      </c>
      <c r="C9971" s="417" t="s">
        <v>6204</v>
      </c>
      <c r="D9971" s="418">
        <v>44.04</v>
      </c>
    </row>
    <row r="9972" spans="1:4">
      <c r="A9972" s="417">
        <v>10911</v>
      </c>
      <c r="B9972" s="417" t="s">
        <v>8468</v>
      </c>
      <c r="C9972" s="417" t="s">
        <v>6204</v>
      </c>
      <c r="D9972" s="418">
        <v>19.3</v>
      </c>
    </row>
    <row r="9973" spans="1:4">
      <c r="A9973" s="417">
        <v>3659</v>
      </c>
      <c r="B9973" s="417" t="s">
        <v>8469</v>
      </c>
      <c r="C9973" s="417" t="s">
        <v>6204</v>
      </c>
      <c r="D9973" s="418">
        <v>19.670000000000002</v>
      </c>
    </row>
    <row r="9974" spans="1:4">
      <c r="A9974" s="417">
        <v>3660</v>
      </c>
      <c r="B9974" s="417" t="s">
        <v>8470</v>
      </c>
      <c r="C9974" s="417" t="s">
        <v>6204</v>
      </c>
      <c r="D9974" s="418">
        <v>25.43</v>
      </c>
    </row>
    <row r="9975" spans="1:4">
      <c r="A9975" s="417">
        <v>20144</v>
      </c>
      <c r="B9975" s="417" t="s">
        <v>8471</v>
      </c>
      <c r="C9975" s="417" t="s">
        <v>6204</v>
      </c>
      <c r="D9975" s="418">
        <v>56.96</v>
      </c>
    </row>
    <row r="9976" spans="1:4">
      <c r="A9976" s="417">
        <v>20143</v>
      </c>
      <c r="B9976" s="417" t="s">
        <v>8472</v>
      </c>
      <c r="C9976" s="417" t="s">
        <v>6204</v>
      </c>
      <c r="D9976" s="418">
        <v>72.88</v>
      </c>
    </row>
    <row r="9977" spans="1:4">
      <c r="A9977" s="417">
        <v>20145</v>
      </c>
      <c r="B9977" s="417" t="s">
        <v>8473</v>
      </c>
      <c r="C9977" s="417" t="s">
        <v>6204</v>
      </c>
      <c r="D9977" s="418">
        <v>140.58000000000001</v>
      </c>
    </row>
    <row r="9978" spans="1:4">
      <c r="A9978" s="417">
        <v>20146</v>
      </c>
      <c r="B9978" s="417" t="s">
        <v>8474</v>
      </c>
      <c r="C9978" s="417" t="s">
        <v>6204</v>
      </c>
      <c r="D9978" s="418">
        <v>192.16</v>
      </c>
    </row>
    <row r="9979" spans="1:4">
      <c r="A9979" s="417">
        <v>20140</v>
      </c>
      <c r="B9979" s="417" t="s">
        <v>8475</v>
      </c>
      <c r="C9979" s="417" t="s">
        <v>6204</v>
      </c>
      <c r="D9979" s="418">
        <v>9.01</v>
      </c>
    </row>
    <row r="9980" spans="1:4">
      <c r="A9980" s="417">
        <v>20141</v>
      </c>
      <c r="B9980" s="417" t="s">
        <v>8476</v>
      </c>
      <c r="C9980" s="417" t="s">
        <v>6204</v>
      </c>
      <c r="D9980" s="418">
        <v>22.08</v>
      </c>
    </row>
    <row r="9981" spans="1:4">
      <c r="A9981" s="417">
        <v>20142</v>
      </c>
      <c r="B9981" s="417" t="s">
        <v>8477</v>
      </c>
      <c r="C9981" s="417" t="s">
        <v>6204</v>
      </c>
      <c r="D9981" s="418">
        <v>38.840000000000003</v>
      </c>
    </row>
    <row r="9982" spans="1:4">
      <c r="A9982" s="417">
        <v>3670</v>
      </c>
      <c r="B9982" s="417" t="s">
        <v>8478</v>
      </c>
      <c r="C9982" s="417" t="s">
        <v>6204</v>
      </c>
      <c r="D9982" s="418">
        <v>25.26</v>
      </c>
    </row>
    <row r="9983" spans="1:4">
      <c r="A9983" s="417">
        <v>3666</v>
      </c>
      <c r="B9983" s="417" t="s">
        <v>8479</v>
      </c>
      <c r="C9983" s="417" t="s">
        <v>6204</v>
      </c>
      <c r="D9983" s="418">
        <v>3.97</v>
      </c>
    </row>
    <row r="9984" spans="1:4">
      <c r="A9984" s="417">
        <v>3662</v>
      </c>
      <c r="B9984" s="417" t="s">
        <v>8480</v>
      </c>
      <c r="C9984" s="417" t="s">
        <v>6204</v>
      </c>
      <c r="D9984" s="418">
        <v>10.36</v>
      </c>
    </row>
    <row r="9985" spans="1:4">
      <c r="A9985" s="417">
        <v>3658</v>
      </c>
      <c r="B9985" s="417" t="s">
        <v>8481</v>
      </c>
      <c r="C9985" s="417" t="s">
        <v>6204</v>
      </c>
      <c r="D9985" s="418">
        <v>19.63</v>
      </c>
    </row>
    <row r="9986" spans="1:4">
      <c r="A9986" s="417">
        <v>14157</v>
      </c>
      <c r="B9986" s="417" t="s">
        <v>8482</v>
      </c>
      <c r="C9986" s="417" t="s">
        <v>6204</v>
      </c>
      <c r="D9986" s="418">
        <v>1.36</v>
      </c>
    </row>
    <row r="9987" spans="1:4">
      <c r="A9987" s="417">
        <v>42696</v>
      </c>
      <c r="B9987" s="417" t="s">
        <v>8483</v>
      </c>
      <c r="C9987" s="417" t="s">
        <v>6204</v>
      </c>
      <c r="D9987" s="418">
        <v>155.72</v>
      </c>
    </row>
    <row r="9988" spans="1:4">
      <c r="A9988" s="417">
        <v>39875</v>
      </c>
      <c r="B9988" s="417" t="s">
        <v>8484</v>
      </c>
      <c r="C9988" s="417" t="s">
        <v>6204</v>
      </c>
      <c r="D9988" s="418">
        <v>614.15</v>
      </c>
    </row>
    <row r="9989" spans="1:4">
      <c r="A9989" s="417">
        <v>39876</v>
      </c>
      <c r="B9989" s="417" t="s">
        <v>8485</v>
      </c>
      <c r="C9989" s="417" t="s">
        <v>6204</v>
      </c>
      <c r="D9989" s="418">
        <v>768.91</v>
      </c>
    </row>
    <row r="9990" spans="1:4">
      <c r="A9990" s="417">
        <v>39877</v>
      </c>
      <c r="B9990" s="417" t="s">
        <v>8486</v>
      </c>
      <c r="C9990" s="417" t="s">
        <v>6204</v>
      </c>
      <c r="D9990" s="419">
        <v>1066.44</v>
      </c>
    </row>
    <row r="9991" spans="1:4">
      <c r="A9991" s="417">
        <v>39878</v>
      </c>
      <c r="B9991" s="417" t="s">
        <v>8487</v>
      </c>
      <c r="C9991" s="417" t="s">
        <v>6204</v>
      </c>
      <c r="D9991" s="419">
        <v>1408.6</v>
      </c>
    </row>
    <row r="9992" spans="1:4">
      <c r="A9992" s="417">
        <v>39872</v>
      </c>
      <c r="B9992" s="417" t="s">
        <v>8488</v>
      </c>
      <c r="C9992" s="417" t="s">
        <v>6204</v>
      </c>
      <c r="D9992" s="418">
        <v>421.16</v>
      </c>
    </row>
    <row r="9993" spans="1:4">
      <c r="A9993" s="417">
        <v>39873</v>
      </c>
      <c r="B9993" s="417" t="s">
        <v>8489</v>
      </c>
      <c r="C9993" s="417" t="s">
        <v>6204</v>
      </c>
      <c r="D9993" s="418">
        <v>488.53</v>
      </c>
    </row>
    <row r="9994" spans="1:4">
      <c r="A9994" s="417">
        <v>39874</v>
      </c>
      <c r="B9994" s="417" t="s">
        <v>8490</v>
      </c>
      <c r="C9994" s="417" t="s">
        <v>6204</v>
      </c>
      <c r="D9994" s="418">
        <v>536.58000000000004</v>
      </c>
    </row>
    <row r="9995" spans="1:4">
      <c r="A9995" s="417">
        <v>3674</v>
      </c>
      <c r="B9995" s="417" t="s">
        <v>8491</v>
      </c>
      <c r="C9995" s="417" t="s">
        <v>6248</v>
      </c>
      <c r="D9995" s="418">
        <v>86.56</v>
      </c>
    </row>
    <row r="9996" spans="1:4">
      <c r="A9996" s="417">
        <v>3681</v>
      </c>
      <c r="B9996" s="417" t="s">
        <v>8492</v>
      </c>
      <c r="C9996" s="417" t="s">
        <v>6248</v>
      </c>
      <c r="D9996" s="418">
        <v>128.78</v>
      </c>
    </row>
    <row r="9997" spans="1:4">
      <c r="A9997" s="417">
        <v>3676</v>
      </c>
      <c r="B9997" s="417" t="s">
        <v>8493</v>
      </c>
      <c r="C9997" s="417" t="s">
        <v>6248</v>
      </c>
      <c r="D9997" s="418">
        <v>484.67</v>
      </c>
    </row>
    <row r="9998" spans="1:4">
      <c r="A9998" s="417">
        <v>3679</v>
      </c>
      <c r="B9998" s="417" t="s">
        <v>8494</v>
      </c>
      <c r="C9998" s="417" t="s">
        <v>6248</v>
      </c>
      <c r="D9998" s="418">
        <v>400.97</v>
      </c>
    </row>
    <row r="9999" spans="1:4">
      <c r="A9999" s="417">
        <v>3672</v>
      </c>
      <c r="B9999" s="417" t="s">
        <v>8495</v>
      </c>
      <c r="C9999" s="417" t="s">
        <v>6248</v>
      </c>
      <c r="D9999" s="418">
        <v>1.36</v>
      </c>
    </row>
    <row r="10000" spans="1:4">
      <c r="A10000" s="417">
        <v>3671</v>
      </c>
      <c r="B10000" s="417" t="s">
        <v>8496</v>
      </c>
      <c r="C10000" s="417" t="s">
        <v>6248</v>
      </c>
      <c r="D10000" s="418">
        <v>1.29</v>
      </c>
    </row>
    <row r="10001" spans="1:4">
      <c r="A10001" s="417">
        <v>3673</v>
      </c>
      <c r="B10001" s="417" t="s">
        <v>8497</v>
      </c>
      <c r="C10001" s="417" t="s">
        <v>6248</v>
      </c>
      <c r="D10001" s="418">
        <v>2.02</v>
      </c>
    </row>
    <row r="10002" spans="1:4">
      <c r="A10002" s="417">
        <v>38394</v>
      </c>
      <c r="B10002" s="417" t="s">
        <v>8498</v>
      </c>
      <c r="C10002" s="417" t="s">
        <v>6204</v>
      </c>
      <c r="D10002" s="418">
        <v>307.41000000000003</v>
      </c>
    </row>
    <row r="10003" spans="1:4">
      <c r="A10003" s="417">
        <v>3729</v>
      </c>
      <c r="B10003" s="417" t="s">
        <v>8499</v>
      </c>
      <c r="C10003" s="417" t="s">
        <v>6204</v>
      </c>
      <c r="D10003" s="418">
        <v>144.25</v>
      </c>
    </row>
    <row r="10004" spans="1:4">
      <c r="A10004" s="417">
        <v>39357</v>
      </c>
      <c r="B10004" s="417" t="s">
        <v>11419</v>
      </c>
      <c r="C10004" s="417" t="s">
        <v>6204</v>
      </c>
      <c r="D10004" s="418">
        <v>52.21</v>
      </c>
    </row>
    <row r="10005" spans="1:4">
      <c r="A10005" s="417">
        <v>39358</v>
      </c>
      <c r="B10005" s="417" t="s">
        <v>11420</v>
      </c>
      <c r="C10005" s="417" t="s">
        <v>6204</v>
      </c>
      <c r="D10005" s="418">
        <v>52.21</v>
      </c>
    </row>
    <row r="10006" spans="1:4">
      <c r="A10006" s="417">
        <v>39355</v>
      </c>
      <c r="B10006" s="417" t="s">
        <v>11421</v>
      </c>
      <c r="C10006" s="417" t="s">
        <v>6204</v>
      </c>
      <c r="D10006" s="418">
        <v>76.069999999999993</v>
      </c>
    </row>
    <row r="10007" spans="1:4">
      <c r="A10007" s="417">
        <v>39356</v>
      </c>
      <c r="B10007" s="417" t="s">
        <v>11422</v>
      </c>
      <c r="C10007" s="417" t="s">
        <v>6204</v>
      </c>
      <c r="D10007" s="418">
        <v>72.599999999999994</v>
      </c>
    </row>
    <row r="10008" spans="1:4">
      <c r="A10008" s="417">
        <v>39353</v>
      </c>
      <c r="B10008" s="417" t="s">
        <v>11423</v>
      </c>
      <c r="C10008" s="417" t="s">
        <v>6204</v>
      </c>
      <c r="D10008" s="418">
        <v>166.66</v>
      </c>
    </row>
    <row r="10009" spans="1:4">
      <c r="A10009" s="417">
        <v>39354</v>
      </c>
      <c r="B10009" s="417" t="s">
        <v>11424</v>
      </c>
      <c r="C10009" s="417" t="s">
        <v>6204</v>
      </c>
      <c r="D10009" s="418">
        <v>351.63</v>
      </c>
    </row>
    <row r="10010" spans="1:4">
      <c r="A10010" s="417">
        <v>39398</v>
      </c>
      <c r="B10010" s="417" t="s">
        <v>8500</v>
      </c>
      <c r="C10010" s="417" t="s">
        <v>6204</v>
      </c>
      <c r="D10010" s="418">
        <v>166.09</v>
      </c>
    </row>
    <row r="10011" spans="1:4">
      <c r="A10011" s="417">
        <v>13343</v>
      </c>
      <c r="B10011" s="417" t="s">
        <v>8501</v>
      </c>
      <c r="C10011" s="417" t="s">
        <v>6204</v>
      </c>
      <c r="D10011" s="418">
        <v>53.58</v>
      </c>
    </row>
    <row r="10012" spans="1:4">
      <c r="A10012" s="417">
        <v>12118</v>
      </c>
      <c r="B10012" s="417" t="s">
        <v>8502</v>
      </c>
      <c r="C10012" s="417" t="s">
        <v>6204</v>
      </c>
      <c r="D10012" s="418">
        <v>21.17</v>
      </c>
    </row>
    <row r="10013" spans="1:4">
      <c r="A10013" s="417">
        <v>39482</v>
      </c>
      <c r="B10013" s="417" t="s">
        <v>8503</v>
      </c>
      <c r="C10013" s="417" t="s">
        <v>6204</v>
      </c>
      <c r="D10013" s="418">
        <v>689.6</v>
      </c>
    </row>
    <row r="10014" spans="1:4">
      <c r="A10014" s="417">
        <v>39486</v>
      </c>
      <c r="B10014" s="417" t="s">
        <v>8504</v>
      </c>
      <c r="C10014" s="417" t="s">
        <v>6204</v>
      </c>
      <c r="D10014" s="418">
        <v>562.80999999999995</v>
      </c>
    </row>
    <row r="10015" spans="1:4">
      <c r="A10015" s="417">
        <v>39484</v>
      </c>
      <c r="B10015" s="417" t="s">
        <v>8505</v>
      </c>
      <c r="C10015" s="417" t="s">
        <v>6204</v>
      </c>
      <c r="D10015" s="418">
        <v>689.6</v>
      </c>
    </row>
    <row r="10016" spans="1:4">
      <c r="A10016" s="417">
        <v>39488</v>
      </c>
      <c r="B10016" s="417" t="s">
        <v>8506</v>
      </c>
      <c r="C10016" s="417" t="s">
        <v>6204</v>
      </c>
      <c r="D10016" s="418">
        <v>572.02</v>
      </c>
    </row>
    <row r="10017" spans="1:4">
      <c r="A10017" s="417">
        <v>39485</v>
      </c>
      <c r="B10017" s="417" t="s">
        <v>8507</v>
      </c>
      <c r="C10017" s="417" t="s">
        <v>6204</v>
      </c>
      <c r="D10017" s="418">
        <v>689.6</v>
      </c>
    </row>
    <row r="10018" spans="1:4">
      <c r="A10018" s="417">
        <v>39489</v>
      </c>
      <c r="B10018" s="417" t="s">
        <v>8508</v>
      </c>
      <c r="C10018" s="417" t="s">
        <v>6204</v>
      </c>
      <c r="D10018" s="418">
        <v>581.72</v>
      </c>
    </row>
    <row r="10019" spans="1:4">
      <c r="A10019" s="417">
        <v>39490</v>
      </c>
      <c r="B10019" s="417" t="s">
        <v>8509</v>
      </c>
      <c r="C10019" s="417" t="s">
        <v>6204</v>
      </c>
      <c r="D10019" s="418">
        <v>866.84</v>
      </c>
    </row>
    <row r="10020" spans="1:4">
      <c r="A10020" s="417">
        <v>39494</v>
      </c>
      <c r="B10020" s="417" t="s">
        <v>8510</v>
      </c>
      <c r="C10020" s="417" t="s">
        <v>6204</v>
      </c>
      <c r="D10020" s="418">
        <v>622.46</v>
      </c>
    </row>
    <row r="10021" spans="1:4">
      <c r="A10021" s="417">
        <v>39495</v>
      </c>
      <c r="B10021" s="417" t="s">
        <v>8511</v>
      </c>
      <c r="C10021" s="417" t="s">
        <v>6204</v>
      </c>
      <c r="D10021" s="418">
        <v>701.43</v>
      </c>
    </row>
    <row r="10022" spans="1:4">
      <c r="A10022" s="417">
        <v>39496</v>
      </c>
      <c r="B10022" s="417" t="s">
        <v>8512</v>
      </c>
      <c r="C10022" s="417" t="s">
        <v>6204</v>
      </c>
      <c r="D10022" s="418">
        <v>771.57</v>
      </c>
    </row>
    <row r="10023" spans="1:4">
      <c r="A10023" s="417">
        <v>39492</v>
      </c>
      <c r="B10023" s="417" t="s">
        <v>8513</v>
      </c>
      <c r="C10023" s="417" t="s">
        <v>6204</v>
      </c>
      <c r="D10023" s="418">
        <v>893.27</v>
      </c>
    </row>
    <row r="10024" spans="1:4">
      <c r="A10024" s="417">
        <v>39497</v>
      </c>
      <c r="B10024" s="417" t="s">
        <v>8514</v>
      </c>
      <c r="C10024" s="417" t="s">
        <v>6204</v>
      </c>
      <c r="D10024" s="418">
        <v>806.86</v>
      </c>
    </row>
    <row r="10025" spans="1:4">
      <c r="A10025" s="417">
        <v>39493</v>
      </c>
      <c r="B10025" s="417" t="s">
        <v>8515</v>
      </c>
      <c r="C10025" s="417" t="s">
        <v>6204</v>
      </c>
      <c r="D10025" s="418">
        <v>958.12</v>
      </c>
    </row>
    <row r="10026" spans="1:4">
      <c r="A10026" s="417">
        <v>39500</v>
      </c>
      <c r="B10026" s="417" t="s">
        <v>8516</v>
      </c>
      <c r="C10026" s="417" t="s">
        <v>6204</v>
      </c>
      <c r="D10026" s="419">
        <v>1045.3900000000001</v>
      </c>
    </row>
    <row r="10027" spans="1:4">
      <c r="A10027" s="417">
        <v>39498</v>
      </c>
      <c r="B10027" s="417" t="s">
        <v>8517</v>
      </c>
      <c r="C10027" s="417" t="s">
        <v>6204</v>
      </c>
      <c r="D10027" s="419">
        <v>1289.31</v>
      </c>
    </row>
    <row r="10028" spans="1:4">
      <c r="A10028" s="417">
        <v>43628</v>
      </c>
      <c r="B10028" s="417" t="s">
        <v>8518</v>
      </c>
      <c r="C10028" s="417" t="s">
        <v>6204</v>
      </c>
      <c r="D10028" s="419">
        <v>1016.25</v>
      </c>
    </row>
    <row r="10029" spans="1:4">
      <c r="A10029" s="417">
        <v>39501</v>
      </c>
      <c r="B10029" s="417" t="s">
        <v>8519</v>
      </c>
      <c r="C10029" s="417" t="s">
        <v>6204</v>
      </c>
      <c r="D10029" s="419">
        <v>1073.7</v>
      </c>
    </row>
    <row r="10030" spans="1:4">
      <c r="A10030" s="417">
        <v>39499</v>
      </c>
      <c r="B10030" s="417" t="s">
        <v>8520</v>
      </c>
      <c r="C10030" s="417" t="s">
        <v>6204</v>
      </c>
      <c r="D10030" s="419">
        <v>1307.6199999999999</v>
      </c>
    </row>
    <row r="10031" spans="1:4">
      <c r="A10031" s="417">
        <v>43621</v>
      </c>
      <c r="B10031" s="417" t="s">
        <v>8521</v>
      </c>
      <c r="C10031" s="417" t="s">
        <v>6204</v>
      </c>
      <c r="D10031" s="419">
        <v>1079.77</v>
      </c>
    </row>
    <row r="10032" spans="1:4">
      <c r="A10032" s="417">
        <v>3733</v>
      </c>
      <c r="B10032" s="417" t="s">
        <v>8522</v>
      </c>
      <c r="C10032" s="417" t="s">
        <v>6577</v>
      </c>
      <c r="D10032" s="418">
        <v>80.8</v>
      </c>
    </row>
    <row r="10033" spans="1:4">
      <c r="A10033" s="417">
        <v>3731</v>
      </c>
      <c r="B10033" s="417" t="s">
        <v>13781</v>
      </c>
      <c r="C10033" s="417" t="s">
        <v>6577</v>
      </c>
      <c r="D10033" s="418">
        <v>75</v>
      </c>
    </row>
    <row r="10034" spans="1:4">
      <c r="A10034" s="417">
        <v>38137</v>
      </c>
      <c r="B10034" s="417" t="s">
        <v>13782</v>
      </c>
      <c r="C10034" s="417" t="s">
        <v>6577</v>
      </c>
      <c r="D10034" s="418">
        <v>75.44</v>
      </c>
    </row>
    <row r="10035" spans="1:4">
      <c r="A10035" s="417">
        <v>38138</v>
      </c>
      <c r="B10035" s="417" t="s">
        <v>13783</v>
      </c>
      <c r="C10035" s="417" t="s">
        <v>6577</v>
      </c>
      <c r="D10035" s="418">
        <v>74.08</v>
      </c>
    </row>
    <row r="10036" spans="1:4">
      <c r="A10036" s="417">
        <v>3736</v>
      </c>
      <c r="B10036" s="417" t="s">
        <v>8523</v>
      </c>
      <c r="C10036" s="417" t="s">
        <v>6577</v>
      </c>
      <c r="D10036" s="418">
        <v>55</v>
      </c>
    </row>
    <row r="10037" spans="1:4">
      <c r="A10037" s="417">
        <v>3741</v>
      </c>
      <c r="B10037" s="417" t="s">
        <v>8524</v>
      </c>
      <c r="C10037" s="417" t="s">
        <v>6577</v>
      </c>
      <c r="D10037" s="418">
        <v>57.33</v>
      </c>
    </row>
    <row r="10038" spans="1:4">
      <c r="A10038" s="417">
        <v>3745</v>
      </c>
      <c r="B10038" s="417" t="s">
        <v>8525</v>
      </c>
      <c r="C10038" s="417" t="s">
        <v>6577</v>
      </c>
      <c r="D10038" s="418">
        <v>61.82</v>
      </c>
    </row>
    <row r="10039" spans="1:4">
      <c r="A10039" s="417">
        <v>3743</v>
      </c>
      <c r="B10039" s="417" t="s">
        <v>8526</v>
      </c>
      <c r="C10039" s="417" t="s">
        <v>6577</v>
      </c>
      <c r="D10039" s="418">
        <v>57.13</v>
      </c>
    </row>
    <row r="10040" spans="1:4">
      <c r="A10040" s="417">
        <v>3744</v>
      </c>
      <c r="B10040" s="417" t="s">
        <v>8527</v>
      </c>
      <c r="C10040" s="417" t="s">
        <v>6577</v>
      </c>
      <c r="D10040" s="418">
        <v>62.88</v>
      </c>
    </row>
    <row r="10041" spans="1:4">
      <c r="A10041" s="417">
        <v>3739</v>
      </c>
      <c r="B10041" s="417" t="s">
        <v>8528</v>
      </c>
      <c r="C10041" s="417" t="s">
        <v>6577</v>
      </c>
      <c r="D10041" s="418">
        <v>66.08</v>
      </c>
    </row>
    <row r="10042" spans="1:4">
      <c r="A10042" s="417">
        <v>3737</v>
      </c>
      <c r="B10042" s="417" t="s">
        <v>8529</v>
      </c>
      <c r="C10042" s="417" t="s">
        <v>6577</v>
      </c>
      <c r="D10042" s="418">
        <v>69.28</v>
      </c>
    </row>
    <row r="10043" spans="1:4">
      <c r="A10043" s="417">
        <v>3738</v>
      </c>
      <c r="B10043" s="417" t="s">
        <v>8530</v>
      </c>
      <c r="C10043" s="417" t="s">
        <v>6577</v>
      </c>
      <c r="D10043" s="418">
        <v>79.94</v>
      </c>
    </row>
    <row r="10044" spans="1:4">
      <c r="A10044" s="417">
        <v>3747</v>
      </c>
      <c r="B10044" s="417" t="s">
        <v>8531</v>
      </c>
      <c r="C10044" s="417" t="s">
        <v>6577</v>
      </c>
      <c r="D10044" s="418">
        <v>62.88</v>
      </c>
    </row>
    <row r="10045" spans="1:4">
      <c r="A10045" s="417">
        <v>11649</v>
      </c>
      <c r="B10045" s="417" t="s">
        <v>8532</v>
      </c>
      <c r="C10045" s="417" t="s">
        <v>6204</v>
      </c>
      <c r="D10045" s="418">
        <v>456.2</v>
      </c>
    </row>
    <row r="10046" spans="1:4">
      <c r="A10046" s="417">
        <v>11650</v>
      </c>
      <c r="B10046" s="417" t="s">
        <v>8533</v>
      </c>
      <c r="C10046" s="417" t="s">
        <v>6204</v>
      </c>
      <c r="D10046" s="418">
        <v>777.56</v>
      </c>
    </row>
    <row r="10047" spans="1:4">
      <c r="A10047" s="417">
        <v>3742</v>
      </c>
      <c r="B10047" s="417" t="s">
        <v>8534</v>
      </c>
      <c r="C10047" s="417" t="s">
        <v>6577</v>
      </c>
      <c r="D10047" s="418">
        <v>82.92</v>
      </c>
    </row>
    <row r="10048" spans="1:4">
      <c r="A10048" s="417">
        <v>3746</v>
      </c>
      <c r="B10048" s="417" t="s">
        <v>8535</v>
      </c>
      <c r="C10048" s="417" t="s">
        <v>6577</v>
      </c>
      <c r="D10048" s="418">
        <v>96.82</v>
      </c>
    </row>
    <row r="10049" spans="1:4">
      <c r="A10049" s="417">
        <v>21106</v>
      </c>
      <c r="B10049" s="417" t="s">
        <v>8536</v>
      </c>
      <c r="C10049" s="417" t="s">
        <v>6252</v>
      </c>
      <c r="D10049" s="418">
        <v>32.119999999999997</v>
      </c>
    </row>
    <row r="10050" spans="1:4">
      <c r="A10050" s="417">
        <v>3753</v>
      </c>
      <c r="B10050" s="417" t="s">
        <v>8537</v>
      </c>
      <c r="C10050" s="417" t="s">
        <v>6204</v>
      </c>
      <c r="D10050" s="418">
        <v>10.210000000000001</v>
      </c>
    </row>
    <row r="10051" spans="1:4">
      <c r="A10051" s="417">
        <v>39388</v>
      </c>
      <c r="B10051" s="417" t="s">
        <v>8538</v>
      </c>
      <c r="C10051" s="417" t="s">
        <v>6204</v>
      </c>
      <c r="D10051" s="418">
        <v>8.5399999999999991</v>
      </c>
    </row>
    <row r="10052" spans="1:4">
      <c r="A10052" s="417">
        <v>39387</v>
      </c>
      <c r="B10052" s="417" t="s">
        <v>8539</v>
      </c>
      <c r="C10052" s="417" t="s">
        <v>6204</v>
      </c>
      <c r="D10052" s="418">
        <v>13.32</v>
      </c>
    </row>
    <row r="10053" spans="1:4">
      <c r="A10053" s="417">
        <v>39386</v>
      </c>
      <c r="B10053" s="417" t="s">
        <v>8540</v>
      </c>
      <c r="C10053" s="417" t="s">
        <v>6204</v>
      </c>
      <c r="D10053" s="418">
        <v>9.2899999999999991</v>
      </c>
    </row>
    <row r="10054" spans="1:4">
      <c r="A10054" s="417">
        <v>38194</v>
      </c>
      <c r="B10054" s="417" t="s">
        <v>8541</v>
      </c>
      <c r="C10054" s="417" t="s">
        <v>6204</v>
      </c>
      <c r="D10054" s="418">
        <v>6.95</v>
      </c>
    </row>
    <row r="10055" spans="1:4">
      <c r="A10055" s="417">
        <v>38193</v>
      </c>
      <c r="B10055" s="417" t="s">
        <v>8542</v>
      </c>
      <c r="C10055" s="417" t="s">
        <v>6204</v>
      </c>
      <c r="D10055" s="418">
        <v>6.04</v>
      </c>
    </row>
    <row r="10056" spans="1:4">
      <c r="A10056" s="417">
        <v>3749</v>
      </c>
      <c r="B10056" s="417" t="s">
        <v>8543</v>
      </c>
      <c r="C10056" s="417" t="s">
        <v>6204</v>
      </c>
      <c r="D10056" s="418">
        <v>48</v>
      </c>
    </row>
    <row r="10057" spans="1:4">
      <c r="A10057" s="417">
        <v>746</v>
      </c>
      <c r="B10057" s="417" t="s">
        <v>8544</v>
      </c>
      <c r="C10057" s="417" t="s">
        <v>6204</v>
      </c>
      <c r="D10057" s="418">
        <v>799.9</v>
      </c>
    </row>
    <row r="10058" spans="1:4">
      <c r="A10058" s="417">
        <v>20269</v>
      </c>
      <c r="B10058" s="417" t="s">
        <v>8545</v>
      </c>
      <c r="C10058" s="417" t="s">
        <v>6204</v>
      </c>
      <c r="D10058" s="418">
        <v>95.27</v>
      </c>
    </row>
    <row r="10059" spans="1:4">
      <c r="A10059" s="417">
        <v>20270</v>
      </c>
      <c r="B10059" s="417" t="s">
        <v>8546</v>
      </c>
      <c r="C10059" s="417" t="s">
        <v>6204</v>
      </c>
      <c r="D10059" s="418">
        <v>105.27</v>
      </c>
    </row>
    <row r="10060" spans="1:4">
      <c r="A10060" s="417">
        <v>11696</v>
      </c>
      <c r="B10060" s="417" t="s">
        <v>8547</v>
      </c>
      <c r="C10060" s="417" t="s">
        <v>6204</v>
      </c>
      <c r="D10060" s="418">
        <v>168.51</v>
      </c>
    </row>
    <row r="10061" spans="1:4">
      <c r="A10061" s="417">
        <v>10427</v>
      </c>
      <c r="B10061" s="417" t="s">
        <v>8548</v>
      </c>
      <c r="C10061" s="417" t="s">
        <v>6204</v>
      </c>
      <c r="D10061" s="418">
        <v>471.56</v>
      </c>
    </row>
    <row r="10062" spans="1:4">
      <c r="A10062" s="417">
        <v>10428</v>
      </c>
      <c r="B10062" s="417" t="s">
        <v>8549</v>
      </c>
      <c r="C10062" s="417" t="s">
        <v>6204</v>
      </c>
      <c r="D10062" s="418">
        <v>485.85</v>
      </c>
    </row>
    <row r="10063" spans="1:4">
      <c r="A10063" s="417">
        <v>36521</v>
      </c>
      <c r="B10063" s="417" t="s">
        <v>8550</v>
      </c>
      <c r="C10063" s="417" t="s">
        <v>6204</v>
      </c>
      <c r="D10063" s="418">
        <v>151.59</v>
      </c>
    </row>
    <row r="10064" spans="1:4">
      <c r="A10064" s="417">
        <v>36794</v>
      </c>
      <c r="B10064" s="417" t="s">
        <v>8551</v>
      </c>
      <c r="C10064" s="417" t="s">
        <v>6204</v>
      </c>
      <c r="D10064" s="418">
        <v>161.38</v>
      </c>
    </row>
    <row r="10065" spans="1:4">
      <c r="A10065" s="417">
        <v>10426</v>
      </c>
      <c r="B10065" s="417" t="s">
        <v>8552</v>
      </c>
      <c r="C10065" s="417" t="s">
        <v>6204</v>
      </c>
      <c r="D10065" s="418">
        <v>180.71</v>
      </c>
    </row>
    <row r="10066" spans="1:4">
      <c r="A10066" s="417">
        <v>10425</v>
      </c>
      <c r="B10066" s="417" t="s">
        <v>8553</v>
      </c>
      <c r="C10066" s="417" t="s">
        <v>6204</v>
      </c>
      <c r="D10066" s="418">
        <v>91.68</v>
      </c>
    </row>
    <row r="10067" spans="1:4">
      <c r="A10067" s="417">
        <v>10431</v>
      </c>
      <c r="B10067" s="417" t="s">
        <v>8554</v>
      </c>
      <c r="C10067" s="417" t="s">
        <v>6204</v>
      </c>
      <c r="D10067" s="418">
        <v>313.88</v>
      </c>
    </row>
    <row r="10068" spans="1:4">
      <c r="A10068" s="417">
        <v>10429</v>
      </c>
      <c r="B10068" s="417" t="s">
        <v>8555</v>
      </c>
      <c r="C10068" s="417" t="s">
        <v>6204</v>
      </c>
      <c r="D10068" s="418">
        <v>154.84</v>
      </c>
    </row>
    <row r="10069" spans="1:4">
      <c r="A10069" s="417">
        <v>10853</v>
      </c>
      <c r="B10069" s="417" t="s">
        <v>8556</v>
      </c>
      <c r="C10069" s="417" t="s">
        <v>6204</v>
      </c>
      <c r="D10069" s="418">
        <v>127.08</v>
      </c>
    </row>
    <row r="10070" spans="1:4">
      <c r="A10070" s="417">
        <v>5093</v>
      </c>
      <c r="B10070" s="417" t="s">
        <v>8557</v>
      </c>
      <c r="C10070" s="417" t="s">
        <v>6591</v>
      </c>
      <c r="D10070" s="418">
        <v>19.18</v>
      </c>
    </row>
    <row r="10071" spans="1:4">
      <c r="A10071" s="417">
        <v>44331</v>
      </c>
      <c r="B10071" s="417" t="s">
        <v>8558</v>
      </c>
      <c r="C10071" s="417" t="s">
        <v>6254</v>
      </c>
      <c r="D10071" s="418">
        <v>54.19</v>
      </c>
    </row>
    <row r="10072" spans="1:4">
      <c r="A10072" s="417">
        <v>37768</v>
      </c>
      <c r="B10072" s="417" t="s">
        <v>8559</v>
      </c>
      <c r="C10072" s="417" t="s">
        <v>6204</v>
      </c>
      <c r="D10072" s="419">
        <v>295000</v>
      </c>
    </row>
    <row r="10073" spans="1:4">
      <c r="A10073" s="417">
        <v>37773</v>
      </c>
      <c r="B10073" s="417" t="s">
        <v>8560</v>
      </c>
      <c r="C10073" s="417" t="s">
        <v>6204</v>
      </c>
      <c r="D10073" s="419">
        <v>250504.73</v>
      </c>
    </row>
    <row r="10074" spans="1:4">
      <c r="A10074" s="417">
        <v>37769</v>
      </c>
      <c r="B10074" s="417" t="s">
        <v>8561</v>
      </c>
      <c r="C10074" s="417" t="s">
        <v>6204</v>
      </c>
      <c r="D10074" s="419">
        <v>419376.48</v>
      </c>
    </row>
    <row r="10075" spans="1:4">
      <c r="A10075" s="417">
        <v>37770</v>
      </c>
      <c r="B10075" s="417" t="s">
        <v>8562</v>
      </c>
      <c r="C10075" s="417" t="s">
        <v>6204</v>
      </c>
      <c r="D10075" s="419">
        <v>711748.8</v>
      </c>
    </row>
    <row r="10076" spans="1:4">
      <c r="A10076" s="417">
        <v>38382</v>
      </c>
      <c r="B10076" s="417" t="s">
        <v>8563</v>
      </c>
      <c r="C10076" s="417" t="s">
        <v>6204</v>
      </c>
      <c r="D10076" s="418">
        <v>11.18</v>
      </c>
    </row>
    <row r="10077" spans="1:4">
      <c r="A10077" s="417">
        <v>38383</v>
      </c>
      <c r="B10077" s="417" t="s">
        <v>8564</v>
      </c>
      <c r="C10077" s="417" t="s">
        <v>6204</v>
      </c>
      <c r="D10077" s="418">
        <v>2.09</v>
      </c>
    </row>
    <row r="10078" spans="1:4">
      <c r="A10078" s="417">
        <v>3768</v>
      </c>
      <c r="B10078" s="417" t="s">
        <v>8565</v>
      </c>
      <c r="C10078" s="417" t="s">
        <v>6204</v>
      </c>
      <c r="D10078" s="418">
        <v>2.82</v>
      </c>
    </row>
    <row r="10079" spans="1:4">
      <c r="A10079" s="417">
        <v>3767</v>
      </c>
      <c r="B10079" s="417" t="s">
        <v>8566</v>
      </c>
      <c r="C10079" s="417" t="s">
        <v>6204</v>
      </c>
      <c r="D10079" s="418">
        <v>0.94</v>
      </c>
    </row>
    <row r="10080" spans="1:4">
      <c r="A10080" s="417">
        <v>13192</v>
      </c>
      <c r="B10080" s="417" t="s">
        <v>8567</v>
      </c>
      <c r="C10080" s="417" t="s">
        <v>6204</v>
      </c>
      <c r="D10080" s="419">
        <v>6395.95</v>
      </c>
    </row>
    <row r="10081" spans="1:4">
      <c r="A10081" s="417">
        <v>38413</v>
      </c>
      <c r="B10081" s="417" t="s">
        <v>8568</v>
      </c>
      <c r="C10081" s="417" t="s">
        <v>6204</v>
      </c>
      <c r="D10081" s="419">
        <v>1057.8</v>
      </c>
    </row>
    <row r="10082" spans="1:4">
      <c r="A10082" s="417">
        <v>42440</v>
      </c>
      <c r="B10082" s="417" t="s">
        <v>8569</v>
      </c>
      <c r="C10082" s="417" t="s">
        <v>6204</v>
      </c>
      <c r="D10082" s="419">
        <v>1235.9100000000001</v>
      </c>
    </row>
    <row r="10083" spans="1:4">
      <c r="A10083" s="417">
        <v>20193</v>
      </c>
      <c r="B10083" s="417" t="s">
        <v>11425</v>
      </c>
      <c r="C10083" s="417" t="s">
        <v>8570</v>
      </c>
      <c r="D10083" s="418">
        <v>20.32</v>
      </c>
    </row>
    <row r="10084" spans="1:4">
      <c r="A10084" s="417">
        <v>10527</v>
      </c>
      <c r="B10084" s="417" t="s">
        <v>8571</v>
      </c>
      <c r="C10084" s="417" t="s">
        <v>8572</v>
      </c>
      <c r="D10084" s="418">
        <v>27.1</v>
      </c>
    </row>
    <row r="10085" spans="1:4">
      <c r="A10085" s="417">
        <v>41805</v>
      </c>
      <c r="B10085" s="417" t="s">
        <v>8573</v>
      </c>
      <c r="C10085" s="417" t="s">
        <v>6334</v>
      </c>
      <c r="D10085" s="418">
        <v>779.12</v>
      </c>
    </row>
    <row r="10086" spans="1:4">
      <c r="A10086" s="417">
        <v>40271</v>
      </c>
      <c r="B10086" s="417" t="s">
        <v>8574</v>
      </c>
      <c r="C10086" s="417" t="s">
        <v>8588</v>
      </c>
      <c r="D10086" s="418">
        <v>20.74</v>
      </c>
    </row>
    <row r="10087" spans="1:4">
      <c r="A10087" s="417">
        <v>40287</v>
      </c>
      <c r="B10087" s="417" t="s">
        <v>8575</v>
      </c>
      <c r="C10087" s="417" t="s">
        <v>6334</v>
      </c>
      <c r="D10087" s="418">
        <v>7.98</v>
      </c>
    </row>
    <row r="10088" spans="1:4">
      <c r="A10088" s="417">
        <v>4084</v>
      </c>
      <c r="B10088" s="417" t="s">
        <v>8576</v>
      </c>
      <c r="C10088" s="417" t="s">
        <v>6332</v>
      </c>
      <c r="D10088" s="418">
        <v>2.7</v>
      </c>
    </row>
    <row r="10089" spans="1:4">
      <c r="A10089" s="417">
        <v>743</v>
      </c>
      <c r="B10089" s="417" t="s">
        <v>8577</v>
      </c>
      <c r="C10089" s="417" t="s">
        <v>6332</v>
      </c>
      <c r="D10089" s="418">
        <v>2.7</v>
      </c>
    </row>
    <row r="10090" spans="1:4">
      <c r="A10090" s="417">
        <v>40293</v>
      </c>
      <c r="B10090" s="417" t="s">
        <v>8578</v>
      </c>
      <c r="C10090" s="417" t="s">
        <v>6332</v>
      </c>
      <c r="D10090" s="418">
        <v>3.24</v>
      </c>
    </row>
    <row r="10091" spans="1:4">
      <c r="A10091" s="417">
        <v>40294</v>
      </c>
      <c r="B10091" s="417" t="s">
        <v>8579</v>
      </c>
      <c r="C10091" s="417" t="s">
        <v>6332</v>
      </c>
      <c r="D10091" s="418">
        <v>2.7</v>
      </c>
    </row>
    <row r="10092" spans="1:4">
      <c r="A10092" s="417">
        <v>4085</v>
      </c>
      <c r="B10092" s="417" t="s">
        <v>8580</v>
      </c>
      <c r="C10092" s="417" t="s">
        <v>6332</v>
      </c>
      <c r="D10092" s="418">
        <v>3.78</v>
      </c>
    </row>
    <row r="10093" spans="1:4">
      <c r="A10093" s="417">
        <v>10779</v>
      </c>
      <c r="B10093" s="417" t="s">
        <v>8581</v>
      </c>
      <c r="C10093" s="417" t="s">
        <v>6334</v>
      </c>
      <c r="D10093" s="419">
        <v>1040.6199999999999</v>
      </c>
    </row>
    <row r="10094" spans="1:4">
      <c r="A10094" s="417">
        <v>10777</v>
      </c>
      <c r="B10094" s="417" t="s">
        <v>8582</v>
      </c>
      <c r="C10094" s="417" t="s">
        <v>6334</v>
      </c>
      <c r="D10094" s="418">
        <v>945.23</v>
      </c>
    </row>
    <row r="10095" spans="1:4">
      <c r="A10095" s="417">
        <v>10775</v>
      </c>
      <c r="B10095" s="417" t="s">
        <v>8583</v>
      </c>
      <c r="C10095" s="417" t="s">
        <v>6334</v>
      </c>
      <c r="D10095" s="418">
        <v>832.5</v>
      </c>
    </row>
    <row r="10096" spans="1:4">
      <c r="A10096" s="417">
        <v>10776</v>
      </c>
      <c r="B10096" s="417" t="s">
        <v>8584</v>
      </c>
      <c r="C10096" s="417" t="s">
        <v>6334</v>
      </c>
      <c r="D10096" s="418">
        <v>650.39</v>
      </c>
    </row>
    <row r="10097" spans="1:4">
      <c r="A10097" s="417">
        <v>10778</v>
      </c>
      <c r="B10097" s="417" t="s">
        <v>8585</v>
      </c>
      <c r="C10097" s="417" t="s">
        <v>6334</v>
      </c>
      <c r="D10097" s="419">
        <v>1040.6199999999999</v>
      </c>
    </row>
    <row r="10098" spans="1:4">
      <c r="A10098" s="417">
        <v>40339</v>
      </c>
      <c r="B10098" s="417" t="s">
        <v>11426</v>
      </c>
      <c r="C10098" s="417" t="s">
        <v>8588</v>
      </c>
      <c r="D10098" s="418">
        <v>7.27</v>
      </c>
    </row>
    <row r="10099" spans="1:4">
      <c r="A10099" s="417">
        <v>10749</v>
      </c>
      <c r="B10099" s="417" t="s">
        <v>8586</v>
      </c>
      <c r="C10099" s="417" t="s">
        <v>8588</v>
      </c>
      <c r="D10099" s="418">
        <v>24.05</v>
      </c>
    </row>
    <row r="10100" spans="1:4">
      <c r="A10100" s="417">
        <v>40290</v>
      </c>
      <c r="B10100" s="417" t="s">
        <v>8587</v>
      </c>
      <c r="C10100" s="417" t="s">
        <v>8588</v>
      </c>
      <c r="D10100" s="418">
        <v>13</v>
      </c>
    </row>
    <row r="10101" spans="1:4">
      <c r="A10101" s="417">
        <v>3346</v>
      </c>
      <c r="B10101" s="417" t="s">
        <v>8589</v>
      </c>
      <c r="C10101" s="417" t="s">
        <v>6332</v>
      </c>
      <c r="D10101" s="418">
        <v>19.309999999999999</v>
      </c>
    </row>
    <row r="10102" spans="1:4">
      <c r="A10102" s="417">
        <v>3348</v>
      </c>
      <c r="B10102" s="417" t="s">
        <v>8590</v>
      </c>
      <c r="C10102" s="417" t="s">
        <v>6332</v>
      </c>
      <c r="D10102" s="418">
        <v>23.1</v>
      </c>
    </row>
    <row r="10103" spans="1:4">
      <c r="A10103" s="417">
        <v>39833</v>
      </c>
      <c r="B10103" s="417" t="s">
        <v>8591</v>
      </c>
      <c r="C10103" s="417" t="s">
        <v>6332</v>
      </c>
      <c r="D10103" s="418">
        <v>31.64</v>
      </c>
    </row>
    <row r="10104" spans="1:4">
      <c r="A10104" s="417">
        <v>7252</v>
      </c>
      <c r="B10104" s="417" t="s">
        <v>8592</v>
      </c>
      <c r="C10104" s="417" t="s">
        <v>6332</v>
      </c>
      <c r="D10104" s="418">
        <v>2.36</v>
      </c>
    </row>
    <row r="10105" spans="1:4">
      <c r="A10105" s="417">
        <v>7247</v>
      </c>
      <c r="B10105" s="417" t="s">
        <v>8593</v>
      </c>
      <c r="C10105" s="417" t="s">
        <v>6332</v>
      </c>
      <c r="D10105" s="418">
        <v>2.36</v>
      </c>
    </row>
    <row r="10106" spans="1:4">
      <c r="A10106" s="417">
        <v>40291</v>
      </c>
      <c r="B10106" s="417" t="s">
        <v>8594</v>
      </c>
      <c r="C10106" s="417" t="s">
        <v>8588</v>
      </c>
      <c r="D10106" s="418">
        <v>677.5</v>
      </c>
    </row>
    <row r="10107" spans="1:4">
      <c r="A10107" s="417">
        <v>40275</v>
      </c>
      <c r="B10107" s="417" t="s">
        <v>8595</v>
      </c>
      <c r="C10107" s="417" t="s">
        <v>8588</v>
      </c>
      <c r="D10107" s="418">
        <v>21.68</v>
      </c>
    </row>
    <row r="10108" spans="1:4">
      <c r="A10108" s="417">
        <v>42408</v>
      </c>
      <c r="B10108" s="417" t="s">
        <v>8596</v>
      </c>
      <c r="C10108" s="417" t="s">
        <v>6577</v>
      </c>
      <c r="D10108" s="418">
        <v>1.74</v>
      </c>
    </row>
    <row r="10109" spans="1:4">
      <c r="A10109" s="417">
        <v>3777</v>
      </c>
      <c r="B10109" s="417" t="s">
        <v>8597</v>
      </c>
      <c r="C10109" s="417" t="s">
        <v>6577</v>
      </c>
      <c r="D10109" s="418">
        <v>1.26</v>
      </c>
    </row>
    <row r="10110" spans="1:4">
      <c r="A10110" s="417">
        <v>44699</v>
      </c>
      <c r="B10110" s="417" t="s">
        <v>11427</v>
      </c>
      <c r="C10110" s="417" t="s">
        <v>6252</v>
      </c>
      <c r="D10110" s="418">
        <v>48.62</v>
      </c>
    </row>
    <row r="10111" spans="1:4">
      <c r="A10111" s="417">
        <v>3798</v>
      </c>
      <c r="B10111" s="417" t="s">
        <v>8598</v>
      </c>
      <c r="C10111" s="417" t="s">
        <v>6204</v>
      </c>
      <c r="D10111" s="418">
        <v>87.69</v>
      </c>
    </row>
    <row r="10112" spans="1:4">
      <c r="A10112" s="417">
        <v>38769</v>
      </c>
      <c r="B10112" s="417" t="s">
        <v>8599</v>
      </c>
      <c r="C10112" s="417" t="s">
        <v>6204</v>
      </c>
      <c r="D10112" s="418">
        <v>68.48</v>
      </c>
    </row>
    <row r="10113" spans="1:4">
      <c r="A10113" s="417">
        <v>38774</v>
      </c>
      <c r="B10113" s="417" t="s">
        <v>8600</v>
      </c>
      <c r="C10113" s="417" t="s">
        <v>6204</v>
      </c>
      <c r="D10113" s="418">
        <v>17.46</v>
      </c>
    </row>
    <row r="10114" spans="1:4">
      <c r="A10114" s="417">
        <v>42247</v>
      </c>
      <c r="B10114" s="417" t="s">
        <v>8601</v>
      </c>
      <c r="C10114" s="417" t="s">
        <v>6204</v>
      </c>
      <c r="D10114" s="418">
        <v>595.95000000000005</v>
      </c>
    </row>
    <row r="10115" spans="1:4">
      <c r="A10115" s="417">
        <v>42248</v>
      </c>
      <c r="B10115" s="417" t="s">
        <v>8602</v>
      </c>
      <c r="C10115" s="417" t="s">
        <v>6204</v>
      </c>
      <c r="D10115" s="418">
        <v>692.24</v>
      </c>
    </row>
    <row r="10116" spans="1:4">
      <c r="A10116" s="417">
        <v>42249</v>
      </c>
      <c r="B10116" s="417" t="s">
        <v>8603</v>
      </c>
      <c r="C10116" s="417" t="s">
        <v>6204</v>
      </c>
      <c r="D10116" s="419">
        <v>1146.8</v>
      </c>
    </row>
    <row r="10117" spans="1:4">
      <c r="A10117" s="417">
        <v>42244</v>
      </c>
      <c r="B10117" s="417" t="s">
        <v>8604</v>
      </c>
      <c r="C10117" s="417" t="s">
        <v>6204</v>
      </c>
      <c r="D10117" s="418">
        <v>179.1</v>
      </c>
    </row>
    <row r="10118" spans="1:4">
      <c r="A10118" s="417">
        <v>42245</v>
      </c>
      <c r="B10118" s="417" t="s">
        <v>8605</v>
      </c>
      <c r="C10118" s="417" t="s">
        <v>6204</v>
      </c>
      <c r="D10118" s="418">
        <v>330.49</v>
      </c>
    </row>
    <row r="10119" spans="1:4">
      <c r="A10119" s="417">
        <v>42246</v>
      </c>
      <c r="B10119" s="417" t="s">
        <v>8606</v>
      </c>
      <c r="C10119" s="417" t="s">
        <v>6204</v>
      </c>
      <c r="D10119" s="418">
        <v>365.83</v>
      </c>
    </row>
    <row r="10120" spans="1:4">
      <c r="A10120" s="417">
        <v>42243</v>
      </c>
      <c r="B10120" s="417" t="s">
        <v>8607</v>
      </c>
      <c r="C10120" s="417" t="s">
        <v>6204</v>
      </c>
      <c r="D10120" s="418">
        <v>441.13</v>
      </c>
    </row>
    <row r="10121" spans="1:4">
      <c r="A10121" s="417">
        <v>38889</v>
      </c>
      <c r="B10121" s="417" t="s">
        <v>8608</v>
      </c>
      <c r="C10121" s="417" t="s">
        <v>6204</v>
      </c>
      <c r="D10121" s="418">
        <v>52.49</v>
      </c>
    </row>
    <row r="10122" spans="1:4">
      <c r="A10122" s="417">
        <v>38784</v>
      </c>
      <c r="B10122" s="417" t="s">
        <v>8609</v>
      </c>
      <c r="C10122" s="417" t="s">
        <v>6204</v>
      </c>
      <c r="D10122" s="418">
        <v>70.22</v>
      </c>
    </row>
    <row r="10123" spans="1:4">
      <c r="A10123" s="417">
        <v>3780</v>
      </c>
      <c r="B10123" s="417" t="s">
        <v>8610</v>
      </c>
      <c r="C10123" s="417" t="s">
        <v>6204</v>
      </c>
      <c r="D10123" s="418">
        <v>107.97</v>
      </c>
    </row>
    <row r="10124" spans="1:4">
      <c r="A10124" s="417">
        <v>38773</v>
      </c>
      <c r="B10124" s="417" t="s">
        <v>8611</v>
      </c>
      <c r="C10124" s="417" t="s">
        <v>6204</v>
      </c>
      <c r="D10124" s="418">
        <v>6.88</v>
      </c>
    </row>
    <row r="10125" spans="1:4">
      <c r="A10125" s="417">
        <v>12271</v>
      </c>
      <c r="B10125" s="417" t="s">
        <v>8612</v>
      </c>
      <c r="C10125" s="417" t="s">
        <v>6204</v>
      </c>
      <c r="D10125" s="418">
        <v>384.03</v>
      </c>
    </row>
    <row r="10126" spans="1:4">
      <c r="A10126" s="417">
        <v>38786</v>
      </c>
      <c r="B10126" s="417" t="s">
        <v>8613</v>
      </c>
      <c r="C10126" s="417" t="s">
        <v>6204</v>
      </c>
      <c r="D10126" s="418">
        <v>223.95</v>
      </c>
    </row>
    <row r="10127" spans="1:4">
      <c r="A10127" s="417">
        <v>39385</v>
      </c>
      <c r="B10127" s="417" t="s">
        <v>8614</v>
      </c>
      <c r="C10127" s="417" t="s">
        <v>6204</v>
      </c>
      <c r="D10127" s="418">
        <v>15.97</v>
      </c>
    </row>
    <row r="10128" spans="1:4">
      <c r="A10128" s="417">
        <v>39389</v>
      </c>
      <c r="B10128" s="417" t="s">
        <v>8615</v>
      </c>
      <c r="C10128" s="417" t="s">
        <v>6204</v>
      </c>
      <c r="D10128" s="418">
        <v>17.32</v>
      </c>
    </row>
    <row r="10129" spans="1:4">
      <c r="A10129" s="417">
        <v>39390</v>
      </c>
      <c r="B10129" s="417" t="s">
        <v>8616</v>
      </c>
      <c r="C10129" s="417" t="s">
        <v>6204</v>
      </c>
      <c r="D10129" s="418">
        <v>36.32</v>
      </c>
    </row>
    <row r="10130" spans="1:4">
      <c r="A10130" s="417">
        <v>39391</v>
      </c>
      <c r="B10130" s="417" t="s">
        <v>8617</v>
      </c>
      <c r="C10130" s="417" t="s">
        <v>6204</v>
      </c>
      <c r="D10130" s="418">
        <v>40.770000000000003</v>
      </c>
    </row>
    <row r="10131" spans="1:4">
      <c r="A10131" s="417">
        <v>3803</v>
      </c>
      <c r="B10131" s="417" t="s">
        <v>8618</v>
      </c>
      <c r="C10131" s="417" t="s">
        <v>6204</v>
      </c>
      <c r="D10131" s="418">
        <v>64.94</v>
      </c>
    </row>
    <row r="10132" spans="1:4">
      <c r="A10132" s="417">
        <v>38770</v>
      </c>
      <c r="B10132" s="417" t="s">
        <v>8619</v>
      </c>
      <c r="C10132" s="417" t="s">
        <v>6204</v>
      </c>
      <c r="D10132" s="418">
        <v>75.19</v>
      </c>
    </row>
    <row r="10133" spans="1:4">
      <c r="A10133" s="417">
        <v>12267</v>
      </c>
      <c r="B10133" s="417" t="s">
        <v>8620</v>
      </c>
      <c r="C10133" s="417" t="s">
        <v>6204</v>
      </c>
      <c r="D10133" s="418">
        <v>220.34</v>
      </c>
    </row>
    <row r="10134" spans="1:4">
      <c r="A10134" s="417">
        <v>43265</v>
      </c>
      <c r="B10134" s="417" t="s">
        <v>8621</v>
      </c>
      <c r="C10134" s="417" t="s">
        <v>6204</v>
      </c>
      <c r="D10134" s="418">
        <v>49.94</v>
      </c>
    </row>
    <row r="10135" spans="1:4">
      <c r="A10135" s="417">
        <v>12266</v>
      </c>
      <c r="B10135" s="417" t="s">
        <v>8622</v>
      </c>
      <c r="C10135" s="417" t="s">
        <v>6204</v>
      </c>
      <c r="D10135" s="418">
        <v>112.78</v>
      </c>
    </row>
    <row r="10136" spans="1:4">
      <c r="A10136" s="417">
        <v>39378</v>
      </c>
      <c r="B10136" s="417" t="s">
        <v>8623</v>
      </c>
      <c r="C10136" s="417" t="s">
        <v>6204</v>
      </c>
      <c r="D10136" s="418">
        <v>79.959999999999994</v>
      </c>
    </row>
    <row r="10137" spans="1:4">
      <c r="A10137" s="417">
        <v>43543</v>
      </c>
      <c r="B10137" s="417" t="s">
        <v>8624</v>
      </c>
      <c r="C10137" s="417" t="s">
        <v>6204</v>
      </c>
      <c r="D10137" s="418">
        <v>166.58</v>
      </c>
    </row>
    <row r="10138" spans="1:4">
      <c r="A10138" s="417">
        <v>38775</v>
      </c>
      <c r="B10138" s="417" t="s">
        <v>8625</v>
      </c>
      <c r="C10138" s="417" t="s">
        <v>6204</v>
      </c>
      <c r="D10138" s="418">
        <v>84.77</v>
      </c>
    </row>
    <row r="10139" spans="1:4">
      <c r="A10139" s="417">
        <v>44252</v>
      </c>
      <c r="B10139" s="417" t="s">
        <v>8626</v>
      </c>
      <c r="C10139" s="417" t="s">
        <v>6204</v>
      </c>
      <c r="D10139" s="418">
        <v>156.21</v>
      </c>
    </row>
    <row r="10140" spans="1:4">
      <c r="A10140" s="417">
        <v>21119</v>
      </c>
      <c r="B10140" s="417" t="s">
        <v>8627</v>
      </c>
      <c r="C10140" s="417" t="s">
        <v>6204</v>
      </c>
      <c r="D10140" s="418">
        <v>1.57</v>
      </c>
    </row>
    <row r="10141" spans="1:4">
      <c r="A10141" s="417">
        <v>37974</v>
      </c>
      <c r="B10141" s="417" t="s">
        <v>8628</v>
      </c>
      <c r="C10141" s="417" t="s">
        <v>6204</v>
      </c>
      <c r="D10141" s="418">
        <v>2.0299999999999998</v>
      </c>
    </row>
    <row r="10142" spans="1:4">
      <c r="A10142" s="417">
        <v>37975</v>
      </c>
      <c r="B10142" s="417" t="s">
        <v>8629</v>
      </c>
      <c r="C10142" s="417" t="s">
        <v>6204</v>
      </c>
      <c r="D10142" s="418">
        <v>4.51</v>
      </c>
    </row>
    <row r="10143" spans="1:4">
      <c r="A10143" s="417">
        <v>37976</v>
      </c>
      <c r="B10143" s="417" t="s">
        <v>8630</v>
      </c>
      <c r="C10143" s="417" t="s">
        <v>6204</v>
      </c>
      <c r="D10143" s="418">
        <v>10.039999999999999</v>
      </c>
    </row>
    <row r="10144" spans="1:4">
      <c r="A10144" s="417">
        <v>37977</v>
      </c>
      <c r="B10144" s="417" t="s">
        <v>8631</v>
      </c>
      <c r="C10144" s="417" t="s">
        <v>6204</v>
      </c>
      <c r="D10144" s="418">
        <v>13.9</v>
      </c>
    </row>
    <row r="10145" spans="1:4">
      <c r="A10145" s="417">
        <v>37978</v>
      </c>
      <c r="B10145" s="417" t="s">
        <v>8632</v>
      </c>
      <c r="C10145" s="417" t="s">
        <v>6204</v>
      </c>
      <c r="D10145" s="418">
        <v>27.56</v>
      </c>
    </row>
    <row r="10146" spans="1:4">
      <c r="A10146" s="417">
        <v>37979</v>
      </c>
      <c r="B10146" s="417" t="s">
        <v>8633</v>
      </c>
      <c r="C10146" s="417" t="s">
        <v>6204</v>
      </c>
      <c r="D10146" s="418">
        <v>116.95</v>
      </c>
    </row>
    <row r="10147" spans="1:4">
      <c r="A10147" s="417">
        <v>37980</v>
      </c>
      <c r="B10147" s="417" t="s">
        <v>8634</v>
      </c>
      <c r="C10147" s="417" t="s">
        <v>6204</v>
      </c>
      <c r="D10147" s="418">
        <v>134.34</v>
      </c>
    </row>
    <row r="10148" spans="1:4">
      <c r="A10148" s="417">
        <v>36147</v>
      </c>
      <c r="B10148" s="417" t="s">
        <v>8635</v>
      </c>
      <c r="C10148" s="417" t="s">
        <v>6591</v>
      </c>
      <c r="D10148" s="418">
        <v>496.82</v>
      </c>
    </row>
    <row r="10149" spans="1:4">
      <c r="A10149" s="417">
        <v>12731</v>
      </c>
      <c r="B10149" s="417" t="s">
        <v>8636</v>
      </c>
      <c r="C10149" s="417" t="s">
        <v>6204</v>
      </c>
      <c r="D10149" s="418">
        <v>350.49</v>
      </c>
    </row>
    <row r="10150" spans="1:4">
      <c r="A10150" s="417">
        <v>12723</v>
      </c>
      <c r="B10150" s="417" t="s">
        <v>8637</v>
      </c>
      <c r="C10150" s="417" t="s">
        <v>6204</v>
      </c>
      <c r="D10150" s="418">
        <v>2.71</v>
      </c>
    </row>
    <row r="10151" spans="1:4">
      <c r="A10151" s="417">
        <v>12724</v>
      </c>
      <c r="B10151" s="417" t="s">
        <v>8638</v>
      </c>
      <c r="C10151" s="417" t="s">
        <v>6204</v>
      </c>
      <c r="D10151" s="418">
        <v>5.22</v>
      </c>
    </row>
    <row r="10152" spans="1:4">
      <c r="A10152" s="417">
        <v>12725</v>
      </c>
      <c r="B10152" s="417" t="s">
        <v>8639</v>
      </c>
      <c r="C10152" s="417" t="s">
        <v>6204</v>
      </c>
      <c r="D10152" s="418">
        <v>10.47</v>
      </c>
    </row>
    <row r="10153" spans="1:4">
      <c r="A10153" s="417">
        <v>12726</v>
      </c>
      <c r="B10153" s="417" t="s">
        <v>8640</v>
      </c>
      <c r="C10153" s="417" t="s">
        <v>6204</v>
      </c>
      <c r="D10153" s="418">
        <v>23.12</v>
      </c>
    </row>
    <row r="10154" spans="1:4">
      <c r="A10154" s="417">
        <v>12727</v>
      </c>
      <c r="B10154" s="417" t="s">
        <v>8641</v>
      </c>
      <c r="C10154" s="417" t="s">
        <v>6204</v>
      </c>
      <c r="D10154" s="418">
        <v>29.32</v>
      </c>
    </row>
    <row r="10155" spans="1:4">
      <c r="A10155" s="417">
        <v>12728</v>
      </c>
      <c r="B10155" s="417" t="s">
        <v>8642</v>
      </c>
      <c r="C10155" s="417" t="s">
        <v>6204</v>
      </c>
      <c r="D10155" s="418">
        <v>47.9</v>
      </c>
    </row>
    <row r="10156" spans="1:4">
      <c r="A10156" s="417">
        <v>12729</v>
      </c>
      <c r="B10156" s="417" t="s">
        <v>8643</v>
      </c>
      <c r="C10156" s="417" t="s">
        <v>6204</v>
      </c>
      <c r="D10156" s="418">
        <v>156.99</v>
      </c>
    </row>
    <row r="10157" spans="1:4">
      <c r="A10157" s="417">
        <v>12730</v>
      </c>
      <c r="B10157" s="417" t="s">
        <v>8644</v>
      </c>
      <c r="C10157" s="417" t="s">
        <v>6204</v>
      </c>
      <c r="D10157" s="418">
        <v>240.36</v>
      </c>
    </row>
    <row r="10158" spans="1:4">
      <c r="A10158" s="417">
        <v>3840</v>
      </c>
      <c r="B10158" s="417" t="s">
        <v>13784</v>
      </c>
      <c r="C10158" s="417" t="s">
        <v>6204</v>
      </c>
      <c r="D10158" s="418">
        <v>42.54</v>
      </c>
    </row>
    <row r="10159" spans="1:4">
      <c r="A10159" s="417">
        <v>3838</v>
      </c>
      <c r="B10159" s="417" t="s">
        <v>13785</v>
      </c>
      <c r="C10159" s="417" t="s">
        <v>6204</v>
      </c>
      <c r="D10159" s="418">
        <v>93.89</v>
      </c>
    </row>
    <row r="10160" spans="1:4">
      <c r="A10160" s="417">
        <v>3844</v>
      </c>
      <c r="B10160" s="417" t="s">
        <v>13786</v>
      </c>
      <c r="C10160" s="417" t="s">
        <v>6204</v>
      </c>
      <c r="D10160" s="418">
        <v>167.48</v>
      </c>
    </row>
    <row r="10161" spans="1:4">
      <c r="A10161" s="417">
        <v>3839</v>
      </c>
      <c r="B10161" s="417" t="s">
        <v>13787</v>
      </c>
      <c r="C10161" s="417" t="s">
        <v>6204</v>
      </c>
      <c r="D10161" s="418">
        <v>305.05</v>
      </c>
    </row>
    <row r="10162" spans="1:4">
      <c r="A10162" s="417">
        <v>3843</v>
      </c>
      <c r="B10162" s="417" t="s">
        <v>13788</v>
      </c>
      <c r="C10162" s="417" t="s">
        <v>6204</v>
      </c>
      <c r="D10162" s="418">
        <v>418.69</v>
      </c>
    </row>
    <row r="10163" spans="1:4">
      <c r="A10163" s="417">
        <v>3900</v>
      </c>
      <c r="B10163" s="417" t="s">
        <v>8645</v>
      </c>
      <c r="C10163" s="417" t="s">
        <v>6204</v>
      </c>
      <c r="D10163" s="418">
        <v>48.5</v>
      </c>
    </row>
    <row r="10164" spans="1:4">
      <c r="A10164" s="417">
        <v>3846</v>
      </c>
      <c r="B10164" s="417" t="s">
        <v>8646</v>
      </c>
      <c r="C10164" s="417" t="s">
        <v>6204</v>
      </c>
      <c r="D10164" s="418">
        <v>14.57</v>
      </c>
    </row>
    <row r="10165" spans="1:4">
      <c r="A10165" s="417">
        <v>3886</v>
      </c>
      <c r="B10165" s="417" t="s">
        <v>8647</v>
      </c>
      <c r="C10165" s="417" t="s">
        <v>6204</v>
      </c>
      <c r="D10165" s="418">
        <v>19.350000000000001</v>
      </c>
    </row>
    <row r="10166" spans="1:4">
      <c r="A10166" s="417">
        <v>3854</v>
      </c>
      <c r="B10166" s="417" t="s">
        <v>8648</v>
      </c>
      <c r="C10166" s="417" t="s">
        <v>6204</v>
      </c>
      <c r="D10166" s="418">
        <v>11.03</v>
      </c>
    </row>
    <row r="10167" spans="1:4">
      <c r="A10167" s="417">
        <v>3873</v>
      </c>
      <c r="B10167" s="417" t="s">
        <v>8649</v>
      </c>
      <c r="C10167" s="417" t="s">
        <v>6204</v>
      </c>
      <c r="D10167" s="418">
        <v>12.84</v>
      </c>
    </row>
    <row r="10168" spans="1:4">
      <c r="A10168" s="417">
        <v>38021</v>
      </c>
      <c r="B10168" s="417" t="s">
        <v>8650</v>
      </c>
      <c r="C10168" s="417" t="s">
        <v>6204</v>
      </c>
      <c r="D10168" s="418">
        <v>22.79</v>
      </c>
    </row>
    <row r="10169" spans="1:4">
      <c r="A10169" s="417">
        <v>43838</v>
      </c>
      <c r="B10169" s="417" t="s">
        <v>8651</v>
      </c>
      <c r="C10169" s="417" t="s">
        <v>6204</v>
      </c>
      <c r="D10169" s="418">
        <v>29.46</v>
      </c>
    </row>
    <row r="10170" spans="1:4">
      <c r="A10170" s="417">
        <v>3847</v>
      </c>
      <c r="B10170" s="417" t="s">
        <v>8652</v>
      </c>
      <c r="C10170" s="417" t="s">
        <v>6204</v>
      </c>
      <c r="D10170" s="418">
        <v>29.71</v>
      </c>
    </row>
    <row r="10171" spans="1:4">
      <c r="A10171" s="417">
        <v>38022</v>
      </c>
      <c r="B10171" s="417" t="s">
        <v>8653</v>
      </c>
      <c r="C10171" s="417" t="s">
        <v>6204</v>
      </c>
      <c r="D10171" s="418">
        <v>40.83</v>
      </c>
    </row>
    <row r="10172" spans="1:4">
      <c r="A10172" s="417">
        <v>3826</v>
      </c>
      <c r="B10172" s="417" t="s">
        <v>13789</v>
      </c>
      <c r="C10172" s="417" t="s">
        <v>6204</v>
      </c>
      <c r="D10172" s="418">
        <v>42.21</v>
      </c>
    </row>
    <row r="10173" spans="1:4">
      <c r="A10173" s="417">
        <v>3825</v>
      </c>
      <c r="B10173" s="417" t="s">
        <v>13790</v>
      </c>
      <c r="C10173" s="417" t="s">
        <v>6204</v>
      </c>
      <c r="D10173" s="418">
        <v>12.14</v>
      </c>
    </row>
    <row r="10174" spans="1:4">
      <c r="A10174" s="417">
        <v>3827</v>
      </c>
      <c r="B10174" s="417" t="s">
        <v>13791</v>
      </c>
      <c r="C10174" s="417" t="s">
        <v>6204</v>
      </c>
      <c r="D10174" s="418">
        <v>26.52</v>
      </c>
    </row>
    <row r="10175" spans="1:4">
      <c r="A10175" s="417">
        <v>3830</v>
      </c>
      <c r="B10175" s="417" t="s">
        <v>8654</v>
      </c>
      <c r="C10175" s="417" t="s">
        <v>6204</v>
      </c>
      <c r="D10175" s="418">
        <v>207.84</v>
      </c>
    </row>
    <row r="10176" spans="1:4">
      <c r="A10176" s="417">
        <v>37981</v>
      </c>
      <c r="B10176" s="417" t="s">
        <v>8655</v>
      </c>
      <c r="C10176" s="417" t="s">
        <v>6204</v>
      </c>
      <c r="D10176" s="418">
        <v>5.85</v>
      </c>
    </row>
    <row r="10177" spans="1:4">
      <c r="A10177" s="417">
        <v>37982</v>
      </c>
      <c r="B10177" s="417" t="s">
        <v>8656</v>
      </c>
      <c r="C10177" s="417" t="s">
        <v>6204</v>
      </c>
      <c r="D10177" s="418">
        <v>8.49</v>
      </c>
    </row>
    <row r="10178" spans="1:4">
      <c r="A10178" s="417">
        <v>37983</v>
      </c>
      <c r="B10178" s="417" t="s">
        <v>8657</v>
      </c>
      <c r="C10178" s="417" t="s">
        <v>6204</v>
      </c>
      <c r="D10178" s="418">
        <v>12.55</v>
      </c>
    </row>
    <row r="10179" spans="1:4">
      <c r="A10179" s="417">
        <v>37984</v>
      </c>
      <c r="B10179" s="417" t="s">
        <v>8658</v>
      </c>
      <c r="C10179" s="417" t="s">
        <v>6204</v>
      </c>
      <c r="D10179" s="418">
        <v>17.63</v>
      </c>
    </row>
    <row r="10180" spans="1:4">
      <c r="A10180" s="417">
        <v>37985</v>
      </c>
      <c r="B10180" s="417" t="s">
        <v>8659</v>
      </c>
      <c r="C10180" s="417" t="s">
        <v>6204</v>
      </c>
      <c r="D10180" s="418">
        <v>25.05</v>
      </c>
    </row>
    <row r="10181" spans="1:4">
      <c r="A10181" s="417">
        <v>20165</v>
      </c>
      <c r="B10181" s="417" t="s">
        <v>8660</v>
      </c>
      <c r="C10181" s="417" t="s">
        <v>6204</v>
      </c>
      <c r="D10181" s="418">
        <v>25.76</v>
      </c>
    </row>
    <row r="10182" spans="1:4">
      <c r="A10182" s="417">
        <v>20166</v>
      </c>
      <c r="B10182" s="417" t="s">
        <v>8661</v>
      </c>
      <c r="C10182" s="417" t="s">
        <v>6204</v>
      </c>
      <c r="D10182" s="418">
        <v>78.69</v>
      </c>
    </row>
    <row r="10183" spans="1:4">
      <c r="A10183" s="417">
        <v>20164</v>
      </c>
      <c r="B10183" s="417" t="s">
        <v>8662</v>
      </c>
      <c r="C10183" s="417" t="s">
        <v>6204</v>
      </c>
      <c r="D10183" s="418">
        <v>12.38</v>
      </c>
    </row>
    <row r="10184" spans="1:4">
      <c r="A10184" s="417">
        <v>3893</v>
      </c>
      <c r="B10184" s="417" t="s">
        <v>8663</v>
      </c>
      <c r="C10184" s="417" t="s">
        <v>6204</v>
      </c>
      <c r="D10184" s="418">
        <v>19.399999999999999</v>
      </c>
    </row>
    <row r="10185" spans="1:4">
      <c r="A10185" s="417">
        <v>3848</v>
      </c>
      <c r="B10185" s="417" t="s">
        <v>8664</v>
      </c>
      <c r="C10185" s="417" t="s">
        <v>6204</v>
      </c>
      <c r="D10185" s="418">
        <v>11.83</v>
      </c>
    </row>
    <row r="10186" spans="1:4">
      <c r="A10186" s="417">
        <v>3895</v>
      </c>
      <c r="B10186" s="417" t="s">
        <v>8665</v>
      </c>
      <c r="C10186" s="417" t="s">
        <v>6204</v>
      </c>
      <c r="D10186" s="418">
        <v>13.14</v>
      </c>
    </row>
    <row r="10187" spans="1:4">
      <c r="A10187" s="417">
        <v>12404</v>
      </c>
      <c r="B10187" s="417" t="s">
        <v>8666</v>
      </c>
      <c r="C10187" s="417" t="s">
        <v>6204</v>
      </c>
      <c r="D10187" s="418">
        <v>11.39</v>
      </c>
    </row>
    <row r="10188" spans="1:4">
      <c r="A10188" s="417">
        <v>3939</v>
      </c>
      <c r="B10188" s="417" t="s">
        <v>8667</v>
      </c>
      <c r="C10188" s="417" t="s">
        <v>6204</v>
      </c>
      <c r="D10188" s="418">
        <v>23.47</v>
      </c>
    </row>
    <row r="10189" spans="1:4">
      <c r="A10189" s="417">
        <v>3911</v>
      </c>
      <c r="B10189" s="417" t="s">
        <v>8668</v>
      </c>
      <c r="C10189" s="417" t="s">
        <v>6204</v>
      </c>
      <c r="D10189" s="418">
        <v>19.170000000000002</v>
      </c>
    </row>
    <row r="10190" spans="1:4">
      <c r="A10190" s="417">
        <v>3908</v>
      </c>
      <c r="B10190" s="417" t="s">
        <v>8669</v>
      </c>
      <c r="C10190" s="417" t="s">
        <v>6204</v>
      </c>
      <c r="D10190" s="418">
        <v>6.2</v>
      </c>
    </row>
    <row r="10191" spans="1:4">
      <c r="A10191" s="417">
        <v>3910</v>
      </c>
      <c r="B10191" s="417" t="s">
        <v>8670</v>
      </c>
      <c r="C10191" s="417" t="s">
        <v>6204</v>
      </c>
      <c r="D10191" s="418">
        <v>13.72</v>
      </c>
    </row>
    <row r="10192" spans="1:4">
      <c r="A10192" s="417">
        <v>3913</v>
      </c>
      <c r="B10192" s="417" t="s">
        <v>8671</v>
      </c>
      <c r="C10192" s="417" t="s">
        <v>6204</v>
      </c>
      <c r="D10192" s="418">
        <v>65.58</v>
      </c>
    </row>
    <row r="10193" spans="1:4">
      <c r="A10193" s="417">
        <v>3912</v>
      </c>
      <c r="B10193" s="417" t="s">
        <v>8672</v>
      </c>
      <c r="C10193" s="417" t="s">
        <v>6204</v>
      </c>
      <c r="D10193" s="418">
        <v>35.950000000000003</v>
      </c>
    </row>
    <row r="10194" spans="1:4">
      <c r="A10194" s="417">
        <v>3909</v>
      </c>
      <c r="B10194" s="417" t="s">
        <v>8673</v>
      </c>
      <c r="C10194" s="417" t="s">
        <v>6204</v>
      </c>
      <c r="D10194" s="418">
        <v>8.43</v>
      </c>
    </row>
    <row r="10195" spans="1:4">
      <c r="A10195" s="417">
        <v>3914</v>
      </c>
      <c r="B10195" s="417" t="s">
        <v>8674</v>
      </c>
      <c r="C10195" s="417" t="s">
        <v>6204</v>
      </c>
      <c r="D10195" s="418">
        <v>98.92</v>
      </c>
    </row>
    <row r="10196" spans="1:4">
      <c r="A10196" s="417">
        <v>3915</v>
      </c>
      <c r="B10196" s="417" t="s">
        <v>8675</v>
      </c>
      <c r="C10196" s="417" t="s">
        <v>6204</v>
      </c>
      <c r="D10196" s="418">
        <v>156</v>
      </c>
    </row>
    <row r="10197" spans="1:4">
      <c r="A10197" s="417">
        <v>3916</v>
      </c>
      <c r="B10197" s="417" t="s">
        <v>8676</v>
      </c>
      <c r="C10197" s="417" t="s">
        <v>6204</v>
      </c>
      <c r="D10197" s="418">
        <v>284.2</v>
      </c>
    </row>
    <row r="10198" spans="1:4">
      <c r="A10198" s="417">
        <v>3917</v>
      </c>
      <c r="B10198" s="417" t="s">
        <v>8677</v>
      </c>
      <c r="C10198" s="417" t="s">
        <v>6204</v>
      </c>
      <c r="D10198" s="418">
        <v>468.76</v>
      </c>
    </row>
    <row r="10199" spans="1:4">
      <c r="A10199" s="417">
        <v>1904</v>
      </c>
      <c r="B10199" s="417" t="s">
        <v>8678</v>
      </c>
      <c r="C10199" s="417" t="s">
        <v>6204</v>
      </c>
      <c r="D10199" s="418">
        <v>1.1200000000000001</v>
      </c>
    </row>
    <row r="10200" spans="1:4">
      <c r="A10200" s="417">
        <v>1899</v>
      </c>
      <c r="B10200" s="417" t="s">
        <v>8679</v>
      </c>
      <c r="C10200" s="417" t="s">
        <v>6204</v>
      </c>
      <c r="D10200" s="418">
        <v>1.26</v>
      </c>
    </row>
    <row r="10201" spans="1:4">
      <c r="A10201" s="417">
        <v>1900</v>
      </c>
      <c r="B10201" s="417" t="s">
        <v>8680</v>
      </c>
      <c r="C10201" s="417" t="s">
        <v>6204</v>
      </c>
      <c r="D10201" s="418">
        <v>2.0499999999999998</v>
      </c>
    </row>
    <row r="10202" spans="1:4">
      <c r="A10202" s="417">
        <v>12407</v>
      </c>
      <c r="B10202" s="417" t="s">
        <v>8681</v>
      </c>
      <c r="C10202" s="417" t="s">
        <v>6204</v>
      </c>
      <c r="D10202" s="418">
        <v>35.49</v>
      </c>
    </row>
    <row r="10203" spans="1:4">
      <c r="A10203" s="417">
        <v>12408</v>
      </c>
      <c r="B10203" s="417" t="s">
        <v>8682</v>
      </c>
      <c r="C10203" s="417" t="s">
        <v>6204</v>
      </c>
      <c r="D10203" s="418">
        <v>20.03</v>
      </c>
    </row>
    <row r="10204" spans="1:4">
      <c r="A10204" s="417">
        <v>12409</v>
      </c>
      <c r="B10204" s="417" t="s">
        <v>8683</v>
      </c>
      <c r="C10204" s="417" t="s">
        <v>6204</v>
      </c>
      <c r="D10204" s="418">
        <v>20.03</v>
      </c>
    </row>
    <row r="10205" spans="1:4">
      <c r="A10205" s="417">
        <v>12410</v>
      </c>
      <c r="B10205" s="417" t="s">
        <v>8684</v>
      </c>
      <c r="C10205" s="417" t="s">
        <v>6204</v>
      </c>
      <c r="D10205" s="418">
        <v>13.8</v>
      </c>
    </row>
    <row r="10206" spans="1:4">
      <c r="A10206" s="417">
        <v>3936</v>
      </c>
      <c r="B10206" s="417" t="s">
        <v>8685</v>
      </c>
      <c r="C10206" s="417" t="s">
        <v>6204</v>
      </c>
      <c r="D10206" s="418">
        <v>24.93</v>
      </c>
    </row>
    <row r="10207" spans="1:4">
      <c r="A10207" s="417">
        <v>3922</v>
      </c>
      <c r="B10207" s="417" t="s">
        <v>8686</v>
      </c>
      <c r="C10207" s="417" t="s">
        <v>6204</v>
      </c>
      <c r="D10207" s="418">
        <v>22.93</v>
      </c>
    </row>
    <row r="10208" spans="1:4">
      <c r="A10208" s="417">
        <v>3924</v>
      </c>
      <c r="B10208" s="417" t="s">
        <v>8687</v>
      </c>
      <c r="C10208" s="417" t="s">
        <v>6204</v>
      </c>
      <c r="D10208" s="418">
        <v>24.93</v>
      </c>
    </row>
    <row r="10209" spans="1:4">
      <c r="A10209" s="417">
        <v>3923</v>
      </c>
      <c r="B10209" s="417" t="s">
        <v>8688</v>
      </c>
      <c r="C10209" s="417" t="s">
        <v>6204</v>
      </c>
      <c r="D10209" s="418">
        <v>24.93</v>
      </c>
    </row>
    <row r="10210" spans="1:4">
      <c r="A10210" s="417">
        <v>3937</v>
      </c>
      <c r="B10210" s="417" t="s">
        <v>8689</v>
      </c>
      <c r="C10210" s="417" t="s">
        <v>6204</v>
      </c>
      <c r="D10210" s="418">
        <v>20.57</v>
      </c>
    </row>
    <row r="10211" spans="1:4">
      <c r="A10211" s="417">
        <v>3921</v>
      </c>
      <c r="B10211" s="417" t="s">
        <v>8690</v>
      </c>
      <c r="C10211" s="417" t="s">
        <v>6204</v>
      </c>
      <c r="D10211" s="418">
        <v>20.58</v>
      </c>
    </row>
    <row r="10212" spans="1:4">
      <c r="A10212" s="417">
        <v>3920</v>
      </c>
      <c r="B10212" s="417" t="s">
        <v>8691</v>
      </c>
      <c r="C10212" s="417" t="s">
        <v>6204</v>
      </c>
      <c r="D10212" s="418">
        <v>20.57</v>
      </c>
    </row>
    <row r="10213" spans="1:4">
      <c r="A10213" s="417">
        <v>3938</v>
      </c>
      <c r="B10213" s="417" t="s">
        <v>8692</v>
      </c>
      <c r="C10213" s="417" t="s">
        <v>6204</v>
      </c>
      <c r="D10213" s="418">
        <v>13.56</v>
      </c>
    </row>
    <row r="10214" spans="1:4">
      <c r="A10214" s="417">
        <v>3919</v>
      </c>
      <c r="B10214" s="417" t="s">
        <v>8693</v>
      </c>
      <c r="C10214" s="417" t="s">
        <v>6204</v>
      </c>
      <c r="D10214" s="418">
        <v>13.82</v>
      </c>
    </row>
    <row r="10215" spans="1:4">
      <c r="A10215" s="417">
        <v>3927</v>
      </c>
      <c r="B10215" s="417" t="s">
        <v>8694</v>
      </c>
      <c r="C10215" s="417" t="s">
        <v>6204</v>
      </c>
      <c r="D10215" s="418">
        <v>70.02</v>
      </c>
    </row>
    <row r="10216" spans="1:4">
      <c r="A10216" s="417">
        <v>3928</v>
      </c>
      <c r="B10216" s="417" t="s">
        <v>8695</v>
      </c>
      <c r="C10216" s="417" t="s">
        <v>6204</v>
      </c>
      <c r="D10216" s="418">
        <v>70.02</v>
      </c>
    </row>
    <row r="10217" spans="1:4">
      <c r="A10217" s="417">
        <v>3926</v>
      </c>
      <c r="B10217" s="417" t="s">
        <v>8696</v>
      </c>
      <c r="C10217" s="417" t="s">
        <v>6204</v>
      </c>
      <c r="D10217" s="418">
        <v>39.92</v>
      </c>
    </row>
    <row r="10218" spans="1:4">
      <c r="A10218" s="417">
        <v>3935</v>
      </c>
      <c r="B10218" s="417" t="s">
        <v>8697</v>
      </c>
      <c r="C10218" s="417" t="s">
        <v>6204</v>
      </c>
      <c r="D10218" s="418">
        <v>39.92</v>
      </c>
    </row>
    <row r="10219" spans="1:4">
      <c r="A10219" s="417">
        <v>3925</v>
      </c>
      <c r="B10219" s="417" t="s">
        <v>8698</v>
      </c>
      <c r="C10219" s="417" t="s">
        <v>6204</v>
      </c>
      <c r="D10219" s="418">
        <v>39.92</v>
      </c>
    </row>
    <row r="10220" spans="1:4">
      <c r="A10220" s="417">
        <v>12406</v>
      </c>
      <c r="B10220" s="417" t="s">
        <v>8699</v>
      </c>
      <c r="C10220" s="417" t="s">
        <v>6204</v>
      </c>
      <c r="D10220" s="418">
        <v>9.8000000000000007</v>
      </c>
    </row>
    <row r="10221" spans="1:4">
      <c r="A10221" s="417">
        <v>3929</v>
      </c>
      <c r="B10221" s="417" t="s">
        <v>8700</v>
      </c>
      <c r="C10221" s="417" t="s">
        <v>6204</v>
      </c>
      <c r="D10221" s="418">
        <v>106.68</v>
      </c>
    </row>
    <row r="10222" spans="1:4">
      <c r="A10222" s="417">
        <v>3931</v>
      </c>
      <c r="B10222" s="417" t="s">
        <v>8701</v>
      </c>
      <c r="C10222" s="417" t="s">
        <v>6204</v>
      </c>
      <c r="D10222" s="418">
        <v>106.68</v>
      </c>
    </row>
    <row r="10223" spans="1:4">
      <c r="A10223" s="417">
        <v>3930</v>
      </c>
      <c r="B10223" s="417" t="s">
        <v>8702</v>
      </c>
      <c r="C10223" s="417" t="s">
        <v>6204</v>
      </c>
      <c r="D10223" s="418">
        <v>106.68</v>
      </c>
    </row>
    <row r="10224" spans="1:4">
      <c r="A10224" s="417">
        <v>3932</v>
      </c>
      <c r="B10224" s="417" t="s">
        <v>8703</v>
      </c>
      <c r="C10224" s="417" t="s">
        <v>6204</v>
      </c>
      <c r="D10224" s="418">
        <v>184.21</v>
      </c>
    </row>
    <row r="10225" spans="1:4">
      <c r="A10225" s="417">
        <v>3933</v>
      </c>
      <c r="B10225" s="417" t="s">
        <v>8704</v>
      </c>
      <c r="C10225" s="417" t="s">
        <v>6204</v>
      </c>
      <c r="D10225" s="418">
        <v>184.21</v>
      </c>
    </row>
    <row r="10226" spans="1:4">
      <c r="A10226" s="417">
        <v>3934</v>
      </c>
      <c r="B10226" s="417" t="s">
        <v>8705</v>
      </c>
      <c r="C10226" s="417" t="s">
        <v>6204</v>
      </c>
      <c r="D10226" s="418">
        <v>184.21</v>
      </c>
    </row>
    <row r="10227" spans="1:4">
      <c r="A10227" s="417">
        <v>40355</v>
      </c>
      <c r="B10227" s="417" t="s">
        <v>8706</v>
      </c>
      <c r="C10227" s="417" t="s">
        <v>6204</v>
      </c>
      <c r="D10227" s="418">
        <v>12.51</v>
      </c>
    </row>
    <row r="10228" spans="1:4">
      <c r="A10228" s="417">
        <v>40364</v>
      </c>
      <c r="B10228" s="417" t="s">
        <v>8707</v>
      </c>
      <c r="C10228" s="417" t="s">
        <v>6204</v>
      </c>
      <c r="D10228" s="418">
        <v>58.62</v>
      </c>
    </row>
    <row r="10229" spans="1:4">
      <c r="A10229" s="417">
        <v>40361</v>
      </c>
      <c r="B10229" s="417" t="s">
        <v>8708</v>
      </c>
      <c r="C10229" s="417" t="s">
        <v>6204</v>
      </c>
      <c r="D10229" s="418">
        <v>45.83</v>
      </c>
    </row>
    <row r="10230" spans="1:4">
      <c r="A10230" s="417">
        <v>40358</v>
      </c>
      <c r="B10230" s="417" t="s">
        <v>8709</v>
      </c>
      <c r="C10230" s="417" t="s">
        <v>6204</v>
      </c>
      <c r="D10230" s="418">
        <v>17.47</v>
      </c>
    </row>
    <row r="10231" spans="1:4">
      <c r="A10231" s="417">
        <v>40370</v>
      </c>
      <c r="B10231" s="417" t="s">
        <v>8710</v>
      </c>
      <c r="C10231" s="417" t="s">
        <v>6204</v>
      </c>
      <c r="D10231" s="418">
        <v>186</v>
      </c>
    </row>
    <row r="10232" spans="1:4">
      <c r="A10232" s="417">
        <v>40367</v>
      </c>
      <c r="B10232" s="417" t="s">
        <v>8711</v>
      </c>
      <c r="C10232" s="417" t="s">
        <v>6204</v>
      </c>
      <c r="D10232" s="418">
        <v>92.45</v>
      </c>
    </row>
    <row r="10233" spans="1:4">
      <c r="A10233" s="417">
        <v>40373</v>
      </c>
      <c r="B10233" s="417" t="s">
        <v>8712</v>
      </c>
      <c r="C10233" s="417" t="s">
        <v>6204</v>
      </c>
      <c r="D10233" s="418">
        <v>251.52</v>
      </c>
    </row>
    <row r="10234" spans="1:4">
      <c r="A10234" s="417">
        <v>3907</v>
      </c>
      <c r="B10234" s="417" t="s">
        <v>8713</v>
      </c>
      <c r="C10234" s="417" t="s">
        <v>6204</v>
      </c>
      <c r="D10234" s="418">
        <v>5.59</v>
      </c>
    </row>
    <row r="10235" spans="1:4">
      <c r="A10235" s="417">
        <v>3889</v>
      </c>
      <c r="B10235" s="417" t="s">
        <v>8714</v>
      </c>
      <c r="C10235" s="417" t="s">
        <v>6204</v>
      </c>
      <c r="D10235" s="418">
        <v>3.97</v>
      </c>
    </row>
    <row r="10236" spans="1:4">
      <c r="A10236" s="417">
        <v>3868</v>
      </c>
      <c r="B10236" s="417" t="s">
        <v>8715</v>
      </c>
      <c r="C10236" s="417" t="s">
        <v>6204</v>
      </c>
      <c r="D10236" s="418">
        <v>1.46</v>
      </c>
    </row>
    <row r="10237" spans="1:4">
      <c r="A10237" s="417">
        <v>3869</v>
      </c>
      <c r="B10237" s="417" t="s">
        <v>8716</v>
      </c>
      <c r="C10237" s="417" t="s">
        <v>6204</v>
      </c>
      <c r="D10237" s="418">
        <v>3.23</v>
      </c>
    </row>
    <row r="10238" spans="1:4">
      <c r="A10238" s="417">
        <v>3872</v>
      </c>
      <c r="B10238" s="417" t="s">
        <v>8717</v>
      </c>
      <c r="C10238" s="417" t="s">
        <v>6204</v>
      </c>
      <c r="D10238" s="418">
        <v>5.51</v>
      </c>
    </row>
    <row r="10239" spans="1:4">
      <c r="A10239" s="417">
        <v>3850</v>
      </c>
      <c r="B10239" s="417" t="s">
        <v>8718</v>
      </c>
      <c r="C10239" s="417" t="s">
        <v>6204</v>
      </c>
      <c r="D10239" s="418">
        <v>12.72</v>
      </c>
    </row>
    <row r="10240" spans="1:4">
      <c r="A10240" s="417">
        <v>38023</v>
      </c>
      <c r="B10240" s="417" t="s">
        <v>8719</v>
      </c>
      <c r="C10240" s="417" t="s">
        <v>6204</v>
      </c>
      <c r="D10240" s="418">
        <v>6.47</v>
      </c>
    </row>
    <row r="10241" spans="1:4">
      <c r="A10241" s="417">
        <v>37986</v>
      </c>
      <c r="B10241" s="417" t="s">
        <v>8720</v>
      </c>
      <c r="C10241" s="417" t="s">
        <v>6204</v>
      </c>
      <c r="D10241" s="418">
        <v>2</v>
      </c>
    </row>
    <row r="10242" spans="1:4">
      <c r="A10242" s="417">
        <v>37987</v>
      </c>
      <c r="B10242" s="417" t="s">
        <v>8721</v>
      </c>
      <c r="C10242" s="417" t="s">
        <v>6204</v>
      </c>
      <c r="D10242" s="418">
        <v>99.65</v>
      </c>
    </row>
    <row r="10243" spans="1:4">
      <c r="A10243" s="417">
        <v>37988</v>
      </c>
      <c r="B10243" s="417" t="s">
        <v>8722</v>
      </c>
      <c r="C10243" s="417" t="s">
        <v>6204</v>
      </c>
      <c r="D10243" s="418">
        <v>158.35</v>
      </c>
    </row>
    <row r="10244" spans="1:4">
      <c r="A10244" s="417">
        <v>21120</v>
      </c>
      <c r="B10244" s="417" t="s">
        <v>8723</v>
      </c>
      <c r="C10244" s="417" t="s">
        <v>6204</v>
      </c>
      <c r="D10244" s="418">
        <v>10.19</v>
      </c>
    </row>
    <row r="10245" spans="1:4">
      <c r="A10245" s="417">
        <v>39318</v>
      </c>
      <c r="B10245" s="417" t="s">
        <v>8724</v>
      </c>
      <c r="C10245" s="417" t="s">
        <v>6204</v>
      </c>
      <c r="D10245" s="418">
        <v>9.48</v>
      </c>
    </row>
    <row r="10246" spans="1:4">
      <c r="A10246" s="417">
        <v>40366</v>
      </c>
      <c r="B10246" s="417" t="s">
        <v>8725</v>
      </c>
      <c r="C10246" s="417" t="s">
        <v>6204</v>
      </c>
      <c r="D10246" s="418">
        <v>45.72</v>
      </c>
    </row>
    <row r="10247" spans="1:4">
      <c r="A10247" s="417">
        <v>40363</v>
      </c>
      <c r="B10247" s="417" t="s">
        <v>8726</v>
      </c>
      <c r="C10247" s="417" t="s">
        <v>6204</v>
      </c>
      <c r="D10247" s="418">
        <v>35.76</v>
      </c>
    </row>
    <row r="10248" spans="1:4">
      <c r="A10248" s="417">
        <v>40354</v>
      </c>
      <c r="B10248" s="417" t="s">
        <v>8727</v>
      </c>
      <c r="C10248" s="417" t="s">
        <v>6204</v>
      </c>
      <c r="D10248" s="418">
        <v>15.57</v>
      </c>
    </row>
    <row r="10249" spans="1:4">
      <c r="A10249" s="417">
        <v>40360</v>
      </c>
      <c r="B10249" s="417" t="s">
        <v>8728</v>
      </c>
      <c r="C10249" s="417" t="s">
        <v>6204</v>
      </c>
      <c r="D10249" s="418">
        <v>23.44</v>
      </c>
    </row>
    <row r="10250" spans="1:4">
      <c r="A10250" s="417">
        <v>40372</v>
      </c>
      <c r="B10250" s="417" t="s">
        <v>8729</v>
      </c>
      <c r="C10250" s="417" t="s">
        <v>6204</v>
      </c>
      <c r="D10250" s="418">
        <v>144.79</v>
      </c>
    </row>
    <row r="10251" spans="1:4">
      <c r="A10251" s="417">
        <v>40369</v>
      </c>
      <c r="B10251" s="417" t="s">
        <v>8730</v>
      </c>
      <c r="C10251" s="417" t="s">
        <v>6204</v>
      </c>
      <c r="D10251" s="418">
        <v>72.06</v>
      </c>
    </row>
    <row r="10252" spans="1:4">
      <c r="A10252" s="417">
        <v>40357</v>
      </c>
      <c r="B10252" s="417" t="s">
        <v>8731</v>
      </c>
      <c r="C10252" s="417" t="s">
        <v>6204</v>
      </c>
      <c r="D10252" s="418">
        <v>17.47</v>
      </c>
    </row>
    <row r="10253" spans="1:4">
      <c r="A10253" s="417">
        <v>40375</v>
      </c>
      <c r="B10253" s="417" t="s">
        <v>8732</v>
      </c>
      <c r="C10253" s="417" t="s">
        <v>6204</v>
      </c>
      <c r="D10253" s="418">
        <v>196</v>
      </c>
    </row>
    <row r="10254" spans="1:4">
      <c r="A10254" s="417">
        <v>1893</v>
      </c>
      <c r="B10254" s="417" t="s">
        <v>8733</v>
      </c>
      <c r="C10254" s="417" t="s">
        <v>6204</v>
      </c>
      <c r="D10254" s="418">
        <v>4.21</v>
      </c>
    </row>
    <row r="10255" spans="1:4">
      <c r="A10255" s="417">
        <v>1902</v>
      </c>
      <c r="B10255" s="417" t="s">
        <v>8734</v>
      </c>
      <c r="C10255" s="417" t="s">
        <v>6204</v>
      </c>
      <c r="D10255" s="418">
        <v>3.07</v>
      </c>
    </row>
    <row r="10256" spans="1:4">
      <c r="A10256" s="417">
        <v>1901</v>
      </c>
      <c r="B10256" s="417" t="s">
        <v>8735</v>
      </c>
      <c r="C10256" s="417" t="s">
        <v>6204</v>
      </c>
      <c r="D10256" s="418">
        <v>0.96</v>
      </c>
    </row>
    <row r="10257" spans="1:4">
      <c r="A10257" s="417">
        <v>1892</v>
      </c>
      <c r="B10257" s="417" t="s">
        <v>8736</v>
      </c>
      <c r="C10257" s="417" t="s">
        <v>6204</v>
      </c>
      <c r="D10257" s="418">
        <v>1.97</v>
      </c>
    </row>
    <row r="10258" spans="1:4">
      <c r="A10258" s="417">
        <v>1907</v>
      </c>
      <c r="B10258" s="417" t="s">
        <v>8737</v>
      </c>
      <c r="C10258" s="417" t="s">
        <v>6204</v>
      </c>
      <c r="D10258" s="418">
        <v>13.57</v>
      </c>
    </row>
    <row r="10259" spans="1:4">
      <c r="A10259" s="417">
        <v>1894</v>
      </c>
      <c r="B10259" s="417" t="s">
        <v>8738</v>
      </c>
      <c r="C10259" s="417" t="s">
        <v>6204</v>
      </c>
      <c r="D10259" s="418">
        <v>6.1</v>
      </c>
    </row>
    <row r="10260" spans="1:4">
      <c r="A10260" s="417">
        <v>1891</v>
      </c>
      <c r="B10260" s="417" t="s">
        <v>8739</v>
      </c>
      <c r="C10260" s="417" t="s">
        <v>6204</v>
      </c>
      <c r="D10260" s="418">
        <v>1.41</v>
      </c>
    </row>
    <row r="10261" spans="1:4">
      <c r="A10261" s="417">
        <v>1896</v>
      </c>
      <c r="B10261" s="417" t="s">
        <v>8740</v>
      </c>
      <c r="C10261" s="417" t="s">
        <v>6204</v>
      </c>
      <c r="D10261" s="418">
        <v>18.21</v>
      </c>
    </row>
    <row r="10262" spans="1:4">
      <c r="A10262" s="417">
        <v>1895</v>
      </c>
      <c r="B10262" s="417" t="s">
        <v>8741</v>
      </c>
      <c r="C10262" s="417" t="s">
        <v>6204</v>
      </c>
      <c r="D10262" s="418">
        <v>32.01</v>
      </c>
    </row>
    <row r="10263" spans="1:4">
      <c r="A10263" s="417">
        <v>2643</v>
      </c>
      <c r="B10263" s="417" t="s">
        <v>13792</v>
      </c>
      <c r="C10263" s="417" t="s">
        <v>6204</v>
      </c>
      <c r="D10263" s="418">
        <v>6.6</v>
      </c>
    </row>
    <row r="10264" spans="1:4">
      <c r="A10264" s="417">
        <v>2641</v>
      </c>
      <c r="B10264" s="417" t="s">
        <v>13793</v>
      </c>
      <c r="C10264" s="417" t="s">
        <v>6204</v>
      </c>
      <c r="D10264" s="418">
        <v>23.16</v>
      </c>
    </row>
    <row r="10265" spans="1:4">
      <c r="A10265" s="417">
        <v>2636</v>
      </c>
      <c r="B10265" s="417" t="s">
        <v>13794</v>
      </c>
      <c r="C10265" s="417" t="s">
        <v>6204</v>
      </c>
      <c r="D10265" s="418">
        <v>1.49</v>
      </c>
    </row>
    <row r="10266" spans="1:4">
      <c r="A10266" s="417">
        <v>2637</v>
      </c>
      <c r="B10266" s="417" t="s">
        <v>13795</v>
      </c>
      <c r="C10266" s="417" t="s">
        <v>6204</v>
      </c>
      <c r="D10266" s="418">
        <v>1.58</v>
      </c>
    </row>
    <row r="10267" spans="1:4">
      <c r="A10267" s="417">
        <v>2638</v>
      </c>
      <c r="B10267" s="417" t="s">
        <v>13796</v>
      </c>
      <c r="C10267" s="417" t="s">
        <v>6204</v>
      </c>
      <c r="D10267" s="418">
        <v>1.84</v>
      </c>
    </row>
    <row r="10268" spans="1:4">
      <c r="A10268" s="417">
        <v>2639</v>
      </c>
      <c r="B10268" s="417" t="s">
        <v>13797</v>
      </c>
      <c r="C10268" s="417" t="s">
        <v>6204</v>
      </c>
      <c r="D10268" s="418">
        <v>3.27</v>
      </c>
    </row>
    <row r="10269" spans="1:4">
      <c r="A10269" s="417">
        <v>2644</v>
      </c>
      <c r="B10269" s="417" t="s">
        <v>13798</v>
      </c>
      <c r="C10269" s="417" t="s">
        <v>6204</v>
      </c>
      <c r="D10269" s="418">
        <v>4.74</v>
      </c>
    </row>
    <row r="10270" spans="1:4">
      <c r="A10270" s="417">
        <v>2640</v>
      </c>
      <c r="B10270" s="417" t="s">
        <v>13799</v>
      </c>
      <c r="C10270" s="417" t="s">
        <v>6204</v>
      </c>
      <c r="D10270" s="418">
        <v>9.64</v>
      </c>
    </row>
    <row r="10271" spans="1:4">
      <c r="A10271" s="417">
        <v>2642</v>
      </c>
      <c r="B10271" s="417" t="s">
        <v>13800</v>
      </c>
      <c r="C10271" s="417" t="s">
        <v>6204</v>
      </c>
      <c r="D10271" s="418">
        <v>14.68</v>
      </c>
    </row>
    <row r="10272" spans="1:4">
      <c r="A10272" s="417">
        <v>39855</v>
      </c>
      <c r="B10272" s="417" t="s">
        <v>8742</v>
      </c>
      <c r="C10272" s="417" t="s">
        <v>6204</v>
      </c>
      <c r="D10272" s="418">
        <v>2.74</v>
      </c>
    </row>
    <row r="10273" spans="1:4">
      <c r="A10273" s="417">
        <v>39856</v>
      </c>
      <c r="B10273" s="417" t="s">
        <v>8743</v>
      </c>
      <c r="C10273" s="417" t="s">
        <v>6204</v>
      </c>
      <c r="D10273" s="418">
        <v>6.47</v>
      </c>
    </row>
    <row r="10274" spans="1:4">
      <c r="A10274" s="417">
        <v>39857</v>
      </c>
      <c r="B10274" s="417" t="s">
        <v>8744</v>
      </c>
      <c r="C10274" s="417" t="s">
        <v>6204</v>
      </c>
      <c r="D10274" s="418">
        <v>10.47</v>
      </c>
    </row>
    <row r="10275" spans="1:4">
      <c r="A10275" s="417">
        <v>39858</v>
      </c>
      <c r="B10275" s="417" t="s">
        <v>8745</v>
      </c>
      <c r="C10275" s="417" t="s">
        <v>6204</v>
      </c>
      <c r="D10275" s="418">
        <v>23.24</v>
      </c>
    </row>
    <row r="10276" spans="1:4">
      <c r="A10276" s="417">
        <v>39859</v>
      </c>
      <c r="B10276" s="417" t="s">
        <v>8746</v>
      </c>
      <c r="C10276" s="417" t="s">
        <v>6204</v>
      </c>
      <c r="D10276" s="418">
        <v>35.83</v>
      </c>
    </row>
    <row r="10277" spans="1:4">
      <c r="A10277" s="417">
        <v>39860</v>
      </c>
      <c r="B10277" s="417" t="s">
        <v>8747</v>
      </c>
      <c r="C10277" s="417" t="s">
        <v>6204</v>
      </c>
      <c r="D10277" s="418">
        <v>54.98</v>
      </c>
    </row>
    <row r="10278" spans="1:4">
      <c r="A10278" s="417">
        <v>39861</v>
      </c>
      <c r="B10278" s="417" t="s">
        <v>8748</v>
      </c>
      <c r="C10278" s="417" t="s">
        <v>6204</v>
      </c>
      <c r="D10278" s="418">
        <v>156.99</v>
      </c>
    </row>
    <row r="10279" spans="1:4">
      <c r="A10279" s="417">
        <v>3867</v>
      </c>
      <c r="B10279" s="417" t="s">
        <v>8749</v>
      </c>
      <c r="C10279" s="417" t="s">
        <v>6204</v>
      </c>
      <c r="D10279" s="418">
        <v>77.459999999999994</v>
      </c>
    </row>
    <row r="10280" spans="1:4">
      <c r="A10280" s="417">
        <v>3861</v>
      </c>
      <c r="B10280" s="417" t="s">
        <v>8750</v>
      </c>
      <c r="C10280" s="417" t="s">
        <v>6204</v>
      </c>
      <c r="D10280" s="418">
        <v>0.8</v>
      </c>
    </row>
    <row r="10281" spans="1:4">
      <c r="A10281" s="417">
        <v>3904</v>
      </c>
      <c r="B10281" s="417" t="s">
        <v>8751</v>
      </c>
      <c r="C10281" s="417" t="s">
        <v>6204</v>
      </c>
      <c r="D10281" s="418">
        <v>0.85</v>
      </c>
    </row>
    <row r="10282" spans="1:4">
      <c r="A10282" s="417">
        <v>3903</v>
      </c>
      <c r="B10282" s="417" t="s">
        <v>8752</v>
      </c>
      <c r="C10282" s="417" t="s">
        <v>6204</v>
      </c>
      <c r="D10282" s="418">
        <v>2.08</v>
      </c>
    </row>
    <row r="10283" spans="1:4">
      <c r="A10283" s="417">
        <v>3862</v>
      </c>
      <c r="B10283" s="417" t="s">
        <v>8753</v>
      </c>
      <c r="C10283" s="417" t="s">
        <v>6204</v>
      </c>
      <c r="D10283" s="418">
        <v>4.43</v>
      </c>
    </row>
    <row r="10284" spans="1:4">
      <c r="A10284" s="417">
        <v>3863</v>
      </c>
      <c r="B10284" s="417" t="s">
        <v>8754</v>
      </c>
      <c r="C10284" s="417" t="s">
        <v>6204</v>
      </c>
      <c r="D10284" s="418">
        <v>4.54</v>
      </c>
    </row>
    <row r="10285" spans="1:4">
      <c r="A10285" s="417">
        <v>3864</v>
      </c>
      <c r="B10285" s="417" t="s">
        <v>8755</v>
      </c>
      <c r="C10285" s="417" t="s">
        <v>6204</v>
      </c>
      <c r="D10285" s="418">
        <v>13.89</v>
      </c>
    </row>
    <row r="10286" spans="1:4">
      <c r="A10286" s="417">
        <v>3865</v>
      </c>
      <c r="B10286" s="417" t="s">
        <v>8756</v>
      </c>
      <c r="C10286" s="417" t="s">
        <v>6204</v>
      </c>
      <c r="D10286" s="418">
        <v>20.32</v>
      </c>
    </row>
    <row r="10287" spans="1:4">
      <c r="A10287" s="417">
        <v>3866</v>
      </c>
      <c r="B10287" s="417" t="s">
        <v>8757</v>
      </c>
      <c r="C10287" s="417" t="s">
        <v>6204</v>
      </c>
      <c r="D10287" s="418">
        <v>45.62</v>
      </c>
    </row>
    <row r="10288" spans="1:4">
      <c r="A10288" s="417">
        <v>3878</v>
      </c>
      <c r="B10288" s="417" t="s">
        <v>8758</v>
      </c>
      <c r="C10288" s="417" t="s">
        <v>6204</v>
      </c>
      <c r="D10288" s="418">
        <v>12.44</v>
      </c>
    </row>
    <row r="10289" spans="1:4">
      <c r="A10289" s="417">
        <v>3883</v>
      </c>
      <c r="B10289" s="417" t="s">
        <v>8759</v>
      </c>
      <c r="C10289" s="417" t="s">
        <v>6204</v>
      </c>
      <c r="D10289" s="418">
        <v>1.59</v>
      </c>
    </row>
    <row r="10290" spans="1:4">
      <c r="A10290" s="417">
        <v>3876</v>
      </c>
      <c r="B10290" s="417" t="s">
        <v>8760</v>
      </c>
      <c r="C10290" s="417" t="s">
        <v>6204</v>
      </c>
      <c r="D10290" s="418">
        <v>4.95</v>
      </c>
    </row>
    <row r="10291" spans="1:4">
      <c r="A10291" s="417">
        <v>3884</v>
      </c>
      <c r="B10291" s="417" t="s">
        <v>8761</v>
      </c>
      <c r="C10291" s="417" t="s">
        <v>6204</v>
      </c>
      <c r="D10291" s="418">
        <v>2.52</v>
      </c>
    </row>
    <row r="10292" spans="1:4">
      <c r="A10292" s="417">
        <v>12892</v>
      </c>
      <c r="B10292" s="417" t="s">
        <v>8762</v>
      </c>
      <c r="C10292" s="417" t="s">
        <v>6591</v>
      </c>
      <c r="D10292" s="418">
        <v>17.28</v>
      </c>
    </row>
    <row r="10293" spans="1:4">
      <c r="A10293" s="417">
        <v>38447</v>
      </c>
      <c r="B10293" s="417" t="s">
        <v>8763</v>
      </c>
      <c r="C10293" s="417" t="s">
        <v>6204</v>
      </c>
      <c r="D10293" s="418">
        <v>81.650000000000006</v>
      </c>
    </row>
    <row r="10294" spans="1:4">
      <c r="A10294" s="417">
        <v>36320</v>
      </c>
      <c r="B10294" s="417" t="s">
        <v>8764</v>
      </c>
      <c r="C10294" s="417" t="s">
        <v>6204</v>
      </c>
      <c r="D10294" s="418">
        <v>2.19</v>
      </c>
    </row>
    <row r="10295" spans="1:4">
      <c r="A10295" s="417">
        <v>36324</v>
      </c>
      <c r="B10295" s="417" t="s">
        <v>8765</v>
      </c>
      <c r="C10295" s="417" t="s">
        <v>6204</v>
      </c>
      <c r="D10295" s="418">
        <v>2</v>
      </c>
    </row>
    <row r="10296" spans="1:4">
      <c r="A10296" s="417">
        <v>38441</v>
      </c>
      <c r="B10296" s="417" t="s">
        <v>8766</v>
      </c>
      <c r="C10296" s="417" t="s">
        <v>6204</v>
      </c>
      <c r="D10296" s="418">
        <v>3.59</v>
      </c>
    </row>
    <row r="10297" spans="1:4">
      <c r="A10297" s="417">
        <v>38442</v>
      </c>
      <c r="B10297" s="417" t="s">
        <v>8767</v>
      </c>
      <c r="C10297" s="417" t="s">
        <v>6204</v>
      </c>
      <c r="D10297" s="418">
        <v>10.199999999999999</v>
      </c>
    </row>
    <row r="10298" spans="1:4">
      <c r="A10298" s="417">
        <v>38443</v>
      </c>
      <c r="B10298" s="417" t="s">
        <v>8768</v>
      </c>
      <c r="C10298" s="417" t="s">
        <v>6204</v>
      </c>
      <c r="D10298" s="418">
        <v>12.38</v>
      </c>
    </row>
    <row r="10299" spans="1:4">
      <c r="A10299" s="417">
        <v>38444</v>
      </c>
      <c r="B10299" s="417" t="s">
        <v>8769</v>
      </c>
      <c r="C10299" s="417" t="s">
        <v>6204</v>
      </c>
      <c r="D10299" s="418">
        <v>20.79</v>
      </c>
    </row>
    <row r="10300" spans="1:4">
      <c r="A10300" s="417">
        <v>38445</v>
      </c>
      <c r="B10300" s="417" t="s">
        <v>8770</v>
      </c>
      <c r="C10300" s="417" t="s">
        <v>6204</v>
      </c>
      <c r="D10300" s="418">
        <v>38.54</v>
      </c>
    </row>
    <row r="10301" spans="1:4">
      <c r="A10301" s="417">
        <v>38446</v>
      </c>
      <c r="B10301" s="417" t="s">
        <v>8771</v>
      </c>
      <c r="C10301" s="417" t="s">
        <v>6204</v>
      </c>
      <c r="D10301" s="418">
        <v>63.08</v>
      </c>
    </row>
    <row r="10302" spans="1:4">
      <c r="A10302" s="417">
        <v>3837</v>
      </c>
      <c r="B10302" s="417" t="s">
        <v>13801</v>
      </c>
      <c r="C10302" s="417" t="s">
        <v>6204</v>
      </c>
      <c r="D10302" s="418">
        <v>36.64</v>
      </c>
    </row>
    <row r="10303" spans="1:4">
      <c r="A10303" s="417">
        <v>3845</v>
      </c>
      <c r="B10303" s="417" t="s">
        <v>13802</v>
      </c>
      <c r="C10303" s="417" t="s">
        <v>6204</v>
      </c>
      <c r="D10303" s="418">
        <v>13.39</v>
      </c>
    </row>
    <row r="10304" spans="1:4">
      <c r="A10304" s="417">
        <v>11045</v>
      </c>
      <c r="B10304" s="417" t="s">
        <v>13803</v>
      </c>
      <c r="C10304" s="417" t="s">
        <v>6204</v>
      </c>
      <c r="D10304" s="418">
        <v>25.82</v>
      </c>
    </row>
    <row r="10305" spans="1:4">
      <c r="A10305" s="417">
        <v>20170</v>
      </c>
      <c r="B10305" s="417" t="s">
        <v>8772</v>
      </c>
      <c r="C10305" s="417" t="s">
        <v>6204</v>
      </c>
      <c r="D10305" s="418">
        <v>14.27</v>
      </c>
    </row>
    <row r="10306" spans="1:4">
      <c r="A10306" s="417">
        <v>20171</v>
      </c>
      <c r="B10306" s="417" t="s">
        <v>8773</v>
      </c>
      <c r="C10306" s="417" t="s">
        <v>6204</v>
      </c>
      <c r="D10306" s="418">
        <v>41.15</v>
      </c>
    </row>
    <row r="10307" spans="1:4">
      <c r="A10307" s="417">
        <v>20167</v>
      </c>
      <c r="B10307" s="417" t="s">
        <v>8774</v>
      </c>
      <c r="C10307" s="417" t="s">
        <v>6204</v>
      </c>
      <c r="D10307" s="418">
        <v>5.18</v>
      </c>
    </row>
    <row r="10308" spans="1:4">
      <c r="A10308" s="417">
        <v>20168</v>
      </c>
      <c r="B10308" s="417" t="s">
        <v>8775</v>
      </c>
      <c r="C10308" s="417" t="s">
        <v>6204</v>
      </c>
      <c r="D10308" s="418">
        <v>10.65</v>
      </c>
    </row>
    <row r="10309" spans="1:4">
      <c r="A10309" s="417">
        <v>20169</v>
      </c>
      <c r="B10309" s="417" t="s">
        <v>8776</v>
      </c>
      <c r="C10309" s="417" t="s">
        <v>6204</v>
      </c>
      <c r="D10309" s="418">
        <v>12.43</v>
      </c>
    </row>
    <row r="10310" spans="1:4">
      <c r="A10310" s="417">
        <v>3899</v>
      </c>
      <c r="B10310" s="417" t="s">
        <v>8777</v>
      </c>
      <c r="C10310" s="417" t="s">
        <v>6204</v>
      </c>
      <c r="D10310" s="418">
        <v>6.89</v>
      </c>
    </row>
    <row r="10311" spans="1:4">
      <c r="A10311" s="417">
        <v>38676</v>
      </c>
      <c r="B10311" s="417" t="s">
        <v>8778</v>
      </c>
      <c r="C10311" s="417" t="s">
        <v>6204</v>
      </c>
      <c r="D10311" s="418">
        <v>34.49</v>
      </c>
    </row>
    <row r="10312" spans="1:4">
      <c r="A10312" s="417">
        <v>3897</v>
      </c>
      <c r="B10312" s="417" t="s">
        <v>8779</v>
      </c>
      <c r="C10312" s="417" t="s">
        <v>6204</v>
      </c>
      <c r="D10312" s="418">
        <v>1.68</v>
      </c>
    </row>
    <row r="10313" spans="1:4">
      <c r="A10313" s="417">
        <v>3875</v>
      </c>
      <c r="B10313" s="417" t="s">
        <v>8780</v>
      </c>
      <c r="C10313" s="417" t="s">
        <v>6204</v>
      </c>
      <c r="D10313" s="418">
        <v>3.48</v>
      </c>
    </row>
    <row r="10314" spans="1:4">
      <c r="A10314" s="417">
        <v>3898</v>
      </c>
      <c r="B10314" s="417" t="s">
        <v>8781</v>
      </c>
      <c r="C10314" s="417" t="s">
        <v>6204</v>
      </c>
      <c r="D10314" s="418">
        <v>7.05</v>
      </c>
    </row>
    <row r="10315" spans="1:4">
      <c r="A10315" s="417">
        <v>3855</v>
      </c>
      <c r="B10315" s="417" t="s">
        <v>8782</v>
      </c>
      <c r="C10315" s="417" t="s">
        <v>6204</v>
      </c>
      <c r="D10315" s="418">
        <v>5.37</v>
      </c>
    </row>
    <row r="10316" spans="1:4">
      <c r="A10316" s="417">
        <v>3874</v>
      </c>
      <c r="B10316" s="417" t="s">
        <v>8783</v>
      </c>
      <c r="C10316" s="417" t="s">
        <v>6204</v>
      </c>
      <c r="D10316" s="418">
        <v>6.22</v>
      </c>
    </row>
    <row r="10317" spans="1:4">
      <c r="A10317" s="417">
        <v>3870</v>
      </c>
      <c r="B10317" s="417" t="s">
        <v>8784</v>
      </c>
      <c r="C10317" s="417" t="s">
        <v>6204</v>
      </c>
      <c r="D10317" s="418">
        <v>6.83</v>
      </c>
    </row>
    <row r="10318" spans="1:4">
      <c r="A10318" s="417">
        <v>38678</v>
      </c>
      <c r="B10318" s="417" t="s">
        <v>8785</v>
      </c>
      <c r="C10318" s="417" t="s">
        <v>6204</v>
      </c>
      <c r="D10318" s="418">
        <v>18.07</v>
      </c>
    </row>
    <row r="10319" spans="1:4">
      <c r="A10319" s="417">
        <v>3859</v>
      </c>
      <c r="B10319" s="417" t="s">
        <v>8786</v>
      </c>
      <c r="C10319" s="417" t="s">
        <v>6204</v>
      </c>
      <c r="D10319" s="418">
        <v>1.38</v>
      </c>
    </row>
    <row r="10320" spans="1:4">
      <c r="A10320" s="417">
        <v>3856</v>
      </c>
      <c r="B10320" s="417" t="s">
        <v>8787</v>
      </c>
      <c r="C10320" s="417" t="s">
        <v>6204</v>
      </c>
      <c r="D10320" s="418">
        <v>1.91</v>
      </c>
    </row>
    <row r="10321" spans="1:4">
      <c r="A10321" s="417">
        <v>3906</v>
      </c>
      <c r="B10321" s="417" t="s">
        <v>8788</v>
      </c>
      <c r="C10321" s="417" t="s">
        <v>6204</v>
      </c>
      <c r="D10321" s="418">
        <v>1.58</v>
      </c>
    </row>
    <row r="10322" spans="1:4">
      <c r="A10322" s="417">
        <v>3860</v>
      </c>
      <c r="B10322" s="417" t="s">
        <v>8789</v>
      </c>
      <c r="C10322" s="417" t="s">
        <v>6204</v>
      </c>
      <c r="D10322" s="418">
        <v>4.68</v>
      </c>
    </row>
    <row r="10323" spans="1:4">
      <c r="A10323" s="417">
        <v>3905</v>
      </c>
      <c r="B10323" s="417" t="s">
        <v>8790</v>
      </c>
      <c r="C10323" s="417" t="s">
        <v>6204</v>
      </c>
      <c r="D10323" s="418">
        <v>10.74</v>
      </c>
    </row>
    <row r="10324" spans="1:4">
      <c r="A10324" s="417">
        <v>3871</v>
      </c>
      <c r="B10324" s="417" t="s">
        <v>8791</v>
      </c>
      <c r="C10324" s="417" t="s">
        <v>6204</v>
      </c>
      <c r="D10324" s="418">
        <v>19</v>
      </c>
    </row>
    <row r="10325" spans="1:4">
      <c r="A10325" s="417">
        <v>39292</v>
      </c>
      <c r="B10325" s="417" t="s">
        <v>8792</v>
      </c>
      <c r="C10325" s="417" t="s">
        <v>6204</v>
      </c>
      <c r="D10325" s="418">
        <v>7.58</v>
      </c>
    </row>
    <row r="10326" spans="1:4">
      <c r="A10326" s="417">
        <v>39293</v>
      </c>
      <c r="B10326" s="417" t="s">
        <v>8793</v>
      </c>
      <c r="C10326" s="417" t="s">
        <v>6204</v>
      </c>
      <c r="D10326" s="418">
        <v>11.78</v>
      </c>
    </row>
    <row r="10327" spans="1:4">
      <c r="A10327" s="417">
        <v>39294</v>
      </c>
      <c r="B10327" s="417" t="s">
        <v>8794</v>
      </c>
      <c r="C10327" s="417" t="s">
        <v>6204</v>
      </c>
      <c r="D10327" s="418">
        <v>12.59</v>
      </c>
    </row>
    <row r="10328" spans="1:4">
      <c r="A10328" s="417">
        <v>39295</v>
      </c>
      <c r="B10328" s="417" t="s">
        <v>8795</v>
      </c>
      <c r="C10328" s="417" t="s">
        <v>6204</v>
      </c>
      <c r="D10328" s="418">
        <v>17.32</v>
      </c>
    </row>
    <row r="10329" spans="1:4">
      <c r="A10329" s="417">
        <v>39312</v>
      </c>
      <c r="B10329" s="417" t="s">
        <v>11428</v>
      </c>
      <c r="C10329" s="417" t="s">
        <v>6204</v>
      </c>
      <c r="D10329" s="418">
        <v>11.62</v>
      </c>
    </row>
    <row r="10330" spans="1:4">
      <c r="A10330" s="417">
        <v>39313</v>
      </c>
      <c r="B10330" s="417" t="s">
        <v>11429</v>
      </c>
      <c r="C10330" s="417" t="s">
        <v>6204</v>
      </c>
      <c r="D10330" s="418">
        <v>15.61</v>
      </c>
    </row>
    <row r="10331" spans="1:4">
      <c r="A10331" s="417">
        <v>39314</v>
      </c>
      <c r="B10331" s="417" t="s">
        <v>11430</v>
      </c>
      <c r="C10331" s="417" t="s">
        <v>6204</v>
      </c>
      <c r="D10331" s="418">
        <v>22.97</v>
      </c>
    </row>
    <row r="10332" spans="1:4">
      <c r="A10332" s="417">
        <v>39296</v>
      </c>
      <c r="B10332" s="417" t="s">
        <v>8796</v>
      </c>
      <c r="C10332" s="417" t="s">
        <v>6204</v>
      </c>
      <c r="D10332" s="418">
        <v>6.91</v>
      </c>
    </row>
    <row r="10333" spans="1:4">
      <c r="A10333" s="417">
        <v>39297</v>
      </c>
      <c r="B10333" s="417" t="s">
        <v>8797</v>
      </c>
      <c r="C10333" s="417" t="s">
        <v>6204</v>
      </c>
      <c r="D10333" s="418">
        <v>9.3699999999999992</v>
      </c>
    </row>
    <row r="10334" spans="1:4">
      <c r="A10334" s="417">
        <v>39298</v>
      </c>
      <c r="B10334" s="417" t="s">
        <v>8798</v>
      </c>
      <c r="C10334" s="417" t="s">
        <v>6204</v>
      </c>
      <c r="D10334" s="418">
        <v>17.989999999999998</v>
      </c>
    </row>
    <row r="10335" spans="1:4">
      <c r="A10335" s="417">
        <v>39299</v>
      </c>
      <c r="B10335" s="417" t="s">
        <v>8799</v>
      </c>
      <c r="C10335" s="417" t="s">
        <v>6204</v>
      </c>
      <c r="D10335" s="418">
        <v>21.32</v>
      </c>
    </row>
    <row r="10336" spans="1:4">
      <c r="A10336" s="417">
        <v>39308</v>
      </c>
      <c r="B10336" s="417" t="s">
        <v>8800</v>
      </c>
      <c r="C10336" s="417" t="s">
        <v>6204</v>
      </c>
      <c r="D10336" s="418">
        <v>5.76</v>
      </c>
    </row>
    <row r="10337" spans="1:4">
      <c r="A10337" s="417">
        <v>39309</v>
      </c>
      <c r="B10337" s="417" t="s">
        <v>8801</v>
      </c>
      <c r="C10337" s="417" t="s">
        <v>6204</v>
      </c>
      <c r="D10337" s="418">
        <v>6.57</v>
      </c>
    </row>
    <row r="10338" spans="1:4">
      <c r="A10338" s="417">
        <v>39310</v>
      </c>
      <c r="B10338" s="417" t="s">
        <v>11431</v>
      </c>
      <c r="C10338" s="417" t="s">
        <v>6204</v>
      </c>
      <c r="D10338" s="418">
        <v>12.27</v>
      </c>
    </row>
    <row r="10339" spans="1:4">
      <c r="A10339" s="417">
        <v>39311</v>
      </c>
      <c r="B10339" s="417" t="s">
        <v>11432</v>
      </c>
      <c r="C10339" s="417" t="s">
        <v>6204</v>
      </c>
      <c r="D10339" s="418">
        <v>17.37</v>
      </c>
    </row>
    <row r="10340" spans="1:4">
      <c r="A10340" s="417">
        <v>37429</v>
      </c>
      <c r="B10340" s="417" t="s">
        <v>8802</v>
      </c>
      <c r="C10340" s="417" t="s">
        <v>6204</v>
      </c>
      <c r="D10340" s="419">
        <v>2619.8200000000002</v>
      </c>
    </row>
    <row r="10341" spans="1:4">
      <c r="A10341" s="417">
        <v>37426</v>
      </c>
      <c r="B10341" s="417" t="s">
        <v>8803</v>
      </c>
      <c r="C10341" s="417" t="s">
        <v>6204</v>
      </c>
      <c r="D10341" s="418">
        <v>25.2</v>
      </c>
    </row>
    <row r="10342" spans="1:4">
      <c r="A10342" s="417">
        <v>37427</v>
      </c>
      <c r="B10342" s="417" t="s">
        <v>8804</v>
      </c>
      <c r="C10342" s="417" t="s">
        <v>6204</v>
      </c>
      <c r="D10342" s="418">
        <v>60.11</v>
      </c>
    </row>
    <row r="10343" spans="1:4">
      <c r="A10343" s="417">
        <v>37424</v>
      </c>
      <c r="B10343" s="417" t="s">
        <v>8805</v>
      </c>
      <c r="C10343" s="417" t="s">
        <v>6204</v>
      </c>
      <c r="D10343" s="418">
        <v>11.58</v>
      </c>
    </row>
    <row r="10344" spans="1:4">
      <c r="A10344" s="417">
        <v>37428</v>
      </c>
      <c r="B10344" s="417" t="s">
        <v>8806</v>
      </c>
      <c r="C10344" s="417" t="s">
        <v>6204</v>
      </c>
      <c r="D10344" s="418">
        <v>207.17</v>
      </c>
    </row>
    <row r="10345" spans="1:4">
      <c r="A10345" s="417">
        <v>37425</v>
      </c>
      <c r="B10345" s="417" t="s">
        <v>8807</v>
      </c>
      <c r="C10345" s="417" t="s">
        <v>6204</v>
      </c>
      <c r="D10345" s="418">
        <v>12.48</v>
      </c>
    </row>
    <row r="10346" spans="1:4">
      <c r="A10346" s="417">
        <v>11519</v>
      </c>
      <c r="B10346" s="417" t="s">
        <v>8808</v>
      </c>
      <c r="C10346" s="417" t="s">
        <v>6591</v>
      </c>
      <c r="D10346" s="418">
        <v>50.07</v>
      </c>
    </row>
    <row r="10347" spans="1:4">
      <c r="A10347" s="417">
        <v>11520</v>
      </c>
      <c r="B10347" s="417" t="s">
        <v>8809</v>
      </c>
      <c r="C10347" s="417" t="s">
        <v>6591</v>
      </c>
      <c r="D10347" s="418">
        <v>23.15</v>
      </c>
    </row>
    <row r="10348" spans="1:4">
      <c r="A10348" s="417">
        <v>11518</v>
      </c>
      <c r="B10348" s="417" t="s">
        <v>8810</v>
      </c>
      <c r="C10348" s="417" t="s">
        <v>6591</v>
      </c>
      <c r="D10348" s="418">
        <v>84.16</v>
      </c>
    </row>
    <row r="10349" spans="1:4">
      <c r="A10349" s="417">
        <v>38473</v>
      </c>
      <c r="B10349" s="417" t="s">
        <v>8811</v>
      </c>
      <c r="C10349" s="417" t="s">
        <v>6204</v>
      </c>
      <c r="D10349" s="418">
        <v>125.45</v>
      </c>
    </row>
    <row r="10350" spans="1:4">
      <c r="A10350" s="417">
        <v>4244</v>
      </c>
      <c r="B10350" s="417" t="s">
        <v>8812</v>
      </c>
      <c r="C10350" s="417" t="s">
        <v>6332</v>
      </c>
      <c r="D10350" s="418">
        <v>15.99</v>
      </c>
    </row>
    <row r="10351" spans="1:4">
      <c r="A10351" s="417">
        <v>40977</v>
      </c>
      <c r="B10351" s="417" t="s">
        <v>8813</v>
      </c>
      <c r="C10351" s="417" t="s">
        <v>6334</v>
      </c>
      <c r="D10351" s="419">
        <v>2765.29</v>
      </c>
    </row>
    <row r="10352" spans="1:4">
      <c r="A10352" s="417">
        <v>4115</v>
      </c>
      <c r="B10352" s="417" t="s">
        <v>8814</v>
      </c>
      <c r="C10352" s="417" t="s">
        <v>6248</v>
      </c>
      <c r="D10352" s="418">
        <v>24.41</v>
      </c>
    </row>
    <row r="10353" spans="1:4">
      <c r="A10353" s="417">
        <v>4119</v>
      </c>
      <c r="B10353" s="417" t="s">
        <v>8815</v>
      </c>
      <c r="C10353" s="417" t="s">
        <v>6248</v>
      </c>
      <c r="D10353" s="418">
        <v>49.3</v>
      </c>
    </row>
    <row r="10354" spans="1:4">
      <c r="A10354" s="417">
        <v>2794</v>
      </c>
      <c r="B10354" s="417" t="s">
        <v>8816</v>
      </c>
      <c r="C10354" s="417" t="s">
        <v>6248</v>
      </c>
      <c r="D10354" s="418">
        <v>130.78</v>
      </c>
    </row>
    <row r="10355" spans="1:4">
      <c r="A10355" s="417">
        <v>2788</v>
      </c>
      <c r="B10355" s="417" t="s">
        <v>8817</v>
      </c>
      <c r="C10355" s="417" t="s">
        <v>6248</v>
      </c>
      <c r="D10355" s="418">
        <v>190.52</v>
      </c>
    </row>
    <row r="10356" spans="1:4">
      <c r="A10356" s="417">
        <v>4006</v>
      </c>
      <c r="B10356" s="417" t="s">
        <v>8818</v>
      </c>
      <c r="C10356" s="417" t="s">
        <v>6330</v>
      </c>
      <c r="D10356" s="419">
        <v>2311.6799999999998</v>
      </c>
    </row>
    <row r="10357" spans="1:4">
      <c r="A10357" s="417">
        <v>36151</v>
      </c>
      <c r="B10357" s="417" t="s">
        <v>8819</v>
      </c>
      <c r="C10357" s="417" t="s">
        <v>6204</v>
      </c>
      <c r="D10357" s="418">
        <v>38.4</v>
      </c>
    </row>
    <row r="10358" spans="1:4">
      <c r="A10358" s="417">
        <v>37457</v>
      </c>
      <c r="B10358" s="417" t="s">
        <v>8820</v>
      </c>
      <c r="C10358" s="417" t="s">
        <v>6248</v>
      </c>
      <c r="D10358" s="418">
        <v>2.62</v>
      </c>
    </row>
    <row r="10359" spans="1:4">
      <c r="A10359" s="417">
        <v>37456</v>
      </c>
      <c r="B10359" s="417" t="s">
        <v>8821</v>
      </c>
      <c r="C10359" s="417" t="s">
        <v>6248</v>
      </c>
      <c r="D10359" s="418">
        <v>1.38</v>
      </c>
    </row>
    <row r="10360" spans="1:4">
      <c r="A10360" s="417">
        <v>37461</v>
      </c>
      <c r="B10360" s="417" t="s">
        <v>8822</v>
      </c>
      <c r="C10360" s="417" t="s">
        <v>6248</v>
      </c>
      <c r="D10360" s="418">
        <v>9.74</v>
      </c>
    </row>
    <row r="10361" spans="1:4">
      <c r="A10361" s="417">
        <v>37460</v>
      </c>
      <c r="B10361" s="417" t="s">
        <v>8823</v>
      </c>
      <c r="C10361" s="417" t="s">
        <v>6248</v>
      </c>
      <c r="D10361" s="418">
        <v>13.3</v>
      </c>
    </row>
    <row r="10362" spans="1:4">
      <c r="A10362" s="417">
        <v>37458</v>
      </c>
      <c r="B10362" s="417" t="s">
        <v>8824</v>
      </c>
      <c r="C10362" s="417" t="s">
        <v>6248</v>
      </c>
      <c r="D10362" s="418">
        <v>3.9</v>
      </c>
    </row>
    <row r="10363" spans="1:4">
      <c r="A10363" s="417">
        <v>37454</v>
      </c>
      <c r="B10363" s="417" t="s">
        <v>8825</v>
      </c>
      <c r="C10363" s="417" t="s">
        <v>6248</v>
      </c>
      <c r="D10363" s="418">
        <v>1.02</v>
      </c>
    </row>
    <row r="10364" spans="1:4">
      <c r="A10364" s="417">
        <v>37455</v>
      </c>
      <c r="B10364" s="417" t="s">
        <v>8826</v>
      </c>
      <c r="C10364" s="417" t="s">
        <v>6248</v>
      </c>
      <c r="D10364" s="418">
        <v>1.72</v>
      </c>
    </row>
    <row r="10365" spans="1:4">
      <c r="A10365" s="417">
        <v>37459</v>
      </c>
      <c r="B10365" s="417" t="s">
        <v>8827</v>
      </c>
      <c r="C10365" s="417" t="s">
        <v>6248</v>
      </c>
      <c r="D10365" s="418">
        <v>5.47</v>
      </c>
    </row>
    <row r="10366" spans="1:4">
      <c r="A10366" s="417">
        <v>21029</v>
      </c>
      <c r="B10366" s="417" t="s">
        <v>8828</v>
      </c>
      <c r="C10366" s="417" t="s">
        <v>6204</v>
      </c>
      <c r="D10366" s="418">
        <v>397.6</v>
      </c>
    </row>
    <row r="10367" spans="1:4">
      <c r="A10367" s="417">
        <v>21030</v>
      </c>
      <c r="B10367" s="417" t="s">
        <v>8829</v>
      </c>
      <c r="C10367" s="417" t="s">
        <v>6204</v>
      </c>
      <c r="D10367" s="418">
        <v>490.11</v>
      </c>
    </row>
    <row r="10368" spans="1:4">
      <c r="A10368" s="417">
        <v>21031</v>
      </c>
      <c r="B10368" s="417" t="s">
        <v>8830</v>
      </c>
      <c r="C10368" s="417" t="s">
        <v>6204</v>
      </c>
      <c r="D10368" s="418">
        <v>610.16999999999996</v>
      </c>
    </row>
    <row r="10369" spans="1:4">
      <c r="A10369" s="417">
        <v>21032</v>
      </c>
      <c r="B10369" s="417" t="s">
        <v>8831</v>
      </c>
      <c r="C10369" s="417" t="s">
        <v>6204</v>
      </c>
      <c r="D10369" s="418">
        <v>651.51</v>
      </c>
    </row>
    <row r="10370" spans="1:4">
      <c r="A10370" s="417">
        <v>37527</v>
      </c>
      <c r="B10370" s="417" t="s">
        <v>8832</v>
      </c>
      <c r="C10370" s="417" t="s">
        <v>6204</v>
      </c>
      <c r="D10370" s="418">
        <v>588.52</v>
      </c>
    </row>
    <row r="10371" spans="1:4">
      <c r="A10371" s="417">
        <v>37528</v>
      </c>
      <c r="B10371" s="417" t="s">
        <v>8833</v>
      </c>
      <c r="C10371" s="417" t="s">
        <v>6204</v>
      </c>
      <c r="D10371" s="418">
        <v>701.7</v>
      </c>
    </row>
    <row r="10372" spans="1:4">
      <c r="A10372" s="417">
        <v>37529</v>
      </c>
      <c r="B10372" s="417" t="s">
        <v>8834</v>
      </c>
      <c r="C10372" s="417" t="s">
        <v>6204</v>
      </c>
      <c r="D10372" s="418">
        <v>708.59</v>
      </c>
    </row>
    <row r="10373" spans="1:4">
      <c r="A10373" s="417">
        <v>37530</v>
      </c>
      <c r="B10373" s="417" t="s">
        <v>8835</v>
      </c>
      <c r="C10373" s="417" t="s">
        <v>6204</v>
      </c>
      <c r="D10373" s="418">
        <v>925.1</v>
      </c>
    </row>
    <row r="10374" spans="1:4">
      <c r="A10374" s="417">
        <v>21034</v>
      </c>
      <c r="B10374" s="417" t="s">
        <v>8836</v>
      </c>
      <c r="C10374" s="417" t="s">
        <v>6204</v>
      </c>
      <c r="D10374" s="418">
        <v>789.29</v>
      </c>
    </row>
    <row r="10375" spans="1:4">
      <c r="A10375" s="417">
        <v>37531</v>
      </c>
      <c r="B10375" s="417" t="s">
        <v>8837</v>
      </c>
      <c r="C10375" s="417" t="s">
        <v>6204</v>
      </c>
      <c r="D10375" s="418">
        <v>994</v>
      </c>
    </row>
    <row r="10376" spans="1:4">
      <c r="A10376" s="417">
        <v>21036</v>
      </c>
      <c r="B10376" s="417" t="s">
        <v>8838</v>
      </c>
      <c r="C10376" s="417" t="s">
        <v>6204</v>
      </c>
      <c r="D10376" s="419">
        <v>1208.54</v>
      </c>
    </row>
    <row r="10377" spans="1:4">
      <c r="A10377" s="417">
        <v>21037</v>
      </c>
      <c r="B10377" s="417" t="s">
        <v>8839</v>
      </c>
      <c r="C10377" s="417" t="s">
        <v>6204</v>
      </c>
      <c r="D10377" s="419">
        <v>1377.82</v>
      </c>
    </row>
    <row r="10378" spans="1:4">
      <c r="A10378" s="417">
        <v>20185</v>
      </c>
      <c r="B10378" s="417" t="s">
        <v>8840</v>
      </c>
      <c r="C10378" s="417" t="s">
        <v>6248</v>
      </c>
      <c r="D10378" s="418">
        <v>15.84</v>
      </c>
    </row>
    <row r="10379" spans="1:4">
      <c r="A10379" s="417">
        <v>20260</v>
      </c>
      <c r="B10379" s="417" t="s">
        <v>8841</v>
      </c>
      <c r="C10379" s="417" t="s">
        <v>6204</v>
      </c>
      <c r="D10379" s="418">
        <v>12.74</v>
      </c>
    </row>
    <row r="10380" spans="1:4">
      <c r="A10380" s="417">
        <v>37523</v>
      </c>
      <c r="B10380" s="417" t="s">
        <v>8842</v>
      </c>
      <c r="C10380" s="417" t="s">
        <v>6204</v>
      </c>
      <c r="D10380" s="419">
        <v>579269.27</v>
      </c>
    </row>
    <row r="10381" spans="1:4">
      <c r="A10381" s="417">
        <v>37515</v>
      </c>
      <c r="B10381" s="417" t="s">
        <v>8843</v>
      </c>
      <c r="C10381" s="417" t="s">
        <v>6204</v>
      </c>
      <c r="D10381" s="419">
        <v>515000</v>
      </c>
    </row>
    <row r="10382" spans="1:4">
      <c r="A10382" s="417">
        <v>12899</v>
      </c>
      <c r="B10382" s="417" t="s">
        <v>8844</v>
      </c>
      <c r="C10382" s="417" t="s">
        <v>6204</v>
      </c>
      <c r="D10382" s="418">
        <v>104.89</v>
      </c>
    </row>
    <row r="10383" spans="1:4">
      <c r="A10383" s="417">
        <v>12898</v>
      </c>
      <c r="B10383" s="417" t="s">
        <v>8845</v>
      </c>
      <c r="C10383" s="417" t="s">
        <v>6204</v>
      </c>
      <c r="D10383" s="418">
        <v>166.38</v>
      </c>
    </row>
    <row r="10384" spans="1:4">
      <c r="A10384" s="417">
        <v>39699</v>
      </c>
      <c r="B10384" s="417" t="s">
        <v>8846</v>
      </c>
      <c r="C10384" s="417" t="s">
        <v>6577</v>
      </c>
      <c r="D10384" s="418">
        <v>17.12</v>
      </c>
    </row>
    <row r="10385" spans="1:4">
      <c r="A10385" s="417">
        <v>42528</v>
      </c>
      <c r="B10385" s="417" t="s">
        <v>8847</v>
      </c>
      <c r="C10385" s="417" t="s">
        <v>6577</v>
      </c>
      <c r="D10385" s="418">
        <v>11.87</v>
      </c>
    </row>
    <row r="10386" spans="1:4">
      <c r="A10386" s="417">
        <v>39696</v>
      </c>
      <c r="B10386" s="417" t="s">
        <v>8848</v>
      </c>
      <c r="C10386" s="417" t="s">
        <v>6577</v>
      </c>
      <c r="D10386" s="418">
        <v>8.35</v>
      </c>
    </row>
    <row r="10387" spans="1:4">
      <c r="A10387" s="417">
        <v>39700</v>
      </c>
      <c r="B10387" s="417" t="s">
        <v>8849</v>
      </c>
      <c r="C10387" s="417" t="s">
        <v>6577</v>
      </c>
      <c r="D10387" s="418">
        <v>36.130000000000003</v>
      </c>
    </row>
    <row r="10388" spans="1:4">
      <c r="A10388" s="417">
        <v>11621</v>
      </c>
      <c r="B10388" s="417" t="s">
        <v>8850</v>
      </c>
      <c r="C10388" s="417" t="s">
        <v>6577</v>
      </c>
      <c r="D10388" s="418">
        <v>71.900000000000006</v>
      </c>
    </row>
    <row r="10389" spans="1:4">
      <c r="A10389" s="417">
        <v>4014</v>
      </c>
      <c r="B10389" s="417" t="s">
        <v>8851</v>
      </c>
      <c r="C10389" s="417" t="s">
        <v>6577</v>
      </c>
      <c r="D10389" s="418">
        <v>74.39</v>
      </c>
    </row>
    <row r="10390" spans="1:4">
      <c r="A10390" s="417">
        <v>4015</v>
      </c>
      <c r="B10390" s="417" t="s">
        <v>8852</v>
      </c>
      <c r="C10390" s="417" t="s">
        <v>6577</v>
      </c>
      <c r="D10390" s="418">
        <v>91.35</v>
      </c>
    </row>
    <row r="10391" spans="1:4">
      <c r="A10391" s="417">
        <v>4017</v>
      </c>
      <c r="B10391" s="417" t="s">
        <v>8853</v>
      </c>
      <c r="C10391" s="417" t="s">
        <v>6577</v>
      </c>
      <c r="D10391" s="418">
        <v>132.91999999999999</v>
      </c>
    </row>
    <row r="10392" spans="1:4">
      <c r="A10392" s="417">
        <v>4016</v>
      </c>
      <c r="B10392" s="417" t="s">
        <v>8854</v>
      </c>
      <c r="C10392" s="417" t="s">
        <v>6577</v>
      </c>
      <c r="D10392" s="418">
        <v>52.5</v>
      </c>
    </row>
    <row r="10393" spans="1:4">
      <c r="A10393" s="417">
        <v>38544</v>
      </c>
      <c r="B10393" s="417" t="s">
        <v>8855</v>
      </c>
      <c r="C10393" s="417" t="s">
        <v>6577</v>
      </c>
      <c r="D10393" s="418">
        <v>13.47</v>
      </c>
    </row>
    <row r="10394" spans="1:4">
      <c r="A10394" s="417">
        <v>38545</v>
      </c>
      <c r="B10394" s="417" t="s">
        <v>8856</v>
      </c>
      <c r="C10394" s="417" t="s">
        <v>6577</v>
      </c>
      <c r="D10394" s="418">
        <v>8.66</v>
      </c>
    </row>
    <row r="10395" spans="1:4">
      <c r="A10395" s="417">
        <v>42527</v>
      </c>
      <c r="B10395" s="417" t="s">
        <v>8857</v>
      </c>
      <c r="C10395" s="417" t="s">
        <v>6577</v>
      </c>
      <c r="D10395" s="418">
        <v>31.37</v>
      </c>
    </row>
    <row r="10396" spans="1:4">
      <c r="A10396" s="417">
        <v>39323</v>
      </c>
      <c r="B10396" s="417" t="s">
        <v>8858</v>
      </c>
      <c r="C10396" s="417" t="s">
        <v>6577</v>
      </c>
      <c r="D10396" s="418">
        <v>33.03</v>
      </c>
    </row>
    <row r="10397" spans="1:4">
      <c r="A10397" s="417">
        <v>626</v>
      </c>
      <c r="B10397" s="417" t="s">
        <v>8859</v>
      </c>
      <c r="C10397" s="417" t="s">
        <v>6252</v>
      </c>
      <c r="D10397" s="418">
        <v>19.86</v>
      </c>
    </row>
    <row r="10398" spans="1:4">
      <c r="A10398" s="417">
        <v>44504</v>
      </c>
      <c r="B10398" s="417" t="s">
        <v>8860</v>
      </c>
      <c r="C10398" s="417" t="s">
        <v>6577</v>
      </c>
      <c r="D10398" s="418">
        <v>13.22</v>
      </c>
    </row>
    <row r="10399" spans="1:4">
      <c r="A10399" s="417">
        <v>44505</v>
      </c>
      <c r="B10399" s="417" t="s">
        <v>8861</v>
      </c>
      <c r="C10399" s="417" t="s">
        <v>6577</v>
      </c>
      <c r="D10399" s="418">
        <v>19.95</v>
      </c>
    </row>
    <row r="10400" spans="1:4">
      <c r="A10400" s="417">
        <v>44506</v>
      </c>
      <c r="B10400" s="417" t="s">
        <v>8862</v>
      </c>
      <c r="C10400" s="417" t="s">
        <v>6577</v>
      </c>
      <c r="D10400" s="418">
        <v>21.17</v>
      </c>
    </row>
    <row r="10401" spans="1:4">
      <c r="A10401" s="417">
        <v>44507</v>
      </c>
      <c r="B10401" s="417" t="s">
        <v>8863</v>
      </c>
      <c r="C10401" s="417" t="s">
        <v>6577</v>
      </c>
      <c r="D10401" s="418">
        <v>26.47</v>
      </c>
    </row>
    <row r="10402" spans="1:4">
      <c r="A10402" s="417">
        <v>44508</v>
      </c>
      <c r="B10402" s="417" t="s">
        <v>8864</v>
      </c>
      <c r="C10402" s="417" t="s">
        <v>6577</v>
      </c>
      <c r="D10402" s="418">
        <v>39.700000000000003</v>
      </c>
    </row>
    <row r="10403" spans="1:4">
      <c r="A10403" s="417">
        <v>44509</v>
      </c>
      <c r="B10403" s="417" t="s">
        <v>8865</v>
      </c>
      <c r="C10403" s="417" t="s">
        <v>6577</v>
      </c>
      <c r="D10403" s="418">
        <v>53.18</v>
      </c>
    </row>
    <row r="10404" spans="1:4">
      <c r="A10404" s="417">
        <v>44510</v>
      </c>
      <c r="B10404" s="417" t="s">
        <v>8866</v>
      </c>
      <c r="C10404" s="417" t="s">
        <v>6577</v>
      </c>
      <c r="D10404" s="418">
        <v>66.03</v>
      </c>
    </row>
    <row r="10405" spans="1:4">
      <c r="A10405" s="417">
        <v>44512</v>
      </c>
      <c r="B10405" s="417" t="s">
        <v>8867</v>
      </c>
      <c r="C10405" s="417" t="s">
        <v>6577</v>
      </c>
      <c r="D10405" s="418">
        <v>14.74</v>
      </c>
    </row>
    <row r="10406" spans="1:4">
      <c r="A10406" s="417">
        <v>44513</v>
      </c>
      <c r="B10406" s="417" t="s">
        <v>8868</v>
      </c>
      <c r="C10406" s="417" t="s">
        <v>6577</v>
      </c>
      <c r="D10406" s="418">
        <v>20.8</v>
      </c>
    </row>
    <row r="10407" spans="1:4">
      <c r="A10407" s="417">
        <v>44514</v>
      </c>
      <c r="B10407" s="417" t="s">
        <v>8869</v>
      </c>
      <c r="C10407" s="417" t="s">
        <v>6577</v>
      </c>
      <c r="D10407" s="418">
        <v>23.58</v>
      </c>
    </row>
    <row r="10408" spans="1:4">
      <c r="A10408" s="417">
        <v>44515</v>
      </c>
      <c r="B10408" s="417" t="s">
        <v>8870</v>
      </c>
      <c r="C10408" s="417" t="s">
        <v>6577</v>
      </c>
      <c r="D10408" s="418">
        <v>28.96</v>
      </c>
    </row>
    <row r="10409" spans="1:4">
      <c r="A10409" s="417">
        <v>44511</v>
      </c>
      <c r="B10409" s="417" t="s">
        <v>8871</v>
      </c>
      <c r="C10409" s="417" t="s">
        <v>6577</v>
      </c>
      <c r="D10409" s="418">
        <v>42.86</v>
      </c>
    </row>
    <row r="10410" spans="1:4">
      <c r="A10410" s="417">
        <v>44516</v>
      </c>
      <c r="B10410" s="417" t="s">
        <v>8872</v>
      </c>
      <c r="C10410" s="417" t="s">
        <v>6577</v>
      </c>
      <c r="D10410" s="418">
        <v>57.93</v>
      </c>
    </row>
    <row r="10411" spans="1:4">
      <c r="A10411" s="417">
        <v>44517</v>
      </c>
      <c r="B10411" s="417" t="s">
        <v>8873</v>
      </c>
      <c r="C10411" s="417" t="s">
        <v>6577</v>
      </c>
      <c r="D10411" s="418">
        <v>72.25</v>
      </c>
    </row>
    <row r="10412" spans="1:4">
      <c r="A10412" s="417">
        <v>11479</v>
      </c>
      <c r="B10412" s="417" t="s">
        <v>8874</v>
      </c>
      <c r="C10412" s="417" t="s">
        <v>6204</v>
      </c>
      <c r="D10412" s="418">
        <v>35.15</v>
      </c>
    </row>
    <row r="10413" spans="1:4">
      <c r="A10413" s="417">
        <v>11481</v>
      </c>
      <c r="B10413" s="417" t="s">
        <v>8875</v>
      </c>
      <c r="C10413" s="417" t="s">
        <v>6204</v>
      </c>
      <c r="D10413" s="418">
        <v>31.8</v>
      </c>
    </row>
    <row r="10414" spans="1:4">
      <c r="A10414" s="417">
        <v>43609</v>
      </c>
      <c r="B10414" s="417" t="s">
        <v>8876</v>
      </c>
      <c r="C10414" s="417" t="s">
        <v>6204</v>
      </c>
      <c r="D10414" s="418">
        <v>31.8</v>
      </c>
    </row>
    <row r="10415" spans="1:4">
      <c r="A10415" s="417">
        <v>11478</v>
      </c>
      <c r="B10415" s="417" t="s">
        <v>8877</v>
      </c>
      <c r="C10415" s="417" t="s">
        <v>6204</v>
      </c>
      <c r="D10415" s="418">
        <v>60.32</v>
      </c>
    </row>
    <row r="10416" spans="1:4">
      <c r="A10416" s="417">
        <v>43608</v>
      </c>
      <c r="B10416" s="417" t="s">
        <v>8878</v>
      </c>
      <c r="C10416" s="417" t="s">
        <v>6204</v>
      </c>
      <c r="D10416" s="418">
        <v>46.03</v>
      </c>
    </row>
    <row r="10417" spans="1:4">
      <c r="A10417" s="417">
        <v>11476</v>
      </c>
      <c r="B10417" s="417" t="s">
        <v>8879</v>
      </c>
      <c r="C10417" s="417" t="s">
        <v>6204</v>
      </c>
      <c r="D10417" s="418">
        <v>46.03</v>
      </c>
    </row>
    <row r="10418" spans="1:4">
      <c r="A10418" s="417">
        <v>40637</v>
      </c>
      <c r="B10418" s="417" t="s">
        <v>8880</v>
      </c>
      <c r="C10418" s="417" t="s">
        <v>6204</v>
      </c>
      <c r="D10418" s="419">
        <v>793072.01</v>
      </c>
    </row>
    <row r="10419" spans="1:4">
      <c r="A10419" s="417">
        <v>13836</v>
      </c>
      <c r="B10419" s="417" t="s">
        <v>13804</v>
      </c>
      <c r="C10419" s="417" t="s">
        <v>6204</v>
      </c>
      <c r="D10419" s="419">
        <v>65568.13</v>
      </c>
    </row>
    <row r="10420" spans="1:4">
      <c r="A10420" s="417">
        <v>14534</v>
      </c>
      <c r="B10420" s="417" t="s">
        <v>8881</v>
      </c>
      <c r="C10420" s="417" t="s">
        <v>6204</v>
      </c>
      <c r="D10420" s="419">
        <v>27448.55</v>
      </c>
    </row>
    <row r="10421" spans="1:4">
      <c r="A10421" s="417">
        <v>14619</v>
      </c>
      <c r="B10421" s="417" t="s">
        <v>8882</v>
      </c>
      <c r="C10421" s="417" t="s">
        <v>6204</v>
      </c>
      <c r="D10421" s="419">
        <v>18079.61</v>
      </c>
    </row>
    <row r="10422" spans="1:4">
      <c r="A10422" s="417">
        <v>14535</v>
      </c>
      <c r="B10422" s="417" t="s">
        <v>13805</v>
      </c>
      <c r="C10422" s="417" t="s">
        <v>6204</v>
      </c>
      <c r="D10422" s="419">
        <v>272429.52</v>
      </c>
    </row>
    <row r="10423" spans="1:4">
      <c r="A10423" s="417">
        <v>39813</v>
      </c>
      <c r="B10423" s="417" t="s">
        <v>11433</v>
      </c>
      <c r="C10423" s="417" t="s">
        <v>6204</v>
      </c>
      <c r="D10423" s="419">
        <v>38057.519999999997</v>
      </c>
    </row>
    <row r="10424" spans="1:4">
      <c r="A10424" s="417">
        <v>40403</v>
      </c>
      <c r="B10424" s="417" t="s">
        <v>8883</v>
      </c>
      <c r="C10424" s="417" t="s">
        <v>6204</v>
      </c>
      <c r="D10424" s="418">
        <v>534.11</v>
      </c>
    </row>
    <row r="10425" spans="1:4">
      <c r="A10425" s="417">
        <v>12868</v>
      </c>
      <c r="B10425" s="417" t="s">
        <v>8884</v>
      </c>
      <c r="C10425" s="417" t="s">
        <v>6332</v>
      </c>
      <c r="D10425" s="418">
        <v>15.2</v>
      </c>
    </row>
    <row r="10426" spans="1:4">
      <c r="A10426" s="417">
        <v>40916</v>
      </c>
      <c r="B10426" s="417" t="s">
        <v>8885</v>
      </c>
      <c r="C10426" s="417" t="s">
        <v>6334</v>
      </c>
      <c r="D10426" s="419">
        <v>2629</v>
      </c>
    </row>
    <row r="10427" spans="1:4">
      <c r="A10427" s="417">
        <v>4755</v>
      </c>
      <c r="B10427" s="417" t="s">
        <v>8886</v>
      </c>
      <c r="C10427" s="417" t="s">
        <v>6332</v>
      </c>
      <c r="D10427" s="418">
        <v>17.170000000000002</v>
      </c>
    </row>
    <row r="10428" spans="1:4">
      <c r="A10428" s="417">
        <v>41067</v>
      </c>
      <c r="B10428" s="417" t="s">
        <v>8887</v>
      </c>
      <c r="C10428" s="417" t="s">
        <v>6334</v>
      </c>
      <c r="D10428" s="419">
        <v>2968.19</v>
      </c>
    </row>
    <row r="10429" spans="1:4">
      <c r="A10429" s="417">
        <v>38463</v>
      </c>
      <c r="B10429" s="417" t="s">
        <v>8888</v>
      </c>
      <c r="C10429" s="417" t="s">
        <v>6204</v>
      </c>
      <c r="D10429" s="418">
        <v>30.47</v>
      </c>
    </row>
    <row r="10430" spans="1:4">
      <c r="A10430" s="417">
        <v>40703</v>
      </c>
      <c r="B10430" s="417" t="s">
        <v>13806</v>
      </c>
      <c r="C10430" s="417" t="s">
        <v>6204</v>
      </c>
      <c r="D10430" s="419">
        <v>10499</v>
      </c>
    </row>
    <row r="10431" spans="1:4">
      <c r="A10431" s="417">
        <v>14531</v>
      </c>
      <c r="B10431" s="417" t="s">
        <v>8889</v>
      </c>
      <c r="C10431" s="417" t="s">
        <v>6204</v>
      </c>
      <c r="D10431" s="419">
        <v>19574.09</v>
      </c>
    </row>
    <row r="10432" spans="1:4">
      <c r="A10432" s="417">
        <v>36533</v>
      </c>
      <c r="B10432" s="417" t="s">
        <v>8890</v>
      </c>
      <c r="C10432" s="417" t="s">
        <v>6204</v>
      </c>
      <c r="D10432" s="419">
        <v>22524.77</v>
      </c>
    </row>
    <row r="10433" spans="1:4">
      <c r="A10433" s="417">
        <v>11616</v>
      </c>
      <c r="B10433" s="417" t="s">
        <v>8891</v>
      </c>
      <c r="C10433" s="417" t="s">
        <v>6204</v>
      </c>
      <c r="D10433" s="419">
        <v>21274.31</v>
      </c>
    </row>
    <row r="10434" spans="1:4">
      <c r="A10434" s="417">
        <v>41898</v>
      </c>
      <c r="B10434" s="417" t="s">
        <v>8892</v>
      </c>
      <c r="C10434" s="417" t="s">
        <v>6204</v>
      </c>
      <c r="D10434" s="419">
        <v>23936.5</v>
      </c>
    </row>
    <row r="10435" spans="1:4">
      <c r="A10435" s="417">
        <v>13447</v>
      </c>
      <c r="B10435" s="417" t="s">
        <v>8893</v>
      </c>
      <c r="C10435" s="417" t="s">
        <v>6204</v>
      </c>
      <c r="D10435" s="419">
        <v>44044.800000000003</v>
      </c>
    </row>
    <row r="10436" spans="1:4">
      <c r="A10436" s="417">
        <v>14529</v>
      </c>
      <c r="B10436" s="417" t="s">
        <v>8894</v>
      </c>
      <c r="C10436" s="417" t="s">
        <v>6204</v>
      </c>
      <c r="D10436" s="419">
        <v>24633.14</v>
      </c>
    </row>
    <row r="10437" spans="1:4">
      <c r="A10437" s="417">
        <v>10747</v>
      </c>
      <c r="B10437" s="417" t="s">
        <v>8895</v>
      </c>
      <c r="C10437" s="417" t="s">
        <v>6204</v>
      </c>
      <c r="D10437" s="419">
        <v>24168.87</v>
      </c>
    </row>
    <row r="10438" spans="1:4">
      <c r="A10438" s="417">
        <v>36141</v>
      </c>
      <c r="B10438" s="417" t="s">
        <v>8896</v>
      </c>
      <c r="C10438" s="417" t="s">
        <v>6204</v>
      </c>
      <c r="D10438" s="418">
        <v>51.84</v>
      </c>
    </row>
    <row r="10439" spans="1:4">
      <c r="A10439" s="417">
        <v>43651</v>
      </c>
      <c r="B10439" s="417" t="s">
        <v>8897</v>
      </c>
      <c r="C10439" s="417" t="s">
        <v>6252</v>
      </c>
      <c r="D10439" s="418">
        <v>5.03</v>
      </c>
    </row>
    <row r="10440" spans="1:4">
      <c r="A10440" s="417">
        <v>43626</v>
      </c>
      <c r="B10440" s="417" t="s">
        <v>8898</v>
      </c>
      <c r="C10440" s="417" t="s">
        <v>6252</v>
      </c>
      <c r="D10440" s="418">
        <v>2.8</v>
      </c>
    </row>
    <row r="10441" spans="1:4">
      <c r="A10441" s="417">
        <v>39434</v>
      </c>
      <c r="B10441" s="417" t="s">
        <v>8899</v>
      </c>
      <c r="C10441" s="417" t="s">
        <v>6252</v>
      </c>
      <c r="D10441" s="418">
        <v>3.89</v>
      </c>
    </row>
    <row r="10442" spans="1:4">
      <c r="A10442" s="417">
        <v>39433</v>
      </c>
      <c r="B10442" s="417" t="s">
        <v>8900</v>
      </c>
      <c r="C10442" s="417" t="s">
        <v>6252</v>
      </c>
      <c r="D10442" s="418">
        <v>3.09</v>
      </c>
    </row>
    <row r="10443" spans="1:4">
      <c r="A10443" s="417">
        <v>4049</v>
      </c>
      <c r="B10443" s="417" t="s">
        <v>8901</v>
      </c>
      <c r="C10443" s="417" t="s">
        <v>6254</v>
      </c>
      <c r="D10443" s="418">
        <v>56.2</v>
      </c>
    </row>
    <row r="10444" spans="1:4">
      <c r="A10444" s="417">
        <v>38120</v>
      </c>
      <c r="B10444" s="417" t="s">
        <v>8902</v>
      </c>
      <c r="C10444" s="417" t="s">
        <v>6252</v>
      </c>
      <c r="D10444" s="418">
        <v>141.33000000000001</v>
      </c>
    </row>
    <row r="10445" spans="1:4">
      <c r="A10445" s="417">
        <v>43652</v>
      </c>
      <c r="B10445" s="417" t="s">
        <v>8903</v>
      </c>
      <c r="C10445" s="417" t="s">
        <v>6252</v>
      </c>
      <c r="D10445" s="418">
        <v>11.28</v>
      </c>
    </row>
    <row r="10446" spans="1:4">
      <c r="A10446" s="417">
        <v>10498</v>
      </c>
      <c r="B10446" s="417" t="s">
        <v>8904</v>
      </c>
      <c r="C10446" s="417" t="s">
        <v>6252</v>
      </c>
      <c r="D10446" s="418">
        <v>11.2</v>
      </c>
    </row>
    <row r="10447" spans="1:4">
      <c r="A10447" s="417">
        <v>4823</v>
      </c>
      <c r="B10447" s="417" t="s">
        <v>8905</v>
      </c>
      <c r="C10447" s="417" t="s">
        <v>6252</v>
      </c>
      <c r="D10447" s="418">
        <v>44.63</v>
      </c>
    </row>
    <row r="10448" spans="1:4">
      <c r="A10448" s="417">
        <v>38877</v>
      </c>
      <c r="B10448" s="417" t="s">
        <v>8906</v>
      </c>
      <c r="C10448" s="417" t="s">
        <v>6252</v>
      </c>
      <c r="D10448" s="418">
        <v>8.5</v>
      </c>
    </row>
    <row r="10449" spans="1:4">
      <c r="A10449" s="417">
        <v>34546</v>
      </c>
      <c r="B10449" s="417" t="s">
        <v>8907</v>
      </c>
      <c r="C10449" s="417" t="s">
        <v>6252</v>
      </c>
      <c r="D10449" s="418">
        <v>8.74</v>
      </c>
    </row>
    <row r="10450" spans="1:4">
      <c r="A10450" s="417">
        <v>41387</v>
      </c>
      <c r="B10450" s="417" t="s">
        <v>8908</v>
      </c>
      <c r="C10450" s="417" t="s">
        <v>6248</v>
      </c>
      <c r="D10450" s="418">
        <v>64.290000000000006</v>
      </c>
    </row>
    <row r="10451" spans="1:4">
      <c r="A10451" s="417">
        <v>41388</v>
      </c>
      <c r="B10451" s="417" t="s">
        <v>8909</v>
      </c>
      <c r="C10451" s="417" t="s">
        <v>6248</v>
      </c>
      <c r="D10451" s="418">
        <v>77.13</v>
      </c>
    </row>
    <row r="10452" spans="1:4">
      <c r="A10452" s="417">
        <v>41380</v>
      </c>
      <c r="B10452" s="417" t="s">
        <v>8910</v>
      </c>
      <c r="C10452" s="417" t="s">
        <v>6204</v>
      </c>
      <c r="D10452" s="418">
        <v>513.16999999999996</v>
      </c>
    </row>
    <row r="10453" spans="1:4">
      <c r="A10453" s="417">
        <v>41381</v>
      </c>
      <c r="B10453" s="417" t="s">
        <v>8911</v>
      </c>
      <c r="C10453" s="417" t="s">
        <v>6204</v>
      </c>
      <c r="D10453" s="418">
        <v>537.61</v>
      </c>
    </row>
    <row r="10454" spans="1:4">
      <c r="A10454" s="417">
        <v>41382</v>
      </c>
      <c r="B10454" s="417" t="s">
        <v>8912</v>
      </c>
      <c r="C10454" s="417" t="s">
        <v>6204</v>
      </c>
      <c r="D10454" s="418">
        <v>520.37</v>
      </c>
    </row>
    <row r="10455" spans="1:4">
      <c r="A10455" s="417">
        <v>41383</v>
      </c>
      <c r="B10455" s="417" t="s">
        <v>8913</v>
      </c>
      <c r="C10455" s="417" t="s">
        <v>6204</v>
      </c>
      <c r="D10455" s="418">
        <v>706.3</v>
      </c>
    </row>
    <row r="10456" spans="1:4">
      <c r="A10456" s="417">
        <v>41385</v>
      </c>
      <c r="B10456" s="417" t="s">
        <v>8914</v>
      </c>
      <c r="C10456" s="417" t="s">
        <v>6204</v>
      </c>
      <c r="D10456" s="418">
        <v>878.9</v>
      </c>
    </row>
    <row r="10457" spans="1:4">
      <c r="A10457" s="417">
        <v>11079</v>
      </c>
      <c r="B10457" s="417" t="s">
        <v>8915</v>
      </c>
      <c r="C10457" s="417" t="s">
        <v>6330</v>
      </c>
      <c r="D10457" s="419">
        <v>4558.2299999999996</v>
      </c>
    </row>
    <row r="10458" spans="1:4">
      <c r="A10458" s="417">
        <v>11082</v>
      </c>
      <c r="B10458" s="417" t="s">
        <v>8916</v>
      </c>
      <c r="C10458" s="417" t="s">
        <v>6330</v>
      </c>
      <c r="D10458" s="419">
        <v>4558.2299999999996</v>
      </c>
    </row>
    <row r="10459" spans="1:4">
      <c r="A10459" s="417">
        <v>4058</v>
      </c>
      <c r="B10459" s="417" t="s">
        <v>11434</v>
      </c>
      <c r="C10459" s="417" t="s">
        <v>6332</v>
      </c>
      <c r="D10459" s="418">
        <v>22.43</v>
      </c>
    </row>
    <row r="10460" spans="1:4">
      <c r="A10460" s="417">
        <v>40974</v>
      </c>
      <c r="B10460" s="417" t="s">
        <v>8917</v>
      </c>
      <c r="C10460" s="417" t="s">
        <v>6334</v>
      </c>
      <c r="D10460" s="419">
        <v>3875.81</v>
      </c>
    </row>
    <row r="10461" spans="1:4">
      <c r="A10461" s="417">
        <v>34794</v>
      </c>
      <c r="B10461" s="417" t="s">
        <v>8918</v>
      </c>
      <c r="C10461" s="417" t="s">
        <v>6332</v>
      </c>
      <c r="D10461" s="418">
        <v>15.79</v>
      </c>
    </row>
    <row r="10462" spans="1:4">
      <c r="A10462" s="417">
        <v>40925</v>
      </c>
      <c r="B10462" s="417" t="s">
        <v>8919</v>
      </c>
      <c r="C10462" s="417" t="s">
        <v>6334</v>
      </c>
      <c r="D10462" s="419">
        <v>2730.37</v>
      </c>
    </row>
    <row r="10463" spans="1:4">
      <c r="A10463" s="417">
        <v>13741</v>
      </c>
      <c r="B10463" s="417" t="s">
        <v>8920</v>
      </c>
      <c r="C10463" s="417" t="s">
        <v>6204</v>
      </c>
      <c r="D10463" s="419">
        <v>2504.87</v>
      </c>
    </row>
    <row r="10464" spans="1:4">
      <c r="A10464" s="417">
        <v>3288</v>
      </c>
      <c r="B10464" s="417" t="s">
        <v>8921</v>
      </c>
      <c r="C10464" s="417" t="s">
        <v>6248</v>
      </c>
      <c r="D10464" s="418">
        <v>6.25</v>
      </c>
    </row>
    <row r="10465" spans="1:4">
      <c r="A10465" s="417">
        <v>13587</v>
      </c>
      <c r="B10465" s="417" t="s">
        <v>8922</v>
      </c>
      <c r="C10465" s="417" t="s">
        <v>6248</v>
      </c>
      <c r="D10465" s="418">
        <v>3.77</v>
      </c>
    </row>
    <row r="10466" spans="1:4">
      <c r="A10466" s="417">
        <v>38598</v>
      </c>
      <c r="B10466" s="417" t="s">
        <v>8923</v>
      </c>
      <c r="C10466" s="417" t="s">
        <v>6204</v>
      </c>
      <c r="D10466" s="418">
        <v>3.46</v>
      </c>
    </row>
    <row r="10467" spans="1:4">
      <c r="A10467" s="417">
        <v>38595</v>
      </c>
      <c r="B10467" s="417" t="s">
        <v>8924</v>
      </c>
      <c r="C10467" s="417" t="s">
        <v>6204</v>
      </c>
      <c r="D10467" s="418">
        <v>2.93</v>
      </c>
    </row>
    <row r="10468" spans="1:4">
      <c r="A10468" s="417">
        <v>38592</v>
      </c>
      <c r="B10468" s="417" t="s">
        <v>8925</v>
      </c>
      <c r="C10468" s="417" t="s">
        <v>6204</v>
      </c>
      <c r="D10468" s="418">
        <v>2.96</v>
      </c>
    </row>
    <row r="10469" spans="1:4">
      <c r="A10469" s="417">
        <v>38588</v>
      </c>
      <c r="B10469" s="417" t="s">
        <v>8926</v>
      </c>
      <c r="C10469" s="417" t="s">
        <v>6204</v>
      </c>
      <c r="D10469" s="418">
        <v>2.37</v>
      </c>
    </row>
    <row r="10470" spans="1:4">
      <c r="A10470" s="417">
        <v>38593</v>
      </c>
      <c r="B10470" s="417" t="s">
        <v>8927</v>
      </c>
      <c r="C10470" s="417" t="s">
        <v>6204</v>
      </c>
      <c r="D10470" s="418">
        <v>3.27</v>
      </c>
    </row>
    <row r="10471" spans="1:4">
      <c r="A10471" s="417">
        <v>38589</v>
      </c>
      <c r="B10471" s="417" t="s">
        <v>8928</v>
      </c>
      <c r="C10471" s="417" t="s">
        <v>6204</v>
      </c>
      <c r="D10471" s="418">
        <v>2.48</v>
      </c>
    </row>
    <row r="10472" spans="1:4">
      <c r="A10472" s="417">
        <v>38594</v>
      </c>
      <c r="B10472" s="417" t="s">
        <v>8929</v>
      </c>
      <c r="C10472" s="417" t="s">
        <v>6204</v>
      </c>
      <c r="D10472" s="418">
        <v>5.16</v>
      </c>
    </row>
    <row r="10473" spans="1:4">
      <c r="A10473" s="417">
        <v>34773</v>
      </c>
      <c r="B10473" s="417" t="s">
        <v>8930</v>
      </c>
      <c r="C10473" s="417" t="s">
        <v>6204</v>
      </c>
      <c r="D10473" s="418">
        <v>2.44</v>
      </c>
    </row>
    <row r="10474" spans="1:4">
      <c r="A10474" s="417">
        <v>34769</v>
      </c>
      <c r="B10474" s="417" t="s">
        <v>8931</v>
      </c>
      <c r="C10474" s="417" t="s">
        <v>6204</v>
      </c>
      <c r="D10474" s="418">
        <v>3.02</v>
      </c>
    </row>
    <row r="10475" spans="1:4">
      <c r="A10475" s="417">
        <v>34763</v>
      </c>
      <c r="B10475" s="417" t="s">
        <v>8932</v>
      </c>
      <c r="C10475" s="417" t="s">
        <v>6204</v>
      </c>
      <c r="D10475" s="418">
        <v>1.86</v>
      </c>
    </row>
    <row r="10476" spans="1:4">
      <c r="A10476" s="417">
        <v>34774</v>
      </c>
      <c r="B10476" s="417" t="s">
        <v>8933</v>
      </c>
      <c r="C10476" s="417" t="s">
        <v>6204</v>
      </c>
      <c r="D10476" s="418">
        <v>2.3199999999999998</v>
      </c>
    </row>
    <row r="10477" spans="1:4">
      <c r="A10477" s="417">
        <v>34771</v>
      </c>
      <c r="B10477" s="417" t="s">
        <v>8934</v>
      </c>
      <c r="C10477" s="417" t="s">
        <v>6204</v>
      </c>
      <c r="D10477" s="418">
        <v>2.8</v>
      </c>
    </row>
    <row r="10478" spans="1:4">
      <c r="A10478" s="417">
        <v>34764</v>
      </c>
      <c r="B10478" s="417" t="s">
        <v>8935</v>
      </c>
      <c r="C10478" s="417" t="s">
        <v>6204</v>
      </c>
      <c r="D10478" s="418">
        <v>1.83</v>
      </c>
    </row>
    <row r="10479" spans="1:4">
      <c r="A10479" s="417">
        <v>34788</v>
      </c>
      <c r="B10479" s="417" t="s">
        <v>13807</v>
      </c>
      <c r="C10479" s="417" t="s">
        <v>6204</v>
      </c>
      <c r="D10479" s="418">
        <v>1.46</v>
      </c>
    </row>
    <row r="10480" spans="1:4">
      <c r="A10480" s="417">
        <v>34781</v>
      </c>
      <c r="B10480" s="417" t="s">
        <v>13808</v>
      </c>
      <c r="C10480" s="417" t="s">
        <v>6204</v>
      </c>
      <c r="D10480" s="418">
        <v>1.65</v>
      </c>
    </row>
    <row r="10481" spans="1:4">
      <c r="A10481" s="417">
        <v>41682</v>
      </c>
      <c r="B10481" s="417" t="s">
        <v>8936</v>
      </c>
      <c r="C10481" s="417" t="s">
        <v>6204</v>
      </c>
      <c r="D10481" s="418">
        <v>31.93</v>
      </c>
    </row>
    <row r="10482" spans="1:4">
      <c r="A10482" s="417">
        <v>41683</v>
      </c>
      <c r="B10482" s="417" t="s">
        <v>8937</v>
      </c>
      <c r="C10482" s="417" t="s">
        <v>6204</v>
      </c>
      <c r="D10482" s="418">
        <v>23.49</v>
      </c>
    </row>
    <row r="10483" spans="1:4">
      <c r="A10483" s="417">
        <v>41680</v>
      </c>
      <c r="B10483" s="417" t="s">
        <v>8938</v>
      </c>
      <c r="C10483" s="417" t="s">
        <v>6204</v>
      </c>
      <c r="D10483" s="418">
        <v>12.65</v>
      </c>
    </row>
    <row r="10484" spans="1:4">
      <c r="A10484" s="417">
        <v>41679</v>
      </c>
      <c r="B10484" s="417" t="s">
        <v>8939</v>
      </c>
      <c r="C10484" s="417" t="s">
        <v>6204</v>
      </c>
      <c r="D10484" s="418">
        <v>28.91</v>
      </c>
    </row>
    <row r="10485" spans="1:4">
      <c r="A10485" s="417">
        <v>41681</v>
      </c>
      <c r="B10485" s="417" t="s">
        <v>8940</v>
      </c>
      <c r="C10485" s="417" t="s">
        <v>6204</v>
      </c>
      <c r="D10485" s="418">
        <v>19.78</v>
      </c>
    </row>
    <row r="10486" spans="1:4">
      <c r="A10486" s="417">
        <v>43386</v>
      </c>
      <c r="B10486" s="417" t="s">
        <v>8941</v>
      </c>
      <c r="C10486" s="417" t="s">
        <v>6204</v>
      </c>
      <c r="D10486" s="418">
        <v>45.18</v>
      </c>
    </row>
    <row r="10487" spans="1:4">
      <c r="A10487" s="417">
        <v>4059</v>
      </c>
      <c r="B10487" s="417" t="s">
        <v>8942</v>
      </c>
      <c r="C10487" s="417" t="s">
        <v>6248</v>
      </c>
      <c r="D10487" s="418">
        <v>31.93</v>
      </c>
    </row>
    <row r="10488" spans="1:4">
      <c r="A10488" s="417">
        <v>4062</v>
      </c>
      <c r="B10488" s="417" t="s">
        <v>8943</v>
      </c>
      <c r="C10488" s="417" t="s">
        <v>6204</v>
      </c>
      <c r="D10488" s="418">
        <v>31.93</v>
      </c>
    </row>
    <row r="10489" spans="1:4">
      <c r="A10489" s="417">
        <v>4061</v>
      </c>
      <c r="B10489" s="417" t="s">
        <v>8944</v>
      </c>
      <c r="C10489" s="417" t="s">
        <v>6204</v>
      </c>
      <c r="D10489" s="418">
        <v>39.75</v>
      </c>
    </row>
    <row r="10490" spans="1:4">
      <c r="A10490" s="417">
        <v>41315</v>
      </c>
      <c r="B10490" s="417" t="s">
        <v>8945</v>
      </c>
      <c r="C10490" s="417" t="s">
        <v>6252</v>
      </c>
      <c r="D10490" s="418">
        <v>105.88</v>
      </c>
    </row>
    <row r="10491" spans="1:4">
      <c r="A10491" s="417">
        <v>43148</v>
      </c>
      <c r="B10491" s="417" t="s">
        <v>8946</v>
      </c>
      <c r="C10491" s="417" t="s">
        <v>6252</v>
      </c>
      <c r="D10491" s="418">
        <v>71.87</v>
      </c>
    </row>
    <row r="10492" spans="1:4">
      <c r="A10492" s="417">
        <v>43147</v>
      </c>
      <c r="B10492" s="417" t="s">
        <v>8947</v>
      </c>
      <c r="C10492" s="417" t="s">
        <v>6252</v>
      </c>
      <c r="D10492" s="418">
        <v>27.83</v>
      </c>
    </row>
    <row r="10493" spans="1:4">
      <c r="A10493" s="417">
        <v>10608</v>
      </c>
      <c r="B10493" s="417" t="s">
        <v>8948</v>
      </c>
      <c r="C10493" s="417" t="s">
        <v>6204</v>
      </c>
      <c r="D10493" s="419">
        <v>9379.7999999999993</v>
      </c>
    </row>
    <row r="10494" spans="1:4">
      <c r="A10494" s="417">
        <v>4069</v>
      </c>
      <c r="B10494" s="417" t="s">
        <v>8949</v>
      </c>
      <c r="C10494" s="417" t="s">
        <v>6332</v>
      </c>
      <c r="D10494" s="418">
        <v>28.66</v>
      </c>
    </row>
    <row r="10495" spans="1:4">
      <c r="A10495" s="417">
        <v>40819</v>
      </c>
      <c r="B10495" s="417" t="s">
        <v>8950</v>
      </c>
      <c r="C10495" s="417" t="s">
        <v>6334</v>
      </c>
      <c r="D10495" s="419">
        <v>4954.0600000000004</v>
      </c>
    </row>
    <row r="10496" spans="1:4">
      <c r="A10496" s="417">
        <v>34361</v>
      </c>
      <c r="B10496" s="417" t="s">
        <v>8951</v>
      </c>
      <c r="C10496" s="417" t="s">
        <v>6252</v>
      </c>
      <c r="D10496" s="418">
        <v>20.260000000000002</v>
      </c>
    </row>
    <row r="10497" spans="1:4">
      <c r="A10497" s="417">
        <v>36512</v>
      </c>
      <c r="B10497" s="417" t="s">
        <v>8952</v>
      </c>
      <c r="C10497" s="417" t="s">
        <v>6204</v>
      </c>
      <c r="D10497" s="419">
        <v>19368.46</v>
      </c>
    </row>
    <row r="10498" spans="1:4">
      <c r="A10498" s="417">
        <v>44478</v>
      </c>
      <c r="B10498" s="417" t="s">
        <v>8953</v>
      </c>
      <c r="C10498" s="417" t="s">
        <v>6252</v>
      </c>
      <c r="D10498" s="418">
        <v>14.66</v>
      </c>
    </row>
    <row r="10499" spans="1:4">
      <c r="A10499" s="417">
        <v>44477</v>
      </c>
      <c r="B10499" s="417" t="s">
        <v>8954</v>
      </c>
      <c r="C10499" s="417" t="s">
        <v>6252</v>
      </c>
      <c r="D10499" s="418">
        <v>14.66</v>
      </c>
    </row>
    <row r="10500" spans="1:4">
      <c r="A10500" s="417">
        <v>11697</v>
      </c>
      <c r="B10500" s="417" t="s">
        <v>8955</v>
      </c>
      <c r="C10500" s="417" t="s">
        <v>6204</v>
      </c>
      <c r="D10500" s="418">
        <v>869.51</v>
      </c>
    </row>
    <row r="10501" spans="1:4">
      <c r="A10501" s="417">
        <v>11698</v>
      </c>
      <c r="B10501" s="417" t="s">
        <v>8956</v>
      </c>
      <c r="C10501" s="417" t="s">
        <v>6204</v>
      </c>
      <c r="D10501" s="419">
        <v>1037.28</v>
      </c>
    </row>
    <row r="10502" spans="1:4">
      <c r="A10502" s="417">
        <v>11699</v>
      </c>
      <c r="B10502" s="417" t="s">
        <v>8957</v>
      </c>
      <c r="C10502" s="417" t="s">
        <v>6204</v>
      </c>
      <c r="D10502" s="419">
        <v>1146.43</v>
      </c>
    </row>
    <row r="10503" spans="1:4">
      <c r="A10503" s="417">
        <v>10432</v>
      </c>
      <c r="B10503" s="417" t="s">
        <v>11435</v>
      </c>
      <c r="C10503" s="417" t="s">
        <v>6204</v>
      </c>
      <c r="D10503" s="418">
        <v>352.57</v>
      </c>
    </row>
    <row r="10504" spans="1:4">
      <c r="A10504" s="417">
        <v>44020</v>
      </c>
      <c r="B10504" s="417" t="s">
        <v>8958</v>
      </c>
      <c r="C10504" s="417" t="s">
        <v>6204</v>
      </c>
      <c r="D10504" s="418">
        <v>869.82</v>
      </c>
    </row>
    <row r="10505" spans="1:4">
      <c r="A10505" s="417">
        <v>41420</v>
      </c>
      <c r="B10505" s="417" t="s">
        <v>8959</v>
      </c>
      <c r="C10505" s="417" t="s">
        <v>6204</v>
      </c>
      <c r="D10505" s="418">
        <v>13.08</v>
      </c>
    </row>
    <row r="10506" spans="1:4">
      <c r="A10506" s="417">
        <v>41422</v>
      </c>
      <c r="B10506" s="417" t="s">
        <v>8960</v>
      </c>
      <c r="C10506" s="417" t="s">
        <v>6204</v>
      </c>
      <c r="D10506" s="418">
        <v>17.87</v>
      </c>
    </row>
    <row r="10507" spans="1:4">
      <c r="A10507" s="417">
        <v>41425</v>
      </c>
      <c r="B10507" s="417" t="s">
        <v>8961</v>
      </c>
      <c r="C10507" s="417" t="s">
        <v>6204</v>
      </c>
      <c r="D10507" s="418">
        <v>9.14</v>
      </c>
    </row>
    <row r="10508" spans="1:4">
      <c r="A10508" s="417">
        <v>41426</v>
      </c>
      <c r="B10508" s="417" t="s">
        <v>8962</v>
      </c>
      <c r="C10508" s="417" t="s">
        <v>6204</v>
      </c>
      <c r="D10508" s="418">
        <v>16.48</v>
      </c>
    </row>
    <row r="10509" spans="1:4">
      <c r="A10509" s="417">
        <v>41419</v>
      </c>
      <c r="B10509" s="417" t="s">
        <v>8963</v>
      </c>
      <c r="C10509" s="417" t="s">
        <v>6204</v>
      </c>
      <c r="D10509" s="418">
        <v>9.6199999999999992</v>
      </c>
    </row>
    <row r="10510" spans="1:4">
      <c r="A10510" s="417">
        <v>41421</v>
      </c>
      <c r="B10510" s="417" t="s">
        <v>8964</v>
      </c>
      <c r="C10510" s="417" t="s">
        <v>6204</v>
      </c>
      <c r="D10510" s="418">
        <v>13.05</v>
      </c>
    </row>
    <row r="10511" spans="1:4">
      <c r="A10511" s="417">
        <v>41414</v>
      </c>
      <c r="B10511" s="417" t="s">
        <v>8965</v>
      </c>
      <c r="C10511" s="417" t="s">
        <v>6204</v>
      </c>
      <c r="D10511" s="418">
        <v>30.26</v>
      </c>
    </row>
    <row r="10512" spans="1:4">
      <c r="A10512" s="417">
        <v>41415</v>
      </c>
      <c r="B10512" s="417" t="s">
        <v>8966</v>
      </c>
      <c r="C10512" s="417" t="s">
        <v>6204</v>
      </c>
      <c r="D10512" s="418">
        <v>35.24</v>
      </c>
    </row>
    <row r="10513" spans="1:4">
      <c r="A10513" s="417">
        <v>37514</v>
      </c>
      <c r="B10513" s="417" t="s">
        <v>8967</v>
      </c>
      <c r="C10513" s="417" t="s">
        <v>6204</v>
      </c>
      <c r="D10513" s="419">
        <v>332000</v>
      </c>
    </row>
    <row r="10514" spans="1:4">
      <c r="A10514" s="417">
        <v>37519</v>
      </c>
      <c r="B10514" s="417" t="s">
        <v>8968</v>
      </c>
      <c r="C10514" s="417" t="s">
        <v>6204</v>
      </c>
      <c r="D10514" s="419">
        <v>512373.4</v>
      </c>
    </row>
    <row r="10515" spans="1:4">
      <c r="A10515" s="417">
        <v>37520</v>
      </c>
      <c r="B10515" s="417" t="s">
        <v>8969</v>
      </c>
      <c r="C10515" s="417" t="s">
        <v>6204</v>
      </c>
      <c r="D10515" s="419">
        <v>503973.84</v>
      </c>
    </row>
    <row r="10516" spans="1:4">
      <c r="A10516" s="417">
        <v>37521</v>
      </c>
      <c r="B10516" s="417" t="s">
        <v>8970</v>
      </c>
      <c r="C10516" s="417" t="s">
        <v>6204</v>
      </c>
      <c r="D10516" s="419">
        <v>614848.09</v>
      </c>
    </row>
    <row r="10517" spans="1:4">
      <c r="A10517" s="417">
        <v>37522</v>
      </c>
      <c r="B10517" s="417" t="s">
        <v>8971</v>
      </c>
      <c r="C10517" s="417" t="s">
        <v>6204</v>
      </c>
      <c r="D10517" s="419">
        <v>633346.27</v>
      </c>
    </row>
    <row r="10518" spans="1:4">
      <c r="A10518" s="417">
        <v>37546</v>
      </c>
      <c r="B10518" s="417" t="s">
        <v>8972</v>
      </c>
      <c r="C10518" s="417" t="s">
        <v>6204</v>
      </c>
      <c r="D10518" s="419">
        <v>15677.35</v>
      </c>
    </row>
    <row r="10519" spans="1:4">
      <c r="A10519" s="417">
        <v>37544</v>
      </c>
      <c r="B10519" s="417" t="s">
        <v>8973</v>
      </c>
      <c r="C10519" s="417" t="s">
        <v>6204</v>
      </c>
      <c r="D10519" s="419">
        <v>16581.43</v>
      </c>
    </row>
    <row r="10520" spans="1:4">
      <c r="A10520" s="417">
        <v>37545</v>
      </c>
      <c r="B10520" s="417" t="s">
        <v>8974</v>
      </c>
      <c r="C10520" s="417" t="s">
        <v>6204</v>
      </c>
      <c r="D10520" s="419">
        <v>19729.68</v>
      </c>
    </row>
    <row r="10521" spans="1:4">
      <c r="A10521" s="417">
        <v>36793</v>
      </c>
      <c r="B10521" s="417" t="s">
        <v>8975</v>
      </c>
      <c r="C10521" s="417" t="s">
        <v>6204</v>
      </c>
      <c r="D10521" s="418">
        <v>602.49</v>
      </c>
    </row>
    <row r="10522" spans="1:4">
      <c r="A10522" s="417">
        <v>11769</v>
      </c>
      <c r="B10522" s="417" t="s">
        <v>8976</v>
      </c>
      <c r="C10522" s="417" t="s">
        <v>6204</v>
      </c>
      <c r="D10522" s="418">
        <v>266.25</v>
      </c>
    </row>
    <row r="10523" spans="1:4">
      <c r="A10523" s="417">
        <v>11771</v>
      </c>
      <c r="B10523" s="417" t="s">
        <v>8977</v>
      </c>
      <c r="C10523" s="417" t="s">
        <v>6204</v>
      </c>
      <c r="D10523" s="418">
        <v>326.12</v>
      </c>
    </row>
    <row r="10524" spans="1:4">
      <c r="A10524" s="417">
        <v>39919</v>
      </c>
      <c r="B10524" s="417" t="s">
        <v>8978</v>
      </c>
      <c r="C10524" s="417" t="s">
        <v>6204</v>
      </c>
      <c r="D10524" s="419">
        <v>78473.8</v>
      </c>
    </row>
    <row r="10525" spans="1:4">
      <c r="A10525" s="417">
        <v>38385</v>
      </c>
      <c r="B10525" s="417" t="s">
        <v>8979</v>
      </c>
      <c r="C10525" s="417" t="s">
        <v>6204</v>
      </c>
      <c r="D10525" s="418">
        <v>45.85</v>
      </c>
    </row>
    <row r="10526" spans="1:4">
      <c r="A10526" s="417">
        <v>36800</v>
      </c>
      <c r="B10526" s="417" t="s">
        <v>8980</v>
      </c>
      <c r="C10526" s="417" t="s">
        <v>6204</v>
      </c>
      <c r="D10526" s="418">
        <v>159.97999999999999</v>
      </c>
    </row>
    <row r="10527" spans="1:4">
      <c r="A10527" s="417">
        <v>37587</v>
      </c>
      <c r="B10527" s="417" t="s">
        <v>8981</v>
      </c>
      <c r="C10527" s="417" t="s">
        <v>6204</v>
      </c>
      <c r="D10527" s="418">
        <v>351.49</v>
      </c>
    </row>
    <row r="10528" spans="1:4">
      <c r="A10528" s="417">
        <v>11561</v>
      </c>
      <c r="B10528" s="417" t="s">
        <v>8982</v>
      </c>
      <c r="C10528" s="417" t="s">
        <v>6204</v>
      </c>
      <c r="D10528" s="418">
        <v>255.91</v>
      </c>
    </row>
    <row r="10529" spans="1:4">
      <c r="A10529" s="417">
        <v>43604</v>
      </c>
      <c r="B10529" s="417" t="s">
        <v>8983</v>
      </c>
      <c r="C10529" s="417" t="s">
        <v>6204</v>
      </c>
      <c r="D10529" s="418">
        <v>136.43</v>
      </c>
    </row>
    <row r="10530" spans="1:4">
      <c r="A10530" s="417">
        <v>11560</v>
      </c>
      <c r="B10530" s="417" t="s">
        <v>8984</v>
      </c>
      <c r="C10530" s="417" t="s">
        <v>6204</v>
      </c>
      <c r="D10530" s="418">
        <v>197.52</v>
      </c>
    </row>
    <row r="10531" spans="1:4">
      <c r="A10531" s="417">
        <v>11499</v>
      </c>
      <c r="B10531" s="417" t="s">
        <v>8985</v>
      </c>
      <c r="C10531" s="417" t="s">
        <v>6204</v>
      </c>
      <c r="D10531" s="418">
        <v>830.97</v>
      </c>
    </row>
    <row r="10532" spans="1:4">
      <c r="A10532" s="417">
        <v>34761</v>
      </c>
      <c r="B10532" s="417" t="s">
        <v>8986</v>
      </c>
      <c r="C10532" s="417" t="s">
        <v>6332</v>
      </c>
      <c r="D10532" s="418">
        <v>13.9</v>
      </c>
    </row>
    <row r="10533" spans="1:4">
      <c r="A10533" s="417">
        <v>40924</v>
      </c>
      <c r="B10533" s="417" t="s">
        <v>8987</v>
      </c>
      <c r="C10533" s="417" t="s">
        <v>6334</v>
      </c>
      <c r="D10533" s="419">
        <v>2402.38</v>
      </c>
    </row>
    <row r="10534" spans="1:4">
      <c r="A10534" s="417">
        <v>40983</v>
      </c>
      <c r="B10534" s="417" t="s">
        <v>8988</v>
      </c>
      <c r="C10534" s="417" t="s">
        <v>6334</v>
      </c>
      <c r="D10534" s="419">
        <v>2519.11</v>
      </c>
    </row>
    <row r="10535" spans="1:4">
      <c r="A10535" s="417">
        <v>44497</v>
      </c>
      <c r="B10535" s="417" t="s">
        <v>8989</v>
      </c>
      <c r="C10535" s="417" t="s">
        <v>6332</v>
      </c>
      <c r="D10535" s="418">
        <v>14.58</v>
      </c>
    </row>
    <row r="10536" spans="1:4">
      <c r="A10536" s="417">
        <v>2437</v>
      </c>
      <c r="B10536" s="417" t="s">
        <v>8990</v>
      </c>
      <c r="C10536" s="417" t="s">
        <v>6332</v>
      </c>
      <c r="D10536" s="418">
        <v>14.47</v>
      </c>
    </row>
    <row r="10537" spans="1:4">
      <c r="A10537" s="417">
        <v>40921</v>
      </c>
      <c r="B10537" s="417" t="s">
        <v>8991</v>
      </c>
      <c r="C10537" s="417" t="s">
        <v>6334</v>
      </c>
      <c r="D10537" s="419">
        <v>2502.87</v>
      </c>
    </row>
    <row r="10538" spans="1:4">
      <c r="A10538" s="417">
        <v>14252</v>
      </c>
      <c r="B10538" s="417" t="s">
        <v>8992</v>
      </c>
      <c r="C10538" s="417" t="s">
        <v>6204</v>
      </c>
      <c r="D10538" s="419">
        <v>3275.86</v>
      </c>
    </row>
    <row r="10539" spans="1:4">
      <c r="A10539" s="417">
        <v>730</v>
      </c>
      <c r="B10539" s="417" t="s">
        <v>8993</v>
      </c>
      <c r="C10539" s="417" t="s">
        <v>6204</v>
      </c>
      <c r="D10539" s="419">
        <v>8752.5</v>
      </c>
    </row>
    <row r="10540" spans="1:4">
      <c r="A10540" s="417">
        <v>723</v>
      </c>
      <c r="B10540" s="417" t="s">
        <v>8994</v>
      </c>
      <c r="C10540" s="417" t="s">
        <v>6204</v>
      </c>
      <c r="D10540" s="419">
        <v>4350.3</v>
      </c>
    </row>
    <row r="10541" spans="1:4">
      <c r="A10541" s="417">
        <v>36502</v>
      </c>
      <c r="B10541" s="417" t="s">
        <v>8995</v>
      </c>
      <c r="C10541" s="417" t="s">
        <v>6204</v>
      </c>
      <c r="D10541" s="419">
        <v>4088.76</v>
      </c>
    </row>
    <row r="10542" spans="1:4">
      <c r="A10542" s="417">
        <v>36503</v>
      </c>
      <c r="B10542" s="417" t="s">
        <v>8996</v>
      </c>
      <c r="C10542" s="417" t="s">
        <v>6204</v>
      </c>
      <c r="D10542" s="419">
        <v>5041.93</v>
      </c>
    </row>
    <row r="10543" spans="1:4">
      <c r="A10543" s="417">
        <v>4090</v>
      </c>
      <c r="B10543" s="417" t="s">
        <v>8997</v>
      </c>
      <c r="C10543" s="417" t="s">
        <v>6204</v>
      </c>
      <c r="D10543" s="419">
        <v>1307000</v>
      </c>
    </row>
    <row r="10544" spans="1:4">
      <c r="A10544" s="417">
        <v>13227</v>
      </c>
      <c r="B10544" s="417" t="s">
        <v>8998</v>
      </c>
      <c r="C10544" s="417" t="s">
        <v>6204</v>
      </c>
      <c r="D10544" s="419">
        <v>1624110.48</v>
      </c>
    </row>
    <row r="10545" spans="1:4">
      <c r="A10545" s="417">
        <v>10597</v>
      </c>
      <c r="B10545" s="417" t="s">
        <v>8999</v>
      </c>
      <c r="C10545" s="417" t="s">
        <v>6204</v>
      </c>
      <c r="D10545" s="419">
        <v>1709585.79</v>
      </c>
    </row>
    <row r="10546" spans="1:4">
      <c r="A10546" s="417">
        <v>39628</v>
      </c>
      <c r="B10546" s="417" t="s">
        <v>9000</v>
      </c>
      <c r="C10546" s="417" t="s">
        <v>6204</v>
      </c>
      <c r="D10546" s="419">
        <v>4176.5</v>
      </c>
    </row>
    <row r="10547" spans="1:4">
      <c r="A10547" s="417">
        <v>39404</v>
      </c>
      <c r="B10547" s="417" t="s">
        <v>9001</v>
      </c>
      <c r="C10547" s="417" t="s">
        <v>6204</v>
      </c>
      <c r="D10547" s="419">
        <v>2070.9899999999998</v>
      </c>
    </row>
    <row r="10548" spans="1:4">
      <c r="A10548" s="417">
        <v>39402</v>
      </c>
      <c r="B10548" s="417" t="s">
        <v>9002</v>
      </c>
      <c r="C10548" s="417" t="s">
        <v>6204</v>
      </c>
      <c r="D10548" s="419">
        <v>1706.1</v>
      </c>
    </row>
    <row r="10549" spans="1:4">
      <c r="A10549" s="417">
        <v>39403</v>
      </c>
      <c r="B10549" s="417" t="s">
        <v>9003</v>
      </c>
      <c r="C10549" s="417" t="s">
        <v>6204</v>
      </c>
      <c r="D10549" s="419">
        <v>1668.99</v>
      </c>
    </row>
    <row r="10550" spans="1:4">
      <c r="A10550" s="417">
        <v>4093</v>
      </c>
      <c r="B10550" s="417" t="s">
        <v>10917</v>
      </c>
      <c r="C10550" s="417" t="s">
        <v>6332</v>
      </c>
      <c r="D10550" s="418">
        <v>17.39</v>
      </c>
    </row>
    <row r="10551" spans="1:4">
      <c r="A10551" s="417">
        <v>10512</v>
      </c>
      <c r="B10551" s="417" t="s">
        <v>9004</v>
      </c>
      <c r="C10551" s="417" t="s">
        <v>6334</v>
      </c>
      <c r="D10551" s="419">
        <v>3005.04</v>
      </c>
    </row>
    <row r="10552" spans="1:4">
      <c r="A10552" s="417">
        <v>4243</v>
      </c>
      <c r="B10552" s="417" t="s">
        <v>11436</v>
      </c>
      <c r="C10552" s="417" t="s">
        <v>6332</v>
      </c>
      <c r="D10552" s="418">
        <v>17.46</v>
      </c>
    </row>
    <row r="10553" spans="1:4">
      <c r="A10553" s="417">
        <v>20020</v>
      </c>
      <c r="B10553" s="417" t="s">
        <v>10918</v>
      </c>
      <c r="C10553" s="417" t="s">
        <v>6332</v>
      </c>
      <c r="D10553" s="418">
        <v>18.07</v>
      </c>
    </row>
    <row r="10554" spans="1:4">
      <c r="A10554" s="417">
        <v>41038</v>
      </c>
      <c r="B10554" s="417" t="s">
        <v>9005</v>
      </c>
      <c r="C10554" s="417" t="s">
        <v>6334</v>
      </c>
      <c r="D10554" s="419">
        <v>3122.85</v>
      </c>
    </row>
    <row r="10555" spans="1:4">
      <c r="A10555" s="417">
        <v>4094</v>
      </c>
      <c r="B10555" s="417" t="s">
        <v>10919</v>
      </c>
      <c r="C10555" s="417" t="s">
        <v>6332</v>
      </c>
      <c r="D10555" s="418">
        <v>21.62</v>
      </c>
    </row>
    <row r="10556" spans="1:4">
      <c r="A10556" s="417">
        <v>40988</v>
      </c>
      <c r="B10556" s="417" t="s">
        <v>9006</v>
      </c>
      <c r="C10556" s="417" t="s">
        <v>6334</v>
      </c>
      <c r="D10556" s="419">
        <v>3737.73</v>
      </c>
    </row>
    <row r="10557" spans="1:4">
      <c r="A10557" s="417">
        <v>4095</v>
      </c>
      <c r="B10557" s="417" t="s">
        <v>10920</v>
      </c>
      <c r="C10557" s="417" t="s">
        <v>6332</v>
      </c>
      <c r="D10557" s="418">
        <v>13.4</v>
      </c>
    </row>
    <row r="10558" spans="1:4">
      <c r="A10558" s="417">
        <v>40990</v>
      </c>
      <c r="B10558" s="417" t="s">
        <v>9007</v>
      </c>
      <c r="C10558" s="417" t="s">
        <v>6334</v>
      </c>
      <c r="D10558" s="419">
        <v>2317.66</v>
      </c>
    </row>
    <row r="10559" spans="1:4">
      <c r="A10559" s="417">
        <v>4096</v>
      </c>
      <c r="B10559" s="417" t="s">
        <v>10921</v>
      </c>
      <c r="C10559" s="417" t="s">
        <v>6332</v>
      </c>
      <c r="D10559" s="418">
        <v>19.489999999999998</v>
      </c>
    </row>
    <row r="10560" spans="1:4">
      <c r="A10560" s="417">
        <v>40992</v>
      </c>
      <c r="B10560" s="417" t="s">
        <v>9008</v>
      </c>
      <c r="C10560" s="417" t="s">
        <v>6334</v>
      </c>
      <c r="D10560" s="419">
        <v>3369.77</v>
      </c>
    </row>
    <row r="10561" spans="1:4">
      <c r="A10561" s="417">
        <v>4114</v>
      </c>
      <c r="B10561" s="417" t="s">
        <v>9009</v>
      </c>
      <c r="C10561" s="417" t="s">
        <v>6204</v>
      </c>
      <c r="D10561" s="418">
        <v>73.19</v>
      </c>
    </row>
    <row r="10562" spans="1:4">
      <c r="A10562" s="417">
        <v>36797</v>
      </c>
      <c r="B10562" s="417" t="s">
        <v>9010</v>
      </c>
      <c r="C10562" s="417" t="s">
        <v>6204</v>
      </c>
      <c r="D10562" s="418">
        <v>65.16</v>
      </c>
    </row>
    <row r="10563" spans="1:4">
      <c r="A10563" s="417">
        <v>4107</v>
      </c>
      <c r="B10563" s="417" t="s">
        <v>9011</v>
      </c>
      <c r="C10563" s="417" t="s">
        <v>6204</v>
      </c>
      <c r="D10563" s="418">
        <v>61.44</v>
      </c>
    </row>
    <row r="10564" spans="1:4">
      <c r="A10564" s="417">
        <v>4102</v>
      </c>
      <c r="B10564" s="417" t="s">
        <v>9012</v>
      </c>
      <c r="C10564" s="417" t="s">
        <v>6204</v>
      </c>
      <c r="D10564" s="418">
        <v>75</v>
      </c>
    </row>
    <row r="10565" spans="1:4">
      <c r="A10565" s="417">
        <v>36799</v>
      </c>
      <c r="B10565" s="417" t="s">
        <v>9013</v>
      </c>
      <c r="C10565" s="417" t="s">
        <v>6204</v>
      </c>
      <c r="D10565" s="418">
        <v>63.25</v>
      </c>
    </row>
    <row r="10566" spans="1:4">
      <c r="A10566" s="417">
        <v>2747</v>
      </c>
      <c r="B10566" s="417" t="s">
        <v>9014</v>
      </c>
      <c r="C10566" s="417" t="s">
        <v>6248</v>
      </c>
      <c r="D10566" s="418">
        <v>27.66</v>
      </c>
    </row>
    <row r="10567" spans="1:4">
      <c r="A10567" s="417">
        <v>21138</v>
      </c>
      <c r="B10567" s="417" t="s">
        <v>9015</v>
      </c>
      <c r="C10567" s="417" t="s">
        <v>6248</v>
      </c>
      <c r="D10567" s="418">
        <v>8.77</v>
      </c>
    </row>
    <row r="10568" spans="1:4">
      <c r="A10568" s="417">
        <v>10826</v>
      </c>
      <c r="B10568" s="417" t="s">
        <v>9016</v>
      </c>
      <c r="C10568" s="417" t="s">
        <v>6204</v>
      </c>
      <c r="D10568" s="418">
        <v>74.709999999999994</v>
      </c>
    </row>
    <row r="10569" spans="1:4">
      <c r="A10569" s="417">
        <v>365</v>
      </c>
      <c r="B10569" s="417" t="s">
        <v>9017</v>
      </c>
      <c r="C10569" s="417" t="s">
        <v>6204</v>
      </c>
      <c r="D10569" s="418">
        <v>46.32</v>
      </c>
    </row>
    <row r="10570" spans="1:4">
      <c r="A10570" s="417">
        <v>38639</v>
      </c>
      <c r="B10570" s="417" t="s">
        <v>9018</v>
      </c>
      <c r="C10570" s="417" t="s">
        <v>6204</v>
      </c>
      <c r="D10570" s="418">
        <v>179.31</v>
      </c>
    </row>
    <row r="10571" spans="1:4">
      <c r="A10571" s="417">
        <v>38640</v>
      </c>
      <c r="B10571" s="417" t="s">
        <v>9019</v>
      </c>
      <c r="C10571" s="417" t="s">
        <v>6204</v>
      </c>
      <c r="D10571" s="418">
        <v>2.68</v>
      </c>
    </row>
    <row r="10572" spans="1:4">
      <c r="A10572" s="417">
        <v>358</v>
      </c>
      <c r="B10572" s="417" t="s">
        <v>9020</v>
      </c>
      <c r="C10572" s="417" t="s">
        <v>6204</v>
      </c>
      <c r="D10572" s="418">
        <v>55.28</v>
      </c>
    </row>
    <row r="10573" spans="1:4">
      <c r="A10573" s="417">
        <v>359</v>
      </c>
      <c r="B10573" s="417" t="s">
        <v>9021</v>
      </c>
      <c r="C10573" s="417" t="s">
        <v>6204</v>
      </c>
      <c r="D10573" s="418">
        <v>113.56</v>
      </c>
    </row>
    <row r="10574" spans="1:4">
      <c r="A10574" s="417">
        <v>38641</v>
      </c>
      <c r="B10574" s="417" t="s">
        <v>9022</v>
      </c>
      <c r="C10574" s="417" t="s">
        <v>6204</v>
      </c>
      <c r="D10574" s="418">
        <v>112.06</v>
      </c>
    </row>
    <row r="10575" spans="1:4">
      <c r="A10575" s="417">
        <v>360</v>
      </c>
      <c r="B10575" s="417" t="s">
        <v>9023</v>
      </c>
      <c r="C10575" s="417" t="s">
        <v>6204</v>
      </c>
      <c r="D10575" s="418">
        <v>2.6</v>
      </c>
    </row>
    <row r="10576" spans="1:4">
      <c r="A10576" s="417">
        <v>42430</v>
      </c>
      <c r="B10576" s="417" t="s">
        <v>9024</v>
      </c>
      <c r="C10576" s="417" t="s">
        <v>6204</v>
      </c>
      <c r="D10576" s="419">
        <v>6434.22</v>
      </c>
    </row>
    <row r="10577" spans="1:4">
      <c r="A10577" s="417">
        <v>4209</v>
      </c>
      <c r="B10577" s="417" t="s">
        <v>9025</v>
      </c>
      <c r="C10577" s="417" t="s">
        <v>6204</v>
      </c>
      <c r="D10577" s="418">
        <v>23.13</v>
      </c>
    </row>
    <row r="10578" spans="1:4">
      <c r="A10578" s="417">
        <v>4180</v>
      </c>
      <c r="B10578" s="417" t="s">
        <v>9026</v>
      </c>
      <c r="C10578" s="417" t="s">
        <v>6204</v>
      </c>
      <c r="D10578" s="418">
        <v>17.41</v>
      </c>
    </row>
    <row r="10579" spans="1:4">
      <c r="A10579" s="417">
        <v>4177</v>
      </c>
      <c r="B10579" s="417" t="s">
        <v>9027</v>
      </c>
      <c r="C10579" s="417" t="s">
        <v>6204</v>
      </c>
      <c r="D10579" s="418">
        <v>5.78</v>
      </c>
    </row>
    <row r="10580" spans="1:4">
      <c r="A10580" s="417">
        <v>4179</v>
      </c>
      <c r="B10580" s="417" t="s">
        <v>9028</v>
      </c>
      <c r="C10580" s="417" t="s">
        <v>6204</v>
      </c>
      <c r="D10580" s="418">
        <v>11.83</v>
      </c>
    </row>
    <row r="10581" spans="1:4">
      <c r="A10581" s="417">
        <v>4208</v>
      </c>
      <c r="B10581" s="417" t="s">
        <v>9029</v>
      </c>
      <c r="C10581" s="417" t="s">
        <v>6204</v>
      </c>
      <c r="D10581" s="418">
        <v>55.06</v>
      </c>
    </row>
    <row r="10582" spans="1:4">
      <c r="A10582" s="417">
        <v>4181</v>
      </c>
      <c r="B10582" s="417" t="s">
        <v>9030</v>
      </c>
      <c r="C10582" s="417" t="s">
        <v>6204</v>
      </c>
      <c r="D10582" s="418">
        <v>35.97</v>
      </c>
    </row>
    <row r="10583" spans="1:4">
      <c r="A10583" s="417">
        <v>4178</v>
      </c>
      <c r="B10583" s="417" t="s">
        <v>9031</v>
      </c>
      <c r="C10583" s="417" t="s">
        <v>6204</v>
      </c>
      <c r="D10583" s="418">
        <v>8.01</v>
      </c>
    </row>
    <row r="10584" spans="1:4">
      <c r="A10584" s="417">
        <v>4182</v>
      </c>
      <c r="B10584" s="417" t="s">
        <v>9032</v>
      </c>
      <c r="C10584" s="417" t="s">
        <v>6204</v>
      </c>
      <c r="D10584" s="418">
        <v>89.57</v>
      </c>
    </row>
    <row r="10585" spans="1:4">
      <c r="A10585" s="417">
        <v>4183</v>
      </c>
      <c r="B10585" s="417" t="s">
        <v>9033</v>
      </c>
      <c r="C10585" s="417" t="s">
        <v>6204</v>
      </c>
      <c r="D10585" s="418">
        <v>144.19999999999999</v>
      </c>
    </row>
    <row r="10586" spans="1:4">
      <c r="A10586" s="417">
        <v>4184</v>
      </c>
      <c r="B10586" s="417" t="s">
        <v>9034</v>
      </c>
      <c r="C10586" s="417" t="s">
        <v>6204</v>
      </c>
      <c r="D10586" s="418">
        <v>318.3</v>
      </c>
    </row>
    <row r="10587" spans="1:4">
      <c r="A10587" s="417">
        <v>4185</v>
      </c>
      <c r="B10587" s="417" t="s">
        <v>9035</v>
      </c>
      <c r="C10587" s="417" t="s">
        <v>6204</v>
      </c>
      <c r="D10587" s="418">
        <v>528.87</v>
      </c>
    </row>
    <row r="10588" spans="1:4">
      <c r="A10588" s="417">
        <v>4205</v>
      </c>
      <c r="B10588" s="417" t="s">
        <v>9036</v>
      </c>
      <c r="C10588" s="417" t="s">
        <v>6204</v>
      </c>
      <c r="D10588" s="418">
        <v>30.54</v>
      </c>
    </row>
    <row r="10589" spans="1:4">
      <c r="A10589" s="417">
        <v>4192</v>
      </c>
      <c r="B10589" s="417" t="s">
        <v>9037</v>
      </c>
      <c r="C10589" s="417" t="s">
        <v>6204</v>
      </c>
      <c r="D10589" s="418">
        <v>30.54</v>
      </c>
    </row>
    <row r="10590" spans="1:4">
      <c r="A10590" s="417">
        <v>4191</v>
      </c>
      <c r="B10590" s="417" t="s">
        <v>9038</v>
      </c>
      <c r="C10590" s="417" t="s">
        <v>6204</v>
      </c>
      <c r="D10590" s="418">
        <v>30.54</v>
      </c>
    </row>
    <row r="10591" spans="1:4">
      <c r="A10591" s="417">
        <v>4207</v>
      </c>
      <c r="B10591" s="417" t="s">
        <v>9039</v>
      </c>
      <c r="C10591" s="417" t="s">
        <v>6204</v>
      </c>
      <c r="D10591" s="418">
        <v>24.58</v>
      </c>
    </row>
    <row r="10592" spans="1:4">
      <c r="A10592" s="417">
        <v>4206</v>
      </c>
      <c r="B10592" s="417" t="s">
        <v>9040</v>
      </c>
      <c r="C10592" s="417" t="s">
        <v>6204</v>
      </c>
      <c r="D10592" s="418">
        <v>23.87</v>
      </c>
    </row>
    <row r="10593" spans="1:4">
      <c r="A10593" s="417">
        <v>4190</v>
      </c>
      <c r="B10593" s="417" t="s">
        <v>9041</v>
      </c>
      <c r="C10593" s="417" t="s">
        <v>6204</v>
      </c>
      <c r="D10593" s="418">
        <v>23.87</v>
      </c>
    </row>
    <row r="10594" spans="1:4">
      <c r="A10594" s="417">
        <v>4186</v>
      </c>
      <c r="B10594" s="417" t="s">
        <v>9042</v>
      </c>
      <c r="C10594" s="417" t="s">
        <v>6204</v>
      </c>
      <c r="D10594" s="418">
        <v>7.05</v>
      </c>
    </row>
    <row r="10595" spans="1:4">
      <c r="A10595" s="417">
        <v>4188</v>
      </c>
      <c r="B10595" s="417" t="s">
        <v>9043</v>
      </c>
      <c r="C10595" s="417" t="s">
        <v>6204</v>
      </c>
      <c r="D10595" s="418">
        <v>14.4</v>
      </c>
    </row>
    <row r="10596" spans="1:4">
      <c r="A10596" s="417">
        <v>4189</v>
      </c>
      <c r="B10596" s="417" t="s">
        <v>9044</v>
      </c>
      <c r="C10596" s="417" t="s">
        <v>6204</v>
      </c>
      <c r="D10596" s="418">
        <v>14.4</v>
      </c>
    </row>
    <row r="10597" spans="1:4">
      <c r="A10597" s="417">
        <v>4197</v>
      </c>
      <c r="B10597" s="417" t="s">
        <v>9045</v>
      </c>
      <c r="C10597" s="417" t="s">
        <v>6204</v>
      </c>
      <c r="D10597" s="418">
        <v>76.260000000000005</v>
      </c>
    </row>
    <row r="10598" spans="1:4">
      <c r="A10598" s="417">
        <v>4194</v>
      </c>
      <c r="B10598" s="417" t="s">
        <v>9046</v>
      </c>
      <c r="C10598" s="417" t="s">
        <v>6204</v>
      </c>
      <c r="D10598" s="418">
        <v>46.08</v>
      </c>
    </row>
    <row r="10599" spans="1:4">
      <c r="A10599" s="417">
        <v>4193</v>
      </c>
      <c r="B10599" s="417" t="s">
        <v>9047</v>
      </c>
      <c r="C10599" s="417" t="s">
        <v>6204</v>
      </c>
      <c r="D10599" s="418">
        <v>46.08</v>
      </c>
    </row>
    <row r="10600" spans="1:4">
      <c r="A10600" s="417">
        <v>4204</v>
      </c>
      <c r="B10600" s="417" t="s">
        <v>9048</v>
      </c>
      <c r="C10600" s="417" t="s">
        <v>6204</v>
      </c>
      <c r="D10600" s="418">
        <v>46.08</v>
      </c>
    </row>
    <row r="10601" spans="1:4">
      <c r="A10601" s="417">
        <v>4187</v>
      </c>
      <c r="B10601" s="417" t="s">
        <v>9049</v>
      </c>
      <c r="C10601" s="417" t="s">
        <v>6204</v>
      </c>
      <c r="D10601" s="418">
        <v>9.18</v>
      </c>
    </row>
    <row r="10602" spans="1:4">
      <c r="A10602" s="417">
        <v>4202</v>
      </c>
      <c r="B10602" s="417" t="s">
        <v>9050</v>
      </c>
      <c r="C10602" s="417" t="s">
        <v>6204</v>
      </c>
      <c r="D10602" s="418">
        <v>139.28</v>
      </c>
    </row>
    <row r="10603" spans="1:4">
      <c r="A10603" s="417">
        <v>4203</v>
      </c>
      <c r="B10603" s="417" t="s">
        <v>9051</v>
      </c>
      <c r="C10603" s="417" t="s">
        <v>6204</v>
      </c>
      <c r="D10603" s="418">
        <v>123.01</v>
      </c>
    </row>
    <row r="10604" spans="1:4">
      <c r="A10604" s="417">
        <v>40368</v>
      </c>
      <c r="B10604" s="417" t="s">
        <v>9052</v>
      </c>
      <c r="C10604" s="417" t="s">
        <v>6204</v>
      </c>
      <c r="D10604" s="418">
        <v>56.02</v>
      </c>
    </row>
    <row r="10605" spans="1:4">
      <c r="A10605" s="417">
        <v>40365</v>
      </c>
      <c r="B10605" s="417" t="s">
        <v>9053</v>
      </c>
      <c r="C10605" s="417" t="s">
        <v>6204</v>
      </c>
      <c r="D10605" s="418">
        <v>37.79</v>
      </c>
    </row>
    <row r="10606" spans="1:4">
      <c r="A10606" s="417">
        <v>40356</v>
      </c>
      <c r="B10606" s="417" t="s">
        <v>9054</v>
      </c>
      <c r="C10606" s="417" t="s">
        <v>6204</v>
      </c>
      <c r="D10606" s="418">
        <v>12.91</v>
      </c>
    </row>
    <row r="10607" spans="1:4">
      <c r="A10607" s="417">
        <v>40362</v>
      </c>
      <c r="B10607" s="417" t="s">
        <v>9055</v>
      </c>
      <c r="C10607" s="417" t="s">
        <v>6204</v>
      </c>
      <c r="D10607" s="418">
        <v>25.03</v>
      </c>
    </row>
    <row r="10608" spans="1:4">
      <c r="A10608" s="417">
        <v>40374</v>
      </c>
      <c r="B10608" s="417" t="s">
        <v>9056</v>
      </c>
      <c r="C10608" s="417" t="s">
        <v>6204</v>
      </c>
      <c r="D10608" s="418">
        <v>146.41</v>
      </c>
    </row>
    <row r="10609" spans="1:4">
      <c r="A10609" s="417">
        <v>40371</v>
      </c>
      <c r="B10609" s="417" t="s">
        <v>9057</v>
      </c>
      <c r="C10609" s="417" t="s">
        <v>6204</v>
      </c>
      <c r="D10609" s="418">
        <v>92.16</v>
      </c>
    </row>
    <row r="10610" spans="1:4">
      <c r="A10610" s="417">
        <v>40359</v>
      </c>
      <c r="B10610" s="417" t="s">
        <v>9058</v>
      </c>
      <c r="C10610" s="417" t="s">
        <v>6204</v>
      </c>
      <c r="D10610" s="418">
        <v>16.68</v>
      </c>
    </row>
    <row r="10611" spans="1:4">
      <c r="A10611" s="417">
        <v>7595</v>
      </c>
      <c r="B10611" s="417" t="s">
        <v>9059</v>
      </c>
      <c r="C10611" s="417" t="s">
        <v>6332</v>
      </c>
      <c r="D10611" s="418">
        <v>12.3</v>
      </c>
    </row>
    <row r="10612" spans="1:4">
      <c r="A10612" s="417">
        <v>41094</v>
      </c>
      <c r="B10612" s="417" t="s">
        <v>9060</v>
      </c>
      <c r="C10612" s="417" t="s">
        <v>6334</v>
      </c>
      <c r="D10612" s="419">
        <v>2127.9899999999998</v>
      </c>
    </row>
    <row r="10613" spans="1:4">
      <c r="A10613" s="417">
        <v>39609</v>
      </c>
      <c r="B10613" s="417" t="s">
        <v>9061</v>
      </c>
      <c r="C10613" s="417" t="s">
        <v>6204</v>
      </c>
      <c r="D10613" s="419">
        <v>55465.5</v>
      </c>
    </row>
    <row r="10614" spans="1:4">
      <c r="A10614" s="417">
        <v>39610</v>
      </c>
      <c r="B10614" s="417" t="s">
        <v>9062</v>
      </c>
      <c r="C10614" s="417" t="s">
        <v>6204</v>
      </c>
      <c r="D10614" s="419">
        <v>80962.33</v>
      </c>
    </row>
    <row r="10615" spans="1:4">
      <c r="A10615" s="417">
        <v>39611</v>
      </c>
      <c r="B10615" s="417" t="s">
        <v>9063</v>
      </c>
      <c r="C10615" s="417" t="s">
        <v>6204</v>
      </c>
      <c r="D10615" s="419">
        <v>97977.67</v>
      </c>
    </row>
    <row r="10616" spans="1:4">
      <c r="A10616" s="417">
        <v>39612</v>
      </c>
      <c r="B10616" s="417" t="s">
        <v>9064</v>
      </c>
      <c r="C10616" s="417" t="s">
        <v>6204</v>
      </c>
      <c r="D10616" s="419">
        <v>153484.23000000001</v>
      </c>
    </row>
    <row r="10617" spans="1:4">
      <c r="A10617" s="417">
        <v>39608</v>
      </c>
      <c r="B10617" s="417" t="s">
        <v>9065</v>
      </c>
      <c r="C10617" s="417" t="s">
        <v>6204</v>
      </c>
      <c r="D10617" s="419">
        <v>44349.63</v>
      </c>
    </row>
    <row r="10618" spans="1:4">
      <c r="A10618" s="417">
        <v>38175</v>
      </c>
      <c r="B10618" s="417" t="s">
        <v>9066</v>
      </c>
      <c r="C10618" s="417" t="s">
        <v>6204</v>
      </c>
      <c r="D10618" s="418">
        <v>5.13</v>
      </c>
    </row>
    <row r="10619" spans="1:4">
      <c r="A10619" s="417">
        <v>38176</v>
      </c>
      <c r="B10619" s="417" t="s">
        <v>9067</v>
      </c>
      <c r="C10619" s="417" t="s">
        <v>6204</v>
      </c>
      <c r="D10619" s="418">
        <v>15.09</v>
      </c>
    </row>
    <row r="10620" spans="1:4">
      <c r="A10620" s="417">
        <v>36152</v>
      </c>
      <c r="B10620" s="417" t="s">
        <v>9068</v>
      </c>
      <c r="C10620" s="417" t="s">
        <v>6204</v>
      </c>
      <c r="D10620" s="418">
        <v>7.48</v>
      </c>
    </row>
    <row r="10621" spans="1:4">
      <c r="A10621" s="417">
        <v>4221</v>
      </c>
      <c r="B10621" s="417" t="s">
        <v>11437</v>
      </c>
      <c r="C10621" s="417" t="s">
        <v>6254</v>
      </c>
      <c r="D10621" s="418">
        <v>6.09</v>
      </c>
    </row>
    <row r="10622" spans="1:4">
      <c r="A10622" s="417">
        <v>4227</v>
      </c>
      <c r="B10622" s="417" t="s">
        <v>11438</v>
      </c>
      <c r="C10622" s="417" t="s">
        <v>6254</v>
      </c>
      <c r="D10622" s="418">
        <v>28.4</v>
      </c>
    </row>
    <row r="10623" spans="1:4">
      <c r="A10623" s="417">
        <v>38170</v>
      </c>
      <c r="B10623" s="417" t="s">
        <v>9069</v>
      </c>
      <c r="C10623" s="417" t="s">
        <v>6204</v>
      </c>
      <c r="D10623" s="418">
        <v>22.43</v>
      </c>
    </row>
    <row r="10624" spans="1:4">
      <c r="A10624" s="417">
        <v>4252</v>
      </c>
      <c r="B10624" s="417" t="s">
        <v>11439</v>
      </c>
      <c r="C10624" s="417" t="s">
        <v>6332</v>
      </c>
      <c r="D10624" s="418">
        <v>15.33</v>
      </c>
    </row>
    <row r="10625" spans="1:4">
      <c r="A10625" s="417">
        <v>40980</v>
      </c>
      <c r="B10625" s="417" t="s">
        <v>9070</v>
      </c>
      <c r="C10625" s="417" t="s">
        <v>6334</v>
      </c>
      <c r="D10625" s="419">
        <v>2652.02</v>
      </c>
    </row>
    <row r="10626" spans="1:4">
      <c r="A10626" s="417">
        <v>41031</v>
      </c>
      <c r="B10626" s="417" t="s">
        <v>9071</v>
      </c>
      <c r="C10626" s="417" t="s">
        <v>6334</v>
      </c>
      <c r="D10626" s="419">
        <v>3019.94</v>
      </c>
    </row>
    <row r="10627" spans="1:4">
      <c r="A10627" s="417">
        <v>37666</v>
      </c>
      <c r="B10627" s="417" t="s">
        <v>11440</v>
      </c>
      <c r="C10627" s="417" t="s">
        <v>6332</v>
      </c>
      <c r="D10627" s="418">
        <v>14.58</v>
      </c>
    </row>
    <row r="10628" spans="1:4">
      <c r="A10628" s="417">
        <v>40986</v>
      </c>
      <c r="B10628" s="417" t="s">
        <v>9072</v>
      </c>
      <c r="C10628" s="417" t="s">
        <v>6334</v>
      </c>
      <c r="D10628" s="419">
        <v>2519.11</v>
      </c>
    </row>
    <row r="10629" spans="1:4">
      <c r="A10629" s="417">
        <v>4250</v>
      </c>
      <c r="B10629" s="417" t="s">
        <v>11441</v>
      </c>
      <c r="C10629" s="417" t="s">
        <v>6332</v>
      </c>
      <c r="D10629" s="418">
        <v>13.1</v>
      </c>
    </row>
    <row r="10630" spans="1:4">
      <c r="A10630" s="417">
        <v>40978</v>
      </c>
      <c r="B10630" s="417" t="s">
        <v>9073</v>
      </c>
      <c r="C10630" s="417" t="s">
        <v>6334</v>
      </c>
      <c r="D10630" s="419">
        <v>2265.3200000000002</v>
      </c>
    </row>
    <row r="10631" spans="1:4">
      <c r="A10631" s="417">
        <v>44501</v>
      </c>
      <c r="B10631" s="417" t="s">
        <v>11442</v>
      </c>
      <c r="C10631" s="417" t="s">
        <v>6332</v>
      </c>
      <c r="D10631" s="418">
        <v>17.46</v>
      </c>
    </row>
    <row r="10632" spans="1:4">
      <c r="A10632" s="417">
        <v>41043</v>
      </c>
      <c r="B10632" s="417" t="s">
        <v>9074</v>
      </c>
      <c r="C10632" s="417" t="s">
        <v>6334</v>
      </c>
      <c r="D10632" s="419">
        <v>3019.94</v>
      </c>
    </row>
    <row r="10633" spans="1:4">
      <c r="A10633" s="417">
        <v>4234</v>
      </c>
      <c r="B10633" s="417" t="s">
        <v>11443</v>
      </c>
      <c r="C10633" s="417" t="s">
        <v>6332</v>
      </c>
      <c r="D10633" s="418">
        <v>19.100000000000001</v>
      </c>
    </row>
    <row r="10634" spans="1:4">
      <c r="A10634" s="417">
        <v>40987</v>
      </c>
      <c r="B10634" s="417" t="s">
        <v>9075</v>
      </c>
      <c r="C10634" s="417" t="s">
        <v>6334</v>
      </c>
      <c r="D10634" s="419">
        <v>3300.46</v>
      </c>
    </row>
    <row r="10635" spans="1:4">
      <c r="A10635" s="417">
        <v>4253</v>
      </c>
      <c r="B10635" s="417" t="s">
        <v>11444</v>
      </c>
      <c r="C10635" s="417" t="s">
        <v>6332</v>
      </c>
      <c r="D10635" s="418">
        <v>14.58</v>
      </c>
    </row>
    <row r="10636" spans="1:4">
      <c r="A10636" s="417">
        <v>40981</v>
      </c>
      <c r="B10636" s="417" t="s">
        <v>9076</v>
      </c>
      <c r="C10636" s="417" t="s">
        <v>6334</v>
      </c>
      <c r="D10636" s="419">
        <v>2519.11</v>
      </c>
    </row>
    <row r="10637" spans="1:4">
      <c r="A10637" s="417">
        <v>4254</v>
      </c>
      <c r="B10637" s="417" t="s">
        <v>11445</v>
      </c>
      <c r="C10637" s="417" t="s">
        <v>6332</v>
      </c>
      <c r="D10637" s="418">
        <v>18.82</v>
      </c>
    </row>
    <row r="10638" spans="1:4">
      <c r="A10638" s="417">
        <v>41036</v>
      </c>
      <c r="B10638" s="417" t="s">
        <v>9077</v>
      </c>
      <c r="C10638" s="417" t="s">
        <v>6334</v>
      </c>
      <c r="D10638" s="419">
        <v>3255.77</v>
      </c>
    </row>
    <row r="10639" spans="1:4">
      <c r="A10639" s="417">
        <v>4251</v>
      </c>
      <c r="B10639" s="417" t="s">
        <v>11446</v>
      </c>
      <c r="C10639" s="417" t="s">
        <v>6332</v>
      </c>
      <c r="D10639" s="418">
        <v>13.91</v>
      </c>
    </row>
    <row r="10640" spans="1:4">
      <c r="A10640" s="417">
        <v>40979</v>
      </c>
      <c r="B10640" s="417" t="s">
        <v>9078</v>
      </c>
      <c r="C10640" s="417" t="s">
        <v>6334</v>
      </c>
      <c r="D10640" s="419">
        <v>2407.52</v>
      </c>
    </row>
    <row r="10641" spans="1:4">
      <c r="A10641" s="417">
        <v>4230</v>
      </c>
      <c r="B10641" s="417" t="s">
        <v>11447</v>
      </c>
      <c r="C10641" s="417" t="s">
        <v>6332</v>
      </c>
      <c r="D10641" s="418">
        <v>17.59</v>
      </c>
    </row>
    <row r="10642" spans="1:4">
      <c r="A10642" s="417">
        <v>40998</v>
      </c>
      <c r="B10642" s="417" t="s">
        <v>11448</v>
      </c>
      <c r="C10642" s="417" t="s">
        <v>6334</v>
      </c>
      <c r="D10642" s="419">
        <v>3042.47</v>
      </c>
    </row>
    <row r="10643" spans="1:4">
      <c r="A10643" s="417">
        <v>4257</v>
      </c>
      <c r="B10643" s="417" t="s">
        <v>11449</v>
      </c>
      <c r="C10643" s="417" t="s">
        <v>6332</v>
      </c>
      <c r="D10643" s="418">
        <v>10.94</v>
      </c>
    </row>
    <row r="10644" spans="1:4">
      <c r="A10644" s="417">
        <v>40982</v>
      </c>
      <c r="B10644" s="417" t="s">
        <v>9079</v>
      </c>
      <c r="C10644" s="417" t="s">
        <v>6334</v>
      </c>
      <c r="D10644" s="419">
        <v>1890.71</v>
      </c>
    </row>
    <row r="10645" spans="1:4">
      <c r="A10645" s="417">
        <v>4240</v>
      </c>
      <c r="B10645" s="417" t="s">
        <v>11450</v>
      </c>
      <c r="C10645" s="417" t="s">
        <v>6332</v>
      </c>
      <c r="D10645" s="418">
        <v>22.61</v>
      </c>
    </row>
    <row r="10646" spans="1:4">
      <c r="A10646" s="417">
        <v>41026</v>
      </c>
      <c r="B10646" s="417" t="s">
        <v>9080</v>
      </c>
      <c r="C10646" s="417" t="s">
        <v>6334</v>
      </c>
      <c r="D10646" s="419">
        <v>3909.93</v>
      </c>
    </row>
    <row r="10647" spans="1:4">
      <c r="A10647" s="417">
        <v>4239</v>
      </c>
      <c r="B10647" s="417" t="s">
        <v>11451</v>
      </c>
      <c r="C10647" s="417" t="s">
        <v>6332</v>
      </c>
      <c r="D10647" s="418">
        <v>22.61</v>
      </c>
    </row>
    <row r="10648" spans="1:4">
      <c r="A10648" s="417">
        <v>41024</v>
      </c>
      <c r="B10648" s="417" t="s">
        <v>9081</v>
      </c>
      <c r="C10648" s="417" t="s">
        <v>6334</v>
      </c>
      <c r="D10648" s="419">
        <v>3909.93</v>
      </c>
    </row>
    <row r="10649" spans="1:4">
      <c r="A10649" s="417">
        <v>4248</v>
      </c>
      <c r="B10649" s="417" t="s">
        <v>11452</v>
      </c>
      <c r="C10649" s="417" t="s">
        <v>6332</v>
      </c>
      <c r="D10649" s="418">
        <v>17.46</v>
      </c>
    </row>
    <row r="10650" spans="1:4">
      <c r="A10650" s="417">
        <v>41033</v>
      </c>
      <c r="B10650" s="417" t="s">
        <v>9082</v>
      </c>
      <c r="C10650" s="417" t="s">
        <v>6334</v>
      </c>
      <c r="D10650" s="419">
        <v>3019.94</v>
      </c>
    </row>
    <row r="10651" spans="1:4">
      <c r="A10651" s="417">
        <v>44500</v>
      </c>
      <c r="B10651" s="417" t="s">
        <v>11453</v>
      </c>
      <c r="C10651" s="417" t="s">
        <v>6332</v>
      </c>
      <c r="D10651" s="418">
        <v>17.46</v>
      </c>
    </row>
    <row r="10652" spans="1:4">
      <c r="A10652" s="417">
        <v>41040</v>
      </c>
      <c r="B10652" s="417" t="s">
        <v>9083</v>
      </c>
      <c r="C10652" s="417" t="s">
        <v>6334</v>
      </c>
      <c r="D10652" s="419">
        <v>3019.94</v>
      </c>
    </row>
    <row r="10653" spans="1:4">
      <c r="A10653" s="417">
        <v>4238</v>
      </c>
      <c r="B10653" s="417" t="s">
        <v>11454</v>
      </c>
      <c r="C10653" s="417" t="s">
        <v>6332</v>
      </c>
      <c r="D10653" s="418">
        <v>16.75</v>
      </c>
    </row>
    <row r="10654" spans="1:4">
      <c r="A10654" s="417">
        <v>41012</v>
      </c>
      <c r="B10654" s="417" t="s">
        <v>9084</v>
      </c>
      <c r="C10654" s="417" t="s">
        <v>6334</v>
      </c>
      <c r="D10654" s="419">
        <v>2893.97</v>
      </c>
    </row>
    <row r="10655" spans="1:4">
      <c r="A10655" s="417">
        <v>4233</v>
      </c>
      <c r="B10655" s="417" t="s">
        <v>11455</v>
      </c>
      <c r="C10655" s="417" t="s">
        <v>6332</v>
      </c>
      <c r="D10655" s="418">
        <v>22.61</v>
      </c>
    </row>
    <row r="10656" spans="1:4">
      <c r="A10656" s="417">
        <v>41001</v>
      </c>
      <c r="B10656" s="417" t="s">
        <v>9085</v>
      </c>
      <c r="C10656" s="417" t="s">
        <v>6334</v>
      </c>
      <c r="D10656" s="419">
        <v>3909.93</v>
      </c>
    </row>
    <row r="10657" spans="1:4">
      <c r="A10657" s="417">
        <v>2</v>
      </c>
      <c r="B10657" s="417" t="s">
        <v>9086</v>
      </c>
      <c r="C10657" s="417" t="s">
        <v>6330</v>
      </c>
      <c r="D10657" s="418">
        <v>19.61</v>
      </c>
    </row>
    <row r="10658" spans="1:4">
      <c r="A10658" s="417">
        <v>36517</v>
      </c>
      <c r="B10658" s="417" t="s">
        <v>9087</v>
      </c>
      <c r="C10658" s="417" t="s">
        <v>6204</v>
      </c>
      <c r="D10658" s="419">
        <v>737040</v>
      </c>
    </row>
    <row r="10659" spans="1:4">
      <c r="A10659" s="417">
        <v>4262</v>
      </c>
      <c r="B10659" s="417" t="s">
        <v>9088</v>
      </c>
      <c r="C10659" s="417" t="s">
        <v>6204</v>
      </c>
      <c r="D10659" s="419">
        <v>830000</v>
      </c>
    </row>
    <row r="10660" spans="1:4">
      <c r="A10660" s="417">
        <v>4263</v>
      </c>
      <c r="B10660" s="417" t="s">
        <v>9089</v>
      </c>
      <c r="C10660" s="417" t="s">
        <v>6204</v>
      </c>
      <c r="D10660" s="419">
        <v>1150933.27</v>
      </c>
    </row>
    <row r="10661" spans="1:4">
      <c r="A10661" s="417">
        <v>36518</v>
      </c>
      <c r="B10661" s="417" t="s">
        <v>9090</v>
      </c>
      <c r="C10661" s="417" t="s">
        <v>6204</v>
      </c>
      <c r="D10661" s="419">
        <v>1310293.27</v>
      </c>
    </row>
    <row r="10662" spans="1:4">
      <c r="A10662" s="417">
        <v>14221</v>
      </c>
      <c r="B10662" s="417" t="s">
        <v>9091</v>
      </c>
      <c r="C10662" s="417" t="s">
        <v>6204</v>
      </c>
      <c r="D10662" s="419">
        <v>764706.63</v>
      </c>
    </row>
    <row r="10663" spans="1:4">
      <c r="A10663" s="417">
        <v>38402</v>
      </c>
      <c r="B10663" s="417" t="s">
        <v>9092</v>
      </c>
      <c r="C10663" s="417" t="s">
        <v>6204</v>
      </c>
      <c r="D10663" s="418">
        <v>11.86</v>
      </c>
    </row>
    <row r="10664" spans="1:4">
      <c r="A10664" s="417">
        <v>3412</v>
      </c>
      <c r="B10664" s="417" t="s">
        <v>9093</v>
      </c>
      <c r="C10664" s="417" t="s">
        <v>6577</v>
      </c>
      <c r="D10664" s="418">
        <v>27.18</v>
      </c>
    </row>
    <row r="10665" spans="1:4">
      <c r="A10665" s="417">
        <v>3413</v>
      </c>
      <c r="B10665" s="417" t="s">
        <v>9094</v>
      </c>
      <c r="C10665" s="417" t="s">
        <v>6577</v>
      </c>
      <c r="D10665" s="418">
        <v>61.18</v>
      </c>
    </row>
    <row r="10666" spans="1:4">
      <c r="A10666" s="417">
        <v>39744</v>
      </c>
      <c r="B10666" s="417" t="s">
        <v>9095</v>
      </c>
      <c r="C10666" s="417" t="s">
        <v>6577</v>
      </c>
      <c r="D10666" s="418">
        <v>47.5</v>
      </c>
    </row>
    <row r="10667" spans="1:4">
      <c r="A10667" s="417">
        <v>39745</v>
      </c>
      <c r="B10667" s="417" t="s">
        <v>9096</v>
      </c>
      <c r="C10667" s="417" t="s">
        <v>6577</v>
      </c>
      <c r="D10667" s="418">
        <v>100.26</v>
      </c>
    </row>
    <row r="10668" spans="1:4">
      <c r="A10668" s="417">
        <v>39637</v>
      </c>
      <c r="B10668" s="417" t="s">
        <v>9097</v>
      </c>
      <c r="C10668" s="417" t="s">
        <v>6577</v>
      </c>
      <c r="D10668" s="418">
        <v>176.59</v>
      </c>
    </row>
    <row r="10669" spans="1:4">
      <c r="A10669" s="417">
        <v>39638</v>
      </c>
      <c r="B10669" s="417" t="s">
        <v>9098</v>
      </c>
      <c r="C10669" s="417" t="s">
        <v>6577</v>
      </c>
      <c r="D10669" s="418">
        <v>199.82</v>
      </c>
    </row>
    <row r="10670" spans="1:4">
      <c r="A10670" s="417">
        <v>39639</v>
      </c>
      <c r="B10670" s="417" t="s">
        <v>9099</v>
      </c>
      <c r="C10670" s="417" t="s">
        <v>6577</v>
      </c>
      <c r="D10670" s="418">
        <v>301.48</v>
      </c>
    </row>
    <row r="10671" spans="1:4">
      <c r="A10671" s="417">
        <v>39517</v>
      </c>
      <c r="B10671" s="417" t="s">
        <v>9100</v>
      </c>
      <c r="C10671" s="417" t="s">
        <v>6577</v>
      </c>
      <c r="D10671" s="418">
        <v>235.92</v>
      </c>
    </row>
    <row r="10672" spans="1:4">
      <c r="A10672" s="417">
        <v>39518</v>
      </c>
      <c r="B10672" s="417" t="s">
        <v>9101</v>
      </c>
      <c r="C10672" s="417" t="s">
        <v>6577</v>
      </c>
      <c r="D10672" s="418">
        <v>279.69</v>
      </c>
    </row>
    <row r="10673" spans="1:4">
      <c r="A10673" s="417">
        <v>38366</v>
      </c>
      <c r="B10673" s="417" t="s">
        <v>9102</v>
      </c>
      <c r="C10673" s="417" t="s">
        <v>6577</v>
      </c>
      <c r="D10673" s="418">
        <v>7.63</v>
      </c>
    </row>
    <row r="10674" spans="1:4">
      <c r="A10674" s="417">
        <v>11703</v>
      </c>
      <c r="B10674" s="417" t="s">
        <v>9103</v>
      </c>
      <c r="C10674" s="417" t="s">
        <v>6204</v>
      </c>
      <c r="D10674" s="418">
        <v>64.63</v>
      </c>
    </row>
    <row r="10675" spans="1:4">
      <c r="A10675" s="417">
        <v>37400</v>
      </c>
      <c r="B10675" s="417" t="s">
        <v>9104</v>
      </c>
      <c r="C10675" s="417" t="s">
        <v>6204</v>
      </c>
      <c r="D10675" s="418">
        <v>64.03</v>
      </c>
    </row>
    <row r="10676" spans="1:4">
      <c r="A10676" s="417">
        <v>25400</v>
      </c>
      <c r="B10676" s="417" t="s">
        <v>9105</v>
      </c>
      <c r="C10676" s="417" t="s">
        <v>6204</v>
      </c>
      <c r="D10676" s="419">
        <v>3328.81</v>
      </c>
    </row>
    <row r="10677" spans="1:4">
      <c r="A10677" s="417">
        <v>4276</v>
      </c>
      <c r="B10677" s="417" t="s">
        <v>9106</v>
      </c>
      <c r="C10677" s="417" t="s">
        <v>6204</v>
      </c>
      <c r="D10677" s="418">
        <v>243.52</v>
      </c>
    </row>
    <row r="10678" spans="1:4">
      <c r="A10678" s="417">
        <v>4273</v>
      </c>
      <c r="B10678" s="417" t="s">
        <v>9107</v>
      </c>
      <c r="C10678" s="417" t="s">
        <v>6204</v>
      </c>
      <c r="D10678" s="418">
        <v>442.13</v>
      </c>
    </row>
    <row r="10679" spans="1:4">
      <c r="A10679" s="417">
        <v>4274</v>
      </c>
      <c r="B10679" s="417" t="s">
        <v>9108</v>
      </c>
      <c r="C10679" s="417" t="s">
        <v>6204</v>
      </c>
      <c r="D10679" s="418">
        <v>161.75</v>
      </c>
    </row>
    <row r="10680" spans="1:4">
      <c r="A10680" s="417">
        <v>39438</v>
      </c>
      <c r="B10680" s="417" t="s">
        <v>9109</v>
      </c>
      <c r="C10680" s="417" t="s">
        <v>6204</v>
      </c>
      <c r="D10680" s="418">
        <v>0.31</v>
      </c>
    </row>
    <row r="10681" spans="1:4">
      <c r="A10681" s="417">
        <v>4379</v>
      </c>
      <c r="B10681" s="417" t="s">
        <v>9110</v>
      </c>
      <c r="C10681" s="417" t="s">
        <v>6204</v>
      </c>
      <c r="D10681" s="418">
        <v>0.06</v>
      </c>
    </row>
    <row r="10682" spans="1:4">
      <c r="A10682" s="417">
        <v>4377</v>
      </c>
      <c r="B10682" s="417" t="s">
        <v>9111</v>
      </c>
      <c r="C10682" s="417" t="s">
        <v>6204</v>
      </c>
      <c r="D10682" s="418">
        <v>0.22</v>
      </c>
    </row>
    <row r="10683" spans="1:4">
      <c r="A10683" s="417">
        <v>4356</v>
      </c>
      <c r="B10683" s="417" t="s">
        <v>9112</v>
      </c>
      <c r="C10683" s="417" t="s">
        <v>6204</v>
      </c>
      <c r="D10683" s="418">
        <v>0.31</v>
      </c>
    </row>
    <row r="10684" spans="1:4">
      <c r="A10684" s="417">
        <v>13246</v>
      </c>
      <c r="B10684" s="417" t="s">
        <v>11456</v>
      </c>
      <c r="C10684" s="417" t="s">
        <v>6204</v>
      </c>
      <c r="D10684" s="418">
        <v>0.54</v>
      </c>
    </row>
    <row r="10685" spans="1:4">
      <c r="A10685" s="417">
        <v>13294</v>
      </c>
      <c r="B10685" s="417" t="s">
        <v>11457</v>
      </c>
      <c r="C10685" s="417" t="s">
        <v>6204</v>
      </c>
      <c r="D10685" s="418">
        <v>1.8</v>
      </c>
    </row>
    <row r="10686" spans="1:4">
      <c r="A10686" s="417">
        <v>11963</v>
      </c>
      <c r="B10686" s="417" t="s">
        <v>11458</v>
      </c>
      <c r="C10686" s="417" t="s">
        <v>6204</v>
      </c>
      <c r="D10686" s="418">
        <v>11.37</v>
      </c>
    </row>
    <row r="10687" spans="1:4">
      <c r="A10687" s="417">
        <v>11964</v>
      </c>
      <c r="B10687" s="417" t="s">
        <v>11459</v>
      </c>
      <c r="C10687" s="417" t="s">
        <v>6204</v>
      </c>
      <c r="D10687" s="418">
        <v>2.87</v>
      </c>
    </row>
    <row r="10688" spans="1:4">
      <c r="A10688" s="417">
        <v>4346</v>
      </c>
      <c r="B10688" s="417" t="s">
        <v>9113</v>
      </c>
      <c r="C10688" s="417" t="s">
        <v>6204</v>
      </c>
      <c r="D10688" s="418">
        <v>12.18</v>
      </c>
    </row>
    <row r="10689" spans="1:4">
      <c r="A10689" s="417">
        <v>11955</v>
      </c>
      <c r="B10689" s="417" t="s">
        <v>9114</v>
      </c>
      <c r="C10689" s="417" t="s">
        <v>6204</v>
      </c>
      <c r="D10689" s="418">
        <v>5.33</v>
      </c>
    </row>
    <row r="10690" spans="1:4">
      <c r="A10690" s="417">
        <v>11960</v>
      </c>
      <c r="B10690" s="417" t="s">
        <v>9115</v>
      </c>
      <c r="C10690" s="417" t="s">
        <v>6204</v>
      </c>
      <c r="D10690" s="418">
        <v>0.18</v>
      </c>
    </row>
    <row r="10691" spans="1:4">
      <c r="A10691" s="417">
        <v>4333</v>
      </c>
      <c r="B10691" s="417" t="s">
        <v>9116</v>
      </c>
      <c r="C10691" s="417" t="s">
        <v>6204</v>
      </c>
      <c r="D10691" s="418">
        <v>0.31</v>
      </c>
    </row>
    <row r="10692" spans="1:4">
      <c r="A10692" s="417">
        <v>4358</v>
      </c>
      <c r="B10692" s="417" t="s">
        <v>9117</v>
      </c>
      <c r="C10692" s="417" t="s">
        <v>6204</v>
      </c>
      <c r="D10692" s="418">
        <v>2.44</v>
      </c>
    </row>
    <row r="10693" spans="1:4">
      <c r="A10693" s="417">
        <v>39435</v>
      </c>
      <c r="B10693" s="417" t="s">
        <v>9118</v>
      </c>
      <c r="C10693" s="417" t="s">
        <v>6204</v>
      </c>
      <c r="D10693" s="418">
        <v>0.12</v>
      </c>
    </row>
    <row r="10694" spans="1:4">
      <c r="A10694" s="417">
        <v>39436</v>
      </c>
      <c r="B10694" s="417" t="s">
        <v>9119</v>
      </c>
      <c r="C10694" s="417" t="s">
        <v>6204</v>
      </c>
      <c r="D10694" s="418">
        <v>0.21</v>
      </c>
    </row>
    <row r="10695" spans="1:4">
      <c r="A10695" s="417">
        <v>39437</v>
      </c>
      <c r="B10695" s="417" t="s">
        <v>9120</v>
      </c>
      <c r="C10695" s="417" t="s">
        <v>6204</v>
      </c>
      <c r="D10695" s="418">
        <v>0.27</v>
      </c>
    </row>
    <row r="10696" spans="1:4">
      <c r="A10696" s="417">
        <v>39439</v>
      </c>
      <c r="B10696" s="417" t="s">
        <v>9121</v>
      </c>
      <c r="C10696" s="417" t="s">
        <v>6204</v>
      </c>
      <c r="D10696" s="418">
        <v>0.19</v>
      </c>
    </row>
    <row r="10697" spans="1:4">
      <c r="A10697" s="417">
        <v>39440</v>
      </c>
      <c r="B10697" s="417" t="s">
        <v>9122</v>
      </c>
      <c r="C10697" s="417" t="s">
        <v>6204</v>
      </c>
      <c r="D10697" s="418">
        <v>0.24</v>
      </c>
    </row>
    <row r="10698" spans="1:4">
      <c r="A10698" s="417">
        <v>39441</v>
      </c>
      <c r="B10698" s="417" t="s">
        <v>9123</v>
      </c>
      <c r="C10698" s="417" t="s">
        <v>6204</v>
      </c>
      <c r="D10698" s="418">
        <v>0.3</v>
      </c>
    </row>
    <row r="10699" spans="1:4">
      <c r="A10699" s="417">
        <v>39442</v>
      </c>
      <c r="B10699" s="417" t="s">
        <v>9124</v>
      </c>
      <c r="C10699" s="417" t="s">
        <v>6204</v>
      </c>
      <c r="D10699" s="418">
        <v>0.22</v>
      </c>
    </row>
    <row r="10700" spans="1:4">
      <c r="A10700" s="417">
        <v>39443</v>
      </c>
      <c r="B10700" s="417" t="s">
        <v>9125</v>
      </c>
      <c r="C10700" s="417" t="s">
        <v>6204</v>
      </c>
      <c r="D10700" s="418">
        <v>0.28999999999999998</v>
      </c>
    </row>
    <row r="10701" spans="1:4">
      <c r="A10701" s="417">
        <v>4329</v>
      </c>
      <c r="B10701" s="417" t="s">
        <v>9126</v>
      </c>
      <c r="C10701" s="417" t="s">
        <v>6204</v>
      </c>
      <c r="D10701" s="418">
        <v>2.6</v>
      </c>
    </row>
    <row r="10702" spans="1:4">
      <c r="A10702" s="417">
        <v>4383</v>
      </c>
      <c r="B10702" s="417" t="s">
        <v>9127</v>
      </c>
      <c r="C10702" s="417" t="s">
        <v>6204</v>
      </c>
      <c r="D10702" s="418">
        <v>23.51</v>
      </c>
    </row>
    <row r="10703" spans="1:4">
      <c r="A10703" s="417">
        <v>4344</v>
      </c>
      <c r="B10703" s="417" t="s">
        <v>9128</v>
      </c>
      <c r="C10703" s="417" t="s">
        <v>6204</v>
      </c>
      <c r="D10703" s="418">
        <v>24.64</v>
      </c>
    </row>
    <row r="10704" spans="1:4">
      <c r="A10704" s="417">
        <v>436</v>
      </c>
      <c r="B10704" s="417" t="s">
        <v>9129</v>
      </c>
      <c r="C10704" s="417" t="s">
        <v>6204</v>
      </c>
      <c r="D10704" s="418">
        <v>13.08</v>
      </c>
    </row>
    <row r="10705" spans="1:4">
      <c r="A10705" s="417">
        <v>442</v>
      </c>
      <c r="B10705" s="417" t="s">
        <v>9130</v>
      </c>
      <c r="C10705" s="417" t="s">
        <v>6204</v>
      </c>
      <c r="D10705" s="418">
        <v>7.73</v>
      </c>
    </row>
    <row r="10706" spans="1:4">
      <c r="A10706" s="417">
        <v>11953</v>
      </c>
      <c r="B10706" s="417" t="s">
        <v>9131</v>
      </c>
      <c r="C10706" s="417" t="s">
        <v>6204</v>
      </c>
      <c r="D10706" s="418">
        <v>3.91</v>
      </c>
    </row>
    <row r="10707" spans="1:4">
      <c r="A10707" s="417">
        <v>4335</v>
      </c>
      <c r="B10707" s="417" t="s">
        <v>9132</v>
      </c>
      <c r="C10707" s="417" t="s">
        <v>6204</v>
      </c>
      <c r="D10707" s="418">
        <v>16.54</v>
      </c>
    </row>
    <row r="10708" spans="1:4">
      <c r="A10708" s="417">
        <v>4334</v>
      </c>
      <c r="B10708" s="417" t="s">
        <v>9133</v>
      </c>
      <c r="C10708" s="417" t="s">
        <v>6204</v>
      </c>
      <c r="D10708" s="418">
        <v>22.69</v>
      </c>
    </row>
    <row r="10709" spans="1:4">
      <c r="A10709" s="417">
        <v>4343</v>
      </c>
      <c r="B10709" s="417" t="s">
        <v>9134</v>
      </c>
      <c r="C10709" s="417" t="s">
        <v>6204</v>
      </c>
      <c r="D10709" s="418">
        <v>5.58</v>
      </c>
    </row>
    <row r="10710" spans="1:4">
      <c r="A10710" s="417">
        <v>430</v>
      </c>
      <c r="B10710" s="417" t="s">
        <v>9135</v>
      </c>
      <c r="C10710" s="417" t="s">
        <v>6204</v>
      </c>
      <c r="D10710" s="418">
        <v>11.7</v>
      </c>
    </row>
    <row r="10711" spans="1:4">
      <c r="A10711" s="417">
        <v>441</v>
      </c>
      <c r="B10711" s="417" t="s">
        <v>9136</v>
      </c>
      <c r="C10711" s="417" t="s">
        <v>6204</v>
      </c>
      <c r="D10711" s="418">
        <v>12.88</v>
      </c>
    </row>
    <row r="10712" spans="1:4">
      <c r="A10712" s="417">
        <v>431</v>
      </c>
      <c r="B10712" s="417" t="s">
        <v>9137</v>
      </c>
      <c r="C10712" s="417" t="s">
        <v>6204</v>
      </c>
      <c r="D10712" s="418">
        <v>15.55</v>
      </c>
    </row>
    <row r="10713" spans="1:4">
      <c r="A10713" s="417">
        <v>432</v>
      </c>
      <c r="B10713" s="417" t="s">
        <v>9138</v>
      </c>
      <c r="C10713" s="417" t="s">
        <v>6204</v>
      </c>
      <c r="D10713" s="418">
        <v>17.16</v>
      </c>
    </row>
    <row r="10714" spans="1:4">
      <c r="A10714" s="417">
        <v>429</v>
      </c>
      <c r="B10714" s="417" t="s">
        <v>9139</v>
      </c>
      <c r="C10714" s="417" t="s">
        <v>6204</v>
      </c>
      <c r="D10714" s="418">
        <v>23.13</v>
      </c>
    </row>
    <row r="10715" spans="1:4">
      <c r="A10715" s="417">
        <v>439</v>
      </c>
      <c r="B10715" s="417" t="s">
        <v>9140</v>
      </c>
      <c r="C10715" s="417" t="s">
        <v>6204</v>
      </c>
      <c r="D10715" s="418">
        <v>19.71</v>
      </c>
    </row>
    <row r="10716" spans="1:4">
      <c r="A10716" s="417">
        <v>433</v>
      </c>
      <c r="B10716" s="417" t="s">
        <v>9141</v>
      </c>
      <c r="C10716" s="417" t="s">
        <v>6204</v>
      </c>
      <c r="D10716" s="418">
        <v>23.01</v>
      </c>
    </row>
    <row r="10717" spans="1:4">
      <c r="A10717" s="417">
        <v>437</v>
      </c>
      <c r="B10717" s="417" t="s">
        <v>9142</v>
      </c>
      <c r="C10717" s="417" t="s">
        <v>6204</v>
      </c>
      <c r="D10717" s="418">
        <v>30.58</v>
      </c>
    </row>
    <row r="10718" spans="1:4">
      <c r="A10718" s="417">
        <v>11790</v>
      </c>
      <c r="B10718" s="417" t="s">
        <v>9143</v>
      </c>
      <c r="C10718" s="417" t="s">
        <v>6204</v>
      </c>
      <c r="D10718" s="418">
        <v>34.68</v>
      </c>
    </row>
    <row r="10719" spans="1:4">
      <c r="A10719" s="417">
        <v>428</v>
      </c>
      <c r="B10719" s="417" t="s">
        <v>9144</v>
      </c>
      <c r="C10719" s="417" t="s">
        <v>6204</v>
      </c>
      <c r="D10719" s="418">
        <v>37.71</v>
      </c>
    </row>
    <row r="10720" spans="1:4">
      <c r="A10720" s="417">
        <v>4384</v>
      </c>
      <c r="B10720" s="417" t="s">
        <v>9145</v>
      </c>
      <c r="C10720" s="417" t="s">
        <v>6204</v>
      </c>
      <c r="D10720" s="418">
        <v>27.01</v>
      </c>
    </row>
    <row r="10721" spans="1:4">
      <c r="A10721" s="417">
        <v>4351</v>
      </c>
      <c r="B10721" s="417" t="s">
        <v>9146</v>
      </c>
      <c r="C10721" s="417" t="s">
        <v>6204</v>
      </c>
      <c r="D10721" s="418">
        <v>20.03</v>
      </c>
    </row>
    <row r="10722" spans="1:4">
      <c r="A10722" s="417">
        <v>11054</v>
      </c>
      <c r="B10722" s="417" t="s">
        <v>9147</v>
      </c>
      <c r="C10722" s="417" t="s">
        <v>6204</v>
      </c>
      <c r="D10722" s="418">
        <v>0.05</v>
      </c>
    </row>
    <row r="10723" spans="1:4">
      <c r="A10723" s="417">
        <v>11055</v>
      </c>
      <c r="B10723" s="417" t="s">
        <v>9148</v>
      </c>
      <c r="C10723" s="417" t="s">
        <v>6204</v>
      </c>
      <c r="D10723" s="418">
        <v>0.09</v>
      </c>
    </row>
    <row r="10724" spans="1:4">
      <c r="A10724" s="417">
        <v>11056</v>
      </c>
      <c r="B10724" s="417" t="s">
        <v>9149</v>
      </c>
      <c r="C10724" s="417" t="s">
        <v>6204</v>
      </c>
      <c r="D10724" s="418">
        <v>0.09</v>
      </c>
    </row>
    <row r="10725" spans="1:4">
      <c r="A10725" s="417">
        <v>11057</v>
      </c>
      <c r="B10725" s="417" t="s">
        <v>9150</v>
      </c>
      <c r="C10725" s="417" t="s">
        <v>6204</v>
      </c>
      <c r="D10725" s="418">
        <v>0.19</v>
      </c>
    </row>
    <row r="10726" spans="1:4">
      <c r="A10726" s="417">
        <v>11059</v>
      </c>
      <c r="B10726" s="417" t="s">
        <v>9151</v>
      </c>
      <c r="C10726" s="417" t="s">
        <v>6204</v>
      </c>
      <c r="D10726" s="418">
        <v>0.38</v>
      </c>
    </row>
    <row r="10727" spans="1:4">
      <c r="A10727" s="417">
        <v>11058</v>
      </c>
      <c r="B10727" s="417" t="s">
        <v>9152</v>
      </c>
      <c r="C10727" s="417" t="s">
        <v>6204</v>
      </c>
      <c r="D10727" s="418">
        <v>0.49</v>
      </c>
    </row>
    <row r="10728" spans="1:4">
      <c r="A10728" s="417">
        <v>4380</v>
      </c>
      <c r="B10728" s="417" t="s">
        <v>9153</v>
      </c>
      <c r="C10728" s="417" t="s">
        <v>6204</v>
      </c>
      <c r="D10728" s="418">
        <v>1.66</v>
      </c>
    </row>
    <row r="10729" spans="1:4">
      <c r="A10729" s="417">
        <v>4299</v>
      </c>
      <c r="B10729" s="417" t="s">
        <v>9154</v>
      </c>
      <c r="C10729" s="417" t="s">
        <v>6204</v>
      </c>
      <c r="D10729" s="418">
        <v>1.57</v>
      </c>
    </row>
    <row r="10730" spans="1:4">
      <c r="A10730" s="417">
        <v>4304</v>
      </c>
      <c r="B10730" s="417" t="s">
        <v>9155</v>
      </c>
      <c r="C10730" s="417" t="s">
        <v>6204</v>
      </c>
      <c r="D10730" s="418">
        <v>2.14</v>
      </c>
    </row>
    <row r="10731" spans="1:4">
      <c r="A10731" s="417">
        <v>4305</v>
      </c>
      <c r="B10731" s="417" t="s">
        <v>9156</v>
      </c>
      <c r="C10731" s="417" t="s">
        <v>6204</v>
      </c>
      <c r="D10731" s="418">
        <v>2.4900000000000002</v>
      </c>
    </row>
    <row r="10732" spans="1:4">
      <c r="A10732" s="417">
        <v>4306</v>
      </c>
      <c r="B10732" s="417" t="s">
        <v>9157</v>
      </c>
      <c r="C10732" s="417" t="s">
        <v>6204</v>
      </c>
      <c r="D10732" s="418">
        <v>2.89</v>
      </c>
    </row>
    <row r="10733" spans="1:4">
      <c r="A10733" s="417">
        <v>4308</v>
      </c>
      <c r="B10733" s="417" t="s">
        <v>9158</v>
      </c>
      <c r="C10733" s="417" t="s">
        <v>6204</v>
      </c>
      <c r="D10733" s="418">
        <v>5.98</v>
      </c>
    </row>
    <row r="10734" spans="1:4">
      <c r="A10734" s="417">
        <v>4302</v>
      </c>
      <c r="B10734" s="417" t="s">
        <v>9159</v>
      </c>
      <c r="C10734" s="417" t="s">
        <v>6204</v>
      </c>
      <c r="D10734" s="418">
        <v>4.4800000000000004</v>
      </c>
    </row>
    <row r="10735" spans="1:4">
      <c r="A10735" s="417">
        <v>4300</v>
      </c>
      <c r="B10735" s="417" t="s">
        <v>9160</v>
      </c>
      <c r="C10735" s="417" t="s">
        <v>6204</v>
      </c>
      <c r="D10735" s="418">
        <v>1.07</v>
      </c>
    </row>
    <row r="10736" spans="1:4">
      <c r="A10736" s="417">
        <v>4301</v>
      </c>
      <c r="B10736" s="417" t="s">
        <v>9161</v>
      </c>
      <c r="C10736" s="417" t="s">
        <v>6204</v>
      </c>
      <c r="D10736" s="418">
        <v>1.3</v>
      </c>
    </row>
    <row r="10737" spans="1:4">
      <c r="A10737" s="417">
        <v>4320</v>
      </c>
      <c r="B10737" s="417" t="s">
        <v>9162</v>
      </c>
      <c r="C10737" s="417" t="s">
        <v>6204</v>
      </c>
      <c r="D10737" s="418">
        <v>3.96</v>
      </c>
    </row>
    <row r="10738" spans="1:4">
      <c r="A10738" s="417">
        <v>4318</v>
      </c>
      <c r="B10738" s="417" t="s">
        <v>9163</v>
      </c>
      <c r="C10738" s="417" t="s">
        <v>6204</v>
      </c>
      <c r="D10738" s="418">
        <v>1.93</v>
      </c>
    </row>
    <row r="10739" spans="1:4">
      <c r="A10739" s="417">
        <v>40547</v>
      </c>
      <c r="B10739" s="417" t="s">
        <v>9164</v>
      </c>
      <c r="C10739" s="417" t="s">
        <v>8087</v>
      </c>
      <c r="D10739" s="418">
        <v>32.82</v>
      </c>
    </row>
    <row r="10740" spans="1:4">
      <c r="A10740" s="417">
        <v>11962</v>
      </c>
      <c r="B10740" s="417" t="s">
        <v>9165</v>
      </c>
      <c r="C10740" s="417" t="s">
        <v>6204</v>
      </c>
      <c r="D10740" s="418">
        <v>0.27</v>
      </c>
    </row>
    <row r="10741" spans="1:4">
      <c r="A10741" s="417">
        <v>4332</v>
      </c>
      <c r="B10741" s="417" t="s">
        <v>9166</v>
      </c>
      <c r="C10741" s="417" t="s">
        <v>6204</v>
      </c>
      <c r="D10741" s="418">
        <v>1.31</v>
      </c>
    </row>
    <row r="10742" spans="1:4">
      <c r="A10742" s="417">
        <v>4331</v>
      </c>
      <c r="B10742" s="417" t="s">
        <v>9167</v>
      </c>
      <c r="C10742" s="417" t="s">
        <v>6204</v>
      </c>
      <c r="D10742" s="418">
        <v>4.92</v>
      </c>
    </row>
    <row r="10743" spans="1:4">
      <c r="A10743" s="417">
        <v>4336</v>
      </c>
      <c r="B10743" s="417" t="s">
        <v>9168</v>
      </c>
      <c r="C10743" s="417" t="s">
        <v>6204</v>
      </c>
      <c r="D10743" s="418">
        <v>6.3</v>
      </c>
    </row>
    <row r="10744" spans="1:4">
      <c r="A10744" s="417">
        <v>11948</v>
      </c>
      <c r="B10744" s="417" t="s">
        <v>9169</v>
      </c>
      <c r="C10744" s="417" t="s">
        <v>6204</v>
      </c>
      <c r="D10744" s="418">
        <v>0.81</v>
      </c>
    </row>
    <row r="10745" spans="1:4">
      <c r="A10745" s="417">
        <v>4382</v>
      </c>
      <c r="B10745" s="417" t="s">
        <v>9170</v>
      </c>
      <c r="C10745" s="417" t="s">
        <v>6204</v>
      </c>
      <c r="D10745" s="418">
        <v>1.35</v>
      </c>
    </row>
    <row r="10746" spans="1:4">
      <c r="A10746" s="417">
        <v>4354</v>
      </c>
      <c r="B10746" s="417" t="s">
        <v>9171</v>
      </c>
      <c r="C10746" s="417" t="s">
        <v>6204</v>
      </c>
      <c r="D10746" s="418">
        <v>56.52</v>
      </c>
    </row>
    <row r="10747" spans="1:4">
      <c r="A10747" s="417">
        <v>40839</v>
      </c>
      <c r="B10747" s="417" t="s">
        <v>9172</v>
      </c>
      <c r="C10747" s="417" t="s">
        <v>8087</v>
      </c>
      <c r="D10747" s="418">
        <v>136</v>
      </c>
    </row>
    <row r="10748" spans="1:4">
      <c r="A10748" s="417">
        <v>40552</v>
      </c>
      <c r="B10748" s="417" t="s">
        <v>11460</v>
      </c>
      <c r="C10748" s="417" t="s">
        <v>8087</v>
      </c>
      <c r="D10748" s="418">
        <v>56.27</v>
      </c>
    </row>
    <row r="10749" spans="1:4">
      <c r="A10749" s="417">
        <v>40549</v>
      </c>
      <c r="B10749" s="417" t="s">
        <v>9173</v>
      </c>
      <c r="C10749" s="417" t="s">
        <v>8087</v>
      </c>
      <c r="D10749" s="418">
        <v>222.76</v>
      </c>
    </row>
    <row r="10750" spans="1:4">
      <c r="A10750" s="417">
        <v>4385</v>
      </c>
      <c r="B10750" s="417" t="s">
        <v>9174</v>
      </c>
      <c r="C10750" s="417" t="s">
        <v>9175</v>
      </c>
      <c r="D10750" s="419">
        <v>6719.95</v>
      </c>
    </row>
    <row r="10751" spans="1:4">
      <c r="A10751" s="417">
        <v>20078</v>
      </c>
      <c r="B10751" s="417" t="s">
        <v>9176</v>
      </c>
      <c r="C10751" s="417" t="s">
        <v>6204</v>
      </c>
      <c r="D10751" s="418">
        <v>27.31</v>
      </c>
    </row>
    <row r="10752" spans="1:4">
      <c r="A10752" s="417">
        <v>39897</v>
      </c>
      <c r="B10752" s="417" t="s">
        <v>9177</v>
      </c>
      <c r="C10752" s="417" t="s">
        <v>6204</v>
      </c>
      <c r="D10752" s="418">
        <v>50.4</v>
      </c>
    </row>
    <row r="10753" spans="1:4">
      <c r="A10753" s="417">
        <v>118</v>
      </c>
      <c r="B10753" s="417" t="s">
        <v>9178</v>
      </c>
      <c r="C10753" s="417" t="s">
        <v>6204</v>
      </c>
      <c r="D10753" s="418">
        <v>57.74</v>
      </c>
    </row>
    <row r="10754" spans="1:4">
      <c r="A10754" s="417">
        <v>4396</v>
      </c>
      <c r="B10754" s="417" t="s">
        <v>9179</v>
      </c>
      <c r="C10754" s="417" t="s">
        <v>6577</v>
      </c>
      <c r="D10754" s="418">
        <v>239.01</v>
      </c>
    </row>
    <row r="10755" spans="1:4">
      <c r="A10755" s="417">
        <v>36881</v>
      </c>
      <c r="B10755" s="417" t="s">
        <v>9180</v>
      </c>
      <c r="C10755" s="417" t="s">
        <v>6577</v>
      </c>
      <c r="D10755" s="418">
        <v>153.93</v>
      </c>
    </row>
    <row r="10756" spans="1:4">
      <c r="A10756" s="417">
        <v>4397</v>
      </c>
      <c r="B10756" s="417" t="s">
        <v>9181</v>
      </c>
      <c r="C10756" s="417" t="s">
        <v>6577</v>
      </c>
      <c r="D10756" s="418">
        <v>259.99</v>
      </c>
    </row>
    <row r="10757" spans="1:4">
      <c r="A10757" s="417">
        <v>36882</v>
      </c>
      <c r="B10757" s="417" t="s">
        <v>9182</v>
      </c>
      <c r="C10757" s="417" t="s">
        <v>6577</v>
      </c>
      <c r="D10757" s="418">
        <v>184.06</v>
      </c>
    </row>
    <row r="10758" spans="1:4">
      <c r="A10758" s="417">
        <v>4751</v>
      </c>
      <c r="B10758" s="417" t="s">
        <v>9183</v>
      </c>
      <c r="C10758" s="417" t="s">
        <v>6332</v>
      </c>
      <c r="D10758" s="418">
        <v>16.41</v>
      </c>
    </row>
    <row r="10759" spans="1:4">
      <c r="A10759" s="417">
        <v>41066</v>
      </c>
      <c r="B10759" s="417" t="s">
        <v>9184</v>
      </c>
      <c r="C10759" s="417" t="s">
        <v>6334</v>
      </c>
      <c r="D10759" s="419">
        <v>2836.68</v>
      </c>
    </row>
    <row r="10760" spans="1:4">
      <c r="A10760" s="417">
        <v>39604</v>
      </c>
      <c r="B10760" s="417" t="s">
        <v>9185</v>
      </c>
      <c r="C10760" s="417" t="s">
        <v>6204</v>
      </c>
      <c r="D10760" s="418">
        <v>15.07</v>
      </c>
    </row>
    <row r="10761" spans="1:4">
      <c r="A10761" s="417">
        <v>39605</v>
      </c>
      <c r="B10761" s="417" t="s">
        <v>9186</v>
      </c>
      <c r="C10761" s="417" t="s">
        <v>6204</v>
      </c>
      <c r="D10761" s="418">
        <v>16.37</v>
      </c>
    </row>
    <row r="10762" spans="1:4">
      <c r="A10762" s="417">
        <v>39606</v>
      </c>
      <c r="B10762" s="417" t="s">
        <v>9187</v>
      </c>
      <c r="C10762" s="417" t="s">
        <v>6204</v>
      </c>
      <c r="D10762" s="418">
        <v>28.66</v>
      </c>
    </row>
    <row r="10763" spans="1:4">
      <c r="A10763" s="417">
        <v>39607</v>
      </c>
      <c r="B10763" s="417" t="s">
        <v>9188</v>
      </c>
      <c r="C10763" s="417" t="s">
        <v>6204</v>
      </c>
      <c r="D10763" s="418">
        <v>38.770000000000003</v>
      </c>
    </row>
    <row r="10764" spans="1:4">
      <c r="A10764" s="417">
        <v>39594</v>
      </c>
      <c r="B10764" s="417" t="s">
        <v>9189</v>
      </c>
      <c r="C10764" s="417" t="s">
        <v>6204</v>
      </c>
      <c r="D10764" s="418">
        <v>257</v>
      </c>
    </row>
    <row r="10765" spans="1:4">
      <c r="A10765" s="417">
        <v>39596</v>
      </c>
      <c r="B10765" s="417" t="s">
        <v>9190</v>
      </c>
      <c r="C10765" s="417" t="s">
        <v>6204</v>
      </c>
      <c r="D10765" s="418">
        <v>688.26</v>
      </c>
    </row>
    <row r="10766" spans="1:4">
      <c r="A10766" s="417">
        <v>39595</v>
      </c>
      <c r="B10766" s="417" t="s">
        <v>9191</v>
      </c>
      <c r="C10766" s="417" t="s">
        <v>6204</v>
      </c>
      <c r="D10766" s="419">
        <v>1546.44</v>
      </c>
    </row>
    <row r="10767" spans="1:4">
      <c r="A10767" s="417">
        <v>39597</v>
      </c>
      <c r="B10767" s="417" t="s">
        <v>9192</v>
      </c>
      <c r="C10767" s="417" t="s">
        <v>6204</v>
      </c>
      <c r="D10767" s="419">
        <v>2425.8000000000002</v>
      </c>
    </row>
    <row r="10768" spans="1:4">
      <c r="A10768" s="417">
        <v>10731</v>
      </c>
      <c r="B10768" s="417" t="s">
        <v>9193</v>
      </c>
      <c r="C10768" s="417" t="s">
        <v>6577</v>
      </c>
      <c r="D10768" s="418">
        <v>42</v>
      </c>
    </row>
    <row r="10769" spans="1:4">
      <c r="A10769" s="417">
        <v>4704</v>
      </c>
      <c r="B10769" s="417" t="s">
        <v>9194</v>
      </c>
      <c r="C10769" s="417" t="s">
        <v>6577</v>
      </c>
      <c r="D10769" s="418">
        <v>37.9</v>
      </c>
    </row>
    <row r="10770" spans="1:4">
      <c r="A10770" s="417">
        <v>10730</v>
      </c>
      <c r="B10770" s="417" t="s">
        <v>9195</v>
      </c>
      <c r="C10770" s="417" t="s">
        <v>6577</v>
      </c>
      <c r="D10770" s="418">
        <v>40.61</v>
      </c>
    </row>
    <row r="10771" spans="1:4">
      <c r="A10771" s="417">
        <v>4729</v>
      </c>
      <c r="B10771" s="417" t="s">
        <v>9196</v>
      </c>
      <c r="C10771" s="417" t="s">
        <v>6330</v>
      </c>
      <c r="D10771" s="418">
        <v>220.51</v>
      </c>
    </row>
    <row r="10772" spans="1:4">
      <c r="A10772" s="417">
        <v>4720</v>
      </c>
      <c r="B10772" s="417" t="s">
        <v>9197</v>
      </c>
      <c r="C10772" s="417" t="s">
        <v>6330</v>
      </c>
      <c r="D10772" s="418">
        <v>252.66</v>
      </c>
    </row>
    <row r="10773" spans="1:4">
      <c r="A10773" s="417">
        <v>4721</v>
      </c>
      <c r="B10773" s="417" t="s">
        <v>9198</v>
      </c>
      <c r="C10773" s="417" t="s">
        <v>6330</v>
      </c>
      <c r="D10773" s="418">
        <v>218.85</v>
      </c>
    </row>
    <row r="10774" spans="1:4">
      <c r="A10774" s="417">
        <v>4718</v>
      </c>
      <c r="B10774" s="417" t="s">
        <v>9199</v>
      </c>
      <c r="C10774" s="417" t="s">
        <v>6330</v>
      </c>
      <c r="D10774" s="418">
        <v>220</v>
      </c>
    </row>
    <row r="10775" spans="1:4">
      <c r="A10775" s="417">
        <v>4722</v>
      </c>
      <c r="B10775" s="417" t="s">
        <v>9200</v>
      </c>
      <c r="C10775" s="417" t="s">
        <v>6330</v>
      </c>
      <c r="D10775" s="418">
        <v>206.72</v>
      </c>
    </row>
    <row r="10776" spans="1:4">
      <c r="A10776" s="417">
        <v>4723</v>
      </c>
      <c r="B10776" s="417" t="s">
        <v>9201</v>
      </c>
      <c r="C10776" s="417" t="s">
        <v>6330</v>
      </c>
      <c r="D10776" s="418">
        <v>204.94</v>
      </c>
    </row>
    <row r="10777" spans="1:4">
      <c r="A10777" s="417">
        <v>4727</v>
      </c>
      <c r="B10777" s="417" t="s">
        <v>9202</v>
      </c>
      <c r="C10777" s="417" t="s">
        <v>6330</v>
      </c>
      <c r="D10777" s="418">
        <v>187.58</v>
      </c>
    </row>
    <row r="10778" spans="1:4">
      <c r="A10778" s="417">
        <v>4748</v>
      </c>
      <c r="B10778" s="417" t="s">
        <v>9203</v>
      </c>
      <c r="C10778" s="417" t="s">
        <v>6330</v>
      </c>
      <c r="D10778" s="418">
        <v>202.13</v>
      </c>
    </row>
    <row r="10779" spans="1:4">
      <c r="A10779" s="417">
        <v>4730</v>
      </c>
      <c r="B10779" s="417" t="s">
        <v>9204</v>
      </c>
      <c r="C10779" s="417" t="s">
        <v>6330</v>
      </c>
      <c r="D10779" s="418">
        <v>205.7</v>
      </c>
    </row>
    <row r="10780" spans="1:4">
      <c r="A10780" s="417">
        <v>13186</v>
      </c>
      <c r="B10780" s="417" t="s">
        <v>9205</v>
      </c>
      <c r="C10780" s="417" t="s">
        <v>6330</v>
      </c>
      <c r="D10780" s="418">
        <v>237.35</v>
      </c>
    </row>
    <row r="10781" spans="1:4">
      <c r="A10781" s="417">
        <v>10737</v>
      </c>
      <c r="B10781" s="417" t="s">
        <v>9206</v>
      </c>
      <c r="C10781" s="417" t="s">
        <v>6577</v>
      </c>
      <c r="D10781" s="418">
        <v>131.99</v>
      </c>
    </row>
    <row r="10782" spans="1:4">
      <c r="A10782" s="417">
        <v>10734</v>
      </c>
      <c r="B10782" s="417" t="s">
        <v>9207</v>
      </c>
      <c r="C10782" s="417" t="s">
        <v>6577</v>
      </c>
      <c r="D10782" s="418">
        <v>78.510000000000005</v>
      </c>
    </row>
    <row r="10783" spans="1:4">
      <c r="A10783" s="417">
        <v>4708</v>
      </c>
      <c r="B10783" s="417" t="s">
        <v>9208</v>
      </c>
      <c r="C10783" s="417" t="s">
        <v>6577</v>
      </c>
      <c r="D10783" s="418">
        <v>152.29</v>
      </c>
    </row>
    <row r="10784" spans="1:4">
      <c r="A10784" s="417">
        <v>4712</v>
      </c>
      <c r="B10784" s="417" t="s">
        <v>9209</v>
      </c>
      <c r="C10784" s="417" t="s">
        <v>6577</v>
      </c>
      <c r="D10784" s="418">
        <v>74.45</v>
      </c>
    </row>
    <row r="10785" spans="1:4">
      <c r="A10785" s="417">
        <v>4710</v>
      </c>
      <c r="B10785" s="417" t="s">
        <v>9210</v>
      </c>
      <c r="C10785" s="417" t="s">
        <v>6577</v>
      </c>
      <c r="D10785" s="418">
        <v>238.76</v>
      </c>
    </row>
    <row r="10786" spans="1:4">
      <c r="A10786" s="417">
        <v>4746</v>
      </c>
      <c r="B10786" s="417" t="s">
        <v>9211</v>
      </c>
      <c r="C10786" s="417" t="s">
        <v>6330</v>
      </c>
      <c r="D10786" s="418">
        <v>153.63999999999999</v>
      </c>
    </row>
    <row r="10787" spans="1:4">
      <c r="A10787" s="417">
        <v>4750</v>
      </c>
      <c r="B10787" s="417" t="s">
        <v>9212</v>
      </c>
      <c r="C10787" s="417" t="s">
        <v>6332</v>
      </c>
      <c r="D10787" s="418">
        <v>16.41</v>
      </c>
    </row>
    <row r="10788" spans="1:4">
      <c r="A10788" s="417">
        <v>41065</v>
      </c>
      <c r="B10788" s="417" t="s">
        <v>9213</v>
      </c>
      <c r="C10788" s="417" t="s">
        <v>6334</v>
      </c>
      <c r="D10788" s="419">
        <v>2836.68</v>
      </c>
    </row>
    <row r="10789" spans="1:4">
      <c r="A10789" s="417">
        <v>34747</v>
      </c>
      <c r="B10789" s="417" t="s">
        <v>9214</v>
      </c>
      <c r="C10789" s="417" t="s">
        <v>6248</v>
      </c>
      <c r="D10789" s="418">
        <v>106.27</v>
      </c>
    </row>
    <row r="10790" spans="1:4">
      <c r="A10790" s="417">
        <v>4826</v>
      </c>
      <c r="B10790" s="417" t="s">
        <v>9215</v>
      </c>
      <c r="C10790" s="417" t="s">
        <v>6248</v>
      </c>
      <c r="D10790" s="418">
        <v>114.26</v>
      </c>
    </row>
    <row r="10791" spans="1:4">
      <c r="A10791" s="417">
        <v>41975</v>
      </c>
      <c r="B10791" s="417" t="s">
        <v>9216</v>
      </c>
      <c r="C10791" s="417" t="s">
        <v>6577</v>
      </c>
      <c r="D10791" s="418">
        <v>111.73</v>
      </c>
    </row>
    <row r="10792" spans="1:4">
      <c r="A10792" s="417">
        <v>4825</v>
      </c>
      <c r="B10792" s="417" t="s">
        <v>9217</v>
      </c>
      <c r="C10792" s="417" t="s">
        <v>6248</v>
      </c>
      <c r="D10792" s="418">
        <v>158.16</v>
      </c>
    </row>
    <row r="10793" spans="1:4">
      <c r="A10793" s="417">
        <v>34744</v>
      </c>
      <c r="B10793" s="417" t="s">
        <v>9218</v>
      </c>
      <c r="C10793" s="417" t="s">
        <v>6577</v>
      </c>
      <c r="D10793" s="418">
        <v>23.25</v>
      </c>
    </row>
    <row r="10794" spans="1:4">
      <c r="A10794" s="417">
        <v>39430</v>
      </c>
      <c r="B10794" s="417" t="s">
        <v>9219</v>
      </c>
      <c r="C10794" s="417" t="s">
        <v>6204</v>
      </c>
      <c r="D10794" s="418">
        <v>2.64</v>
      </c>
    </row>
    <row r="10795" spans="1:4">
      <c r="A10795" s="417">
        <v>39573</v>
      </c>
      <c r="B10795" s="417" t="s">
        <v>9220</v>
      </c>
      <c r="C10795" s="417" t="s">
        <v>6204</v>
      </c>
      <c r="D10795" s="418">
        <v>2.6</v>
      </c>
    </row>
    <row r="10796" spans="1:4">
      <c r="A10796" s="417">
        <v>38410</v>
      </c>
      <c r="B10796" s="417" t="s">
        <v>9221</v>
      </c>
      <c r="C10796" s="417" t="s">
        <v>6204</v>
      </c>
      <c r="D10796" s="419">
        <v>18357.95</v>
      </c>
    </row>
    <row r="10797" spans="1:4">
      <c r="A10797" s="417">
        <v>43082</v>
      </c>
      <c r="B10797" s="417" t="s">
        <v>11461</v>
      </c>
      <c r="C10797" s="417" t="s">
        <v>6252</v>
      </c>
      <c r="D10797" s="418">
        <v>10</v>
      </c>
    </row>
    <row r="10798" spans="1:4">
      <c r="A10798" s="417">
        <v>43083</v>
      </c>
      <c r="B10798" s="417" t="s">
        <v>11462</v>
      </c>
      <c r="C10798" s="417" t="s">
        <v>6252</v>
      </c>
      <c r="D10798" s="418">
        <v>8.66</v>
      </c>
    </row>
    <row r="10799" spans="1:4">
      <c r="A10799" s="417">
        <v>40535</v>
      </c>
      <c r="B10799" s="417" t="s">
        <v>11463</v>
      </c>
      <c r="C10799" s="417" t="s">
        <v>6252</v>
      </c>
      <c r="D10799" s="418">
        <v>8.66</v>
      </c>
    </row>
    <row r="10800" spans="1:4">
      <c r="A10800" s="417">
        <v>40598</v>
      </c>
      <c r="B10800" s="417" t="s">
        <v>11464</v>
      </c>
      <c r="C10800" s="417" t="s">
        <v>6252</v>
      </c>
      <c r="D10800" s="418">
        <v>8.4499999999999993</v>
      </c>
    </row>
    <row r="10801" spans="1:4">
      <c r="A10801" s="417">
        <v>43692</v>
      </c>
      <c r="B10801" s="417" t="s">
        <v>11465</v>
      </c>
      <c r="C10801" s="417" t="s">
        <v>6252</v>
      </c>
      <c r="D10801" s="418">
        <v>9.1199999999999992</v>
      </c>
    </row>
    <row r="10802" spans="1:4">
      <c r="A10802" s="417">
        <v>43665</v>
      </c>
      <c r="B10802" s="417" t="s">
        <v>11466</v>
      </c>
      <c r="C10802" s="417" t="s">
        <v>6252</v>
      </c>
      <c r="D10802" s="418">
        <v>8.59</v>
      </c>
    </row>
    <row r="10803" spans="1:4">
      <c r="A10803" s="417">
        <v>10966</v>
      </c>
      <c r="B10803" s="417" t="s">
        <v>11467</v>
      </c>
      <c r="C10803" s="417" t="s">
        <v>6252</v>
      </c>
      <c r="D10803" s="418">
        <v>9.1199999999999992</v>
      </c>
    </row>
    <row r="10804" spans="1:4">
      <c r="A10804" s="417">
        <v>39427</v>
      </c>
      <c r="B10804" s="417" t="s">
        <v>9222</v>
      </c>
      <c r="C10804" s="417" t="s">
        <v>6248</v>
      </c>
      <c r="D10804" s="418">
        <v>7.02</v>
      </c>
    </row>
    <row r="10805" spans="1:4">
      <c r="A10805" s="417">
        <v>39424</v>
      </c>
      <c r="B10805" s="417" t="s">
        <v>9223</v>
      </c>
      <c r="C10805" s="417" t="s">
        <v>6248</v>
      </c>
      <c r="D10805" s="418">
        <v>4.17</v>
      </c>
    </row>
    <row r="10806" spans="1:4">
      <c r="A10806" s="417">
        <v>39425</v>
      </c>
      <c r="B10806" s="417" t="s">
        <v>9224</v>
      </c>
      <c r="C10806" s="417" t="s">
        <v>6248</v>
      </c>
      <c r="D10806" s="418">
        <v>4.12</v>
      </c>
    </row>
    <row r="10807" spans="1:4">
      <c r="A10807" s="417">
        <v>40664</v>
      </c>
      <c r="B10807" s="417" t="s">
        <v>9225</v>
      </c>
      <c r="C10807" s="417" t="s">
        <v>6252</v>
      </c>
      <c r="D10807" s="418">
        <v>17.77</v>
      </c>
    </row>
    <row r="10808" spans="1:4">
      <c r="A10808" s="417">
        <v>34360</v>
      </c>
      <c r="B10808" s="417" t="s">
        <v>9226</v>
      </c>
      <c r="C10808" s="417" t="s">
        <v>6252</v>
      </c>
      <c r="D10808" s="418">
        <v>36.93</v>
      </c>
    </row>
    <row r="10809" spans="1:4">
      <c r="A10809" s="417">
        <v>20259</v>
      </c>
      <c r="B10809" s="417" t="s">
        <v>9227</v>
      </c>
      <c r="C10809" s="417" t="s">
        <v>6248</v>
      </c>
      <c r="D10809" s="418">
        <v>12.9</v>
      </c>
    </row>
    <row r="10810" spans="1:4">
      <c r="A10810" s="417">
        <v>14077</v>
      </c>
      <c r="B10810" s="417" t="s">
        <v>9228</v>
      </c>
      <c r="C10810" s="417" t="s">
        <v>6248</v>
      </c>
      <c r="D10810" s="418">
        <v>197.44</v>
      </c>
    </row>
    <row r="10811" spans="1:4">
      <c r="A10811" s="417">
        <v>3678</v>
      </c>
      <c r="B10811" s="417" t="s">
        <v>9229</v>
      </c>
      <c r="C10811" s="417" t="s">
        <v>6248</v>
      </c>
      <c r="D10811" s="418">
        <v>89.24</v>
      </c>
    </row>
    <row r="10812" spans="1:4">
      <c r="A10812" s="417">
        <v>11552</v>
      </c>
      <c r="B10812" s="417" t="s">
        <v>13809</v>
      </c>
      <c r="C10812" s="417" t="s">
        <v>6248</v>
      </c>
      <c r="D10812" s="418">
        <v>7.91</v>
      </c>
    </row>
    <row r="10813" spans="1:4">
      <c r="A10813" s="417">
        <v>585</v>
      </c>
      <c r="B10813" s="417" t="s">
        <v>11468</v>
      </c>
      <c r="C10813" s="417" t="s">
        <v>6252</v>
      </c>
      <c r="D10813" s="418">
        <v>29.54</v>
      </c>
    </row>
    <row r="10814" spans="1:4">
      <c r="A10814" s="417">
        <v>39418</v>
      </c>
      <c r="B10814" s="417" t="s">
        <v>9230</v>
      </c>
      <c r="C10814" s="417" t="s">
        <v>6248</v>
      </c>
      <c r="D10814" s="418">
        <v>7.83</v>
      </c>
    </row>
    <row r="10815" spans="1:4">
      <c r="A10815" s="417">
        <v>39419</v>
      </c>
      <c r="B10815" s="417" t="s">
        <v>9231</v>
      </c>
      <c r="C10815" s="417" t="s">
        <v>6248</v>
      </c>
      <c r="D10815" s="418">
        <v>9.5399999999999991</v>
      </c>
    </row>
    <row r="10816" spans="1:4">
      <c r="A10816" s="417">
        <v>39420</v>
      </c>
      <c r="B10816" s="417" t="s">
        <v>9232</v>
      </c>
      <c r="C10816" s="417" t="s">
        <v>6248</v>
      </c>
      <c r="D10816" s="418">
        <v>10.53</v>
      </c>
    </row>
    <row r="10817" spans="1:4">
      <c r="A10817" s="417">
        <v>39571</v>
      </c>
      <c r="B10817" s="417" t="s">
        <v>9233</v>
      </c>
      <c r="C10817" s="417" t="s">
        <v>6248</v>
      </c>
      <c r="D10817" s="418">
        <v>6.36</v>
      </c>
    </row>
    <row r="10818" spans="1:4">
      <c r="A10818" s="417">
        <v>39421</v>
      </c>
      <c r="B10818" s="417" t="s">
        <v>9234</v>
      </c>
      <c r="C10818" s="417" t="s">
        <v>6248</v>
      </c>
      <c r="D10818" s="418">
        <v>9.27</v>
      </c>
    </row>
    <row r="10819" spans="1:4">
      <c r="A10819" s="417">
        <v>39422</v>
      </c>
      <c r="B10819" s="417" t="s">
        <v>9235</v>
      </c>
      <c r="C10819" s="417" t="s">
        <v>6248</v>
      </c>
      <c r="D10819" s="418">
        <v>10.82</v>
      </c>
    </row>
    <row r="10820" spans="1:4">
      <c r="A10820" s="417">
        <v>39423</v>
      </c>
      <c r="B10820" s="417" t="s">
        <v>9236</v>
      </c>
      <c r="C10820" s="417" t="s">
        <v>6248</v>
      </c>
      <c r="D10820" s="418">
        <v>12.56</v>
      </c>
    </row>
    <row r="10821" spans="1:4">
      <c r="A10821" s="417">
        <v>39426</v>
      </c>
      <c r="B10821" s="417" t="s">
        <v>9237</v>
      </c>
      <c r="C10821" s="417" t="s">
        <v>6248</v>
      </c>
      <c r="D10821" s="418">
        <v>28.24</v>
      </c>
    </row>
    <row r="10822" spans="1:4">
      <c r="A10822" s="417">
        <v>39429</v>
      </c>
      <c r="B10822" s="417" t="s">
        <v>9238</v>
      </c>
      <c r="C10822" s="417" t="s">
        <v>6248</v>
      </c>
      <c r="D10822" s="418">
        <v>8.91</v>
      </c>
    </row>
    <row r="10823" spans="1:4">
      <c r="A10823" s="417">
        <v>39428</v>
      </c>
      <c r="B10823" s="417" t="s">
        <v>9239</v>
      </c>
      <c r="C10823" s="417" t="s">
        <v>6248</v>
      </c>
      <c r="D10823" s="418">
        <v>6.8</v>
      </c>
    </row>
    <row r="10824" spans="1:4">
      <c r="A10824" s="417">
        <v>39572</v>
      </c>
      <c r="B10824" s="417" t="s">
        <v>9240</v>
      </c>
      <c r="C10824" s="417" t="s">
        <v>6248</v>
      </c>
      <c r="D10824" s="418">
        <v>5.89</v>
      </c>
    </row>
    <row r="10825" spans="1:4">
      <c r="A10825" s="417">
        <v>39570</v>
      </c>
      <c r="B10825" s="417" t="s">
        <v>9241</v>
      </c>
      <c r="C10825" s="417" t="s">
        <v>6248</v>
      </c>
      <c r="D10825" s="418">
        <v>6.25</v>
      </c>
    </row>
    <row r="10826" spans="1:4">
      <c r="A10826" s="417">
        <v>39569</v>
      </c>
      <c r="B10826" s="417" t="s">
        <v>9242</v>
      </c>
      <c r="C10826" s="417" t="s">
        <v>6248</v>
      </c>
      <c r="D10826" s="418">
        <v>6.17</v>
      </c>
    </row>
    <row r="10827" spans="1:4">
      <c r="A10827" s="417">
        <v>39029</v>
      </c>
      <c r="B10827" s="417" t="s">
        <v>9243</v>
      </c>
      <c r="C10827" s="417" t="s">
        <v>6248</v>
      </c>
      <c r="D10827" s="418">
        <v>19.940000000000001</v>
      </c>
    </row>
    <row r="10828" spans="1:4">
      <c r="A10828" s="417">
        <v>39028</v>
      </c>
      <c r="B10828" s="417" t="s">
        <v>9244</v>
      </c>
      <c r="C10828" s="417" t="s">
        <v>6248</v>
      </c>
      <c r="D10828" s="418">
        <v>11.61</v>
      </c>
    </row>
    <row r="10829" spans="1:4">
      <c r="A10829" s="417">
        <v>39328</v>
      </c>
      <c r="B10829" s="417" t="s">
        <v>9245</v>
      </c>
      <c r="C10829" s="417" t="s">
        <v>6248</v>
      </c>
      <c r="D10829" s="418">
        <v>6.38</v>
      </c>
    </row>
    <row r="10830" spans="1:4">
      <c r="A10830" s="417">
        <v>38541</v>
      </c>
      <c r="B10830" s="417" t="s">
        <v>9246</v>
      </c>
      <c r="C10830" s="417" t="s">
        <v>6204</v>
      </c>
      <c r="D10830" s="419">
        <v>4095638.12</v>
      </c>
    </row>
    <row r="10831" spans="1:4">
      <c r="A10831" s="417">
        <v>38542</v>
      </c>
      <c r="B10831" s="417" t="s">
        <v>9247</v>
      </c>
      <c r="C10831" s="417" t="s">
        <v>6204</v>
      </c>
      <c r="D10831" s="419">
        <v>6368552.5899999999</v>
      </c>
    </row>
    <row r="10832" spans="1:4">
      <c r="A10832" s="417">
        <v>38543</v>
      </c>
      <c r="B10832" s="417" t="s">
        <v>9248</v>
      </c>
      <c r="C10832" s="417" t="s">
        <v>6204</v>
      </c>
      <c r="D10832" s="419">
        <v>1559197.4</v>
      </c>
    </row>
    <row r="10833" spans="1:4">
      <c r="A10833" s="417">
        <v>40406</v>
      </c>
      <c r="B10833" s="417" t="s">
        <v>9249</v>
      </c>
      <c r="C10833" s="417" t="s">
        <v>6204</v>
      </c>
      <c r="D10833" s="419">
        <v>70702.720000000001</v>
      </c>
    </row>
    <row r="10834" spans="1:4">
      <c r="A10834" s="417">
        <v>40789</v>
      </c>
      <c r="B10834" s="417" t="s">
        <v>9250</v>
      </c>
      <c r="C10834" s="417" t="s">
        <v>6204</v>
      </c>
      <c r="D10834" s="419">
        <v>10188.98</v>
      </c>
    </row>
    <row r="10835" spans="1:4">
      <c r="A10835" s="417">
        <v>40791</v>
      </c>
      <c r="B10835" s="417" t="s">
        <v>9251</v>
      </c>
      <c r="C10835" s="417" t="s">
        <v>6204</v>
      </c>
      <c r="D10835" s="419">
        <v>31895.96</v>
      </c>
    </row>
    <row r="10836" spans="1:4">
      <c r="A10836" s="417">
        <v>11651</v>
      </c>
      <c r="B10836" s="417" t="s">
        <v>9252</v>
      </c>
      <c r="C10836" s="417" t="s">
        <v>6204</v>
      </c>
      <c r="D10836" s="419">
        <v>17444.349999999999</v>
      </c>
    </row>
    <row r="10837" spans="1:4">
      <c r="A10837" s="417">
        <v>40435</v>
      </c>
      <c r="B10837" s="417" t="s">
        <v>9253</v>
      </c>
      <c r="C10837" s="417" t="s">
        <v>6204</v>
      </c>
      <c r="D10837" s="419">
        <v>855362.5</v>
      </c>
    </row>
    <row r="10838" spans="1:4">
      <c r="A10838" s="417">
        <v>39012</v>
      </c>
      <c r="B10838" s="417" t="s">
        <v>9254</v>
      </c>
      <c r="C10838" s="417" t="s">
        <v>6204</v>
      </c>
      <c r="D10838" s="419">
        <v>892452.52</v>
      </c>
    </row>
    <row r="10839" spans="1:4">
      <c r="A10839" s="417">
        <v>13617</v>
      </c>
      <c r="B10839" s="417" t="s">
        <v>9255</v>
      </c>
      <c r="C10839" s="417" t="s">
        <v>6204</v>
      </c>
      <c r="D10839" s="419">
        <v>97595.79</v>
      </c>
    </row>
    <row r="10840" spans="1:4">
      <c r="A10840" s="417">
        <v>35274</v>
      </c>
      <c r="B10840" s="417" t="s">
        <v>11469</v>
      </c>
      <c r="C10840" s="417" t="s">
        <v>6248</v>
      </c>
      <c r="D10840" s="418">
        <v>45.67</v>
      </c>
    </row>
    <row r="10841" spans="1:4">
      <c r="A10841" s="417">
        <v>35275</v>
      </c>
      <c r="B10841" s="417" t="s">
        <v>11470</v>
      </c>
      <c r="C10841" s="417" t="s">
        <v>6248</v>
      </c>
      <c r="D10841" s="418">
        <v>96.94</v>
      </c>
    </row>
    <row r="10842" spans="1:4">
      <c r="A10842" s="417">
        <v>35276</v>
      </c>
      <c r="B10842" s="417" t="s">
        <v>11471</v>
      </c>
      <c r="C10842" s="417" t="s">
        <v>6248</v>
      </c>
      <c r="D10842" s="418">
        <v>168.67</v>
      </c>
    </row>
    <row r="10843" spans="1:4">
      <c r="A10843" s="417">
        <v>38386</v>
      </c>
      <c r="B10843" s="417" t="s">
        <v>9256</v>
      </c>
      <c r="C10843" s="417" t="s">
        <v>6204</v>
      </c>
      <c r="D10843" s="418">
        <v>4.92</v>
      </c>
    </row>
    <row r="10844" spans="1:4">
      <c r="A10844" s="417">
        <v>11091</v>
      </c>
      <c r="B10844" s="417" t="s">
        <v>9257</v>
      </c>
      <c r="C10844" s="417" t="s">
        <v>6204</v>
      </c>
      <c r="D10844" s="418">
        <v>1.91</v>
      </c>
    </row>
    <row r="10845" spans="1:4">
      <c r="A10845" s="417">
        <v>37586</v>
      </c>
      <c r="B10845" s="417" t="s">
        <v>9258</v>
      </c>
      <c r="C10845" s="417" t="s">
        <v>8087</v>
      </c>
      <c r="D10845" s="418">
        <v>50.44</v>
      </c>
    </row>
    <row r="10846" spans="1:4">
      <c r="A10846" s="417">
        <v>37395</v>
      </c>
      <c r="B10846" s="417" t="s">
        <v>9259</v>
      </c>
      <c r="C10846" s="417" t="s">
        <v>8087</v>
      </c>
      <c r="D10846" s="418">
        <v>43.37</v>
      </c>
    </row>
    <row r="10847" spans="1:4">
      <c r="A10847" s="417">
        <v>14147</v>
      </c>
      <c r="B10847" s="417" t="s">
        <v>9260</v>
      </c>
      <c r="C10847" s="417" t="s">
        <v>8087</v>
      </c>
      <c r="D10847" s="418">
        <v>57.53</v>
      </c>
    </row>
    <row r="10848" spans="1:4">
      <c r="A10848" s="417">
        <v>37396</v>
      </c>
      <c r="B10848" s="417" t="s">
        <v>9261</v>
      </c>
      <c r="C10848" s="417" t="s">
        <v>8087</v>
      </c>
      <c r="D10848" s="418">
        <v>35.49</v>
      </c>
    </row>
    <row r="10849" spans="1:4">
      <c r="A10849" s="417">
        <v>37397</v>
      </c>
      <c r="B10849" s="417" t="s">
        <v>9262</v>
      </c>
      <c r="C10849" s="417" t="s">
        <v>8087</v>
      </c>
      <c r="D10849" s="418">
        <v>37.17</v>
      </c>
    </row>
    <row r="10850" spans="1:4">
      <c r="A10850" s="417">
        <v>43606</v>
      </c>
      <c r="B10850" s="417" t="s">
        <v>9263</v>
      </c>
      <c r="C10850" s="417" t="s">
        <v>6204</v>
      </c>
      <c r="D10850" s="418">
        <v>9.48</v>
      </c>
    </row>
    <row r="10851" spans="1:4">
      <c r="A10851" s="417">
        <v>444</v>
      </c>
      <c r="B10851" s="417" t="s">
        <v>9264</v>
      </c>
      <c r="C10851" s="417" t="s">
        <v>6204</v>
      </c>
      <c r="D10851" s="418">
        <v>38.799999999999997</v>
      </c>
    </row>
    <row r="10852" spans="1:4">
      <c r="A10852" s="417">
        <v>445</v>
      </c>
      <c r="B10852" s="417" t="s">
        <v>9265</v>
      </c>
      <c r="C10852" s="417" t="s">
        <v>6204</v>
      </c>
      <c r="D10852" s="418">
        <v>53.11</v>
      </c>
    </row>
    <row r="10853" spans="1:4">
      <c r="A10853" s="417">
        <v>4783</v>
      </c>
      <c r="B10853" s="417" t="s">
        <v>9266</v>
      </c>
      <c r="C10853" s="417" t="s">
        <v>6332</v>
      </c>
      <c r="D10853" s="418">
        <v>16.41</v>
      </c>
    </row>
    <row r="10854" spans="1:4">
      <c r="A10854" s="417">
        <v>41079</v>
      </c>
      <c r="B10854" s="417" t="s">
        <v>9267</v>
      </c>
      <c r="C10854" s="417" t="s">
        <v>6334</v>
      </c>
      <c r="D10854" s="419">
        <v>2836.68</v>
      </c>
    </row>
    <row r="10855" spans="1:4">
      <c r="A10855" s="417">
        <v>12874</v>
      </c>
      <c r="B10855" s="417" t="s">
        <v>9268</v>
      </c>
      <c r="C10855" s="417" t="s">
        <v>6332</v>
      </c>
      <c r="D10855" s="418">
        <v>15.94</v>
      </c>
    </row>
    <row r="10856" spans="1:4">
      <c r="A10856" s="417">
        <v>41082</v>
      </c>
      <c r="B10856" s="417" t="s">
        <v>9269</v>
      </c>
      <c r="C10856" s="417" t="s">
        <v>6334</v>
      </c>
      <c r="D10856" s="419">
        <v>2754.61</v>
      </c>
    </row>
    <row r="10857" spans="1:4">
      <c r="A10857" s="417">
        <v>4785</v>
      </c>
      <c r="B10857" s="417" t="s">
        <v>9270</v>
      </c>
      <c r="C10857" s="417" t="s">
        <v>6332</v>
      </c>
      <c r="D10857" s="418">
        <v>16.41</v>
      </c>
    </row>
    <row r="10858" spans="1:4">
      <c r="A10858" s="417">
        <v>41081</v>
      </c>
      <c r="B10858" s="417" t="s">
        <v>9271</v>
      </c>
      <c r="C10858" s="417" t="s">
        <v>6334</v>
      </c>
      <c r="D10858" s="419">
        <v>2836.68</v>
      </c>
    </row>
    <row r="10859" spans="1:4">
      <c r="A10859" s="417">
        <v>4801</v>
      </c>
      <c r="B10859" s="417" t="s">
        <v>9272</v>
      </c>
      <c r="C10859" s="417" t="s">
        <v>6577</v>
      </c>
      <c r="D10859" s="418">
        <v>81.61</v>
      </c>
    </row>
    <row r="10860" spans="1:4">
      <c r="A10860" s="417">
        <v>4794</v>
      </c>
      <c r="B10860" s="417" t="s">
        <v>9273</v>
      </c>
      <c r="C10860" s="417" t="s">
        <v>6577</v>
      </c>
      <c r="D10860" s="418">
        <v>371.7</v>
      </c>
    </row>
    <row r="10861" spans="1:4">
      <c r="A10861" s="417">
        <v>4796</v>
      </c>
      <c r="B10861" s="417" t="s">
        <v>9274</v>
      </c>
      <c r="C10861" s="417" t="s">
        <v>6577</v>
      </c>
      <c r="D10861" s="418">
        <v>225.77</v>
      </c>
    </row>
    <row r="10862" spans="1:4">
      <c r="A10862" s="417">
        <v>4800</v>
      </c>
      <c r="B10862" s="417" t="s">
        <v>9275</v>
      </c>
      <c r="C10862" s="417" t="s">
        <v>6577</v>
      </c>
      <c r="D10862" s="418">
        <v>62.08</v>
      </c>
    </row>
    <row r="10863" spans="1:4">
      <c r="A10863" s="417">
        <v>4795</v>
      </c>
      <c r="B10863" s="417" t="s">
        <v>9276</v>
      </c>
      <c r="C10863" s="417" t="s">
        <v>6577</v>
      </c>
      <c r="D10863" s="418">
        <v>361.83</v>
      </c>
    </row>
    <row r="10864" spans="1:4">
      <c r="A10864" s="417">
        <v>39694</v>
      </c>
      <c r="B10864" s="417" t="s">
        <v>9277</v>
      </c>
      <c r="C10864" s="417" t="s">
        <v>6577</v>
      </c>
      <c r="D10864" s="418">
        <v>392.51</v>
      </c>
    </row>
    <row r="10865" spans="1:4">
      <c r="A10865" s="417">
        <v>1292</v>
      </c>
      <c r="B10865" s="417" t="s">
        <v>11472</v>
      </c>
      <c r="C10865" s="417" t="s">
        <v>6577</v>
      </c>
      <c r="D10865" s="418">
        <v>77.459999999999994</v>
      </c>
    </row>
    <row r="10866" spans="1:4">
      <c r="A10866" s="417">
        <v>1287</v>
      </c>
      <c r="B10866" s="417" t="s">
        <v>11473</v>
      </c>
      <c r="C10866" s="417" t="s">
        <v>6577</v>
      </c>
      <c r="D10866" s="418">
        <v>38</v>
      </c>
    </row>
    <row r="10867" spans="1:4">
      <c r="A10867" s="417">
        <v>1297</v>
      </c>
      <c r="B10867" s="417" t="s">
        <v>11474</v>
      </c>
      <c r="C10867" s="417" t="s">
        <v>6577</v>
      </c>
      <c r="D10867" s="418">
        <v>31.52</v>
      </c>
    </row>
    <row r="10868" spans="1:4">
      <c r="A10868" s="417">
        <v>4786</v>
      </c>
      <c r="B10868" s="417" t="s">
        <v>9278</v>
      </c>
      <c r="C10868" s="417" t="s">
        <v>6577</v>
      </c>
      <c r="D10868" s="418">
        <v>128.5</v>
      </c>
    </row>
    <row r="10869" spans="1:4">
      <c r="A10869" s="417">
        <v>10840</v>
      </c>
      <c r="B10869" s="417" t="s">
        <v>9279</v>
      </c>
      <c r="C10869" s="417" t="s">
        <v>6577</v>
      </c>
      <c r="D10869" s="418">
        <v>480</v>
      </c>
    </row>
    <row r="10870" spans="1:4">
      <c r="A10870" s="417">
        <v>10841</v>
      </c>
      <c r="B10870" s="417" t="s">
        <v>9280</v>
      </c>
      <c r="C10870" s="417" t="s">
        <v>6577</v>
      </c>
      <c r="D10870" s="418">
        <v>362.26</v>
      </c>
    </row>
    <row r="10871" spans="1:4">
      <c r="A10871" s="417">
        <v>44540</v>
      </c>
      <c r="B10871" s="417" t="s">
        <v>9281</v>
      </c>
      <c r="C10871" s="417" t="s">
        <v>6577</v>
      </c>
      <c r="D10871" s="418">
        <v>462.89</v>
      </c>
    </row>
    <row r="10872" spans="1:4">
      <c r="A10872" s="417">
        <v>10842</v>
      </c>
      <c r="B10872" s="417" t="s">
        <v>9282</v>
      </c>
      <c r="C10872" s="417" t="s">
        <v>6577</v>
      </c>
      <c r="D10872" s="418">
        <v>523.27</v>
      </c>
    </row>
    <row r="10873" spans="1:4">
      <c r="A10873" s="417">
        <v>21108</v>
      </c>
      <c r="B10873" s="417" t="s">
        <v>11475</v>
      </c>
      <c r="C10873" s="417" t="s">
        <v>6577</v>
      </c>
      <c r="D10873" s="418">
        <v>103.24</v>
      </c>
    </row>
    <row r="10874" spans="1:4">
      <c r="A10874" s="417">
        <v>38195</v>
      </c>
      <c r="B10874" s="417" t="s">
        <v>11476</v>
      </c>
      <c r="C10874" s="417" t="s">
        <v>6577</v>
      </c>
      <c r="D10874" s="418">
        <v>121.94</v>
      </c>
    </row>
    <row r="10875" spans="1:4">
      <c r="A10875" s="417">
        <v>38180</v>
      </c>
      <c r="B10875" s="417" t="s">
        <v>9283</v>
      </c>
      <c r="C10875" s="417" t="s">
        <v>6577</v>
      </c>
      <c r="D10875" s="418">
        <v>181.77</v>
      </c>
    </row>
    <row r="10876" spans="1:4">
      <c r="A10876" s="417">
        <v>40648</v>
      </c>
      <c r="B10876" s="417" t="s">
        <v>9284</v>
      </c>
      <c r="C10876" s="417" t="s">
        <v>6577</v>
      </c>
      <c r="D10876" s="418">
        <v>246.72</v>
      </c>
    </row>
    <row r="10877" spans="1:4">
      <c r="A10877" s="417">
        <v>40649</v>
      </c>
      <c r="B10877" s="417" t="s">
        <v>9285</v>
      </c>
      <c r="C10877" s="417" t="s">
        <v>6577</v>
      </c>
      <c r="D10877" s="418">
        <v>143.71</v>
      </c>
    </row>
    <row r="10878" spans="1:4">
      <c r="A10878" s="417">
        <v>40650</v>
      </c>
      <c r="B10878" s="417" t="s">
        <v>9286</v>
      </c>
      <c r="C10878" s="417" t="s">
        <v>6577</v>
      </c>
      <c r="D10878" s="418">
        <v>185.04</v>
      </c>
    </row>
    <row r="10879" spans="1:4">
      <c r="A10879" s="417">
        <v>40651</v>
      </c>
      <c r="B10879" s="417" t="s">
        <v>9287</v>
      </c>
      <c r="C10879" s="417" t="s">
        <v>6577</v>
      </c>
      <c r="D10879" s="418">
        <v>341.29</v>
      </c>
    </row>
    <row r="10880" spans="1:4">
      <c r="A10880" s="417">
        <v>40652</v>
      </c>
      <c r="B10880" s="417" t="s">
        <v>9288</v>
      </c>
      <c r="C10880" s="417" t="s">
        <v>6577</v>
      </c>
      <c r="D10880" s="418">
        <v>182.98</v>
      </c>
    </row>
    <row r="10881" spans="1:4">
      <c r="A10881" s="417">
        <v>40647</v>
      </c>
      <c r="B10881" s="417" t="s">
        <v>9289</v>
      </c>
      <c r="C10881" s="417" t="s">
        <v>6577</v>
      </c>
      <c r="D10881" s="418">
        <v>201.48</v>
      </c>
    </row>
    <row r="10882" spans="1:4">
      <c r="A10882" s="417">
        <v>40653</v>
      </c>
      <c r="B10882" s="417" t="s">
        <v>9290</v>
      </c>
      <c r="C10882" s="417" t="s">
        <v>6577</v>
      </c>
      <c r="D10882" s="418">
        <v>154.19999999999999</v>
      </c>
    </row>
    <row r="10883" spans="1:4">
      <c r="A10883" s="417">
        <v>38135</v>
      </c>
      <c r="B10883" s="417" t="s">
        <v>13810</v>
      </c>
      <c r="C10883" s="417" t="s">
        <v>6577</v>
      </c>
      <c r="D10883" s="418">
        <v>95.63</v>
      </c>
    </row>
    <row r="10884" spans="1:4">
      <c r="A10884" s="417">
        <v>36178</v>
      </c>
      <c r="B10884" s="417" t="s">
        <v>13811</v>
      </c>
      <c r="C10884" s="417" t="s">
        <v>6204</v>
      </c>
      <c r="D10884" s="418">
        <v>15.86</v>
      </c>
    </row>
    <row r="10885" spans="1:4">
      <c r="A10885" s="417">
        <v>38181</v>
      </c>
      <c r="B10885" s="417" t="s">
        <v>9291</v>
      </c>
      <c r="C10885" s="417" t="s">
        <v>6577</v>
      </c>
      <c r="D10885" s="418">
        <v>248.14</v>
      </c>
    </row>
    <row r="10886" spans="1:4">
      <c r="A10886" s="417">
        <v>38182</v>
      </c>
      <c r="B10886" s="417" t="s">
        <v>9292</v>
      </c>
      <c r="C10886" s="417" t="s">
        <v>6577</v>
      </c>
      <c r="D10886" s="418">
        <v>236.36</v>
      </c>
    </row>
    <row r="10887" spans="1:4">
      <c r="A10887" s="417">
        <v>38186</v>
      </c>
      <c r="B10887" s="417" t="s">
        <v>9293</v>
      </c>
      <c r="C10887" s="417" t="s">
        <v>6577</v>
      </c>
      <c r="D10887" s="418">
        <v>614.39</v>
      </c>
    </row>
    <row r="10888" spans="1:4">
      <c r="A10888" s="417">
        <v>38185</v>
      </c>
      <c r="B10888" s="417" t="s">
        <v>9294</v>
      </c>
      <c r="C10888" s="417" t="s">
        <v>6577</v>
      </c>
      <c r="D10888" s="418">
        <v>547.03</v>
      </c>
    </row>
    <row r="10889" spans="1:4">
      <c r="A10889" s="417">
        <v>40654</v>
      </c>
      <c r="B10889" s="417" t="s">
        <v>13812</v>
      </c>
      <c r="C10889" s="417" t="s">
        <v>6577</v>
      </c>
      <c r="D10889" s="418">
        <v>239.52</v>
      </c>
    </row>
    <row r="10890" spans="1:4">
      <c r="A10890" s="417">
        <v>44541</v>
      </c>
      <c r="B10890" s="417" t="s">
        <v>9295</v>
      </c>
      <c r="C10890" s="417" t="s">
        <v>6577</v>
      </c>
      <c r="D10890" s="418">
        <v>382.38</v>
      </c>
    </row>
    <row r="10891" spans="1:4">
      <c r="A10891" s="417">
        <v>4822</v>
      </c>
      <c r="B10891" s="417" t="s">
        <v>9296</v>
      </c>
      <c r="C10891" s="417" t="s">
        <v>6577</v>
      </c>
      <c r="D10891" s="418">
        <v>437.8</v>
      </c>
    </row>
    <row r="10892" spans="1:4">
      <c r="A10892" s="417">
        <v>4818</v>
      </c>
      <c r="B10892" s="417" t="s">
        <v>9297</v>
      </c>
      <c r="C10892" s="417" t="s">
        <v>6577</v>
      </c>
      <c r="D10892" s="418">
        <v>450</v>
      </c>
    </row>
    <row r="10893" spans="1:4">
      <c r="A10893" s="417">
        <v>39567</v>
      </c>
      <c r="B10893" s="417" t="s">
        <v>9298</v>
      </c>
      <c r="C10893" s="417" t="s">
        <v>6577</v>
      </c>
      <c r="D10893" s="418">
        <v>47.14</v>
      </c>
    </row>
    <row r="10894" spans="1:4">
      <c r="A10894" s="417">
        <v>39566</v>
      </c>
      <c r="B10894" s="417" t="s">
        <v>9299</v>
      </c>
      <c r="C10894" s="417" t="s">
        <v>6577</v>
      </c>
      <c r="D10894" s="418">
        <v>49.89</v>
      </c>
    </row>
    <row r="10895" spans="1:4">
      <c r="A10895" s="417">
        <v>39416</v>
      </c>
      <c r="B10895" s="417" t="s">
        <v>9300</v>
      </c>
      <c r="C10895" s="417" t="s">
        <v>6577</v>
      </c>
      <c r="D10895" s="418">
        <v>30.41</v>
      </c>
    </row>
    <row r="10896" spans="1:4">
      <c r="A10896" s="417">
        <v>39417</v>
      </c>
      <c r="B10896" s="417" t="s">
        <v>9301</v>
      </c>
      <c r="C10896" s="417" t="s">
        <v>6577</v>
      </c>
      <c r="D10896" s="418">
        <v>29.66</v>
      </c>
    </row>
    <row r="10897" spans="1:4">
      <c r="A10897" s="417">
        <v>43742</v>
      </c>
      <c r="B10897" s="417" t="s">
        <v>9302</v>
      </c>
      <c r="C10897" s="417" t="s">
        <v>6577</v>
      </c>
      <c r="D10897" s="418">
        <v>31.99</v>
      </c>
    </row>
    <row r="10898" spans="1:4">
      <c r="A10898" s="417">
        <v>39414</v>
      </c>
      <c r="B10898" s="417" t="s">
        <v>9303</v>
      </c>
      <c r="C10898" s="417" t="s">
        <v>6577</v>
      </c>
      <c r="D10898" s="418">
        <v>28.8</v>
      </c>
    </row>
    <row r="10899" spans="1:4">
      <c r="A10899" s="417">
        <v>39415</v>
      </c>
      <c r="B10899" s="417" t="s">
        <v>9304</v>
      </c>
      <c r="C10899" s="417" t="s">
        <v>6577</v>
      </c>
      <c r="D10899" s="418">
        <v>24.82</v>
      </c>
    </row>
    <row r="10900" spans="1:4">
      <c r="A10900" s="417">
        <v>43740</v>
      </c>
      <c r="B10900" s="417" t="s">
        <v>9305</v>
      </c>
      <c r="C10900" s="417" t="s">
        <v>6577</v>
      </c>
      <c r="D10900" s="418">
        <v>30.31</v>
      </c>
    </row>
    <row r="10901" spans="1:4">
      <c r="A10901" s="417">
        <v>39412</v>
      </c>
      <c r="B10901" s="417" t="s">
        <v>9306</v>
      </c>
      <c r="C10901" s="417" t="s">
        <v>6577</v>
      </c>
      <c r="D10901" s="418">
        <v>20.79</v>
      </c>
    </row>
    <row r="10902" spans="1:4">
      <c r="A10902" s="417">
        <v>39413</v>
      </c>
      <c r="B10902" s="417" t="s">
        <v>9307</v>
      </c>
      <c r="C10902" s="417" t="s">
        <v>6577</v>
      </c>
      <c r="D10902" s="418">
        <v>22.48</v>
      </c>
    </row>
    <row r="10903" spans="1:4">
      <c r="A10903" s="417">
        <v>43741</v>
      </c>
      <c r="B10903" s="417" t="s">
        <v>9308</v>
      </c>
      <c r="C10903" s="417" t="s">
        <v>6577</v>
      </c>
      <c r="D10903" s="418">
        <v>23.97</v>
      </c>
    </row>
    <row r="10904" spans="1:4">
      <c r="A10904" s="417">
        <v>11062</v>
      </c>
      <c r="B10904" s="417" t="s">
        <v>9309</v>
      </c>
      <c r="C10904" s="417" t="s">
        <v>6577</v>
      </c>
      <c r="D10904" s="418">
        <v>91.91</v>
      </c>
    </row>
    <row r="10905" spans="1:4">
      <c r="A10905" s="417">
        <v>11063</v>
      </c>
      <c r="B10905" s="417" t="s">
        <v>9310</v>
      </c>
      <c r="C10905" s="417" t="s">
        <v>6577</v>
      </c>
      <c r="D10905" s="418">
        <v>56.25</v>
      </c>
    </row>
    <row r="10906" spans="1:4">
      <c r="A10906" s="417">
        <v>13521</v>
      </c>
      <c r="B10906" s="417" t="s">
        <v>9311</v>
      </c>
      <c r="C10906" s="417" t="s">
        <v>6204</v>
      </c>
      <c r="D10906" s="418">
        <v>82.5</v>
      </c>
    </row>
    <row r="10907" spans="1:4">
      <c r="A10907" s="417">
        <v>10851</v>
      </c>
      <c r="B10907" s="417" t="s">
        <v>9312</v>
      </c>
      <c r="C10907" s="417" t="s">
        <v>6204</v>
      </c>
      <c r="D10907" s="418">
        <v>82.56</v>
      </c>
    </row>
    <row r="10908" spans="1:4">
      <c r="A10908" s="417">
        <v>39515</v>
      </c>
      <c r="B10908" s="417" t="s">
        <v>9313</v>
      </c>
      <c r="C10908" s="417" t="s">
        <v>6204</v>
      </c>
      <c r="D10908" s="418">
        <v>52.33</v>
      </c>
    </row>
    <row r="10909" spans="1:4">
      <c r="A10909" s="417">
        <v>39516</v>
      </c>
      <c r="B10909" s="417" t="s">
        <v>9314</v>
      </c>
      <c r="C10909" s="417" t="s">
        <v>6204</v>
      </c>
      <c r="D10909" s="418">
        <v>44.12</v>
      </c>
    </row>
    <row r="10910" spans="1:4">
      <c r="A10910" s="417">
        <v>39514</v>
      </c>
      <c r="B10910" s="417" t="s">
        <v>9315</v>
      </c>
      <c r="C10910" s="417" t="s">
        <v>6204</v>
      </c>
      <c r="D10910" s="418">
        <v>27.45</v>
      </c>
    </row>
    <row r="10911" spans="1:4">
      <c r="A10911" s="417">
        <v>4812</v>
      </c>
      <c r="B10911" s="417" t="s">
        <v>9316</v>
      </c>
      <c r="C10911" s="417" t="s">
        <v>6577</v>
      </c>
      <c r="D10911" s="418">
        <v>12.47</v>
      </c>
    </row>
    <row r="10912" spans="1:4">
      <c r="A10912" s="417">
        <v>10849</v>
      </c>
      <c r="B10912" s="417" t="s">
        <v>9317</v>
      </c>
      <c r="C10912" s="417" t="s">
        <v>6204</v>
      </c>
      <c r="D10912" s="419">
        <v>1200.01</v>
      </c>
    </row>
    <row r="10913" spans="1:4">
      <c r="A10913" s="417">
        <v>10848</v>
      </c>
      <c r="B10913" s="417" t="s">
        <v>9318</v>
      </c>
      <c r="C10913" s="417" t="s">
        <v>6204</v>
      </c>
      <c r="D10913" s="418">
        <v>753.75</v>
      </c>
    </row>
    <row r="10914" spans="1:4">
      <c r="A10914" s="417">
        <v>4813</v>
      </c>
      <c r="B10914" s="417" t="s">
        <v>9319</v>
      </c>
      <c r="C10914" s="417" t="s">
        <v>6577</v>
      </c>
      <c r="D10914" s="418">
        <v>250</v>
      </c>
    </row>
    <row r="10915" spans="1:4">
      <c r="A10915" s="417">
        <v>37560</v>
      </c>
      <c r="B10915" s="417" t="s">
        <v>9320</v>
      </c>
      <c r="C10915" s="417" t="s">
        <v>6204</v>
      </c>
      <c r="D10915" s="418">
        <v>35.43</v>
      </c>
    </row>
    <row r="10916" spans="1:4">
      <c r="A10916" s="417">
        <v>37557</v>
      </c>
      <c r="B10916" s="417" t="s">
        <v>9321</v>
      </c>
      <c r="C10916" s="417" t="s">
        <v>6204</v>
      </c>
      <c r="D10916" s="418">
        <v>10.76</v>
      </c>
    </row>
    <row r="10917" spans="1:4">
      <c r="A10917" s="417">
        <v>37556</v>
      </c>
      <c r="B10917" s="417" t="s">
        <v>9322</v>
      </c>
      <c r="C10917" s="417" t="s">
        <v>6204</v>
      </c>
      <c r="D10917" s="418">
        <v>20.82</v>
      </c>
    </row>
    <row r="10918" spans="1:4">
      <c r="A10918" s="417">
        <v>37559</v>
      </c>
      <c r="B10918" s="417" t="s">
        <v>9323</v>
      </c>
      <c r="C10918" s="417" t="s">
        <v>6204</v>
      </c>
      <c r="D10918" s="418">
        <v>25.54</v>
      </c>
    </row>
    <row r="10919" spans="1:4">
      <c r="A10919" s="417">
        <v>37539</v>
      </c>
      <c r="B10919" s="417" t="s">
        <v>9324</v>
      </c>
      <c r="C10919" s="417" t="s">
        <v>6204</v>
      </c>
      <c r="D10919" s="418">
        <v>18</v>
      </c>
    </row>
    <row r="10920" spans="1:4">
      <c r="A10920" s="417">
        <v>37558</v>
      </c>
      <c r="B10920" s="417" t="s">
        <v>9325</v>
      </c>
      <c r="C10920" s="417" t="s">
        <v>6204</v>
      </c>
      <c r="D10920" s="418">
        <v>33.56</v>
      </c>
    </row>
    <row r="10921" spans="1:4">
      <c r="A10921" s="417">
        <v>34723</v>
      </c>
      <c r="B10921" s="417" t="s">
        <v>9326</v>
      </c>
      <c r="C10921" s="417" t="s">
        <v>6577</v>
      </c>
      <c r="D10921" s="418">
        <v>577.5</v>
      </c>
    </row>
    <row r="10922" spans="1:4">
      <c r="A10922" s="417">
        <v>34721</v>
      </c>
      <c r="B10922" s="417" t="s">
        <v>9327</v>
      </c>
      <c r="C10922" s="417" t="s">
        <v>6577</v>
      </c>
      <c r="D10922" s="418">
        <v>720</v>
      </c>
    </row>
    <row r="10923" spans="1:4">
      <c r="A10923" s="417">
        <v>4309</v>
      </c>
      <c r="B10923" s="417" t="s">
        <v>9328</v>
      </c>
      <c r="C10923" s="417" t="s">
        <v>6204</v>
      </c>
      <c r="D10923" s="418">
        <v>8.59</v>
      </c>
    </row>
    <row r="10924" spans="1:4">
      <c r="A10924" s="417">
        <v>4307</v>
      </c>
      <c r="B10924" s="417" t="s">
        <v>9329</v>
      </c>
      <c r="C10924" s="417" t="s">
        <v>6204</v>
      </c>
      <c r="D10924" s="418">
        <v>14.7</v>
      </c>
    </row>
    <row r="10925" spans="1:4">
      <c r="A10925" s="417">
        <v>10850</v>
      </c>
      <c r="B10925" s="417" t="s">
        <v>9330</v>
      </c>
      <c r="C10925" s="417" t="s">
        <v>6204</v>
      </c>
      <c r="D10925" s="418">
        <v>37.5</v>
      </c>
    </row>
    <row r="10926" spans="1:4">
      <c r="A10926" s="417">
        <v>42438</v>
      </c>
      <c r="B10926" s="417" t="s">
        <v>11477</v>
      </c>
      <c r="C10926" s="417" t="s">
        <v>6204</v>
      </c>
      <c r="D10926" s="419">
        <v>2090.75</v>
      </c>
    </row>
    <row r="10927" spans="1:4">
      <c r="A10927" s="417">
        <v>4792</v>
      </c>
      <c r="B10927" s="417" t="s">
        <v>9331</v>
      </c>
      <c r="C10927" s="417" t="s">
        <v>6577</v>
      </c>
      <c r="D10927" s="418">
        <v>174.49</v>
      </c>
    </row>
    <row r="10928" spans="1:4">
      <c r="A10928" s="417">
        <v>4790</v>
      </c>
      <c r="B10928" s="417" t="s">
        <v>9332</v>
      </c>
      <c r="C10928" s="417" t="s">
        <v>6577</v>
      </c>
      <c r="D10928" s="418">
        <v>104.91</v>
      </c>
    </row>
    <row r="10929" spans="1:4">
      <c r="A10929" s="417">
        <v>40671</v>
      </c>
      <c r="B10929" s="417" t="s">
        <v>13813</v>
      </c>
      <c r="C10929" s="417" t="s">
        <v>6577</v>
      </c>
      <c r="D10929" s="418">
        <v>104.13</v>
      </c>
    </row>
    <row r="10930" spans="1:4">
      <c r="A10930" s="417">
        <v>7552</v>
      </c>
      <c r="B10930" s="417" t="s">
        <v>9333</v>
      </c>
      <c r="C10930" s="417" t="s">
        <v>6204</v>
      </c>
      <c r="D10930" s="418">
        <v>21.55</v>
      </c>
    </row>
    <row r="10931" spans="1:4">
      <c r="A10931" s="417">
        <v>4893</v>
      </c>
      <c r="B10931" s="417" t="s">
        <v>9334</v>
      </c>
      <c r="C10931" s="417" t="s">
        <v>6204</v>
      </c>
      <c r="D10931" s="418">
        <v>14.43</v>
      </c>
    </row>
    <row r="10932" spans="1:4">
      <c r="A10932" s="417">
        <v>4894</v>
      </c>
      <c r="B10932" s="417" t="s">
        <v>9335</v>
      </c>
      <c r="C10932" s="417" t="s">
        <v>6204</v>
      </c>
      <c r="D10932" s="418">
        <v>12.38</v>
      </c>
    </row>
    <row r="10933" spans="1:4">
      <c r="A10933" s="417">
        <v>4888</v>
      </c>
      <c r="B10933" s="417" t="s">
        <v>9336</v>
      </c>
      <c r="C10933" s="417" t="s">
        <v>6204</v>
      </c>
      <c r="D10933" s="418">
        <v>4.21</v>
      </c>
    </row>
    <row r="10934" spans="1:4">
      <c r="A10934" s="417">
        <v>4890</v>
      </c>
      <c r="B10934" s="417" t="s">
        <v>9337</v>
      </c>
      <c r="C10934" s="417" t="s">
        <v>6204</v>
      </c>
      <c r="D10934" s="418">
        <v>7.92</v>
      </c>
    </row>
    <row r="10935" spans="1:4">
      <c r="A10935" s="417">
        <v>12411</v>
      </c>
      <c r="B10935" s="417" t="s">
        <v>9338</v>
      </c>
      <c r="C10935" s="417" t="s">
        <v>6204</v>
      </c>
      <c r="D10935" s="418">
        <v>42.66</v>
      </c>
    </row>
    <row r="10936" spans="1:4">
      <c r="A10936" s="417">
        <v>4891</v>
      </c>
      <c r="B10936" s="417" t="s">
        <v>9339</v>
      </c>
      <c r="C10936" s="417" t="s">
        <v>6204</v>
      </c>
      <c r="D10936" s="418">
        <v>21.33</v>
      </c>
    </row>
    <row r="10937" spans="1:4">
      <c r="A10937" s="417">
        <v>4889</v>
      </c>
      <c r="B10937" s="417" t="s">
        <v>9340</v>
      </c>
      <c r="C10937" s="417" t="s">
        <v>6204</v>
      </c>
      <c r="D10937" s="418">
        <v>5.7</v>
      </c>
    </row>
    <row r="10938" spans="1:4">
      <c r="A10938" s="417">
        <v>4892</v>
      </c>
      <c r="B10938" s="417" t="s">
        <v>9341</v>
      </c>
      <c r="C10938" s="417" t="s">
        <v>6204</v>
      </c>
      <c r="D10938" s="418">
        <v>59.74</v>
      </c>
    </row>
    <row r="10939" spans="1:4">
      <c r="A10939" s="417">
        <v>12412</v>
      </c>
      <c r="B10939" s="417" t="s">
        <v>9342</v>
      </c>
      <c r="C10939" s="417" t="s">
        <v>6204</v>
      </c>
      <c r="D10939" s="418">
        <v>111.03</v>
      </c>
    </row>
    <row r="10940" spans="1:4">
      <c r="A10940" s="417">
        <v>4907</v>
      </c>
      <c r="B10940" s="417" t="s">
        <v>9343</v>
      </c>
      <c r="C10940" s="417" t="s">
        <v>6204</v>
      </c>
      <c r="D10940" s="418">
        <v>22.4</v>
      </c>
    </row>
    <row r="10941" spans="1:4">
      <c r="A10941" s="417">
        <v>4902</v>
      </c>
      <c r="B10941" s="417" t="s">
        <v>9344</v>
      </c>
      <c r="C10941" s="417" t="s">
        <v>6204</v>
      </c>
      <c r="D10941" s="418">
        <v>58.11</v>
      </c>
    </row>
    <row r="10942" spans="1:4">
      <c r="A10942" s="417">
        <v>11096</v>
      </c>
      <c r="B10942" s="417" t="s">
        <v>9345</v>
      </c>
      <c r="C10942" s="417" t="s">
        <v>6252</v>
      </c>
      <c r="D10942" s="418">
        <v>3.01</v>
      </c>
    </row>
    <row r="10943" spans="1:4">
      <c r="A10943" s="417">
        <v>4741</v>
      </c>
      <c r="B10943" s="417" t="s">
        <v>9346</v>
      </c>
      <c r="C10943" s="417" t="s">
        <v>6330</v>
      </c>
      <c r="D10943" s="418">
        <v>206.72</v>
      </c>
    </row>
    <row r="10944" spans="1:4">
      <c r="A10944" s="417">
        <v>4752</v>
      </c>
      <c r="B10944" s="417" t="s">
        <v>11478</v>
      </c>
      <c r="C10944" s="417" t="s">
        <v>6332</v>
      </c>
      <c r="D10944" s="418">
        <v>14.23</v>
      </c>
    </row>
    <row r="10945" spans="1:4">
      <c r="A10945" s="417">
        <v>41091</v>
      </c>
      <c r="B10945" s="417" t="s">
        <v>9347</v>
      </c>
      <c r="C10945" s="417" t="s">
        <v>6334</v>
      </c>
      <c r="D10945" s="419">
        <v>2459.9</v>
      </c>
    </row>
    <row r="10946" spans="1:4">
      <c r="A10946" s="417">
        <v>13954</v>
      </c>
      <c r="B10946" s="417" t="s">
        <v>9348</v>
      </c>
      <c r="C10946" s="417" t="s">
        <v>6204</v>
      </c>
      <c r="D10946" s="419">
        <v>6769.68</v>
      </c>
    </row>
    <row r="10947" spans="1:4">
      <c r="A10947" s="417">
        <v>3411</v>
      </c>
      <c r="B10947" s="417" t="s">
        <v>9349</v>
      </c>
      <c r="C10947" s="417" t="s">
        <v>6252</v>
      </c>
      <c r="D10947" s="418">
        <v>76.28</v>
      </c>
    </row>
    <row r="10948" spans="1:4">
      <c r="A10948" s="417">
        <v>39995</v>
      </c>
      <c r="B10948" s="417" t="s">
        <v>9350</v>
      </c>
      <c r="C10948" s="417" t="s">
        <v>6330</v>
      </c>
      <c r="D10948" s="418">
        <v>586.86</v>
      </c>
    </row>
    <row r="10949" spans="1:4">
      <c r="A10949" s="417">
        <v>11615</v>
      </c>
      <c r="B10949" s="417" t="s">
        <v>9351</v>
      </c>
      <c r="C10949" s="417" t="s">
        <v>6577</v>
      </c>
      <c r="D10949" s="418">
        <v>4.9800000000000004</v>
      </c>
    </row>
    <row r="10950" spans="1:4">
      <c r="A10950" s="417">
        <v>3408</v>
      </c>
      <c r="B10950" s="417" t="s">
        <v>9352</v>
      </c>
      <c r="C10950" s="417" t="s">
        <v>6577</v>
      </c>
      <c r="D10950" s="418">
        <v>13.22</v>
      </c>
    </row>
    <row r="10951" spans="1:4">
      <c r="A10951" s="417">
        <v>3409</v>
      </c>
      <c r="B10951" s="417" t="s">
        <v>9353</v>
      </c>
      <c r="C10951" s="417" t="s">
        <v>6577</v>
      </c>
      <c r="D10951" s="418">
        <v>33.049999999999997</v>
      </c>
    </row>
    <row r="10952" spans="1:4">
      <c r="A10952" s="417">
        <v>11427</v>
      </c>
      <c r="B10952" s="417" t="s">
        <v>9354</v>
      </c>
      <c r="C10952" s="417" t="s">
        <v>6252</v>
      </c>
      <c r="D10952" s="418">
        <v>93.46</v>
      </c>
    </row>
    <row r="10953" spans="1:4">
      <c r="A10953" s="417">
        <v>4491</v>
      </c>
      <c r="B10953" s="417" t="s">
        <v>9355</v>
      </c>
      <c r="C10953" s="417" t="s">
        <v>6248</v>
      </c>
      <c r="D10953" s="418">
        <v>10.27</v>
      </c>
    </row>
    <row r="10954" spans="1:4">
      <c r="A10954" s="417">
        <v>2745</v>
      </c>
      <c r="B10954" s="417" t="s">
        <v>13814</v>
      </c>
      <c r="C10954" s="417" t="s">
        <v>6248</v>
      </c>
      <c r="D10954" s="418">
        <v>3.22</v>
      </c>
    </row>
    <row r="10955" spans="1:4">
      <c r="A10955" s="417">
        <v>14439</v>
      </c>
      <c r="B10955" s="417" t="s">
        <v>13815</v>
      </c>
      <c r="C10955" s="417" t="s">
        <v>6248</v>
      </c>
      <c r="D10955" s="418">
        <v>4</v>
      </c>
    </row>
    <row r="10956" spans="1:4">
      <c r="A10956" s="417">
        <v>44496</v>
      </c>
      <c r="B10956" s="417" t="s">
        <v>9356</v>
      </c>
      <c r="C10956" s="417" t="s">
        <v>6204</v>
      </c>
      <c r="D10956" s="418">
        <v>133</v>
      </c>
    </row>
    <row r="10957" spans="1:4">
      <c r="A10957" s="417">
        <v>12362</v>
      </c>
      <c r="B10957" s="417" t="s">
        <v>9357</v>
      </c>
      <c r="C10957" s="417" t="s">
        <v>6204</v>
      </c>
      <c r="D10957" s="418">
        <v>21.08</v>
      </c>
    </row>
    <row r="10958" spans="1:4">
      <c r="A10958" s="417">
        <v>421</v>
      </c>
      <c r="B10958" s="417" t="s">
        <v>9358</v>
      </c>
      <c r="C10958" s="417" t="s">
        <v>6204</v>
      </c>
      <c r="D10958" s="418">
        <v>22.78</v>
      </c>
    </row>
    <row r="10959" spans="1:4">
      <c r="A10959" s="417">
        <v>14148</v>
      </c>
      <c r="B10959" s="417" t="s">
        <v>9359</v>
      </c>
      <c r="C10959" s="417" t="s">
        <v>6204</v>
      </c>
      <c r="D10959" s="418">
        <v>0.97</v>
      </c>
    </row>
    <row r="10960" spans="1:4">
      <c r="A10960" s="417">
        <v>4341</v>
      </c>
      <c r="B10960" s="417" t="s">
        <v>9360</v>
      </c>
      <c r="C10960" s="417" t="s">
        <v>6204</v>
      </c>
      <c r="D10960" s="418">
        <v>1.22</v>
      </c>
    </row>
    <row r="10961" spans="1:4">
      <c r="A10961" s="417">
        <v>4337</v>
      </c>
      <c r="B10961" s="417" t="s">
        <v>9361</v>
      </c>
      <c r="C10961" s="417" t="s">
        <v>6204</v>
      </c>
      <c r="D10961" s="418">
        <v>3.07</v>
      </c>
    </row>
    <row r="10962" spans="1:4">
      <c r="A10962" s="417">
        <v>4339</v>
      </c>
      <c r="B10962" s="417" t="s">
        <v>9362</v>
      </c>
      <c r="C10962" s="417" t="s">
        <v>6204</v>
      </c>
      <c r="D10962" s="418">
        <v>0.65</v>
      </c>
    </row>
    <row r="10963" spans="1:4">
      <c r="A10963" s="417">
        <v>39997</v>
      </c>
      <c r="B10963" s="417" t="s">
        <v>9363</v>
      </c>
      <c r="C10963" s="417" t="s">
        <v>6204</v>
      </c>
      <c r="D10963" s="418">
        <v>0.36</v>
      </c>
    </row>
    <row r="10964" spans="1:4">
      <c r="A10964" s="417">
        <v>11971</v>
      </c>
      <c r="B10964" s="417" t="s">
        <v>9364</v>
      </c>
      <c r="C10964" s="417" t="s">
        <v>6204</v>
      </c>
      <c r="D10964" s="418">
        <v>5.08</v>
      </c>
    </row>
    <row r="10965" spans="1:4">
      <c r="A10965" s="417">
        <v>4342</v>
      </c>
      <c r="B10965" s="417" t="s">
        <v>9365</v>
      </c>
      <c r="C10965" s="417" t="s">
        <v>6204</v>
      </c>
      <c r="D10965" s="418">
        <v>0.27</v>
      </c>
    </row>
    <row r="10966" spans="1:4">
      <c r="A10966" s="417">
        <v>4330</v>
      </c>
      <c r="B10966" s="417" t="s">
        <v>9366</v>
      </c>
      <c r="C10966" s="417" t="s">
        <v>6204</v>
      </c>
      <c r="D10966" s="418">
        <v>0.18</v>
      </c>
    </row>
    <row r="10967" spans="1:4">
      <c r="A10967" s="417">
        <v>4340</v>
      </c>
      <c r="B10967" s="417" t="s">
        <v>9367</v>
      </c>
      <c r="C10967" s="417" t="s">
        <v>6204</v>
      </c>
      <c r="D10967" s="418">
        <v>1.42</v>
      </c>
    </row>
    <row r="10968" spans="1:4">
      <c r="A10968" s="417">
        <v>5088</v>
      </c>
      <c r="B10968" s="417" t="s">
        <v>9368</v>
      </c>
      <c r="C10968" s="417" t="s">
        <v>6204</v>
      </c>
      <c r="D10968" s="418">
        <v>7.4</v>
      </c>
    </row>
    <row r="10969" spans="1:4">
      <c r="A10969" s="417">
        <v>11154</v>
      </c>
      <c r="B10969" s="417" t="s">
        <v>11479</v>
      </c>
      <c r="C10969" s="417" t="s">
        <v>6204</v>
      </c>
      <c r="D10969" s="419">
        <v>1251.6199999999999</v>
      </c>
    </row>
    <row r="10970" spans="1:4">
      <c r="A10970" s="417">
        <v>4989</v>
      </c>
      <c r="B10970" s="417" t="s">
        <v>9369</v>
      </c>
      <c r="C10970" s="417" t="s">
        <v>6204</v>
      </c>
      <c r="D10970" s="418">
        <v>364.46</v>
      </c>
    </row>
    <row r="10971" spans="1:4">
      <c r="A10971" s="417">
        <v>4982</v>
      </c>
      <c r="B10971" s="417" t="s">
        <v>9370</v>
      </c>
      <c r="C10971" s="417" t="s">
        <v>6204</v>
      </c>
      <c r="D10971" s="418">
        <v>341.84</v>
      </c>
    </row>
    <row r="10972" spans="1:4">
      <c r="A10972" s="417">
        <v>4962</v>
      </c>
      <c r="B10972" s="417" t="s">
        <v>9371</v>
      </c>
      <c r="C10972" s="417" t="s">
        <v>6204</v>
      </c>
      <c r="D10972" s="418">
        <v>269.58999999999997</v>
      </c>
    </row>
    <row r="10973" spans="1:4">
      <c r="A10973" s="417">
        <v>4981</v>
      </c>
      <c r="B10973" s="417" t="s">
        <v>9372</v>
      </c>
      <c r="C10973" s="417" t="s">
        <v>6204</v>
      </c>
      <c r="D10973" s="418">
        <v>240</v>
      </c>
    </row>
    <row r="10974" spans="1:4">
      <c r="A10974" s="417">
        <v>4964</v>
      </c>
      <c r="B10974" s="417" t="s">
        <v>9373</v>
      </c>
      <c r="C10974" s="417" t="s">
        <v>6204</v>
      </c>
      <c r="D10974" s="418">
        <v>304.47000000000003</v>
      </c>
    </row>
    <row r="10975" spans="1:4">
      <c r="A10975" s="417">
        <v>4992</v>
      </c>
      <c r="B10975" s="417" t="s">
        <v>9374</v>
      </c>
      <c r="C10975" s="417" t="s">
        <v>6204</v>
      </c>
      <c r="D10975" s="418">
        <v>297.41000000000003</v>
      </c>
    </row>
    <row r="10976" spans="1:4">
      <c r="A10976" s="417">
        <v>4987</v>
      </c>
      <c r="B10976" s="417" t="s">
        <v>9375</v>
      </c>
      <c r="C10976" s="417" t="s">
        <v>6204</v>
      </c>
      <c r="D10976" s="418">
        <v>340.26</v>
      </c>
    </row>
    <row r="10977" spans="1:4">
      <c r="A10977" s="417">
        <v>4930</v>
      </c>
      <c r="B10977" s="417" t="s">
        <v>9376</v>
      </c>
      <c r="C10977" s="417" t="s">
        <v>6577</v>
      </c>
      <c r="D10977" s="418">
        <v>530.14</v>
      </c>
    </row>
    <row r="10978" spans="1:4">
      <c r="A10978" s="417">
        <v>4998</v>
      </c>
      <c r="B10978" s="417" t="s">
        <v>13816</v>
      </c>
      <c r="C10978" s="417" t="s">
        <v>6577</v>
      </c>
      <c r="D10978" s="418">
        <v>654.91999999999996</v>
      </c>
    </row>
    <row r="10979" spans="1:4">
      <c r="A10979" s="417">
        <v>39021</v>
      </c>
      <c r="B10979" s="417" t="s">
        <v>11480</v>
      </c>
      <c r="C10979" s="417" t="s">
        <v>6204</v>
      </c>
      <c r="D10979" s="418">
        <v>563.66999999999996</v>
      </c>
    </row>
    <row r="10980" spans="1:4">
      <c r="A10980" s="417">
        <v>39022</v>
      </c>
      <c r="B10980" s="417" t="s">
        <v>11481</v>
      </c>
      <c r="C10980" s="417" t="s">
        <v>6204</v>
      </c>
      <c r="D10980" s="418">
        <v>504.9</v>
      </c>
    </row>
    <row r="10981" spans="1:4">
      <c r="A10981" s="417">
        <v>39024</v>
      </c>
      <c r="B10981" s="417" t="s">
        <v>9377</v>
      </c>
      <c r="C10981" s="417" t="s">
        <v>6204</v>
      </c>
      <c r="D10981" s="418">
        <v>527.46</v>
      </c>
    </row>
    <row r="10982" spans="1:4">
      <c r="A10982" s="417">
        <v>4914</v>
      </c>
      <c r="B10982" s="417" t="s">
        <v>9378</v>
      </c>
      <c r="C10982" s="417" t="s">
        <v>6577</v>
      </c>
      <c r="D10982" s="418">
        <v>427.68</v>
      </c>
    </row>
    <row r="10983" spans="1:4">
      <c r="A10983" s="417">
        <v>4917</v>
      </c>
      <c r="B10983" s="417" t="s">
        <v>9379</v>
      </c>
      <c r="C10983" s="417" t="s">
        <v>6577</v>
      </c>
      <c r="D10983" s="418">
        <v>295.36</v>
      </c>
    </row>
    <row r="10984" spans="1:4">
      <c r="A10984" s="417">
        <v>39025</v>
      </c>
      <c r="B10984" s="417" t="s">
        <v>13817</v>
      </c>
      <c r="C10984" s="417" t="s">
        <v>6204</v>
      </c>
      <c r="D10984" s="418">
        <v>540.86</v>
      </c>
    </row>
    <row r="10985" spans="1:4">
      <c r="A10985" s="417">
        <v>4922</v>
      </c>
      <c r="B10985" s="417" t="s">
        <v>9380</v>
      </c>
      <c r="C10985" s="417" t="s">
        <v>6577</v>
      </c>
      <c r="D10985" s="418">
        <v>273.97000000000003</v>
      </c>
    </row>
    <row r="10986" spans="1:4">
      <c r="A10986" s="417">
        <v>4911</v>
      </c>
      <c r="B10986" s="417" t="s">
        <v>9381</v>
      </c>
      <c r="C10986" s="417" t="s">
        <v>6577</v>
      </c>
      <c r="D10986" s="418">
        <v>315</v>
      </c>
    </row>
    <row r="10987" spans="1:4">
      <c r="A10987" s="417">
        <v>37518</v>
      </c>
      <c r="B10987" s="417" t="s">
        <v>9382</v>
      </c>
      <c r="C10987" s="417" t="s">
        <v>6577</v>
      </c>
      <c r="D10987" s="418">
        <v>511.87</v>
      </c>
    </row>
    <row r="10988" spans="1:4">
      <c r="A10988" s="417">
        <v>4910</v>
      </c>
      <c r="B10988" s="417" t="s">
        <v>9383</v>
      </c>
      <c r="C10988" s="417" t="s">
        <v>6577</v>
      </c>
      <c r="D10988" s="418">
        <v>431.51</v>
      </c>
    </row>
    <row r="10989" spans="1:4">
      <c r="A10989" s="417">
        <v>4943</v>
      </c>
      <c r="B10989" s="417" t="s">
        <v>9384</v>
      </c>
      <c r="C10989" s="417" t="s">
        <v>6577</v>
      </c>
      <c r="D10989" s="418">
        <v>642.85</v>
      </c>
    </row>
    <row r="10990" spans="1:4">
      <c r="A10990" s="417">
        <v>5002</v>
      </c>
      <c r="B10990" s="417" t="s">
        <v>9385</v>
      </c>
      <c r="C10990" s="417" t="s">
        <v>6577</v>
      </c>
      <c r="D10990" s="418">
        <v>477.42</v>
      </c>
    </row>
    <row r="10991" spans="1:4">
      <c r="A10991" s="417">
        <v>4977</v>
      </c>
      <c r="B10991" s="417" t="s">
        <v>9386</v>
      </c>
      <c r="C10991" s="417" t="s">
        <v>6577</v>
      </c>
      <c r="D10991" s="418">
        <v>322.27999999999997</v>
      </c>
    </row>
    <row r="10992" spans="1:4">
      <c r="A10992" s="417">
        <v>5028</v>
      </c>
      <c r="B10992" s="417" t="s">
        <v>9387</v>
      </c>
      <c r="C10992" s="417" t="s">
        <v>6577</v>
      </c>
      <c r="D10992" s="418">
        <v>788.56</v>
      </c>
    </row>
    <row r="10993" spans="1:4">
      <c r="A10993" s="417">
        <v>4969</v>
      </c>
      <c r="B10993" s="417" t="s">
        <v>9388</v>
      </c>
      <c r="C10993" s="417" t="s">
        <v>6577</v>
      </c>
      <c r="D10993" s="418">
        <v>455.8</v>
      </c>
    </row>
    <row r="10994" spans="1:4">
      <c r="A10994" s="417">
        <v>11364</v>
      </c>
      <c r="B10994" s="417" t="s">
        <v>9389</v>
      </c>
      <c r="C10994" s="417" t="s">
        <v>6204</v>
      </c>
      <c r="D10994" s="418">
        <v>206.18</v>
      </c>
    </row>
    <row r="10995" spans="1:4">
      <c r="A10995" s="417">
        <v>11365</v>
      </c>
      <c r="B10995" s="417" t="s">
        <v>9390</v>
      </c>
      <c r="C10995" s="417" t="s">
        <v>6204</v>
      </c>
      <c r="D10995" s="418">
        <v>213.96</v>
      </c>
    </row>
    <row r="10996" spans="1:4">
      <c r="A10996" s="417">
        <v>11366</v>
      </c>
      <c r="B10996" s="417" t="s">
        <v>9391</v>
      </c>
      <c r="C10996" s="417" t="s">
        <v>6204</v>
      </c>
      <c r="D10996" s="418">
        <v>227.44</v>
      </c>
    </row>
    <row r="10997" spans="1:4">
      <c r="A10997" s="417">
        <v>43777</v>
      </c>
      <c r="B10997" s="417" t="s">
        <v>9392</v>
      </c>
      <c r="C10997" s="417" t="s">
        <v>6204</v>
      </c>
      <c r="D10997" s="418">
        <v>267.17</v>
      </c>
    </row>
    <row r="10998" spans="1:4">
      <c r="A10998" s="417">
        <v>20322</v>
      </c>
      <c r="B10998" s="417" t="s">
        <v>9393</v>
      </c>
      <c r="C10998" s="417" t="s">
        <v>6204</v>
      </c>
      <c r="D10998" s="418">
        <v>248.01</v>
      </c>
    </row>
    <row r="10999" spans="1:4">
      <c r="A10999" s="417">
        <v>10553</v>
      </c>
      <c r="B10999" s="417" t="s">
        <v>9394</v>
      </c>
      <c r="C10999" s="417" t="s">
        <v>6204</v>
      </c>
      <c r="D10999" s="418">
        <v>225.19</v>
      </c>
    </row>
    <row r="11000" spans="1:4">
      <c r="A11000" s="417">
        <v>5020</v>
      </c>
      <c r="B11000" s="417" t="s">
        <v>9395</v>
      </c>
      <c r="C11000" s="417" t="s">
        <v>6204</v>
      </c>
      <c r="D11000" s="418">
        <v>237.42</v>
      </c>
    </row>
    <row r="11001" spans="1:4">
      <c r="A11001" s="417">
        <v>10554</v>
      </c>
      <c r="B11001" s="417" t="s">
        <v>9396</v>
      </c>
      <c r="C11001" s="417" t="s">
        <v>6204</v>
      </c>
      <c r="D11001" s="418">
        <v>227.19</v>
      </c>
    </row>
    <row r="11002" spans="1:4">
      <c r="A11002" s="417">
        <v>10555</v>
      </c>
      <c r="B11002" s="417" t="s">
        <v>9397</v>
      </c>
      <c r="C11002" s="417" t="s">
        <v>6204</v>
      </c>
      <c r="D11002" s="418">
        <v>247.76</v>
      </c>
    </row>
    <row r="11003" spans="1:4">
      <c r="A11003" s="417">
        <v>10556</v>
      </c>
      <c r="B11003" s="417" t="s">
        <v>9398</v>
      </c>
      <c r="C11003" s="417" t="s">
        <v>6204</v>
      </c>
      <c r="D11003" s="418">
        <v>329.42</v>
      </c>
    </row>
    <row r="11004" spans="1:4">
      <c r="A11004" s="417">
        <v>39502</v>
      </c>
      <c r="B11004" s="417" t="s">
        <v>9399</v>
      </c>
      <c r="C11004" s="417" t="s">
        <v>6204</v>
      </c>
      <c r="D11004" s="418">
        <v>462.58</v>
      </c>
    </row>
    <row r="11005" spans="1:4">
      <c r="A11005" s="417">
        <v>39504</v>
      </c>
      <c r="B11005" s="417" t="s">
        <v>9400</v>
      </c>
      <c r="C11005" s="417" t="s">
        <v>6204</v>
      </c>
      <c r="D11005" s="418">
        <v>511.53</v>
      </c>
    </row>
    <row r="11006" spans="1:4">
      <c r="A11006" s="417">
        <v>39503</v>
      </c>
      <c r="B11006" s="417" t="s">
        <v>9401</v>
      </c>
      <c r="C11006" s="417" t="s">
        <v>6204</v>
      </c>
      <c r="D11006" s="418">
        <v>538.37</v>
      </c>
    </row>
    <row r="11007" spans="1:4">
      <c r="A11007" s="417">
        <v>39505</v>
      </c>
      <c r="B11007" s="417" t="s">
        <v>9402</v>
      </c>
      <c r="C11007" s="417" t="s">
        <v>6204</v>
      </c>
      <c r="D11007" s="418">
        <v>580.16999999999996</v>
      </c>
    </row>
    <row r="11008" spans="1:4">
      <c r="A11008" s="417">
        <v>44471</v>
      </c>
      <c r="B11008" s="417" t="s">
        <v>9403</v>
      </c>
      <c r="C11008" s="417" t="s">
        <v>6204</v>
      </c>
      <c r="D11008" s="418">
        <v>469.13</v>
      </c>
    </row>
    <row r="11009" spans="1:4">
      <c r="A11009" s="417">
        <v>4944</v>
      </c>
      <c r="B11009" s="417" t="s">
        <v>9404</v>
      </c>
      <c r="C11009" s="417" t="s">
        <v>6577</v>
      </c>
      <c r="D11009" s="418">
        <v>961.07</v>
      </c>
    </row>
    <row r="11010" spans="1:4">
      <c r="A11010" s="417">
        <v>21102</v>
      </c>
      <c r="B11010" s="417" t="s">
        <v>9405</v>
      </c>
      <c r="C11010" s="417" t="s">
        <v>6204</v>
      </c>
      <c r="D11010" s="418">
        <v>76.88</v>
      </c>
    </row>
    <row r="11011" spans="1:4">
      <c r="A11011" s="417">
        <v>21101</v>
      </c>
      <c r="B11011" s="417" t="s">
        <v>9406</v>
      </c>
      <c r="C11011" s="417" t="s">
        <v>6204</v>
      </c>
      <c r="D11011" s="418">
        <v>49.37</v>
      </c>
    </row>
    <row r="11012" spans="1:4">
      <c r="A11012" s="417">
        <v>34713</v>
      </c>
      <c r="B11012" s="417" t="s">
        <v>9407</v>
      </c>
      <c r="C11012" s="417" t="s">
        <v>6577</v>
      </c>
      <c r="D11012" s="418">
        <v>509.07</v>
      </c>
    </row>
    <row r="11013" spans="1:4">
      <c r="A11013" s="417">
        <v>37563</v>
      </c>
      <c r="B11013" s="417" t="s">
        <v>9408</v>
      </c>
      <c r="C11013" s="417" t="s">
        <v>6577</v>
      </c>
      <c r="D11013" s="418">
        <v>583.35</v>
      </c>
    </row>
    <row r="11014" spans="1:4">
      <c r="A11014" s="417">
        <v>4948</v>
      </c>
      <c r="B11014" s="417" t="s">
        <v>9409</v>
      </c>
      <c r="C11014" s="417" t="s">
        <v>6577</v>
      </c>
      <c r="D11014" s="418">
        <v>507.52</v>
      </c>
    </row>
    <row r="11015" spans="1:4">
      <c r="A11015" s="417">
        <v>37561</v>
      </c>
      <c r="B11015" s="417" t="s">
        <v>9410</v>
      </c>
      <c r="C11015" s="417" t="s">
        <v>6577</v>
      </c>
      <c r="D11015" s="418">
        <v>473.34</v>
      </c>
    </row>
    <row r="11016" spans="1:4">
      <c r="A11016" s="417">
        <v>37562</v>
      </c>
      <c r="B11016" s="417" t="s">
        <v>9411</v>
      </c>
      <c r="C11016" s="417" t="s">
        <v>6577</v>
      </c>
      <c r="D11016" s="418">
        <v>620.6</v>
      </c>
    </row>
    <row r="11017" spans="1:4">
      <c r="A11017" s="417">
        <v>14164</v>
      </c>
      <c r="B11017" s="417" t="s">
        <v>13818</v>
      </c>
      <c r="C11017" s="417" t="s">
        <v>6204</v>
      </c>
      <c r="D11017" s="419">
        <v>1666.21</v>
      </c>
    </row>
    <row r="11018" spans="1:4">
      <c r="A11018" s="417">
        <v>14163</v>
      </c>
      <c r="B11018" s="417" t="s">
        <v>9412</v>
      </c>
      <c r="C11018" s="417" t="s">
        <v>6204</v>
      </c>
      <c r="D11018" s="419">
        <v>1893.75</v>
      </c>
    </row>
    <row r="11019" spans="1:4">
      <c r="A11019" s="417">
        <v>5051</v>
      </c>
      <c r="B11019" s="417" t="s">
        <v>9413</v>
      </c>
      <c r="C11019" s="417" t="s">
        <v>6204</v>
      </c>
      <c r="D11019" s="419">
        <v>1610.61</v>
      </c>
    </row>
    <row r="11020" spans="1:4">
      <c r="A11020" s="417">
        <v>14162</v>
      </c>
      <c r="B11020" s="417" t="s">
        <v>9414</v>
      </c>
      <c r="C11020" s="417" t="s">
        <v>6204</v>
      </c>
      <c r="D11020" s="419">
        <v>1608.27</v>
      </c>
    </row>
    <row r="11021" spans="1:4">
      <c r="A11021" s="417">
        <v>5052</v>
      </c>
      <c r="B11021" s="417" t="s">
        <v>9415</v>
      </c>
      <c r="C11021" s="417" t="s">
        <v>6204</v>
      </c>
      <c r="D11021" s="419">
        <v>1200</v>
      </c>
    </row>
    <row r="11022" spans="1:4">
      <c r="A11022" s="417">
        <v>14166</v>
      </c>
      <c r="B11022" s="417" t="s">
        <v>9416</v>
      </c>
      <c r="C11022" s="417" t="s">
        <v>6204</v>
      </c>
      <c r="D11022" s="419">
        <v>1215.23</v>
      </c>
    </row>
    <row r="11023" spans="1:4">
      <c r="A11023" s="417">
        <v>14165</v>
      </c>
      <c r="B11023" s="417" t="s">
        <v>9417</v>
      </c>
      <c r="C11023" s="417" t="s">
        <v>6204</v>
      </c>
      <c r="D11023" s="419">
        <v>1683.54</v>
      </c>
    </row>
    <row r="11024" spans="1:4">
      <c r="A11024" s="417">
        <v>5050</v>
      </c>
      <c r="B11024" s="417" t="s">
        <v>9418</v>
      </c>
      <c r="C11024" s="417" t="s">
        <v>6204</v>
      </c>
      <c r="D11024" s="418">
        <v>414.36</v>
      </c>
    </row>
    <row r="11025" spans="1:4">
      <c r="A11025" s="417">
        <v>12366</v>
      </c>
      <c r="B11025" s="417" t="s">
        <v>9419</v>
      </c>
      <c r="C11025" s="417" t="s">
        <v>6204</v>
      </c>
      <c r="D11025" s="419">
        <v>1492.51</v>
      </c>
    </row>
    <row r="11026" spans="1:4">
      <c r="A11026" s="417">
        <v>5045</v>
      </c>
      <c r="B11026" s="417" t="s">
        <v>9420</v>
      </c>
      <c r="C11026" s="417" t="s">
        <v>6204</v>
      </c>
      <c r="D11026" s="419">
        <v>2061.8200000000002</v>
      </c>
    </row>
    <row r="11027" spans="1:4">
      <c r="A11027" s="417">
        <v>5035</v>
      </c>
      <c r="B11027" s="417" t="s">
        <v>9421</v>
      </c>
      <c r="C11027" s="417" t="s">
        <v>6204</v>
      </c>
      <c r="D11027" s="419">
        <v>2370.61</v>
      </c>
    </row>
    <row r="11028" spans="1:4">
      <c r="A11028" s="417">
        <v>41180</v>
      </c>
      <c r="B11028" s="417" t="s">
        <v>9422</v>
      </c>
      <c r="C11028" s="417" t="s">
        <v>6204</v>
      </c>
      <c r="D11028" s="419">
        <v>5329.08</v>
      </c>
    </row>
    <row r="11029" spans="1:4">
      <c r="A11029" s="417">
        <v>41181</v>
      </c>
      <c r="B11029" s="417" t="s">
        <v>9423</v>
      </c>
      <c r="C11029" s="417" t="s">
        <v>6204</v>
      </c>
      <c r="D11029" s="419">
        <v>7055.54</v>
      </c>
    </row>
    <row r="11030" spans="1:4">
      <c r="A11030" s="417">
        <v>41182</v>
      </c>
      <c r="B11030" s="417" t="s">
        <v>9424</v>
      </c>
      <c r="C11030" s="417" t="s">
        <v>6204</v>
      </c>
      <c r="D11030" s="419">
        <v>10121.76</v>
      </c>
    </row>
    <row r="11031" spans="1:4">
      <c r="A11031" s="417">
        <v>41183</v>
      </c>
      <c r="B11031" s="417" t="s">
        <v>9425</v>
      </c>
      <c r="C11031" s="417" t="s">
        <v>6204</v>
      </c>
      <c r="D11031" s="419">
        <v>12637.22</v>
      </c>
    </row>
    <row r="11032" spans="1:4">
      <c r="A11032" s="417">
        <v>41184</v>
      </c>
      <c r="B11032" s="417" t="s">
        <v>9426</v>
      </c>
      <c r="C11032" s="417" t="s">
        <v>6204</v>
      </c>
      <c r="D11032" s="419">
        <v>19240.939999999999</v>
      </c>
    </row>
    <row r="11033" spans="1:4">
      <c r="A11033" s="417">
        <v>41185</v>
      </c>
      <c r="B11033" s="417" t="s">
        <v>9427</v>
      </c>
      <c r="C11033" s="417" t="s">
        <v>6204</v>
      </c>
      <c r="D11033" s="419">
        <v>7135.41</v>
      </c>
    </row>
    <row r="11034" spans="1:4">
      <c r="A11034" s="417">
        <v>41186</v>
      </c>
      <c r="B11034" s="417" t="s">
        <v>9428</v>
      </c>
      <c r="C11034" s="417" t="s">
        <v>6204</v>
      </c>
      <c r="D11034" s="419">
        <v>9999.4500000000007</v>
      </c>
    </row>
    <row r="11035" spans="1:4">
      <c r="A11035" s="417">
        <v>41187</v>
      </c>
      <c r="B11035" s="417" t="s">
        <v>9429</v>
      </c>
      <c r="C11035" s="417" t="s">
        <v>6204</v>
      </c>
      <c r="D11035" s="419">
        <v>13410.09</v>
      </c>
    </row>
    <row r="11036" spans="1:4">
      <c r="A11036" s="417">
        <v>41188</v>
      </c>
      <c r="B11036" s="417" t="s">
        <v>9430</v>
      </c>
      <c r="C11036" s="417" t="s">
        <v>6204</v>
      </c>
      <c r="D11036" s="419">
        <v>17148.509999999998</v>
      </c>
    </row>
    <row r="11037" spans="1:4">
      <c r="A11037" s="417">
        <v>5036</v>
      </c>
      <c r="B11037" s="417" t="s">
        <v>9431</v>
      </c>
      <c r="C11037" s="417" t="s">
        <v>6204</v>
      </c>
      <c r="D11037" s="419">
        <v>3636.94</v>
      </c>
    </row>
    <row r="11038" spans="1:4">
      <c r="A11038" s="417">
        <v>41189</v>
      </c>
      <c r="B11038" s="417" t="s">
        <v>9432</v>
      </c>
      <c r="C11038" s="417" t="s">
        <v>6204</v>
      </c>
      <c r="D11038" s="419">
        <v>22046.21</v>
      </c>
    </row>
    <row r="11039" spans="1:4">
      <c r="A11039" s="417">
        <v>41190</v>
      </c>
      <c r="B11039" s="417" t="s">
        <v>9433</v>
      </c>
      <c r="C11039" s="417" t="s">
        <v>6204</v>
      </c>
      <c r="D11039" s="419">
        <v>7666.9</v>
      </c>
    </row>
    <row r="11040" spans="1:4">
      <c r="A11040" s="417">
        <v>41191</v>
      </c>
      <c r="B11040" s="417" t="s">
        <v>9434</v>
      </c>
      <c r="C11040" s="417" t="s">
        <v>6204</v>
      </c>
      <c r="D11040" s="419">
        <v>11756.9</v>
      </c>
    </row>
    <row r="11041" spans="1:4">
      <c r="A11041" s="417">
        <v>41192</v>
      </c>
      <c r="B11041" s="417" t="s">
        <v>9435</v>
      </c>
      <c r="C11041" s="417" t="s">
        <v>6204</v>
      </c>
      <c r="D11041" s="419">
        <v>12256.48</v>
      </c>
    </row>
    <row r="11042" spans="1:4">
      <c r="A11042" s="417">
        <v>41193</v>
      </c>
      <c r="B11042" s="417" t="s">
        <v>9436</v>
      </c>
      <c r="C11042" s="417" t="s">
        <v>6204</v>
      </c>
      <c r="D11042" s="419">
        <v>20026.68</v>
      </c>
    </row>
    <row r="11043" spans="1:4">
      <c r="A11043" s="417">
        <v>41194</v>
      </c>
      <c r="B11043" s="417" t="s">
        <v>9437</v>
      </c>
      <c r="C11043" s="417" t="s">
        <v>6204</v>
      </c>
      <c r="D11043" s="419">
        <v>23896.37</v>
      </c>
    </row>
    <row r="11044" spans="1:4">
      <c r="A11044" s="417">
        <v>5044</v>
      </c>
      <c r="B11044" s="417" t="s">
        <v>9438</v>
      </c>
      <c r="C11044" s="417" t="s">
        <v>6204</v>
      </c>
      <c r="D11044" s="419">
        <v>1285.8699999999999</v>
      </c>
    </row>
    <row r="11045" spans="1:4">
      <c r="A11045" s="417">
        <v>5059</v>
      </c>
      <c r="B11045" s="417" t="s">
        <v>9439</v>
      </c>
      <c r="C11045" s="417" t="s">
        <v>6204</v>
      </c>
      <c r="D11045" s="419">
        <v>1537.74</v>
      </c>
    </row>
    <row r="11046" spans="1:4">
      <c r="A11046" s="417">
        <v>41201</v>
      </c>
      <c r="B11046" s="417" t="s">
        <v>9440</v>
      </c>
      <c r="C11046" s="417" t="s">
        <v>6204</v>
      </c>
      <c r="D11046" s="419">
        <v>3120.72</v>
      </c>
    </row>
    <row r="11047" spans="1:4">
      <c r="A11047" s="417">
        <v>41199</v>
      </c>
      <c r="B11047" s="417" t="s">
        <v>9441</v>
      </c>
      <c r="C11047" s="417" t="s">
        <v>6204</v>
      </c>
      <c r="D11047" s="419">
        <v>1002.81</v>
      </c>
    </row>
    <row r="11048" spans="1:4">
      <c r="A11048" s="417">
        <v>5057</v>
      </c>
      <c r="B11048" s="417" t="s">
        <v>9442</v>
      </c>
      <c r="C11048" s="417" t="s">
        <v>6204</v>
      </c>
      <c r="D11048" s="419">
        <v>1357.61</v>
      </c>
    </row>
    <row r="11049" spans="1:4">
      <c r="A11049" s="417">
        <v>41200</v>
      </c>
      <c r="B11049" s="417" t="s">
        <v>9443</v>
      </c>
      <c r="C11049" s="417" t="s">
        <v>6204</v>
      </c>
      <c r="D11049" s="419">
        <v>1951.81</v>
      </c>
    </row>
    <row r="11050" spans="1:4">
      <c r="A11050" s="417">
        <v>41205</v>
      </c>
      <c r="B11050" s="417" t="s">
        <v>9444</v>
      </c>
      <c r="C11050" s="417" t="s">
        <v>6204</v>
      </c>
      <c r="D11050" s="419">
        <v>3616.66</v>
      </c>
    </row>
    <row r="11051" spans="1:4">
      <c r="A11051" s="417">
        <v>41202</v>
      </c>
      <c r="B11051" s="417" t="s">
        <v>9445</v>
      </c>
      <c r="C11051" s="417" t="s">
        <v>6204</v>
      </c>
      <c r="D11051" s="419">
        <v>1055.3599999999999</v>
      </c>
    </row>
    <row r="11052" spans="1:4">
      <c r="A11052" s="417">
        <v>41206</v>
      </c>
      <c r="B11052" s="417" t="s">
        <v>9446</v>
      </c>
      <c r="C11052" s="417" t="s">
        <v>6204</v>
      </c>
      <c r="D11052" s="419">
        <v>4768.42</v>
      </c>
    </row>
    <row r="11053" spans="1:4">
      <c r="A11053" s="417">
        <v>12372</v>
      </c>
      <c r="B11053" s="417" t="s">
        <v>9447</v>
      </c>
      <c r="C11053" s="417" t="s">
        <v>6204</v>
      </c>
      <c r="D11053" s="419">
        <v>1108.1400000000001</v>
      </c>
    </row>
    <row r="11054" spans="1:4">
      <c r="A11054" s="417">
        <v>41207</v>
      </c>
      <c r="B11054" s="417" t="s">
        <v>9448</v>
      </c>
      <c r="C11054" s="417" t="s">
        <v>6204</v>
      </c>
      <c r="D11054" s="419">
        <v>6419.23</v>
      </c>
    </row>
    <row r="11055" spans="1:4">
      <c r="A11055" s="417">
        <v>41203</v>
      </c>
      <c r="B11055" s="417" t="s">
        <v>9449</v>
      </c>
      <c r="C11055" s="417" t="s">
        <v>6204</v>
      </c>
      <c r="D11055" s="419">
        <v>1690.58</v>
      </c>
    </row>
    <row r="11056" spans="1:4">
      <c r="A11056" s="417">
        <v>41204</v>
      </c>
      <c r="B11056" s="417" t="s">
        <v>9450</v>
      </c>
      <c r="C11056" s="417" t="s">
        <v>6204</v>
      </c>
      <c r="D11056" s="419">
        <v>2390.0500000000002</v>
      </c>
    </row>
    <row r="11057" spans="1:4">
      <c r="A11057" s="417">
        <v>41210</v>
      </c>
      <c r="B11057" s="417" t="s">
        <v>9451</v>
      </c>
      <c r="C11057" s="417" t="s">
        <v>6204</v>
      </c>
      <c r="D11057" s="419">
        <v>3992.52</v>
      </c>
    </row>
    <row r="11058" spans="1:4">
      <c r="A11058" s="417">
        <v>41208</v>
      </c>
      <c r="B11058" s="417" t="s">
        <v>9452</v>
      </c>
      <c r="C11058" s="417" t="s">
        <v>6204</v>
      </c>
      <c r="D11058" s="419">
        <v>1397.61</v>
      </c>
    </row>
    <row r="11059" spans="1:4">
      <c r="A11059" s="417">
        <v>41211</v>
      </c>
      <c r="B11059" s="417" t="s">
        <v>9453</v>
      </c>
      <c r="C11059" s="417" t="s">
        <v>6204</v>
      </c>
      <c r="D11059" s="419">
        <v>5625.4</v>
      </c>
    </row>
    <row r="11060" spans="1:4">
      <c r="A11060" s="417">
        <v>13339</v>
      </c>
      <c r="B11060" s="417" t="s">
        <v>9454</v>
      </c>
      <c r="C11060" s="417" t="s">
        <v>6204</v>
      </c>
      <c r="D11060" s="419">
        <v>1894.11</v>
      </c>
    </row>
    <row r="11061" spans="1:4">
      <c r="A11061" s="417">
        <v>41213</v>
      </c>
      <c r="B11061" s="417" t="s">
        <v>9455</v>
      </c>
      <c r="C11061" s="417" t="s">
        <v>6204</v>
      </c>
      <c r="D11061" s="419">
        <v>11660.09</v>
      </c>
    </row>
    <row r="11062" spans="1:4">
      <c r="A11062" s="417">
        <v>41209</v>
      </c>
      <c r="B11062" s="417" t="s">
        <v>9456</v>
      </c>
      <c r="C11062" s="417" t="s">
        <v>6204</v>
      </c>
      <c r="D11062" s="419">
        <v>2606.06</v>
      </c>
    </row>
    <row r="11063" spans="1:4">
      <c r="A11063" s="417">
        <v>41216</v>
      </c>
      <c r="B11063" s="417" t="s">
        <v>9457</v>
      </c>
      <c r="C11063" s="417" t="s">
        <v>6204</v>
      </c>
      <c r="D11063" s="419">
        <v>4881.4799999999996</v>
      </c>
    </row>
    <row r="11064" spans="1:4">
      <c r="A11064" s="417">
        <v>41217</v>
      </c>
      <c r="B11064" s="417" t="s">
        <v>9458</v>
      </c>
      <c r="C11064" s="417" t="s">
        <v>6204</v>
      </c>
      <c r="D11064" s="419">
        <v>7826.75</v>
      </c>
    </row>
    <row r="11065" spans="1:4">
      <c r="A11065" s="417">
        <v>41218</v>
      </c>
      <c r="B11065" s="417" t="s">
        <v>9459</v>
      </c>
      <c r="C11065" s="417" t="s">
        <v>6204</v>
      </c>
      <c r="D11065" s="419">
        <v>10495.92</v>
      </c>
    </row>
    <row r="11066" spans="1:4">
      <c r="A11066" s="417">
        <v>41214</v>
      </c>
      <c r="B11066" s="417" t="s">
        <v>9460</v>
      </c>
      <c r="C11066" s="417" t="s">
        <v>6204</v>
      </c>
      <c r="D11066" s="419">
        <v>2213.04</v>
      </c>
    </row>
    <row r="11067" spans="1:4">
      <c r="A11067" s="417">
        <v>41215</v>
      </c>
      <c r="B11067" s="417" t="s">
        <v>9461</v>
      </c>
      <c r="C11067" s="417" t="s">
        <v>6204</v>
      </c>
      <c r="D11067" s="419">
        <v>3332.04</v>
      </c>
    </row>
    <row r="11068" spans="1:4">
      <c r="A11068" s="417">
        <v>41221</v>
      </c>
      <c r="B11068" s="417" t="s">
        <v>9462</v>
      </c>
      <c r="C11068" s="417" t="s">
        <v>6204</v>
      </c>
      <c r="D11068" s="419">
        <v>9647.9699999999993</v>
      </c>
    </row>
    <row r="11069" spans="1:4">
      <c r="A11069" s="417">
        <v>41222</v>
      </c>
      <c r="B11069" s="417" t="s">
        <v>9463</v>
      </c>
      <c r="C11069" s="417" t="s">
        <v>6204</v>
      </c>
      <c r="D11069" s="419">
        <v>13806.36</v>
      </c>
    </row>
    <row r="11070" spans="1:4">
      <c r="A11070" s="417">
        <v>41195</v>
      </c>
      <c r="B11070" s="417" t="s">
        <v>9464</v>
      </c>
      <c r="C11070" s="417" t="s">
        <v>6204</v>
      </c>
      <c r="D11070" s="418">
        <v>709.6</v>
      </c>
    </row>
    <row r="11071" spans="1:4">
      <c r="A11071" s="417">
        <v>41198</v>
      </c>
      <c r="B11071" s="417" t="s">
        <v>9465</v>
      </c>
      <c r="C11071" s="417" t="s">
        <v>6204</v>
      </c>
      <c r="D11071" s="419">
        <v>2772.98</v>
      </c>
    </row>
    <row r="11072" spans="1:4">
      <c r="A11072" s="417">
        <v>41196</v>
      </c>
      <c r="B11072" s="417" t="s">
        <v>9466</v>
      </c>
      <c r="C11072" s="417" t="s">
        <v>6204</v>
      </c>
      <c r="D11072" s="418">
        <v>879.6</v>
      </c>
    </row>
    <row r="11073" spans="1:4">
      <c r="A11073" s="417">
        <v>5033</v>
      </c>
      <c r="B11073" s="417" t="s">
        <v>9467</v>
      </c>
      <c r="C11073" s="417" t="s">
        <v>6204</v>
      </c>
      <c r="D11073" s="419">
        <v>1154.8699999999999</v>
      </c>
    </row>
    <row r="11074" spans="1:4">
      <c r="A11074" s="417">
        <v>41197</v>
      </c>
      <c r="B11074" s="417" t="s">
        <v>9468</v>
      </c>
      <c r="C11074" s="417" t="s">
        <v>6204</v>
      </c>
      <c r="D11074" s="419">
        <v>1715.41</v>
      </c>
    </row>
    <row r="11075" spans="1:4">
      <c r="A11075" s="417">
        <v>12388</v>
      </c>
      <c r="B11075" s="417" t="s">
        <v>9469</v>
      </c>
      <c r="C11075" s="417" t="s">
        <v>6204</v>
      </c>
      <c r="D11075" s="418">
        <v>245.27</v>
      </c>
    </row>
    <row r="11076" spans="1:4">
      <c r="A11076" s="417">
        <v>2731</v>
      </c>
      <c r="B11076" s="417" t="s">
        <v>9470</v>
      </c>
      <c r="C11076" s="417" t="s">
        <v>6248</v>
      </c>
      <c r="D11076" s="418">
        <v>92.16</v>
      </c>
    </row>
    <row r="11077" spans="1:4">
      <c r="A11077" s="417">
        <v>41457</v>
      </c>
      <c r="B11077" s="417" t="s">
        <v>9471</v>
      </c>
      <c r="C11077" s="417" t="s">
        <v>6204</v>
      </c>
      <c r="D11077" s="419">
        <v>1907.21</v>
      </c>
    </row>
    <row r="11078" spans="1:4">
      <c r="A11078" s="417">
        <v>41458</v>
      </c>
      <c r="B11078" s="417" t="s">
        <v>9472</v>
      </c>
      <c r="C11078" s="417" t="s">
        <v>6204</v>
      </c>
      <c r="D11078" s="419">
        <v>2662.56</v>
      </c>
    </row>
    <row r="11079" spans="1:4">
      <c r="A11079" s="417">
        <v>41459</v>
      </c>
      <c r="B11079" s="417" t="s">
        <v>9473</v>
      </c>
      <c r="C11079" s="417" t="s">
        <v>6204</v>
      </c>
      <c r="D11079" s="419">
        <v>3714.07</v>
      </c>
    </row>
    <row r="11080" spans="1:4">
      <c r="A11080" s="417">
        <v>41461</v>
      </c>
      <c r="B11080" s="417" t="s">
        <v>9474</v>
      </c>
      <c r="C11080" s="417" t="s">
        <v>6204</v>
      </c>
      <c r="D11080" s="419">
        <v>5063.95</v>
      </c>
    </row>
    <row r="11081" spans="1:4">
      <c r="A11081" s="417">
        <v>44537</v>
      </c>
      <c r="B11081" s="417" t="s">
        <v>9475</v>
      </c>
      <c r="C11081" s="417" t="s">
        <v>7181</v>
      </c>
      <c r="D11081" s="418">
        <v>420.78</v>
      </c>
    </row>
    <row r="11082" spans="1:4">
      <c r="A11082" s="417">
        <v>11844</v>
      </c>
      <c r="B11082" s="417" t="s">
        <v>11482</v>
      </c>
      <c r="C11082" s="417" t="s">
        <v>6248</v>
      </c>
      <c r="D11082" s="418">
        <v>47.83</v>
      </c>
    </row>
    <row r="11083" spans="1:4">
      <c r="A11083" s="417">
        <v>4465</v>
      </c>
      <c r="B11083" s="417" t="s">
        <v>11483</v>
      </c>
      <c r="C11083" s="417" t="s">
        <v>6248</v>
      </c>
      <c r="D11083" s="418">
        <v>39.74</v>
      </c>
    </row>
    <row r="11084" spans="1:4">
      <c r="A11084" s="417">
        <v>35273</v>
      </c>
      <c r="B11084" s="417" t="s">
        <v>11484</v>
      </c>
      <c r="C11084" s="417" t="s">
        <v>6248</v>
      </c>
      <c r="D11084" s="418">
        <v>47.66</v>
      </c>
    </row>
    <row r="11085" spans="1:4">
      <c r="A11085" s="417">
        <v>4470</v>
      </c>
      <c r="B11085" s="417" t="s">
        <v>11485</v>
      </c>
      <c r="C11085" s="417" t="s">
        <v>6248</v>
      </c>
      <c r="D11085" s="418">
        <v>110</v>
      </c>
    </row>
    <row r="11086" spans="1:4">
      <c r="A11086" s="417">
        <v>20204</v>
      </c>
      <c r="B11086" s="417" t="s">
        <v>11486</v>
      </c>
      <c r="C11086" s="417" t="s">
        <v>6248</v>
      </c>
      <c r="D11086" s="418">
        <v>73.33</v>
      </c>
    </row>
    <row r="11087" spans="1:4">
      <c r="A11087" s="417">
        <v>20208</v>
      </c>
      <c r="B11087" s="417" t="s">
        <v>11487</v>
      </c>
      <c r="C11087" s="417" t="s">
        <v>6248</v>
      </c>
      <c r="D11087" s="418">
        <v>99</v>
      </c>
    </row>
    <row r="11088" spans="1:4">
      <c r="A11088" s="417">
        <v>4437</v>
      </c>
      <c r="B11088" s="417" t="s">
        <v>11488</v>
      </c>
      <c r="C11088" s="417" t="s">
        <v>6248</v>
      </c>
      <c r="D11088" s="418">
        <v>82.5</v>
      </c>
    </row>
    <row r="11089" spans="1:4">
      <c r="A11089" s="417">
        <v>14580</v>
      </c>
      <c r="B11089" s="417" t="s">
        <v>11489</v>
      </c>
      <c r="C11089" s="417" t="s">
        <v>6248</v>
      </c>
      <c r="D11089" s="418">
        <v>82.5</v>
      </c>
    </row>
    <row r="11090" spans="1:4">
      <c r="A11090" s="417">
        <v>40304</v>
      </c>
      <c r="B11090" s="417" t="s">
        <v>9476</v>
      </c>
      <c r="C11090" s="417" t="s">
        <v>6252</v>
      </c>
      <c r="D11090" s="418">
        <v>22.08</v>
      </c>
    </row>
    <row r="11091" spans="1:4">
      <c r="A11091" s="417">
        <v>5065</v>
      </c>
      <c r="B11091" s="417" t="s">
        <v>9477</v>
      </c>
      <c r="C11091" s="417" t="s">
        <v>6252</v>
      </c>
      <c r="D11091" s="418">
        <v>34.03</v>
      </c>
    </row>
    <row r="11092" spans="1:4">
      <c r="A11092" s="417">
        <v>5072</v>
      </c>
      <c r="B11092" s="417" t="s">
        <v>9478</v>
      </c>
      <c r="C11092" s="417" t="s">
        <v>6252</v>
      </c>
      <c r="D11092" s="418">
        <v>31.48</v>
      </c>
    </row>
    <row r="11093" spans="1:4">
      <c r="A11093" s="417">
        <v>5066</v>
      </c>
      <c r="B11093" s="417" t="s">
        <v>9479</v>
      </c>
      <c r="C11093" s="417" t="s">
        <v>6252</v>
      </c>
      <c r="D11093" s="418">
        <v>23.58</v>
      </c>
    </row>
    <row r="11094" spans="1:4">
      <c r="A11094" s="417">
        <v>5063</v>
      </c>
      <c r="B11094" s="417" t="s">
        <v>9480</v>
      </c>
      <c r="C11094" s="417" t="s">
        <v>6252</v>
      </c>
      <c r="D11094" s="418">
        <v>21.35</v>
      </c>
    </row>
    <row r="11095" spans="1:4">
      <c r="A11095" s="417">
        <v>20247</v>
      </c>
      <c r="B11095" s="417" t="s">
        <v>9481</v>
      </c>
      <c r="C11095" s="417" t="s">
        <v>6252</v>
      </c>
      <c r="D11095" s="418">
        <v>19.809999999999999</v>
      </c>
    </row>
    <row r="11096" spans="1:4">
      <c r="A11096" s="417">
        <v>5074</v>
      </c>
      <c r="B11096" s="417" t="s">
        <v>9482</v>
      </c>
      <c r="C11096" s="417" t="s">
        <v>6252</v>
      </c>
      <c r="D11096" s="418">
        <v>20.05</v>
      </c>
    </row>
    <row r="11097" spans="1:4">
      <c r="A11097" s="417">
        <v>5067</v>
      </c>
      <c r="B11097" s="417" t="s">
        <v>9483</v>
      </c>
      <c r="C11097" s="417" t="s">
        <v>6252</v>
      </c>
      <c r="D11097" s="418">
        <v>19.07</v>
      </c>
    </row>
    <row r="11098" spans="1:4">
      <c r="A11098" s="417">
        <v>5078</v>
      </c>
      <c r="B11098" s="417" t="s">
        <v>9484</v>
      </c>
      <c r="C11098" s="417" t="s">
        <v>6252</v>
      </c>
      <c r="D11098" s="418">
        <v>18.850000000000001</v>
      </c>
    </row>
    <row r="11099" spans="1:4">
      <c r="A11099" s="417">
        <v>5068</v>
      </c>
      <c r="B11099" s="417" t="s">
        <v>9485</v>
      </c>
      <c r="C11099" s="417" t="s">
        <v>6252</v>
      </c>
      <c r="D11099" s="418">
        <v>17.89</v>
      </c>
    </row>
    <row r="11100" spans="1:4">
      <c r="A11100" s="417">
        <v>5073</v>
      </c>
      <c r="B11100" s="417" t="s">
        <v>9486</v>
      </c>
      <c r="C11100" s="417" t="s">
        <v>6252</v>
      </c>
      <c r="D11100" s="418">
        <v>18.239999999999998</v>
      </c>
    </row>
    <row r="11101" spans="1:4">
      <c r="A11101" s="417">
        <v>5069</v>
      </c>
      <c r="B11101" s="417" t="s">
        <v>9487</v>
      </c>
      <c r="C11101" s="417" t="s">
        <v>6252</v>
      </c>
      <c r="D11101" s="418">
        <v>18.239999999999998</v>
      </c>
    </row>
    <row r="11102" spans="1:4">
      <c r="A11102" s="417">
        <v>5070</v>
      </c>
      <c r="B11102" s="417" t="s">
        <v>9488</v>
      </c>
      <c r="C11102" s="417" t="s">
        <v>6252</v>
      </c>
      <c r="D11102" s="418">
        <v>18.440000000000001</v>
      </c>
    </row>
    <row r="11103" spans="1:4">
      <c r="A11103" s="417">
        <v>5071</v>
      </c>
      <c r="B11103" s="417" t="s">
        <v>9489</v>
      </c>
      <c r="C11103" s="417" t="s">
        <v>6252</v>
      </c>
      <c r="D11103" s="418">
        <v>17.89</v>
      </c>
    </row>
    <row r="11104" spans="1:4">
      <c r="A11104" s="417">
        <v>5061</v>
      </c>
      <c r="B11104" s="417" t="s">
        <v>9490</v>
      </c>
      <c r="C11104" s="417" t="s">
        <v>6252</v>
      </c>
      <c r="D11104" s="418">
        <v>17.59</v>
      </c>
    </row>
    <row r="11105" spans="1:4">
      <c r="A11105" s="417">
        <v>5075</v>
      </c>
      <c r="B11105" s="417" t="s">
        <v>9491</v>
      </c>
      <c r="C11105" s="417" t="s">
        <v>6252</v>
      </c>
      <c r="D11105" s="418">
        <v>17.89</v>
      </c>
    </row>
    <row r="11106" spans="1:4">
      <c r="A11106" s="417">
        <v>39027</v>
      </c>
      <c r="B11106" s="417" t="s">
        <v>9492</v>
      </c>
      <c r="C11106" s="417" t="s">
        <v>6252</v>
      </c>
      <c r="D11106" s="418">
        <v>17.87</v>
      </c>
    </row>
    <row r="11107" spans="1:4">
      <c r="A11107" s="417">
        <v>5062</v>
      </c>
      <c r="B11107" s="417" t="s">
        <v>9493</v>
      </c>
      <c r="C11107" s="417" t="s">
        <v>6252</v>
      </c>
      <c r="D11107" s="418">
        <v>18.13</v>
      </c>
    </row>
    <row r="11108" spans="1:4">
      <c r="A11108" s="417">
        <v>40568</v>
      </c>
      <c r="B11108" s="417" t="s">
        <v>9494</v>
      </c>
      <c r="C11108" s="417" t="s">
        <v>6252</v>
      </c>
      <c r="D11108" s="418">
        <v>18.03</v>
      </c>
    </row>
    <row r="11109" spans="1:4">
      <c r="A11109" s="417">
        <v>39026</v>
      </c>
      <c r="B11109" s="417" t="s">
        <v>9495</v>
      </c>
      <c r="C11109" s="417" t="s">
        <v>6252</v>
      </c>
      <c r="D11109" s="418">
        <v>20.12</v>
      </c>
    </row>
    <row r="11110" spans="1:4">
      <c r="A11110" s="417">
        <v>42431</v>
      </c>
      <c r="B11110" s="417" t="s">
        <v>9496</v>
      </c>
      <c r="C11110" s="417" t="s">
        <v>6204</v>
      </c>
      <c r="D11110" s="419">
        <v>3957.85</v>
      </c>
    </row>
    <row r="11111" spans="1:4">
      <c r="A11111" s="417">
        <v>44074</v>
      </c>
      <c r="B11111" s="417" t="s">
        <v>9497</v>
      </c>
      <c r="C11111" s="417" t="s">
        <v>6254</v>
      </c>
      <c r="D11111" s="418">
        <v>672.11</v>
      </c>
    </row>
    <row r="11112" spans="1:4">
      <c r="A11112" s="417">
        <v>44072</v>
      </c>
      <c r="B11112" s="417" t="s">
        <v>9498</v>
      </c>
      <c r="C11112" s="417" t="s">
        <v>6254</v>
      </c>
      <c r="D11112" s="418">
        <v>126.15</v>
      </c>
    </row>
    <row r="11113" spans="1:4">
      <c r="A11113" s="417">
        <v>511</v>
      </c>
      <c r="B11113" s="417" t="s">
        <v>9499</v>
      </c>
      <c r="C11113" s="417" t="s">
        <v>6254</v>
      </c>
      <c r="D11113" s="418">
        <v>22.44</v>
      </c>
    </row>
    <row r="11114" spans="1:4">
      <c r="A11114" s="417">
        <v>37540</v>
      </c>
      <c r="B11114" s="417" t="s">
        <v>9500</v>
      </c>
      <c r="C11114" s="417" t="s">
        <v>6204</v>
      </c>
      <c r="D11114" s="419">
        <v>102006.2</v>
      </c>
    </row>
    <row r="11115" spans="1:4">
      <c r="A11115" s="417">
        <v>37548</v>
      </c>
      <c r="B11115" s="417" t="s">
        <v>9501</v>
      </c>
      <c r="C11115" s="417" t="s">
        <v>6204</v>
      </c>
      <c r="D11115" s="419">
        <v>135208.71</v>
      </c>
    </row>
    <row r="11116" spans="1:4">
      <c r="A11116" s="417">
        <v>39828</v>
      </c>
      <c r="B11116" s="417" t="s">
        <v>9502</v>
      </c>
      <c r="C11116" s="417" t="s">
        <v>6204</v>
      </c>
      <c r="D11116" s="418">
        <v>811.12</v>
      </c>
    </row>
    <row r="11117" spans="1:4">
      <c r="A11117" s="417">
        <v>38392</v>
      </c>
      <c r="B11117" s="417" t="s">
        <v>9503</v>
      </c>
      <c r="C11117" s="417" t="s">
        <v>6204</v>
      </c>
      <c r="D11117" s="418">
        <v>54.27</v>
      </c>
    </row>
    <row r="11118" spans="1:4">
      <c r="A11118" s="417">
        <v>11735</v>
      </c>
      <c r="B11118" s="417" t="s">
        <v>9504</v>
      </c>
      <c r="C11118" s="417" t="s">
        <v>6204</v>
      </c>
      <c r="D11118" s="418">
        <v>10.61</v>
      </c>
    </row>
    <row r="11119" spans="1:4">
      <c r="A11119" s="417">
        <v>11737</v>
      </c>
      <c r="B11119" s="417" t="s">
        <v>9505</v>
      </c>
      <c r="C11119" s="417" t="s">
        <v>6204</v>
      </c>
      <c r="D11119" s="418">
        <v>15.04</v>
      </c>
    </row>
    <row r="11120" spans="1:4">
      <c r="A11120" s="417">
        <v>11738</v>
      </c>
      <c r="B11120" s="417" t="s">
        <v>9506</v>
      </c>
      <c r="C11120" s="417" t="s">
        <v>6204</v>
      </c>
      <c r="D11120" s="418">
        <v>18.97</v>
      </c>
    </row>
    <row r="11121" spans="1:4">
      <c r="A11121" s="417">
        <v>36143</v>
      </c>
      <c r="B11121" s="417" t="s">
        <v>9507</v>
      </c>
      <c r="C11121" s="417" t="s">
        <v>6204</v>
      </c>
      <c r="D11121" s="418">
        <v>39.36</v>
      </c>
    </row>
    <row r="11122" spans="1:4">
      <c r="A11122" s="417">
        <v>36142</v>
      </c>
      <c r="B11122" s="417" t="s">
        <v>9508</v>
      </c>
      <c r="C11122" s="417" t="s">
        <v>6204</v>
      </c>
      <c r="D11122" s="418">
        <v>2.88</v>
      </c>
    </row>
    <row r="11123" spans="1:4">
      <c r="A11123" s="417">
        <v>36146</v>
      </c>
      <c r="B11123" s="417" t="s">
        <v>9509</v>
      </c>
      <c r="C11123" s="417" t="s">
        <v>6204</v>
      </c>
      <c r="D11123" s="418">
        <v>326.39999999999998</v>
      </c>
    </row>
    <row r="11124" spans="1:4">
      <c r="A11124" s="417">
        <v>39015</v>
      </c>
      <c r="B11124" s="417" t="s">
        <v>9510</v>
      </c>
      <c r="C11124" s="417" t="s">
        <v>6204</v>
      </c>
      <c r="D11124" s="418">
        <v>0.97</v>
      </c>
    </row>
    <row r="11125" spans="1:4">
      <c r="A11125" s="417">
        <v>38377</v>
      </c>
      <c r="B11125" s="417" t="s">
        <v>9511</v>
      </c>
      <c r="C11125" s="417" t="s">
        <v>6204</v>
      </c>
      <c r="D11125" s="418">
        <v>43.22</v>
      </c>
    </row>
    <row r="11126" spans="1:4">
      <c r="A11126" s="417">
        <v>38376</v>
      </c>
      <c r="B11126" s="417" t="s">
        <v>9512</v>
      </c>
      <c r="C11126" s="417" t="s">
        <v>6204</v>
      </c>
      <c r="D11126" s="418">
        <v>49.28</v>
      </c>
    </row>
    <row r="11127" spans="1:4">
      <c r="A11127" s="417">
        <v>38116</v>
      </c>
      <c r="B11127" s="417" t="s">
        <v>9513</v>
      </c>
      <c r="C11127" s="417" t="s">
        <v>6204</v>
      </c>
      <c r="D11127" s="418">
        <v>5.39</v>
      </c>
    </row>
    <row r="11128" spans="1:4">
      <c r="A11128" s="417">
        <v>38066</v>
      </c>
      <c r="B11128" s="417" t="s">
        <v>9514</v>
      </c>
      <c r="C11128" s="417" t="s">
        <v>6204</v>
      </c>
      <c r="D11128" s="418">
        <v>8.89</v>
      </c>
    </row>
    <row r="11129" spans="1:4">
      <c r="A11129" s="417">
        <v>38117</v>
      </c>
      <c r="B11129" s="417" t="s">
        <v>9515</v>
      </c>
      <c r="C11129" s="417" t="s">
        <v>6204</v>
      </c>
      <c r="D11129" s="418">
        <v>9.17</v>
      </c>
    </row>
    <row r="11130" spans="1:4">
      <c r="A11130" s="417">
        <v>38067</v>
      </c>
      <c r="B11130" s="417" t="s">
        <v>9516</v>
      </c>
      <c r="C11130" s="417" t="s">
        <v>6204</v>
      </c>
      <c r="D11130" s="418">
        <v>12.52</v>
      </c>
    </row>
    <row r="11131" spans="1:4">
      <c r="A11131" s="417">
        <v>11522</v>
      </c>
      <c r="B11131" s="417" t="s">
        <v>9517</v>
      </c>
      <c r="C11131" s="417" t="s">
        <v>6204</v>
      </c>
      <c r="D11131" s="418">
        <v>14.34</v>
      </c>
    </row>
    <row r="11132" spans="1:4">
      <c r="A11132" s="417">
        <v>43600</v>
      </c>
      <c r="B11132" s="417" t="s">
        <v>9518</v>
      </c>
      <c r="C11132" s="417" t="s">
        <v>6204</v>
      </c>
      <c r="D11132" s="418">
        <v>57.48</v>
      </c>
    </row>
    <row r="11133" spans="1:4">
      <c r="A11133" s="417">
        <v>5080</v>
      </c>
      <c r="B11133" s="417" t="s">
        <v>9519</v>
      </c>
      <c r="C11133" s="417" t="s">
        <v>6204</v>
      </c>
      <c r="D11133" s="418">
        <v>22.41</v>
      </c>
    </row>
    <row r="11134" spans="1:4">
      <c r="A11134" s="417">
        <v>38168</v>
      </c>
      <c r="B11134" s="417" t="s">
        <v>9520</v>
      </c>
      <c r="C11134" s="417" t="s">
        <v>6204</v>
      </c>
      <c r="D11134" s="418">
        <v>156.49</v>
      </c>
    </row>
    <row r="11135" spans="1:4">
      <c r="A11135" s="417">
        <v>43601</v>
      </c>
      <c r="B11135" s="417" t="s">
        <v>9521</v>
      </c>
      <c r="C11135" s="417" t="s">
        <v>6204</v>
      </c>
      <c r="D11135" s="418">
        <v>78.239999999999995</v>
      </c>
    </row>
    <row r="11136" spans="1:4">
      <c r="A11136" s="417">
        <v>13393</v>
      </c>
      <c r="B11136" s="417" t="s">
        <v>9522</v>
      </c>
      <c r="C11136" s="417" t="s">
        <v>6204</v>
      </c>
      <c r="D11136" s="418">
        <v>326.83999999999997</v>
      </c>
    </row>
    <row r="11137" spans="1:4">
      <c r="A11137" s="417">
        <v>13395</v>
      </c>
      <c r="B11137" s="417" t="s">
        <v>9523</v>
      </c>
      <c r="C11137" s="417" t="s">
        <v>6204</v>
      </c>
      <c r="D11137" s="418">
        <v>458.03</v>
      </c>
    </row>
    <row r="11138" spans="1:4">
      <c r="A11138" s="417">
        <v>12039</v>
      </c>
      <c r="B11138" s="417" t="s">
        <v>9524</v>
      </c>
      <c r="C11138" s="417" t="s">
        <v>6204</v>
      </c>
      <c r="D11138" s="418">
        <v>481.34</v>
      </c>
    </row>
    <row r="11139" spans="1:4">
      <c r="A11139" s="417">
        <v>13396</v>
      </c>
      <c r="B11139" s="417" t="s">
        <v>9525</v>
      </c>
      <c r="C11139" s="417" t="s">
        <v>6204</v>
      </c>
      <c r="D11139" s="418">
        <v>676.02</v>
      </c>
    </row>
    <row r="11140" spans="1:4">
      <c r="A11140" s="417">
        <v>12041</v>
      </c>
      <c r="B11140" s="417" t="s">
        <v>9526</v>
      </c>
      <c r="C11140" s="417" t="s">
        <v>6204</v>
      </c>
      <c r="D11140" s="418">
        <v>552.01</v>
      </c>
    </row>
    <row r="11141" spans="1:4">
      <c r="A11141" s="417">
        <v>12043</v>
      </c>
      <c r="B11141" s="417" t="s">
        <v>9527</v>
      </c>
      <c r="C11141" s="417" t="s">
        <v>6204</v>
      </c>
      <c r="D11141" s="419">
        <v>1165.48</v>
      </c>
    </row>
    <row r="11142" spans="1:4">
      <c r="A11142" s="417">
        <v>39762</v>
      </c>
      <c r="B11142" s="417" t="s">
        <v>9528</v>
      </c>
      <c r="C11142" s="417" t="s">
        <v>6204</v>
      </c>
      <c r="D11142" s="418">
        <v>554.79999999999995</v>
      </c>
    </row>
    <row r="11143" spans="1:4">
      <c r="A11143" s="417">
        <v>12042</v>
      </c>
      <c r="B11143" s="417" t="s">
        <v>9529</v>
      </c>
      <c r="C11143" s="417" t="s">
        <v>6204</v>
      </c>
      <c r="D11143" s="418">
        <v>809.99</v>
      </c>
    </row>
    <row r="11144" spans="1:4">
      <c r="A11144" s="417">
        <v>39763</v>
      </c>
      <c r="B11144" s="417" t="s">
        <v>9530</v>
      </c>
      <c r="C11144" s="417" t="s">
        <v>6204</v>
      </c>
      <c r="D11144" s="418">
        <v>947.98</v>
      </c>
    </row>
    <row r="11145" spans="1:4">
      <c r="A11145" s="417">
        <v>39760</v>
      </c>
      <c r="B11145" s="417" t="s">
        <v>9531</v>
      </c>
      <c r="C11145" s="417" t="s">
        <v>6204</v>
      </c>
      <c r="D11145" s="418">
        <v>944.87</v>
      </c>
    </row>
    <row r="11146" spans="1:4">
      <c r="A11146" s="417">
        <v>39756</v>
      </c>
      <c r="B11146" s="417" t="s">
        <v>9532</v>
      </c>
      <c r="C11146" s="417" t="s">
        <v>6204</v>
      </c>
      <c r="D11146" s="418">
        <v>339.26</v>
      </c>
    </row>
    <row r="11147" spans="1:4">
      <c r="A11147" s="417">
        <v>12038</v>
      </c>
      <c r="B11147" s="417" t="s">
        <v>9533</v>
      </c>
      <c r="C11147" s="417" t="s">
        <v>6204</v>
      </c>
      <c r="D11147" s="418">
        <v>423.92</v>
      </c>
    </row>
    <row r="11148" spans="1:4">
      <c r="A11148" s="417">
        <v>39757</v>
      </c>
      <c r="B11148" s="417" t="s">
        <v>9534</v>
      </c>
      <c r="C11148" s="417" t="s">
        <v>6204</v>
      </c>
      <c r="D11148" s="418">
        <v>391.99</v>
      </c>
    </row>
    <row r="11149" spans="1:4">
      <c r="A11149" s="417">
        <v>39758</v>
      </c>
      <c r="B11149" s="417" t="s">
        <v>9535</v>
      </c>
      <c r="C11149" s="417" t="s">
        <v>6204</v>
      </c>
      <c r="D11149" s="418">
        <v>571.28</v>
      </c>
    </row>
    <row r="11150" spans="1:4">
      <c r="A11150" s="417">
        <v>39759</v>
      </c>
      <c r="B11150" s="417" t="s">
        <v>9536</v>
      </c>
      <c r="C11150" s="417" t="s">
        <v>6204</v>
      </c>
      <c r="D11150" s="418">
        <v>705.53</v>
      </c>
    </row>
    <row r="11151" spans="1:4">
      <c r="A11151" s="417">
        <v>39761</v>
      </c>
      <c r="B11151" s="417" t="s">
        <v>9537</v>
      </c>
      <c r="C11151" s="417" t="s">
        <v>6204</v>
      </c>
      <c r="D11151" s="418">
        <v>848.07</v>
      </c>
    </row>
    <row r="11152" spans="1:4">
      <c r="A11152" s="417">
        <v>39805</v>
      </c>
      <c r="B11152" s="417" t="s">
        <v>9538</v>
      </c>
      <c r="C11152" s="417" t="s">
        <v>6204</v>
      </c>
      <c r="D11152" s="418">
        <v>136.16</v>
      </c>
    </row>
    <row r="11153" spans="1:4">
      <c r="A11153" s="417">
        <v>39806</v>
      </c>
      <c r="B11153" s="417" t="s">
        <v>9539</v>
      </c>
      <c r="C11153" s="417" t="s">
        <v>6204</v>
      </c>
      <c r="D11153" s="418">
        <v>252.27</v>
      </c>
    </row>
    <row r="11154" spans="1:4">
      <c r="A11154" s="417">
        <v>39807</v>
      </c>
      <c r="B11154" s="417" t="s">
        <v>9540</v>
      </c>
      <c r="C11154" s="417" t="s">
        <v>6204</v>
      </c>
      <c r="D11154" s="418">
        <v>546.74</v>
      </c>
    </row>
    <row r="11155" spans="1:4">
      <c r="A11155" s="417">
        <v>43100</v>
      </c>
      <c r="B11155" s="417" t="s">
        <v>9541</v>
      </c>
      <c r="C11155" s="417" t="s">
        <v>6204</v>
      </c>
      <c r="D11155" s="418">
        <v>427.43</v>
      </c>
    </row>
    <row r="11156" spans="1:4">
      <c r="A11156" s="417">
        <v>39804</v>
      </c>
      <c r="B11156" s="417" t="s">
        <v>9542</v>
      </c>
      <c r="C11156" s="417" t="s">
        <v>6204</v>
      </c>
      <c r="D11156" s="418">
        <v>79.95</v>
      </c>
    </row>
    <row r="11157" spans="1:4">
      <c r="A11157" s="417">
        <v>39796</v>
      </c>
      <c r="B11157" s="417" t="s">
        <v>9543</v>
      </c>
      <c r="C11157" s="417" t="s">
        <v>6204</v>
      </c>
      <c r="D11157" s="418">
        <v>82.81</v>
      </c>
    </row>
    <row r="11158" spans="1:4">
      <c r="A11158" s="417">
        <v>39797</v>
      </c>
      <c r="B11158" s="417" t="s">
        <v>9544</v>
      </c>
      <c r="C11158" s="417" t="s">
        <v>6204</v>
      </c>
      <c r="D11158" s="418">
        <v>130</v>
      </c>
    </row>
    <row r="11159" spans="1:4">
      <c r="A11159" s="417">
        <v>39798</v>
      </c>
      <c r="B11159" s="417" t="s">
        <v>9545</v>
      </c>
      <c r="C11159" s="417" t="s">
        <v>6204</v>
      </c>
      <c r="D11159" s="418">
        <v>222.99</v>
      </c>
    </row>
    <row r="11160" spans="1:4">
      <c r="A11160" s="417">
        <v>39794</v>
      </c>
      <c r="B11160" s="417" t="s">
        <v>9546</v>
      </c>
      <c r="C11160" s="417" t="s">
        <v>6204</v>
      </c>
      <c r="D11160" s="418">
        <v>35.15</v>
      </c>
    </row>
    <row r="11161" spans="1:4">
      <c r="A11161" s="417">
        <v>39795</v>
      </c>
      <c r="B11161" s="417" t="s">
        <v>9547</v>
      </c>
      <c r="C11161" s="417" t="s">
        <v>6204</v>
      </c>
      <c r="D11161" s="418">
        <v>55.53</v>
      </c>
    </row>
    <row r="11162" spans="1:4">
      <c r="A11162" s="417">
        <v>39799</v>
      </c>
      <c r="B11162" s="417" t="s">
        <v>9548</v>
      </c>
      <c r="C11162" s="417" t="s">
        <v>6204</v>
      </c>
      <c r="D11162" s="418">
        <v>40.97</v>
      </c>
    </row>
    <row r="11163" spans="1:4">
      <c r="A11163" s="417">
        <v>39801</v>
      </c>
      <c r="B11163" s="417" t="s">
        <v>9549</v>
      </c>
      <c r="C11163" s="417" t="s">
        <v>6204</v>
      </c>
      <c r="D11163" s="418">
        <v>117.27</v>
      </c>
    </row>
    <row r="11164" spans="1:4">
      <c r="A11164" s="417">
        <v>39802</v>
      </c>
      <c r="B11164" s="417" t="s">
        <v>9550</v>
      </c>
      <c r="C11164" s="417" t="s">
        <v>6204</v>
      </c>
      <c r="D11164" s="418">
        <v>171.89</v>
      </c>
    </row>
    <row r="11165" spans="1:4">
      <c r="A11165" s="417">
        <v>39803</v>
      </c>
      <c r="B11165" s="417" t="s">
        <v>9551</v>
      </c>
      <c r="C11165" s="417" t="s">
        <v>6204</v>
      </c>
      <c r="D11165" s="418">
        <v>239.79</v>
      </c>
    </row>
    <row r="11166" spans="1:4">
      <c r="A11166" s="417">
        <v>39800</v>
      </c>
      <c r="B11166" s="417" t="s">
        <v>9552</v>
      </c>
      <c r="C11166" s="417" t="s">
        <v>6204</v>
      </c>
      <c r="D11166" s="418">
        <v>69.8</v>
      </c>
    </row>
    <row r="11167" spans="1:4">
      <c r="A11167" s="417">
        <v>43837</v>
      </c>
      <c r="B11167" s="417" t="s">
        <v>9553</v>
      </c>
      <c r="C11167" s="417" t="s">
        <v>6204</v>
      </c>
      <c r="D11167" s="419">
        <v>1027.81</v>
      </c>
    </row>
    <row r="11168" spans="1:4">
      <c r="A11168" s="417">
        <v>43836</v>
      </c>
      <c r="B11168" s="417" t="s">
        <v>9554</v>
      </c>
      <c r="C11168" s="417" t="s">
        <v>6204</v>
      </c>
      <c r="D11168" s="419">
        <v>2091.42</v>
      </c>
    </row>
    <row r="11169" spans="1:4">
      <c r="A11169" s="417">
        <v>21059</v>
      </c>
      <c r="B11169" s="417" t="s">
        <v>9555</v>
      </c>
      <c r="C11169" s="417" t="s">
        <v>6204</v>
      </c>
      <c r="D11169" s="418">
        <v>64.72</v>
      </c>
    </row>
    <row r="11170" spans="1:4">
      <c r="A11170" s="417">
        <v>11234</v>
      </c>
      <c r="B11170" s="417" t="s">
        <v>9556</v>
      </c>
      <c r="C11170" s="417" t="s">
        <v>6204</v>
      </c>
      <c r="D11170" s="418">
        <v>97.55</v>
      </c>
    </row>
    <row r="11171" spans="1:4">
      <c r="A11171" s="417">
        <v>21060</v>
      </c>
      <c r="B11171" s="417" t="s">
        <v>9557</v>
      </c>
      <c r="C11171" s="417" t="s">
        <v>6204</v>
      </c>
      <c r="D11171" s="418">
        <v>120.06</v>
      </c>
    </row>
    <row r="11172" spans="1:4">
      <c r="A11172" s="417">
        <v>21061</v>
      </c>
      <c r="B11172" s="417" t="s">
        <v>9558</v>
      </c>
      <c r="C11172" s="417" t="s">
        <v>6204</v>
      </c>
      <c r="D11172" s="418">
        <v>150.07</v>
      </c>
    </row>
    <row r="11173" spans="1:4">
      <c r="A11173" s="417">
        <v>21062</v>
      </c>
      <c r="B11173" s="417" t="s">
        <v>9559</v>
      </c>
      <c r="C11173" s="417" t="s">
        <v>6204</v>
      </c>
      <c r="D11173" s="418">
        <v>236.37</v>
      </c>
    </row>
    <row r="11174" spans="1:4">
      <c r="A11174" s="417">
        <v>11708</v>
      </c>
      <c r="B11174" s="417" t="s">
        <v>9560</v>
      </c>
      <c r="C11174" s="417" t="s">
        <v>6204</v>
      </c>
      <c r="D11174" s="418">
        <v>25.79</v>
      </c>
    </row>
    <row r="11175" spans="1:4">
      <c r="A11175" s="417">
        <v>11709</v>
      </c>
      <c r="B11175" s="417" t="s">
        <v>9561</v>
      </c>
      <c r="C11175" s="417" t="s">
        <v>6204</v>
      </c>
      <c r="D11175" s="418">
        <v>60.59</v>
      </c>
    </row>
    <row r="11176" spans="1:4">
      <c r="A11176" s="417">
        <v>11710</v>
      </c>
      <c r="B11176" s="417" t="s">
        <v>9562</v>
      </c>
      <c r="C11176" s="417" t="s">
        <v>6204</v>
      </c>
      <c r="D11176" s="418">
        <v>139.29</v>
      </c>
    </row>
    <row r="11177" spans="1:4">
      <c r="A11177" s="417">
        <v>11707</v>
      </c>
      <c r="B11177" s="417" t="s">
        <v>9563</v>
      </c>
      <c r="C11177" s="417" t="s">
        <v>6204</v>
      </c>
      <c r="D11177" s="418">
        <v>19.32</v>
      </c>
    </row>
    <row r="11178" spans="1:4">
      <c r="A11178" s="417">
        <v>5102</v>
      </c>
      <c r="B11178" s="417" t="s">
        <v>9564</v>
      </c>
      <c r="C11178" s="417" t="s">
        <v>6204</v>
      </c>
      <c r="D11178" s="418">
        <v>14.9</v>
      </c>
    </row>
    <row r="11179" spans="1:4">
      <c r="A11179" s="417">
        <v>11739</v>
      </c>
      <c r="B11179" s="417" t="s">
        <v>9565</v>
      </c>
      <c r="C11179" s="417" t="s">
        <v>6204</v>
      </c>
      <c r="D11179" s="418">
        <v>10.62</v>
      </c>
    </row>
    <row r="11180" spans="1:4">
      <c r="A11180" s="417">
        <v>11711</v>
      </c>
      <c r="B11180" s="417" t="s">
        <v>9566</v>
      </c>
      <c r="C11180" s="417" t="s">
        <v>6204</v>
      </c>
      <c r="D11180" s="418">
        <v>12.42</v>
      </c>
    </row>
    <row r="11181" spans="1:4">
      <c r="A11181" s="417">
        <v>11741</v>
      </c>
      <c r="B11181" s="417" t="s">
        <v>9567</v>
      </c>
      <c r="C11181" s="417" t="s">
        <v>6204</v>
      </c>
      <c r="D11181" s="418">
        <v>13.52</v>
      </c>
    </row>
    <row r="11182" spans="1:4">
      <c r="A11182" s="417">
        <v>11745</v>
      </c>
      <c r="B11182" s="417" t="s">
        <v>9568</v>
      </c>
      <c r="C11182" s="417" t="s">
        <v>6204</v>
      </c>
      <c r="D11182" s="418">
        <v>17.82</v>
      </c>
    </row>
    <row r="11183" spans="1:4">
      <c r="A11183" s="417">
        <v>11743</v>
      </c>
      <c r="B11183" s="417" t="s">
        <v>9569</v>
      </c>
      <c r="C11183" s="417" t="s">
        <v>6204</v>
      </c>
      <c r="D11183" s="418">
        <v>11.35</v>
      </c>
    </row>
    <row r="11184" spans="1:4">
      <c r="A11184" s="417">
        <v>1088</v>
      </c>
      <c r="B11184" s="417" t="s">
        <v>9570</v>
      </c>
      <c r="C11184" s="417" t="s">
        <v>6204</v>
      </c>
      <c r="D11184" s="418">
        <v>30.1</v>
      </c>
    </row>
    <row r="11185" spans="1:4">
      <c r="A11185" s="417">
        <v>1086</v>
      </c>
      <c r="B11185" s="417" t="s">
        <v>9571</v>
      </c>
      <c r="C11185" s="417" t="s">
        <v>6204</v>
      </c>
      <c r="D11185" s="418">
        <v>39.520000000000003</v>
      </c>
    </row>
    <row r="11186" spans="1:4">
      <c r="A11186" s="417">
        <v>39374</v>
      </c>
      <c r="B11186" s="417" t="s">
        <v>9572</v>
      </c>
      <c r="C11186" s="417" t="s">
        <v>6204</v>
      </c>
      <c r="D11186" s="418">
        <v>224.23</v>
      </c>
    </row>
    <row r="11187" spans="1:4">
      <c r="A11187" s="417">
        <v>5104</v>
      </c>
      <c r="B11187" s="417" t="s">
        <v>11490</v>
      </c>
      <c r="C11187" s="417" t="s">
        <v>6252</v>
      </c>
      <c r="D11187" s="418">
        <v>60.21</v>
      </c>
    </row>
    <row r="11188" spans="1:4">
      <c r="A11188" s="417">
        <v>44530</v>
      </c>
      <c r="B11188" s="417" t="s">
        <v>9573</v>
      </c>
      <c r="C11188" s="417" t="s">
        <v>6204</v>
      </c>
      <c r="D11188" s="418">
        <v>47.24</v>
      </c>
    </row>
    <row r="11189" spans="1:4">
      <c r="A11189" s="417">
        <v>2710</v>
      </c>
      <c r="B11189" s="417" t="s">
        <v>9574</v>
      </c>
      <c r="C11189" s="417" t="s">
        <v>6204</v>
      </c>
      <c r="D11189" s="418">
        <v>37.729999999999997</v>
      </c>
    </row>
    <row r="11190" spans="1:4">
      <c r="A11190" s="417">
        <v>14575</v>
      </c>
      <c r="B11190" s="417" t="s">
        <v>9575</v>
      </c>
      <c r="C11190" s="417" t="s">
        <v>6204</v>
      </c>
      <c r="D11190" s="419">
        <v>4738555.4800000004</v>
      </c>
    </row>
    <row r="11191" spans="1:4">
      <c r="A11191" s="417">
        <v>20043</v>
      </c>
      <c r="B11191" s="417" t="s">
        <v>9576</v>
      </c>
      <c r="C11191" s="417" t="s">
        <v>6204</v>
      </c>
      <c r="D11191" s="418">
        <v>9.43</v>
      </c>
    </row>
    <row r="11192" spans="1:4">
      <c r="A11192" s="417">
        <v>20044</v>
      </c>
      <c r="B11192" s="417" t="s">
        <v>9577</v>
      </c>
      <c r="C11192" s="417" t="s">
        <v>6204</v>
      </c>
      <c r="D11192" s="418">
        <v>10.94</v>
      </c>
    </row>
    <row r="11193" spans="1:4">
      <c r="A11193" s="417">
        <v>20042</v>
      </c>
      <c r="B11193" s="417" t="s">
        <v>9578</v>
      </c>
      <c r="C11193" s="417" t="s">
        <v>6204</v>
      </c>
      <c r="D11193" s="418">
        <v>8.18</v>
      </c>
    </row>
    <row r="11194" spans="1:4">
      <c r="A11194" s="417">
        <v>20046</v>
      </c>
      <c r="B11194" s="417" t="s">
        <v>9579</v>
      </c>
      <c r="C11194" s="417" t="s">
        <v>6204</v>
      </c>
      <c r="D11194" s="418">
        <v>19.37</v>
      </c>
    </row>
    <row r="11195" spans="1:4">
      <c r="A11195" s="417">
        <v>20047</v>
      </c>
      <c r="B11195" s="417" t="s">
        <v>9580</v>
      </c>
      <c r="C11195" s="417" t="s">
        <v>6204</v>
      </c>
      <c r="D11195" s="418">
        <v>58.09</v>
      </c>
    </row>
    <row r="11196" spans="1:4">
      <c r="A11196" s="417">
        <v>20045</v>
      </c>
      <c r="B11196" s="417" t="s">
        <v>9581</v>
      </c>
      <c r="C11196" s="417" t="s">
        <v>6204</v>
      </c>
      <c r="D11196" s="418">
        <v>9.8000000000000007</v>
      </c>
    </row>
    <row r="11197" spans="1:4">
      <c r="A11197" s="417">
        <v>20972</v>
      </c>
      <c r="B11197" s="417" t="s">
        <v>9582</v>
      </c>
      <c r="C11197" s="417" t="s">
        <v>6204</v>
      </c>
      <c r="D11197" s="418">
        <v>107.14</v>
      </c>
    </row>
    <row r="11198" spans="1:4">
      <c r="A11198" s="417">
        <v>11321</v>
      </c>
      <c r="B11198" s="417" t="s">
        <v>9583</v>
      </c>
      <c r="C11198" s="417" t="s">
        <v>6204</v>
      </c>
      <c r="D11198" s="418">
        <v>23.81</v>
      </c>
    </row>
    <row r="11199" spans="1:4">
      <c r="A11199" s="417">
        <v>11323</v>
      </c>
      <c r="B11199" s="417" t="s">
        <v>9584</v>
      </c>
      <c r="C11199" s="417" t="s">
        <v>6204</v>
      </c>
      <c r="D11199" s="418">
        <v>27.39</v>
      </c>
    </row>
    <row r="11200" spans="1:4">
      <c r="A11200" s="417">
        <v>20327</v>
      </c>
      <c r="B11200" s="417" t="s">
        <v>9585</v>
      </c>
      <c r="C11200" s="417" t="s">
        <v>6204</v>
      </c>
      <c r="D11200" s="418">
        <v>15.54</v>
      </c>
    </row>
    <row r="11201" spans="1:4">
      <c r="A11201" s="417">
        <v>6034</v>
      </c>
      <c r="B11201" s="417" t="s">
        <v>9586</v>
      </c>
      <c r="C11201" s="417" t="s">
        <v>6204</v>
      </c>
      <c r="D11201" s="418">
        <v>8.1199999999999992</v>
      </c>
    </row>
    <row r="11202" spans="1:4">
      <c r="A11202" s="417">
        <v>6036</v>
      </c>
      <c r="B11202" s="417" t="s">
        <v>9587</v>
      </c>
      <c r="C11202" s="417" t="s">
        <v>6204</v>
      </c>
      <c r="D11202" s="418">
        <v>11.06</v>
      </c>
    </row>
    <row r="11203" spans="1:4">
      <c r="A11203" s="417">
        <v>6031</v>
      </c>
      <c r="B11203" s="417" t="s">
        <v>9588</v>
      </c>
      <c r="C11203" s="417" t="s">
        <v>6204</v>
      </c>
      <c r="D11203" s="418">
        <v>13</v>
      </c>
    </row>
    <row r="11204" spans="1:4">
      <c r="A11204" s="417">
        <v>6029</v>
      </c>
      <c r="B11204" s="417" t="s">
        <v>9589</v>
      </c>
      <c r="C11204" s="417" t="s">
        <v>6204</v>
      </c>
      <c r="D11204" s="418">
        <v>13.13</v>
      </c>
    </row>
    <row r="11205" spans="1:4">
      <c r="A11205" s="417">
        <v>6033</v>
      </c>
      <c r="B11205" s="417" t="s">
        <v>9590</v>
      </c>
      <c r="C11205" s="417" t="s">
        <v>6204</v>
      </c>
      <c r="D11205" s="418">
        <v>17.309999999999999</v>
      </c>
    </row>
    <row r="11206" spans="1:4">
      <c r="A11206" s="417">
        <v>11672</v>
      </c>
      <c r="B11206" s="417" t="s">
        <v>9591</v>
      </c>
      <c r="C11206" s="417" t="s">
        <v>6204</v>
      </c>
      <c r="D11206" s="418">
        <v>37.659999999999997</v>
      </c>
    </row>
    <row r="11207" spans="1:4">
      <c r="A11207" s="417">
        <v>11669</v>
      </c>
      <c r="B11207" s="417" t="s">
        <v>9592</v>
      </c>
      <c r="C11207" s="417" t="s">
        <v>6204</v>
      </c>
      <c r="D11207" s="418">
        <v>35.869999999999997</v>
      </c>
    </row>
    <row r="11208" spans="1:4">
      <c r="A11208" s="417">
        <v>11670</v>
      </c>
      <c r="B11208" s="417" t="s">
        <v>9593</v>
      </c>
      <c r="C11208" s="417" t="s">
        <v>6204</v>
      </c>
      <c r="D11208" s="418">
        <v>13.74</v>
      </c>
    </row>
    <row r="11209" spans="1:4">
      <c r="A11209" s="417">
        <v>20055</v>
      </c>
      <c r="B11209" s="417" t="s">
        <v>9594</v>
      </c>
      <c r="C11209" s="417" t="s">
        <v>6204</v>
      </c>
      <c r="D11209" s="418">
        <v>26.86</v>
      </c>
    </row>
    <row r="11210" spans="1:4">
      <c r="A11210" s="417">
        <v>11671</v>
      </c>
      <c r="B11210" s="417" t="s">
        <v>9595</v>
      </c>
      <c r="C11210" s="417" t="s">
        <v>6204</v>
      </c>
      <c r="D11210" s="418">
        <v>57.64</v>
      </c>
    </row>
    <row r="11211" spans="1:4">
      <c r="A11211" s="417">
        <v>6032</v>
      </c>
      <c r="B11211" s="417" t="s">
        <v>9596</v>
      </c>
      <c r="C11211" s="417" t="s">
        <v>6204</v>
      </c>
      <c r="D11211" s="418">
        <v>16.46</v>
      </c>
    </row>
    <row r="11212" spans="1:4">
      <c r="A11212" s="417">
        <v>11673</v>
      </c>
      <c r="B11212" s="417" t="s">
        <v>9597</v>
      </c>
      <c r="C11212" s="417" t="s">
        <v>6204</v>
      </c>
      <c r="D11212" s="418">
        <v>12.96</v>
      </c>
    </row>
    <row r="11213" spans="1:4">
      <c r="A11213" s="417">
        <v>11674</v>
      </c>
      <c r="B11213" s="417" t="s">
        <v>9598</v>
      </c>
      <c r="C11213" s="417" t="s">
        <v>6204</v>
      </c>
      <c r="D11213" s="418">
        <v>16.690000000000001</v>
      </c>
    </row>
    <row r="11214" spans="1:4">
      <c r="A11214" s="417">
        <v>11675</v>
      </c>
      <c r="B11214" s="417" t="s">
        <v>9599</v>
      </c>
      <c r="C11214" s="417" t="s">
        <v>6204</v>
      </c>
      <c r="D11214" s="418">
        <v>26.51</v>
      </c>
    </row>
    <row r="11215" spans="1:4">
      <c r="A11215" s="417">
        <v>11676</v>
      </c>
      <c r="B11215" s="417" t="s">
        <v>9600</v>
      </c>
      <c r="C11215" s="417" t="s">
        <v>6204</v>
      </c>
      <c r="D11215" s="418">
        <v>35.450000000000003</v>
      </c>
    </row>
    <row r="11216" spans="1:4">
      <c r="A11216" s="417">
        <v>11677</v>
      </c>
      <c r="B11216" s="417" t="s">
        <v>9601</v>
      </c>
      <c r="C11216" s="417" t="s">
        <v>6204</v>
      </c>
      <c r="D11216" s="418">
        <v>36.61</v>
      </c>
    </row>
    <row r="11217" spans="1:4">
      <c r="A11217" s="417">
        <v>11678</v>
      </c>
      <c r="B11217" s="417" t="s">
        <v>9602</v>
      </c>
      <c r="C11217" s="417" t="s">
        <v>6204</v>
      </c>
      <c r="D11217" s="418">
        <v>67.05</v>
      </c>
    </row>
    <row r="11218" spans="1:4">
      <c r="A11218" s="417">
        <v>6038</v>
      </c>
      <c r="B11218" s="417" t="s">
        <v>9603</v>
      </c>
      <c r="C11218" s="417" t="s">
        <v>6204</v>
      </c>
      <c r="D11218" s="418">
        <v>4.25</v>
      </c>
    </row>
    <row r="11219" spans="1:4">
      <c r="A11219" s="417">
        <v>11718</v>
      </c>
      <c r="B11219" s="417" t="s">
        <v>9604</v>
      </c>
      <c r="C11219" s="417" t="s">
        <v>6204</v>
      </c>
      <c r="D11219" s="418">
        <v>12.13</v>
      </c>
    </row>
    <row r="11220" spans="1:4">
      <c r="A11220" s="417">
        <v>6037</v>
      </c>
      <c r="B11220" s="417" t="s">
        <v>9605</v>
      </c>
      <c r="C11220" s="417" t="s">
        <v>6204</v>
      </c>
      <c r="D11220" s="418">
        <v>8.85</v>
      </c>
    </row>
    <row r="11221" spans="1:4">
      <c r="A11221" s="417">
        <v>11719</v>
      </c>
      <c r="B11221" s="417" t="s">
        <v>9606</v>
      </c>
      <c r="C11221" s="417" t="s">
        <v>6204</v>
      </c>
      <c r="D11221" s="418">
        <v>9.84</v>
      </c>
    </row>
    <row r="11222" spans="1:4">
      <c r="A11222" s="417">
        <v>6019</v>
      </c>
      <c r="B11222" s="417" t="s">
        <v>9607</v>
      </c>
      <c r="C11222" s="417" t="s">
        <v>6204</v>
      </c>
      <c r="D11222" s="418">
        <v>40.11</v>
      </c>
    </row>
    <row r="11223" spans="1:4">
      <c r="A11223" s="417">
        <v>6010</v>
      </c>
      <c r="B11223" s="417" t="s">
        <v>9608</v>
      </c>
      <c r="C11223" s="417" t="s">
        <v>6204</v>
      </c>
      <c r="D11223" s="418">
        <v>69.02</v>
      </c>
    </row>
    <row r="11224" spans="1:4">
      <c r="A11224" s="417">
        <v>6017</v>
      </c>
      <c r="B11224" s="417" t="s">
        <v>9609</v>
      </c>
      <c r="C11224" s="417" t="s">
        <v>6204</v>
      </c>
      <c r="D11224" s="418">
        <v>54.67</v>
      </c>
    </row>
    <row r="11225" spans="1:4">
      <c r="A11225" s="417">
        <v>6020</v>
      </c>
      <c r="B11225" s="417" t="s">
        <v>9610</v>
      </c>
      <c r="C11225" s="417" t="s">
        <v>6204</v>
      </c>
      <c r="D11225" s="418">
        <v>24.09</v>
      </c>
    </row>
    <row r="11226" spans="1:4">
      <c r="A11226" s="417">
        <v>6028</v>
      </c>
      <c r="B11226" s="417" t="s">
        <v>9611</v>
      </c>
      <c r="C11226" s="417" t="s">
        <v>6204</v>
      </c>
      <c r="D11226" s="418">
        <v>96.14</v>
      </c>
    </row>
    <row r="11227" spans="1:4">
      <c r="A11227" s="417">
        <v>6011</v>
      </c>
      <c r="B11227" s="417" t="s">
        <v>9612</v>
      </c>
      <c r="C11227" s="417" t="s">
        <v>6204</v>
      </c>
      <c r="D11227" s="418">
        <v>199.38</v>
      </c>
    </row>
    <row r="11228" spans="1:4">
      <c r="A11228" s="417">
        <v>6012</v>
      </c>
      <c r="B11228" s="417" t="s">
        <v>9613</v>
      </c>
      <c r="C11228" s="417" t="s">
        <v>6204</v>
      </c>
      <c r="D11228" s="418">
        <v>241.39</v>
      </c>
    </row>
    <row r="11229" spans="1:4">
      <c r="A11229" s="417">
        <v>6016</v>
      </c>
      <c r="B11229" s="417" t="s">
        <v>9614</v>
      </c>
      <c r="C11229" s="417" t="s">
        <v>6204</v>
      </c>
      <c r="D11229" s="418">
        <v>25.41</v>
      </c>
    </row>
    <row r="11230" spans="1:4">
      <c r="A11230" s="417">
        <v>6027</v>
      </c>
      <c r="B11230" s="417" t="s">
        <v>9615</v>
      </c>
      <c r="C11230" s="417" t="s">
        <v>6204</v>
      </c>
      <c r="D11230" s="418">
        <v>502.97</v>
      </c>
    </row>
    <row r="11231" spans="1:4">
      <c r="A11231" s="417">
        <v>6013</v>
      </c>
      <c r="B11231" s="417" t="s">
        <v>9616</v>
      </c>
      <c r="C11231" s="417" t="s">
        <v>6204</v>
      </c>
      <c r="D11231" s="418">
        <v>75.89</v>
      </c>
    </row>
    <row r="11232" spans="1:4">
      <c r="A11232" s="417">
        <v>6015</v>
      </c>
      <c r="B11232" s="417" t="s">
        <v>9617</v>
      </c>
      <c r="C11232" s="417" t="s">
        <v>6204</v>
      </c>
      <c r="D11232" s="418">
        <v>110.37</v>
      </c>
    </row>
    <row r="11233" spans="1:4">
      <c r="A11233" s="417">
        <v>6014</v>
      </c>
      <c r="B11233" s="417" t="s">
        <v>9618</v>
      </c>
      <c r="C11233" s="417" t="s">
        <v>6204</v>
      </c>
      <c r="D11233" s="418">
        <v>105.52</v>
      </c>
    </row>
    <row r="11234" spans="1:4">
      <c r="A11234" s="417">
        <v>6006</v>
      </c>
      <c r="B11234" s="417" t="s">
        <v>9619</v>
      </c>
      <c r="C11234" s="417" t="s">
        <v>6204</v>
      </c>
      <c r="D11234" s="418">
        <v>54.96</v>
      </c>
    </row>
    <row r="11235" spans="1:4">
      <c r="A11235" s="417">
        <v>6005</v>
      </c>
      <c r="B11235" s="417" t="s">
        <v>9620</v>
      </c>
      <c r="C11235" s="417" t="s">
        <v>6204</v>
      </c>
      <c r="D11235" s="418">
        <v>62</v>
      </c>
    </row>
    <row r="11236" spans="1:4">
      <c r="A11236" s="417">
        <v>11756</v>
      </c>
      <c r="B11236" s="417" t="s">
        <v>9621</v>
      </c>
      <c r="C11236" s="417" t="s">
        <v>6204</v>
      </c>
      <c r="D11236" s="418">
        <v>29.61</v>
      </c>
    </row>
    <row r="11237" spans="1:4">
      <c r="A11237" s="417">
        <v>10904</v>
      </c>
      <c r="B11237" s="417" t="s">
        <v>9622</v>
      </c>
      <c r="C11237" s="417" t="s">
        <v>6204</v>
      </c>
      <c r="D11237" s="418">
        <v>150</v>
      </c>
    </row>
    <row r="11238" spans="1:4">
      <c r="A11238" s="417">
        <v>11752</v>
      </c>
      <c r="B11238" s="417" t="s">
        <v>9623</v>
      </c>
      <c r="C11238" s="417" t="s">
        <v>6204</v>
      </c>
      <c r="D11238" s="418">
        <v>17.07</v>
      </c>
    </row>
    <row r="11239" spans="1:4">
      <c r="A11239" s="417">
        <v>11753</v>
      </c>
      <c r="B11239" s="417" t="s">
        <v>9624</v>
      </c>
      <c r="C11239" s="417" t="s">
        <v>6204</v>
      </c>
      <c r="D11239" s="418">
        <v>20.38</v>
      </c>
    </row>
    <row r="11240" spans="1:4">
      <c r="A11240" s="417">
        <v>6021</v>
      </c>
      <c r="B11240" s="417" t="s">
        <v>9625</v>
      </c>
      <c r="C11240" s="417" t="s">
        <v>6204</v>
      </c>
      <c r="D11240" s="418">
        <v>56.57</v>
      </c>
    </row>
    <row r="11241" spans="1:4">
      <c r="A11241" s="417">
        <v>6024</v>
      </c>
      <c r="B11241" s="417" t="s">
        <v>9626</v>
      </c>
      <c r="C11241" s="417" t="s">
        <v>6204</v>
      </c>
      <c r="D11241" s="418">
        <v>58.47</v>
      </c>
    </row>
    <row r="11242" spans="1:4">
      <c r="A11242" s="417">
        <v>38379</v>
      </c>
      <c r="B11242" s="417" t="s">
        <v>9627</v>
      </c>
      <c r="C11242" s="417" t="s">
        <v>6248</v>
      </c>
      <c r="D11242" s="418">
        <v>57.82</v>
      </c>
    </row>
    <row r="11243" spans="1:4">
      <c r="A11243" s="417">
        <v>13897</v>
      </c>
      <c r="B11243" s="417" t="s">
        <v>9628</v>
      </c>
      <c r="C11243" s="417" t="s">
        <v>6204</v>
      </c>
      <c r="D11243" s="419">
        <v>6173.95</v>
      </c>
    </row>
    <row r="11244" spans="1:4">
      <c r="A11244" s="417">
        <v>10640</v>
      </c>
      <c r="B11244" s="417" t="s">
        <v>9629</v>
      </c>
      <c r="C11244" s="417" t="s">
        <v>6204</v>
      </c>
      <c r="D11244" s="419">
        <v>13371.47</v>
      </c>
    </row>
    <row r="11245" spans="1:4">
      <c r="A11245" s="417">
        <v>34357</v>
      </c>
      <c r="B11245" s="417" t="s">
        <v>9630</v>
      </c>
      <c r="C11245" s="417" t="s">
        <v>6252</v>
      </c>
      <c r="D11245" s="418">
        <v>5.28</v>
      </c>
    </row>
    <row r="11246" spans="1:4">
      <c r="A11246" s="417">
        <v>37329</v>
      </c>
      <c r="B11246" s="417" t="s">
        <v>9631</v>
      </c>
      <c r="C11246" s="417" t="s">
        <v>6252</v>
      </c>
      <c r="D11246" s="418">
        <v>111.3</v>
      </c>
    </row>
    <row r="11247" spans="1:4">
      <c r="A11247" s="417">
        <v>2510</v>
      </c>
      <c r="B11247" s="417" t="s">
        <v>9632</v>
      </c>
      <c r="C11247" s="417" t="s">
        <v>6204</v>
      </c>
      <c r="D11247" s="418">
        <v>37.21</v>
      </c>
    </row>
    <row r="11248" spans="1:4">
      <c r="A11248" s="417">
        <v>12359</v>
      </c>
      <c r="B11248" s="417" t="s">
        <v>9633</v>
      </c>
      <c r="C11248" s="417" t="s">
        <v>6204</v>
      </c>
      <c r="D11248" s="418">
        <v>111.47</v>
      </c>
    </row>
    <row r="11249" spans="1:4">
      <c r="A11249" s="417">
        <v>7353</v>
      </c>
      <c r="B11249" s="417" t="s">
        <v>9634</v>
      </c>
      <c r="C11249" s="417" t="s">
        <v>6254</v>
      </c>
      <c r="D11249" s="418">
        <v>39.47</v>
      </c>
    </row>
    <row r="11250" spans="1:4">
      <c r="A11250" s="417">
        <v>36144</v>
      </c>
      <c r="B11250" s="417" t="s">
        <v>9635</v>
      </c>
      <c r="C11250" s="417" t="s">
        <v>6204</v>
      </c>
      <c r="D11250" s="418">
        <v>2.15</v>
      </c>
    </row>
    <row r="11251" spans="1:4">
      <c r="A11251" s="417">
        <v>10518</v>
      </c>
      <c r="B11251" s="417" t="s">
        <v>9636</v>
      </c>
      <c r="C11251" s="417" t="s">
        <v>6204</v>
      </c>
      <c r="D11251" s="418">
        <v>119.26</v>
      </c>
    </row>
    <row r="11252" spans="1:4">
      <c r="A11252" s="417">
        <v>36530</v>
      </c>
      <c r="B11252" s="417" t="s">
        <v>9637</v>
      </c>
      <c r="C11252" s="417" t="s">
        <v>6204</v>
      </c>
      <c r="D11252" s="419">
        <v>460975.6</v>
      </c>
    </row>
    <row r="11253" spans="1:4">
      <c r="A11253" s="417">
        <v>6046</v>
      </c>
      <c r="B11253" s="417" t="s">
        <v>9638</v>
      </c>
      <c r="C11253" s="417" t="s">
        <v>6204</v>
      </c>
      <c r="D11253" s="419">
        <v>500000</v>
      </c>
    </row>
    <row r="11254" spans="1:4">
      <c r="A11254" s="417">
        <v>36531</v>
      </c>
      <c r="B11254" s="417" t="s">
        <v>9639</v>
      </c>
      <c r="C11254" s="417" t="s">
        <v>6204</v>
      </c>
      <c r="D11254" s="419">
        <v>518292.65</v>
      </c>
    </row>
    <row r="11255" spans="1:4">
      <c r="A11255" s="417">
        <v>34684</v>
      </c>
      <c r="B11255" s="417" t="s">
        <v>9640</v>
      </c>
      <c r="C11255" s="417" t="s">
        <v>6577</v>
      </c>
      <c r="D11255" s="418">
        <v>303.93</v>
      </c>
    </row>
    <row r="11256" spans="1:4">
      <c r="A11256" s="417">
        <v>34683</v>
      </c>
      <c r="B11256" s="417" t="s">
        <v>9641</v>
      </c>
      <c r="C11256" s="417" t="s">
        <v>6577</v>
      </c>
      <c r="D11256" s="418">
        <v>189.95</v>
      </c>
    </row>
    <row r="11257" spans="1:4">
      <c r="A11257" s="417">
        <v>533</v>
      </c>
      <c r="B11257" s="417" t="s">
        <v>9642</v>
      </c>
      <c r="C11257" s="417" t="s">
        <v>6577</v>
      </c>
      <c r="D11257" s="418">
        <v>28.5</v>
      </c>
    </row>
    <row r="11258" spans="1:4">
      <c r="A11258" s="417">
        <v>10515</v>
      </c>
      <c r="B11258" s="417" t="s">
        <v>9643</v>
      </c>
      <c r="C11258" s="417" t="s">
        <v>6577</v>
      </c>
      <c r="D11258" s="418">
        <v>53.77</v>
      </c>
    </row>
    <row r="11259" spans="1:4">
      <c r="A11259" s="417">
        <v>536</v>
      </c>
      <c r="B11259" s="417" t="s">
        <v>9644</v>
      </c>
      <c r="C11259" s="417" t="s">
        <v>6577</v>
      </c>
      <c r="D11259" s="418">
        <v>38.9</v>
      </c>
    </row>
    <row r="11260" spans="1:4">
      <c r="A11260" s="417">
        <v>153</v>
      </c>
      <c r="B11260" s="417" t="s">
        <v>9645</v>
      </c>
      <c r="C11260" s="417" t="s">
        <v>6254</v>
      </c>
      <c r="D11260" s="418">
        <v>116.54</v>
      </c>
    </row>
    <row r="11261" spans="1:4">
      <c r="A11261" s="417">
        <v>34682</v>
      </c>
      <c r="B11261" s="417" t="s">
        <v>9646</v>
      </c>
      <c r="C11261" s="417" t="s">
        <v>6577</v>
      </c>
      <c r="D11261" s="418">
        <v>145.26</v>
      </c>
    </row>
    <row r="11262" spans="1:4">
      <c r="A11262" s="417">
        <v>20205</v>
      </c>
      <c r="B11262" s="417" t="s">
        <v>11491</v>
      </c>
      <c r="C11262" s="417" t="s">
        <v>6248</v>
      </c>
      <c r="D11262" s="418">
        <v>3.05</v>
      </c>
    </row>
    <row r="11263" spans="1:4">
      <c r="A11263" s="417">
        <v>4412</v>
      </c>
      <c r="B11263" s="417" t="s">
        <v>11492</v>
      </c>
      <c r="C11263" s="417" t="s">
        <v>6248</v>
      </c>
      <c r="D11263" s="418">
        <v>1.83</v>
      </c>
    </row>
    <row r="11264" spans="1:4">
      <c r="A11264" s="417">
        <v>4408</v>
      </c>
      <c r="B11264" s="417" t="s">
        <v>11493</v>
      </c>
      <c r="C11264" s="417" t="s">
        <v>6248</v>
      </c>
      <c r="D11264" s="418">
        <v>2.2799999999999998</v>
      </c>
    </row>
    <row r="11265" spans="1:4">
      <c r="A11265" s="417">
        <v>36250</v>
      </c>
      <c r="B11265" s="417" t="s">
        <v>9647</v>
      </c>
      <c r="C11265" s="417" t="s">
        <v>6248</v>
      </c>
      <c r="D11265" s="418">
        <v>4.6500000000000004</v>
      </c>
    </row>
    <row r="11266" spans="1:4">
      <c r="A11266" s="417">
        <v>10857</v>
      </c>
      <c r="B11266" s="417" t="s">
        <v>9648</v>
      </c>
      <c r="C11266" s="417" t="s">
        <v>6248</v>
      </c>
      <c r="D11266" s="418">
        <v>16.36</v>
      </c>
    </row>
    <row r="11267" spans="1:4">
      <c r="A11267" s="417">
        <v>4803</v>
      </c>
      <c r="B11267" s="417" t="s">
        <v>9649</v>
      </c>
      <c r="C11267" s="417" t="s">
        <v>6248</v>
      </c>
      <c r="D11267" s="418">
        <v>33.18</v>
      </c>
    </row>
    <row r="11268" spans="1:4">
      <c r="A11268" s="417">
        <v>6186</v>
      </c>
      <c r="B11268" s="417" t="s">
        <v>9650</v>
      </c>
      <c r="C11268" s="417" t="s">
        <v>6248</v>
      </c>
      <c r="D11268" s="418">
        <v>18.05</v>
      </c>
    </row>
    <row r="11269" spans="1:4">
      <c r="A11269" s="417">
        <v>4829</v>
      </c>
      <c r="B11269" s="417" t="s">
        <v>9651</v>
      </c>
      <c r="C11269" s="417" t="s">
        <v>6248</v>
      </c>
      <c r="D11269" s="418">
        <v>53.57</v>
      </c>
    </row>
    <row r="11270" spans="1:4">
      <c r="A11270" s="417">
        <v>39829</v>
      </c>
      <c r="B11270" s="417" t="s">
        <v>9652</v>
      </c>
      <c r="C11270" s="417" t="s">
        <v>6248</v>
      </c>
      <c r="D11270" s="418">
        <v>48.05</v>
      </c>
    </row>
    <row r="11271" spans="1:4">
      <c r="A11271" s="417">
        <v>20231</v>
      </c>
      <c r="B11271" s="417" t="s">
        <v>9653</v>
      </c>
      <c r="C11271" s="417" t="s">
        <v>6248</v>
      </c>
      <c r="D11271" s="418">
        <v>71.44</v>
      </c>
    </row>
    <row r="11272" spans="1:4">
      <c r="A11272" s="417">
        <v>4804</v>
      </c>
      <c r="B11272" s="417" t="s">
        <v>9654</v>
      </c>
      <c r="C11272" s="417" t="s">
        <v>6248</v>
      </c>
      <c r="D11272" s="418">
        <v>25.47</v>
      </c>
    </row>
    <row r="11273" spans="1:4">
      <c r="A11273" s="417">
        <v>34680</v>
      </c>
      <c r="B11273" s="417" t="s">
        <v>9655</v>
      </c>
      <c r="C11273" s="417" t="s">
        <v>6248</v>
      </c>
      <c r="D11273" s="418">
        <v>44.69</v>
      </c>
    </row>
    <row r="11274" spans="1:4">
      <c r="A11274" s="417">
        <v>11573</v>
      </c>
      <c r="B11274" s="417" t="s">
        <v>9656</v>
      </c>
      <c r="C11274" s="417" t="s">
        <v>6204</v>
      </c>
      <c r="D11274" s="418">
        <v>6.42</v>
      </c>
    </row>
    <row r="11275" spans="1:4">
      <c r="A11275" s="417">
        <v>38401</v>
      </c>
      <c r="B11275" s="417" t="s">
        <v>9657</v>
      </c>
      <c r="C11275" s="417" t="s">
        <v>6204</v>
      </c>
      <c r="D11275" s="418">
        <v>14.11</v>
      </c>
    </row>
    <row r="11276" spans="1:4">
      <c r="A11276" s="417">
        <v>11575</v>
      </c>
      <c r="B11276" s="417" t="s">
        <v>9658</v>
      </c>
      <c r="C11276" s="417" t="s">
        <v>6204</v>
      </c>
      <c r="D11276" s="418">
        <v>61.9</v>
      </c>
    </row>
    <row r="11277" spans="1:4">
      <c r="A11277" s="417">
        <v>38179</v>
      </c>
      <c r="B11277" s="417" t="s">
        <v>9659</v>
      </c>
      <c r="C11277" s="417" t="s">
        <v>6204</v>
      </c>
      <c r="D11277" s="418">
        <v>51.18</v>
      </c>
    </row>
    <row r="11278" spans="1:4">
      <c r="A11278" s="417">
        <v>20256</v>
      </c>
      <c r="B11278" s="417" t="s">
        <v>9660</v>
      </c>
      <c r="C11278" s="417" t="s">
        <v>6204</v>
      </c>
      <c r="D11278" s="418">
        <v>0.34</v>
      </c>
    </row>
    <row r="11279" spans="1:4">
      <c r="A11279" s="417">
        <v>14511</v>
      </c>
      <c r="B11279" s="417" t="s">
        <v>9661</v>
      </c>
      <c r="C11279" s="417" t="s">
        <v>6204</v>
      </c>
      <c r="D11279" s="419">
        <v>953241.72</v>
      </c>
    </row>
    <row r="11280" spans="1:4">
      <c r="A11280" s="417">
        <v>10642</v>
      </c>
      <c r="B11280" s="417" t="s">
        <v>9662</v>
      </c>
      <c r="C11280" s="417" t="s">
        <v>6204</v>
      </c>
      <c r="D11280" s="419">
        <v>898000</v>
      </c>
    </row>
    <row r="11281" spans="1:4">
      <c r="A11281" s="417">
        <v>14489</v>
      </c>
      <c r="B11281" s="417" t="s">
        <v>9663</v>
      </c>
      <c r="C11281" s="417" t="s">
        <v>6204</v>
      </c>
      <c r="D11281" s="419">
        <v>796509.29</v>
      </c>
    </row>
    <row r="11282" spans="1:4">
      <c r="A11282" s="417">
        <v>14513</v>
      </c>
      <c r="B11282" s="417" t="s">
        <v>9664</v>
      </c>
      <c r="C11282" s="417" t="s">
        <v>6204</v>
      </c>
      <c r="D11282" s="419">
        <v>597400.87</v>
      </c>
    </row>
    <row r="11283" spans="1:4">
      <c r="A11283" s="417">
        <v>13600</v>
      </c>
      <c r="B11283" s="417" t="s">
        <v>9665</v>
      </c>
      <c r="C11283" s="417" t="s">
        <v>6204</v>
      </c>
      <c r="D11283" s="419">
        <v>770815.36</v>
      </c>
    </row>
    <row r="11284" spans="1:4">
      <c r="A11284" s="417">
        <v>10646</v>
      </c>
      <c r="B11284" s="417" t="s">
        <v>9666</v>
      </c>
      <c r="C11284" s="417" t="s">
        <v>6204</v>
      </c>
      <c r="D11284" s="419">
        <v>574591.49</v>
      </c>
    </row>
    <row r="11285" spans="1:4">
      <c r="A11285" s="417">
        <v>6070</v>
      </c>
      <c r="B11285" s="417" t="s">
        <v>9667</v>
      </c>
      <c r="C11285" s="417" t="s">
        <v>6204</v>
      </c>
      <c r="D11285" s="419">
        <v>785108.55</v>
      </c>
    </row>
    <row r="11286" spans="1:4">
      <c r="A11286" s="417">
        <v>6069</v>
      </c>
      <c r="B11286" s="417" t="s">
        <v>9668</v>
      </c>
      <c r="C11286" s="417" t="s">
        <v>6204</v>
      </c>
      <c r="D11286" s="419">
        <v>173442.32</v>
      </c>
    </row>
    <row r="11287" spans="1:4">
      <c r="A11287" s="417">
        <v>14626</v>
      </c>
      <c r="B11287" s="417" t="s">
        <v>9669</v>
      </c>
      <c r="C11287" s="417" t="s">
        <v>6204</v>
      </c>
      <c r="D11287" s="419">
        <v>859514.32</v>
      </c>
    </row>
    <row r="11288" spans="1:4">
      <c r="A11288" s="417">
        <v>6067</v>
      </c>
      <c r="B11288" s="417" t="s">
        <v>9670</v>
      </c>
      <c r="C11288" s="417" t="s">
        <v>6204</v>
      </c>
      <c r="D11288" s="419">
        <v>705571.44</v>
      </c>
    </row>
    <row r="11289" spans="1:4">
      <c r="A11289" s="417">
        <v>38393</v>
      </c>
      <c r="B11289" s="417" t="s">
        <v>9671</v>
      </c>
      <c r="C11289" s="417" t="s">
        <v>6204</v>
      </c>
      <c r="D11289" s="418">
        <v>15.2</v>
      </c>
    </row>
    <row r="11290" spans="1:4">
      <c r="A11290" s="417">
        <v>38390</v>
      </c>
      <c r="B11290" s="417" t="s">
        <v>9672</v>
      </c>
      <c r="C11290" s="417" t="s">
        <v>6204</v>
      </c>
      <c r="D11290" s="418">
        <v>33.71</v>
      </c>
    </row>
    <row r="11291" spans="1:4">
      <c r="A11291" s="417">
        <v>36532</v>
      </c>
      <c r="B11291" s="417" t="s">
        <v>9673</v>
      </c>
      <c r="C11291" s="417" t="s">
        <v>6204</v>
      </c>
      <c r="D11291" s="419">
        <v>27280.240000000002</v>
      </c>
    </row>
    <row r="11292" spans="1:4">
      <c r="A11292" s="417">
        <v>11578</v>
      </c>
      <c r="B11292" s="417" t="s">
        <v>9674</v>
      </c>
      <c r="C11292" s="417" t="s">
        <v>6204</v>
      </c>
      <c r="D11292" s="418">
        <v>13.36</v>
      </c>
    </row>
    <row r="11293" spans="1:4">
      <c r="A11293" s="417">
        <v>11577</v>
      </c>
      <c r="B11293" s="417" t="s">
        <v>9675</v>
      </c>
      <c r="C11293" s="417" t="s">
        <v>6204</v>
      </c>
      <c r="D11293" s="418">
        <v>12.75</v>
      </c>
    </row>
    <row r="11294" spans="1:4">
      <c r="A11294" s="417">
        <v>42432</v>
      </c>
      <c r="B11294" s="417" t="s">
        <v>9676</v>
      </c>
      <c r="C11294" s="417" t="s">
        <v>6204</v>
      </c>
      <c r="D11294" s="419">
        <v>2424.64</v>
      </c>
    </row>
    <row r="11295" spans="1:4">
      <c r="A11295" s="417">
        <v>42437</v>
      </c>
      <c r="B11295" s="417" t="s">
        <v>9677</v>
      </c>
      <c r="C11295" s="417" t="s">
        <v>6204</v>
      </c>
      <c r="D11295" s="419">
        <v>1843.37</v>
      </c>
    </row>
    <row r="11296" spans="1:4">
      <c r="A11296" s="417">
        <v>1116</v>
      </c>
      <c r="B11296" s="417" t="s">
        <v>9678</v>
      </c>
      <c r="C11296" s="417" t="s">
        <v>6248</v>
      </c>
      <c r="D11296" s="418">
        <v>18.78</v>
      </c>
    </row>
    <row r="11297" spans="1:4">
      <c r="A11297" s="417">
        <v>1115</v>
      </c>
      <c r="B11297" s="417" t="s">
        <v>9679</v>
      </c>
      <c r="C11297" s="417" t="s">
        <v>6248</v>
      </c>
      <c r="D11297" s="418">
        <v>22.5</v>
      </c>
    </row>
    <row r="11298" spans="1:4">
      <c r="A11298" s="417">
        <v>1113</v>
      </c>
      <c r="B11298" s="417" t="s">
        <v>9680</v>
      </c>
      <c r="C11298" s="417" t="s">
        <v>6248</v>
      </c>
      <c r="D11298" s="418">
        <v>26.3</v>
      </c>
    </row>
    <row r="11299" spans="1:4">
      <c r="A11299" s="417">
        <v>1114</v>
      </c>
      <c r="B11299" s="417" t="s">
        <v>9681</v>
      </c>
      <c r="C11299" s="417" t="s">
        <v>6248</v>
      </c>
      <c r="D11299" s="418">
        <v>31.33</v>
      </c>
    </row>
    <row r="11300" spans="1:4">
      <c r="A11300" s="417">
        <v>40873</v>
      </c>
      <c r="B11300" s="417" t="s">
        <v>9682</v>
      </c>
      <c r="C11300" s="417" t="s">
        <v>6248</v>
      </c>
      <c r="D11300" s="418">
        <v>24.52</v>
      </c>
    </row>
    <row r="11301" spans="1:4">
      <c r="A11301" s="417">
        <v>20214</v>
      </c>
      <c r="B11301" s="417" t="s">
        <v>9683</v>
      </c>
      <c r="C11301" s="417" t="s">
        <v>6204</v>
      </c>
      <c r="D11301" s="418">
        <v>103.09</v>
      </c>
    </row>
    <row r="11302" spans="1:4">
      <c r="A11302" s="417">
        <v>7237</v>
      </c>
      <c r="B11302" s="417" t="s">
        <v>9684</v>
      </c>
      <c r="C11302" s="417" t="s">
        <v>6204</v>
      </c>
      <c r="D11302" s="418">
        <v>100.92</v>
      </c>
    </row>
    <row r="11303" spans="1:4">
      <c r="A11303" s="417">
        <v>11757</v>
      </c>
      <c r="B11303" s="417" t="s">
        <v>9685</v>
      </c>
      <c r="C11303" s="417" t="s">
        <v>6204</v>
      </c>
      <c r="D11303" s="418">
        <v>63</v>
      </c>
    </row>
    <row r="11304" spans="1:4">
      <c r="A11304" s="417">
        <v>11758</v>
      </c>
      <c r="B11304" s="417" t="s">
        <v>9686</v>
      </c>
      <c r="C11304" s="417" t="s">
        <v>6204</v>
      </c>
      <c r="D11304" s="418">
        <v>61.5</v>
      </c>
    </row>
    <row r="11305" spans="1:4">
      <c r="A11305" s="417">
        <v>37526</v>
      </c>
      <c r="B11305" s="417" t="s">
        <v>9687</v>
      </c>
      <c r="C11305" s="417" t="s">
        <v>6204</v>
      </c>
      <c r="D11305" s="418">
        <v>5.62</v>
      </c>
    </row>
    <row r="11306" spans="1:4">
      <c r="A11306" s="417">
        <v>6076</v>
      </c>
      <c r="B11306" s="417" t="s">
        <v>9688</v>
      </c>
      <c r="C11306" s="417" t="s">
        <v>6330</v>
      </c>
      <c r="D11306" s="418">
        <v>66.5</v>
      </c>
    </row>
    <row r="11307" spans="1:4">
      <c r="A11307" s="417">
        <v>13109</v>
      </c>
      <c r="B11307" s="417" t="s">
        <v>13819</v>
      </c>
      <c r="C11307" s="417" t="s">
        <v>6204</v>
      </c>
      <c r="D11307" s="418">
        <v>270.93</v>
      </c>
    </row>
    <row r="11308" spans="1:4">
      <c r="A11308" s="417">
        <v>13110</v>
      </c>
      <c r="B11308" s="417" t="s">
        <v>13820</v>
      </c>
      <c r="C11308" s="417" t="s">
        <v>6204</v>
      </c>
      <c r="D11308" s="418">
        <v>356.56</v>
      </c>
    </row>
    <row r="11309" spans="1:4">
      <c r="A11309" s="417">
        <v>7581</v>
      </c>
      <c r="B11309" s="417" t="s">
        <v>9689</v>
      </c>
      <c r="C11309" s="417" t="s">
        <v>6204</v>
      </c>
      <c r="D11309" s="418">
        <v>5.56</v>
      </c>
    </row>
    <row r="11310" spans="1:4">
      <c r="A11310" s="417">
        <v>4509</v>
      </c>
      <c r="B11310" s="417" t="s">
        <v>9690</v>
      </c>
      <c r="C11310" s="417" t="s">
        <v>6248</v>
      </c>
      <c r="D11310" s="418">
        <v>5.21</v>
      </c>
    </row>
    <row r="11311" spans="1:4">
      <c r="A11311" s="417">
        <v>4512</v>
      </c>
      <c r="B11311" s="417" t="s">
        <v>9691</v>
      </c>
      <c r="C11311" s="417" t="s">
        <v>6248</v>
      </c>
      <c r="D11311" s="418">
        <v>2.4900000000000002</v>
      </c>
    </row>
    <row r="11312" spans="1:4">
      <c r="A11312" s="417">
        <v>4517</v>
      </c>
      <c r="B11312" s="417" t="s">
        <v>9692</v>
      </c>
      <c r="C11312" s="417" t="s">
        <v>6248</v>
      </c>
      <c r="D11312" s="418">
        <v>3.59</v>
      </c>
    </row>
    <row r="11313" spans="1:4">
      <c r="A11313" s="417">
        <v>20206</v>
      </c>
      <c r="B11313" s="417" t="s">
        <v>11494</v>
      </c>
      <c r="C11313" s="417" t="s">
        <v>6248</v>
      </c>
      <c r="D11313" s="418">
        <v>8.25</v>
      </c>
    </row>
    <row r="11314" spans="1:4">
      <c r="A11314" s="417">
        <v>4460</v>
      </c>
      <c r="B11314" s="417" t="s">
        <v>11495</v>
      </c>
      <c r="C11314" s="417" t="s">
        <v>6248</v>
      </c>
      <c r="D11314" s="418">
        <v>8.4700000000000006</v>
      </c>
    </row>
    <row r="11315" spans="1:4">
      <c r="A11315" s="417">
        <v>4415</v>
      </c>
      <c r="B11315" s="417" t="s">
        <v>11496</v>
      </c>
      <c r="C11315" s="417" t="s">
        <v>6248</v>
      </c>
      <c r="D11315" s="418">
        <v>4.53</v>
      </c>
    </row>
    <row r="11316" spans="1:4">
      <c r="A11316" s="417">
        <v>4417</v>
      </c>
      <c r="B11316" s="417" t="s">
        <v>11497</v>
      </c>
      <c r="C11316" s="417" t="s">
        <v>6248</v>
      </c>
      <c r="D11316" s="418">
        <v>6.53</v>
      </c>
    </row>
    <row r="11317" spans="1:4">
      <c r="A11317" s="417">
        <v>37373</v>
      </c>
      <c r="B11317" s="417" t="s">
        <v>9693</v>
      </c>
      <c r="C11317" s="417" t="s">
        <v>6332</v>
      </c>
      <c r="D11317" s="418">
        <v>0.04</v>
      </c>
    </row>
    <row r="11318" spans="1:4">
      <c r="A11318" s="417">
        <v>40864</v>
      </c>
      <c r="B11318" s="417" t="s">
        <v>9694</v>
      </c>
      <c r="C11318" s="417" t="s">
        <v>6334</v>
      </c>
      <c r="D11318" s="418">
        <v>7.31</v>
      </c>
    </row>
    <row r="11319" spans="1:4">
      <c r="A11319" s="417">
        <v>4734</v>
      </c>
      <c r="B11319" s="417" t="s">
        <v>9695</v>
      </c>
      <c r="C11319" s="417" t="s">
        <v>6330</v>
      </c>
      <c r="D11319" s="418">
        <v>719.41</v>
      </c>
    </row>
    <row r="11320" spans="1:4">
      <c r="A11320" s="417">
        <v>6085</v>
      </c>
      <c r="B11320" s="417" t="s">
        <v>9696</v>
      </c>
      <c r="C11320" s="417" t="s">
        <v>6254</v>
      </c>
      <c r="D11320" s="418">
        <v>9.34</v>
      </c>
    </row>
    <row r="11321" spans="1:4">
      <c r="A11321" s="417">
        <v>38396</v>
      </c>
      <c r="B11321" s="417" t="s">
        <v>9697</v>
      </c>
      <c r="C11321" s="417" t="s">
        <v>6204</v>
      </c>
      <c r="D11321" s="418">
        <v>514.55999999999995</v>
      </c>
    </row>
    <row r="11322" spans="1:4">
      <c r="A11322" s="417">
        <v>11622</v>
      </c>
      <c r="B11322" s="417" t="s">
        <v>9698</v>
      </c>
      <c r="C11322" s="417" t="s">
        <v>6252</v>
      </c>
      <c r="D11322" s="418">
        <v>87.81</v>
      </c>
    </row>
    <row r="11323" spans="1:4">
      <c r="A11323" s="417">
        <v>43143</v>
      </c>
      <c r="B11323" s="417" t="s">
        <v>9699</v>
      </c>
      <c r="C11323" s="417" t="s">
        <v>6254</v>
      </c>
      <c r="D11323" s="418">
        <v>33.159999999999997</v>
      </c>
    </row>
    <row r="11324" spans="1:4">
      <c r="A11324" s="417">
        <v>7317</v>
      </c>
      <c r="B11324" s="417" t="s">
        <v>9700</v>
      </c>
      <c r="C11324" s="417" t="s">
        <v>6252</v>
      </c>
      <c r="D11324" s="418">
        <v>41.86</v>
      </c>
    </row>
    <row r="11325" spans="1:4">
      <c r="A11325" s="417">
        <v>142</v>
      </c>
      <c r="B11325" s="417" t="s">
        <v>9701</v>
      </c>
      <c r="C11325" s="417" t="s">
        <v>9702</v>
      </c>
      <c r="D11325" s="418">
        <v>41.43</v>
      </c>
    </row>
    <row r="11326" spans="1:4">
      <c r="A11326" s="417">
        <v>43142</v>
      </c>
      <c r="B11326" s="417" t="s">
        <v>9703</v>
      </c>
      <c r="C11326" s="417" t="s">
        <v>6254</v>
      </c>
      <c r="D11326" s="418">
        <v>188.22</v>
      </c>
    </row>
    <row r="11327" spans="1:4">
      <c r="A11327" s="417">
        <v>38123</v>
      </c>
      <c r="B11327" s="417" t="s">
        <v>9704</v>
      </c>
      <c r="C11327" s="417" t="s">
        <v>6252</v>
      </c>
      <c r="D11327" s="418">
        <v>59.05</v>
      </c>
    </row>
    <row r="11328" spans="1:4">
      <c r="A11328" s="417">
        <v>42699</v>
      </c>
      <c r="B11328" s="417" t="s">
        <v>9705</v>
      </c>
      <c r="C11328" s="417" t="s">
        <v>6204</v>
      </c>
      <c r="D11328" s="418">
        <v>33.94</v>
      </c>
    </row>
    <row r="11329" spans="1:4">
      <c r="A11329" s="417">
        <v>37743</v>
      </c>
      <c r="B11329" s="417" t="s">
        <v>9706</v>
      </c>
      <c r="C11329" s="417" t="s">
        <v>6204</v>
      </c>
      <c r="D11329" s="419">
        <v>216505.66</v>
      </c>
    </row>
    <row r="11330" spans="1:4">
      <c r="A11330" s="417">
        <v>37744</v>
      </c>
      <c r="B11330" s="417" t="s">
        <v>9707</v>
      </c>
      <c r="C11330" s="417" t="s">
        <v>6204</v>
      </c>
      <c r="D11330" s="419">
        <v>254569.93</v>
      </c>
    </row>
    <row r="11331" spans="1:4">
      <c r="A11331" s="417">
        <v>37741</v>
      </c>
      <c r="B11331" s="417" t="s">
        <v>9708</v>
      </c>
      <c r="C11331" s="417" t="s">
        <v>6204</v>
      </c>
      <c r="D11331" s="419">
        <v>196867.41</v>
      </c>
    </row>
    <row r="11332" spans="1:4">
      <c r="A11332" s="417">
        <v>39396</v>
      </c>
      <c r="B11332" s="417" t="s">
        <v>9709</v>
      </c>
      <c r="C11332" s="417" t="s">
        <v>6204</v>
      </c>
      <c r="D11332" s="418">
        <v>72.86</v>
      </c>
    </row>
    <row r="11333" spans="1:4">
      <c r="A11333" s="417">
        <v>39392</v>
      </c>
      <c r="B11333" s="417" t="s">
        <v>9710</v>
      </c>
      <c r="C11333" s="417" t="s">
        <v>6204</v>
      </c>
      <c r="D11333" s="418">
        <v>82.19</v>
      </c>
    </row>
    <row r="11334" spans="1:4">
      <c r="A11334" s="417">
        <v>39393</v>
      </c>
      <c r="B11334" s="417" t="s">
        <v>9711</v>
      </c>
      <c r="C11334" s="417" t="s">
        <v>6204</v>
      </c>
      <c r="D11334" s="418">
        <v>50.83</v>
      </c>
    </row>
    <row r="11335" spans="1:4">
      <c r="A11335" s="417">
        <v>39394</v>
      </c>
      <c r="B11335" s="417" t="s">
        <v>9712</v>
      </c>
      <c r="C11335" s="417" t="s">
        <v>6204</v>
      </c>
      <c r="D11335" s="418">
        <v>57.21</v>
      </c>
    </row>
    <row r="11336" spans="1:4">
      <c r="A11336" s="417">
        <v>39395</v>
      </c>
      <c r="B11336" s="417" t="s">
        <v>9713</v>
      </c>
      <c r="C11336" s="417" t="s">
        <v>6204</v>
      </c>
      <c r="D11336" s="418">
        <v>53.2</v>
      </c>
    </row>
    <row r="11337" spans="1:4">
      <c r="A11337" s="417">
        <v>14618</v>
      </c>
      <c r="B11337" s="417" t="s">
        <v>9714</v>
      </c>
      <c r="C11337" s="417" t="s">
        <v>6204</v>
      </c>
      <c r="D11337" s="419">
        <v>1543.85</v>
      </c>
    </row>
    <row r="11338" spans="1:4">
      <c r="A11338" s="417">
        <v>40269</v>
      </c>
      <c r="B11338" s="417" t="s">
        <v>9715</v>
      </c>
      <c r="C11338" s="417" t="s">
        <v>6204</v>
      </c>
      <c r="D11338" s="419">
        <v>6220.06</v>
      </c>
    </row>
    <row r="11339" spans="1:4">
      <c r="A11339" s="417">
        <v>6110</v>
      </c>
      <c r="B11339" s="417" t="s">
        <v>9716</v>
      </c>
      <c r="C11339" s="417" t="s">
        <v>6332</v>
      </c>
      <c r="D11339" s="418">
        <v>16.41</v>
      </c>
    </row>
    <row r="11340" spans="1:4">
      <c r="A11340" s="417">
        <v>40910</v>
      </c>
      <c r="B11340" s="417" t="s">
        <v>9717</v>
      </c>
      <c r="C11340" s="417" t="s">
        <v>6334</v>
      </c>
      <c r="D11340" s="419">
        <v>2836.68</v>
      </c>
    </row>
    <row r="11341" spans="1:4">
      <c r="A11341" s="417">
        <v>6111</v>
      </c>
      <c r="B11341" s="417" t="s">
        <v>11498</v>
      </c>
      <c r="C11341" s="417" t="s">
        <v>6332</v>
      </c>
      <c r="D11341" s="418">
        <v>11.87</v>
      </c>
    </row>
    <row r="11342" spans="1:4">
      <c r="A11342" s="417">
        <v>41084</v>
      </c>
      <c r="B11342" s="417" t="s">
        <v>9718</v>
      </c>
      <c r="C11342" s="417" t="s">
        <v>6334</v>
      </c>
      <c r="D11342" s="419">
        <v>2052.0700000000002</v>
      </c>
    </row>
    <row r="11343" spans="1:4">
      <c r="A11343" s="417">
        <v>44535</v>
      </c>
      <c r="B11343" s="417" t="s">
        <v>13821</v>
      </c>
      <c r="C11343" s="417" t="s">
        <v>6330</v>
      </c>
      <c r="D11343" s="418">
        <v>66.569999999999993</v>
      </c>
    </row>
    <row r="11344" spans="1:4">
      <c r="A11344" s="417">
        <v>44945</v>
      </c>
      <c r="B11344" s="417" t="s">
        <v>9719</v>
      </c>
      <c r="C11344" s="417" t="s">
        <v>6204</v>
      </c>
      <c r="D11344" s="418">
        <v>9.8000000000000007</v>
      </c>
    </row>
    <row r="11345" spans="1:4">
      <c r="A11345" s="417">
        <v>38637</v>
      </c>
      <c r="B11345" s="417" t="s">
        <v>9720</v>
      </c>
      <c r="C11345" s="417" t="s">
        <v>6204</v>
      </c>
      <c r="D11345" s="418">
        <v>203.59</v>
      </c>
    </row>
    <row r="11346" spans="1:4">
      <c r="A11346" s="417">
        <v>6150</v>
      </c>
      <c r="B11346" s="417" t="s">
        <v>9721</v>
      </c>
      <c r="C11346" s="417" t="s">
        <v>6204</v>
      </c>
      <c r="D11346" s="418">
        <v>206.08</v>
      </c>
    </row>
    <row r="11347" spans="1:4">
      <c r="A11347" s="417">
        <v>6136</v>
      </c>
      <c r="B11347" s="417" t="s">
        <v>9722</v>
      </c>
      <c r="C11347" s="417" t="s">
        <v>6204</v>
      </c>
      <c r="D11347" s="418">
        <v>161.99</v>
      </c>
    </row>
    <row r="11348" spans="1:4">
      <c r="A11348" s="417">
        <v>38638</v>
      </c>
      <c r="B11348" s="417" t="s">
        <v>9723</v>
      </c>
      <c r="C11348" s="417" t="s">
        <v>6204</v>
      </c>
      <c r="D11348" s="418">
        <v>171.56</v>
      </c>
    </row>
    <row r="11349" spans="1:4">
      <c r="A11349" s="417">
        <v>20262</v>
      </c>
      <c r="B11349" s="417" t="s">
        <v>9724</v>
      </c>
      <c r="C11349" s="417" t="s">
        <v>6204</v>
      </c>
      <c r="D11349" s="418">
        <v>17.95</v>
      </c>
    </row>
    <row r="11350" spans="1:4">
      <c r="A11350" s="417">
        <v>6145</v>
      </c>
      <c r="B11350" s="417" t="s">
        <v>9725</v>
      </c>
      <c r="C11350" s="417" t="s">
        <v>6204</v>
      </c>
      <c r="D11350" s="418">
        <v>19.829999999999998</v>
      </c>
    </row>
    <row r="11351" spans="1:4">
      <c r="A11351" s="417">
        <v>6149</v>
      </c>
      <c r="B11351" s="417" t="s">
        <v>9726</v>
      </c>
      <c r="C11351" s="417" t="s">
        <v>6204</v>
      </c>
      <c r="D11351" s="418">
        <v>13.1</v>
      </c>
    </row>
    <row r="11352" spans="1:4">
      <c r="A11352" s="417">
        <v>6146</v>
      </c>
      <c r="B11352" s="417" t="s">
        <v>9727</v>
      </c>
      <c r="C11352" s="417" t="s">
        <v>6204</v>
      </c>
      <c r="D11352" s="418">
        <v>18.84</v>
      </c>
    </row>
    <row r="11353" spans="1:4">
      <c r="A11353" s="417">
        <v>44536</v>
      </c>
      <c r="B11353" s="417" t="s">
        <v>9728</v>
      </c>
      <c r="C11353" s="417" t="s">
        <v>6252</v>
      </c>
      <c r="D11353" s="418">
        <v>3.48</v>
      </c>
    </row>
    <row r="11354" spans="1:4">
      <c r="A11354" s="417">
        <v>39961</v>
      </c>
      <c r="B11354" s="417" t="s">
        <v>9729</v>
      </c>
      <c r="C11354" s="417" t="s">
        <v>6204</v>
      </c>
      <c r="D11354" s="418">
        <v>27.38</v>
      </c>
    </row>
    <row r="11355" spans="1:4">
      <c r="A11355" s="417">
        <v>42433</v>
      </c>
      <c r="B11355" s="417" t="s">
        <v>9730</v>
      </c>
      <c r="C11355" s="417" t="s">
        <v>6204</v>
      </c>
      <c r="D11355" s="419">
        <v>4789.18</v>
      </c>
    </row>
    <row r="11356" spans="1:4">
      <c r="A11356" s="417">
        <v>42434</v>
      </c>
      <c r="B11356" s="417" t="s">
        <v>9731</v>
      </c>
      <c r="C11356" s="417" t="s">
        <v>6204</v>
      </c>
      <c r="D11356" s="419">
        <v>5175.3999999999996</v>
      </c>
    </row>
    <row r="11357" spans="1:4">
      <c r="A11357" s="417">
        <v>42435</v>
      </c>
      <c r="B11357" s="417" t="s">
        <v>9732</v>
      </c>
      <c r="C11357" s="417" t="s">
        <v>6204</v>
      </c>
      <c r="D11357" s="419">
        <v>2580.7800000000002</v>
      </c>
    </row>
    <row r="11358" spans="1:4">
      <c r="A11358" s="417">
        <v>38061</v>
      </c>
      <c r="B11358" s="417" t="s">
        <v>9733</v>
      </c>
      <c r="C11358" s="417" t="s">
        <v>6204</v>
      </c>
      <c r="D11358" s="418">
        <v>57.67</v>
      </c>
    </row>
    <row r="11359" spans="1:4">
      <c r="A11359" s="417">
        <v>20250</v>
      </c>
      <c r="B11359" s="417" t="s">
        <v>9734</v>
      </c>
      <c r="C11359" s="417" t="s">
        <v>6252</v>
      </c>
      <c r="D11359" s="418">
        <v>25.33</v>
      </c>
    </row>
    <row r="11360" spans="1:4">
      <c r="A11360" s="417">
        <v>13388</v>
      </c>
      <c r="B11360" s="417" t="s">
        <v>9735</v>
      </c>
      <c r="C11360" s="417" t="s">
        <v>6252</v>
      </c>
      <c r="D11360" s="418">
        <v>314.27</v>
      </c>
    </row>
    <row r="11361" spans="1:4">
      <c r="A11361" s="417">
        <v>39914</v>
      </c>
      <c r="B11361" s="417" t="s">
        <v>9736</v>
      </c>
      <c r="C11361" s="417" t="s">
        <v>6252</v>
      </c>
      <c r="D11361" s="418">
        <v>238.28</v>
      </c>
    </row>
    <row r="11362" spans="1:4">
      <c r="A11362" s="417">
        <v>12732</v>
      </c>
      <c r="B11362" s="417" t="s">
        <v>9737</v>
      </c>
      <c r="C11362" s="417" t="s">
        <v>6204</v>
      </c>
      <c r="D11362" s="418">
        <v>274.94</v>
      </c>
    </row>
    <row r="11363" spans="1:4">
      <c r="A11363" s="417">
        <v>6160</v>
      </c>
      <c r="B11363" s="417" t="s">
        <v>9738</v>
      </c>
      <c r="C11363" s="417" t="s">
        <v>6332</v>
      </c>
      <c r="D11363" s="418">
        <v>16.41</v>
      </c>
    </row>
    <row r="11364" spans="1:4">
      <c r="A11364" s="417">
        <v>41087</v>
      </c>
      <c r="B11364" s="417" t="s">
        <v>9739</v>
      </c>
      <c r="C11364" s="417" t="s">
        <v>6334</v>
      </c>
      <c r="D11364" s="419">
        <v>2836.68</v>
      </c>
    </row>
    <row r="11365" spans="1:4">
      <c r="A11365" s="417">
        <v>6166</v>
      </c>
      <c r="B11365" s="417" t="s">
        <v>9740</v>
      </c>
      <c r="C11365" s="417" t="s">
        <v>6332</v>
      </c>
      <c r="D11365" s="418">
        <v>19.28</v>
      </c>
    </row>
    <row r="11366" spans="1:4">
      <c r="A11366" s="417">
        <v>41088</v>
      </c>
      <c r="B11366" s="417" t="s">
        <v>9741</v>
      </c>
      <c r="C11366" s="417" t="s">
        <v>6334</v>
      </c>
      <c r="D11366" s="419">
        <v>3333.45</v>
      </c>
    </row>
    <row r="11367" spans="1:4">
      <c r="A11367" s="417">
        <v>20232</v>
      </c>
      <c r="B11367" s="417" t="s">
        <v>9742</v>
      </c>
      <c r="C11367" s="417" t="s">
        <v>6248</v>
      </c>
      <c r="D11367" s="418">
        <v>101.13</v>
      </c>
    </row>
    <row r="11368" spans="1:4">
      <c r="A11368" s="417">
        <v>10856</v>
      </c>
      <c r="B11368" s="417" t="s">
        <v>9743</v>
      </c>
      <c r="C11368" s="417" t="s">
        <v>6248</v>
      </c>
      <c r="D11368" s="418">
        <v>122.91</v>
      </c>
    </row>
    <row r="11369" spans="1:4">
      <c r="A11369" s="417">
        <v>4828</v>
      </c>
      <c r="B11369" s="417" t="s">
        <v>9744</v>
      </c>
      <c r="C11369" s="417" t="s">
        <v>6248</v>
      </c>
      <c r="D11369" s="418">
        <v>79.959999999999994</v>
      </c>
    </row>
    <row r="11370" spans="1:4">
      <c r="A11370" s="417">
        <v>20249</v>
      </c>
      <c r="B11370" s="417" t="s">
        <v>9745</v>
      </c>
      <c r="C11370" s="417" t="s">
        <v>6248</v>
      </c>
      <c r="D11370" s="418">
        <v>43.78</v>
      </c>
    </row>
    <row r="11371" spans="1:4">
      <c r="A11371" s="417">
        <v>11609</v>
      </c>
      <c r="B11371" s="417" t="s">
        <v>9746</v>
      </c>
      <c r="C11371" s="417" t="s">
        <v>6254</v>
      </c>
      <c r="D11371" s="418">
        <v>14.59</v>
      </c>
    </row>
    <row r="11372" spans="1:4">
      <c r="A11372" s="417">
        <v>20083</v>
      </c>
      <c r="B11372" s="417" t="s">
        <v>9747</v>
      </c>
      <c r="C11372" s="417" t="s">
        <v>6204</v>
      </c>
      <c r="D11372" s="418">
        <v>74.97</v>
      </c>
    </row>
    <row r="11373" spans="1:4">
      <c r="A11373" s="417">
        <v>10691</v>
      </c>
      <c r="B11373" s="417" t="s">
        <v>13822</v>
      </c>
      <c r="C11373" s="417" t="s">
        <v>6254</v>
      </c>
      <c r="D11373" s="418">
        <v>96.16</v>
      </c>
    </row>
    <row r="11374" spans="1:4">
      <c r="A11374" s="417">
        <v>12295</v>
      </c>
      <c r="B11374" s="417" t="s">
        <v>9748</v>
      </c>
      <c r="C11374" s="417" t="s">
        <v>6204</v>
      </c>
      <c r="D11374" s="418">
        <v>2.9</v>
      </c>
    </row>
    <row r="11375" spans="1:4">
      <c r="A11375" s="417">
        <v>12296</v>
      </c>
      <c r="B11375" s="417" t="s">
        <v>9749</v>
      </c>
      <c r="C11375" s="417" t="s">
        <v>6204</v>
      </c>
      <c r="D11375" s="418">
        <v>3.75</v>
      </c>
    </row>
    <row r="11376" spans="1:4">
      <c r="A11376" s="417">
        <v>12294</v>
      </c>
      <c r="B11376" s="417" t="s">
        <v>9750</v>
      </c>
      <c r="C11376" s="417" t="s">
        <v>6204</v>
      </c>
      <c r="D11376" s="418">
        <v>9.02</v>
      </c>
    </row>
    <row r="11377" spans="1:4">
      <c r="A11377" s="417">
        <v>14543</v>
      </c>
      <c r="B11377" s="417" t="s">
        <v>9751</v>
      </c>
      <c r="C11377" s="417" t="s">
        <v>6204</v>
      </c>
      <c r="D11377" s="418">
        <v>6.44</v>
      </c>
    </row>
    <row r="11378" spans="1:4">
      <c r="A11378" s="417">
        <v>13329</v>
      </c>
      <c r="B11378" s="417" t="s">
        <v>9752</v>
      </c>
      <c r="C11378" s="417" t="s">
        <v>6204</v>
      </c>
      <c r="D11378" s="418">
        <v>3.78</v>
      </c>
    </row>
    <row r="11379" spans="1:4">
      <c r="A11379" s="417">
        <v>21047</v>
      </c>
      <c r="B11379" s="417" t="s">
        <v>9753</v>
      </c>
      <c r="C11379" s="417" t="s">
        <v>6204</v>
      </c>
      <c r="D11379" s="418">
        <v>53.11</v>
      </c>
    </row>
    <row r="11380" spans="1:4">
      <c r="A11380" s="417">
        <v>21042</v>
      </c>
      <c r="B11380" s="417" t="s">
        <v>9754</v>
      </c>
      <c r="C11380" s="417" t="s">
        <v>6204</v>
      </c>
      <c r="D11380" s="418">
        <v>40.93</v>
      </c>
    </row>
    <row r="11381" spans="1:4">
      <c r="A11381" s="417">
        <v>21043</v>
      </c>
      <c r="B11381" s="417" t="s">
        <v>9755</v>
      </c>
      <c r="C11381" s="417" t="s">
        <v>6204</v>
      </c>
      <c r="D11381" s="418">
        <v>51.71</v>
      </c>
    </row>
    <row r="11382" spans="1:4">
      <c r="A11382" s="417">
        <v>21044</v>
      </c>
      <c r="B11382" s="417" t="s">
        <v>9756</v>
      </c>
      <c r="C11382" s="417" t="s">
        <v>6204</v>
      </c>
      <c r="D11382" s="418">
        <v>36.020000000000003</v>
      </c>
    </row>
    <row r="11383" spans="1:4">
      <c r="A11383" s="417">
        <v>21045</v>
      </c>
      <c r="B11383" s="417" t="s">
        <v>9757</v>
      </c>
      <c r="C11383" s="417" t="s">
        <v>6204</v>
      </c>
      <c r="D11383" s="418">
        <v>49.34</v>
      </c>
    </row>
    <row r="11384" spans="1:4">
      <c r="A11384" s="417">
        <v>21041</v>
      </c>
      <c r="B11384" s="417" t="s">
        <v>9758</v>
      </c>
      <c r="C11384" s="417" t="s">
        <v>6204</v>
      </c>
      <c r="D11384" s="418">
        <v>42.55</v>
      </c>
    </row>
    <row r="11385" spans="1:4">
      <c r="A11385" s="417">
        <v>21040</v>
      </c>
      <c r="B11385" s="417" t="s">
        <v>9759</v>
      </c>
      <c r="C11385" s="417" t="s">
        <v>6204</v>
      </c>
      <c r="D11385" s="418">
        <v>35.25</v>
      </c>
    </row>
    <row r="11386" spans="1:4">
      <c r="A11386" s="417">
        <v>14149</v>
      </c>
      <c r="B11386" s="417" t="s">
        <v>9760</v>
      </c>
      <c r="C11386" s="417" t="s">
        <v>8087</v>
      </c>
      <c r="D11386" s="418">
        <v>204.73</v>
      </c>
    </row>
    <row r="11387" spans="1:4">
      <c r="A11387" s="417">
        <v>38099</v>
      </c>
      <c r="B11387" s="417" t="s">
        <v>9761</v>
      </c>
      <c r="C11387" s="417" t="s">
        <v>6204</v>
      </c>
      <c r="D11387" s="418">
        <v>1.41</v>
      </c>
    </row>
    <row r="11388" spans="1:4">
      <c r="A11388" s="417">
        <v>38100</v>
      </c>
      <c r="B11388" s="417" t="s">
        <v>9762</v>
      </c>
      <c r="C11388" s="417" t="s">
        <v>6204</v>
      </c>
      <c r="D11388" s="418">
        <v>2.31</v>
      </c>
    </row>
    <row r="11389" spans="1:4">
      <c r="A11389" s="417">
        <v>7576</v>
      </c>
      <c r="B11389" s="417" t="s">
        <v>9763</v>
      </c>
      <c r="C11389" s="417" t="s">
        <v>6204</v>
      </c>
      <c r="D11389" s="418">
        <v>228.44</v>
      </c>
    </row>
    <row r="11390" spans="1:4">
      <c r="A11390" s="417">
        <v>3384</v>
      </c>
      <c r="B11390" s="417" t="s">
        <v>9764</v>
      </c>
      <c r="C11390" s="417" t="s">
        <v>6204</v>
      </c>
      <c r="D11390" s="418">
        <v>8.02</v>
      </c>
    </row>
    <row r="11391" spans="1:4">
      <c r="A11391" s="417">
        <v>7572</v>
      </c>
      <c r="B11391" s="417" t="s">
        <v>9765</v>
      </c>
      <c r="C11391" s="417" t="s">
        <v>6204</v>
      </c>
      <c r="D11391" s="418">
        <v>9.43</v>
      </c>
    </row>
    <row r="11392" spans="1:4">
      <c r="A11392" s="417">
        <v>3396</v>
      </c>
      <c r="B11392" s="417" t="s">
        <v>9766</v>
      </c>
      <c r="C11392" s="417" t="s">
        <v>6204</v>
      </c>
      <c r="D11392" s="418">
        <v>6.37</v>
      </c>
    </row>
    <row r="11393" spans="1:4">
      <c r="A11393" s="417">
        <v>37590</v>
      </c>
      <c r="B11393" s="417" t="s">
        <v>9767</v>
      </c>
      <c r="C11393" s="417" t="s">
        <v>6204</v>
      </c>
      <c r="D11393" s="418">
        <v>16.86</v>
      </c>
    </row>
    <row r="11394" spans="1:4">
      <c r="A11394" s="417">
        <v>37591</v>
      </c>
      <c r="B11394" s="417" t="s">
        <v>9768</v>
      </c>
      <c r="C11394" s="417" t="s">
        <v>6204</v>
      </c>
      <c r="D11394" s="418">
        <v>20.27</v>
      </c>
    </row>
    <row r="11395" spans="1:4">
      <c r="A11395" s="417">
        <v>12626</v>
      </c>
      <c r="B11395" s="417" t="s">
        <v>9769</v>
      </c>
      <c r="C11395" s="417" t="s">
        <v>6204</v>
      </c>
      <c r="D11395" s="418">
        <v>42.94</v>
      </c>
    </row>
    <row r="11396" spans="1:4">
      <c r="A11396" s="417">
        <v>11033</v>
      </c>
      <c r="B11396" s="417" t="s">
        <v>11499</v>
      </c>
      <c r="C11396" s="417" t="s">
        <v>6204</v>
      </c>
      <c r="D11396" s="418">
        <v>8.2200000000000006</v>
      </c>
    </row>
    <row r="11397" spans="1:4">
      <c r="A11397" s="417">
        <v>390</v>
      </c>
      <c r="B11397" s="417" t="s">
        <v>9770</v>
      </c>
      <c r="C11397" s="417" t="s">
        <v>6204</v>
      </c>
      <c r="D11397" s="418">
        <v>11.53</v>
      </c>
    </row>
    <row r="11398" spans="1:4">
      <c r="A11398" s="417">
        <v>42436</v>
      </c>
      <c r="B11398" s="417" t="s">
        <v>9771</v>
      </c>
      <c r="C11398" s="417" t="s">
        <v>6204</v>
      </c>
      <c r="D11398" s="419">
        <v>2701.34</v>
      </c>
    </row>
    <row r="11399" spans="1:4">
      <c r="A11399" s="417">
        <v>6194</v>
      </c>
      <c r="B11399" s="417" t="s">
        <v>9772</v>
      </c>
      <c r="C11399" s="417" t="s">
        <v>6248</v>
      </c>
      <c r="D11399" s="418">
        <v>7.33</v>
      </c>
    </row>
    <row r="11400" spans="1:4">
      <c r="A11400" s="417">
        <v>10567</v>
      </c>
      <c r="B11400" s="417" t="s">
        <v>9773</v>
      </c>
      <c r="C11400" s="417" t="s">
        <v>6248</v>
      </c>
      <c r="D11400" s="418">
        <v>11.61</v>
      </c>
    </row>
    <row r="11401" spans="1:4">
      <c r="A11401" s="417">
        <v>6212</v>
      </c>
      <c r="B11401" s="417" t="s">
        <v>9774</v>
      </c>
      <c r="C11401" s="417" t="s">
        <v>6248</v>
      </c>
      <c r="D11401" s="418">
        <v>17.03</v>
      </c>
    </row>
    <row r="11402" spans="1:4">
      <c r="A11402" s="417">
        <v>3993</v>
      </c>
      <c r="B11402" s="417" t="s">
        <v>11500</v>
      </c>
      <c r="C11402" s="417" t="s">
        <v>6577</v>
      </c>
      <c r="D11402" s="418">
        <v>109.61</v>
      </c>
    </row>
    <row r="11403" spans="1:4">
      <c r="A11403" s="417">
        <v>3990</v>
      </c>
      <c r="B11403" s="417" t="s">
        <v>11501</v>
      </c>
      <c r="C11403" s="417" t="s">
        <v>6248</v>
      </c>
      <c r="D11403" s="418">
        <v>20.62</v>
      </c>
    </row>
    <row r="11404" spans="1:4">
      <c r="A11404" s="417">
        <v>3992</v>
      </c>
      <c r="B11404" s="417" t="s">
        <v>11502</v>
      </c>
      <c r="C11404" s="417" t="s">
        <v>6248</v>
      </c>
      <c r="D11404" s="418">
        <v>27.84</v>
      </c>
    </row>
    <row r="11405" spans="1:4">
      <c r="A11405" s="417">
        <v>6178</v>
      </c>
      <c r="B11405" s="417" t="s">
        <v>9775</v>
      </c>
      <c r="C11405" s="417" t="s">
        <v>6577</v>
      </c>
      <c r="D11405" s="418">
        <v>301.13</v>
      </c>
    </row>
    <row r="11406" spans="1:4">
      <c r="A11406" s="417">
        <v>6180</v>
      </c>
      <c r="B11406" s="417" t="s">
        <v>9776</v>
      </c>
      <c r="C11406" s="417" t="s">
        <v>6577</v>
      </c>
      <c r="D11406" s="418">
        <v>325</v>
      </c>
    </row>
    <row r="11407" spans="1:4">
      <c r="A11407" s="417">
        <v>6182</v>
      </c>
      <c r="B11407" s="417" t="s">
        <v>9777</v>
      </c>
      <c r="C11407" s="417" t="s">
        <v>6577</v>
      </c>
      <c r="D11407" s="418">
        <v>403.4</v>
      </c>
    </row>
    <row r="11408" spans="1:4">
      <c r="A11408" s="417">
        <v>43614</v>
      </c>
      <c r="B11408" s="417" t="s">
        <v>11503</v>
      </c>
      <c r="C11408" s="417" t="s">
        <v>6248</v>
      </c>
      <c r="D11408" s="418">
        <v>13.93</v>
      </c>
    </row>
    <row r="11409" spans="1:4">
      <c r="A11409" s="417">
        <v>6193</v>
      </c>
      <c r="B11409" s="417" t="s">
        <v>11504</v>
      </c>
      <c r="C11409" s="417" t="s">
        <v>6248</v>
      </c>
      <c r="D11409" s="418">
        <v>16.95</v>
      </c>
    </row>
    <row r="11410" spans="1:4">
      <c r="A11410" s="417">
        <v>6189</v>
      </c>
      <c r="B11410" s="417" t="s">
        <v>11505</v>
      </c>
      <c r="C11410" s="417" t="s">
        <v>6248</v>
      </c>
      <c r="D11410" s="418">
        <v>24.75</v>
      </c>
    </row>
    <row r="11411" spans="1:4">
      <c r="A11411" s="417">
        <v>6214</v>
      </c>
      <c r="B11411" s="417" t="s">
        <v>9778</v>
      </c>
      <c r="C11411" s="417" t="s">
        <v>6577</v>
      </c>
      <c r="D11411" s="418">
        <v>188.63</v>
      </c>
    </row>
    <row r="11412" spans="1:4">
      <c r="A11412" s="417">
        <v>36153</v>
      </c>
      <c r="B11412" s="417" t="s">
        <v>9779</v>
      </c>
      <c r="C11412" s="417" t="s">
        <v>6204</v>
      </c>
      <c r="D11412" s="418">
        <v>256.8</v>
      </c>
    </row>
    <row r="11413" spans="1:4">
      <c r="A11413" s="417">
        <v>10740</v>
      </c>
      <c r="B11413" s="417" t="s">
        <v>9780</v>
      </c>
      <c r="C11413" s="417" t="s">
        <v>6204</v>
      </c>
      <c r="D11413" s="419">
        <v>12792.7</v>
      </c>
    </row>
    <row r="11414" spans="1:4">
      <c r="A11414" s="417">
        <v>13914</v>
      </c>
      <c r="B11414" s="417" t="s">
        <v>9781</v>
      </c>
      <c r="C11414" s="417" t="s">
        <v>6204</v>
      </c>
      <c r="D11414" s="418">
        <v>925.6</v>
      </c>
    </row>
    <row r="11415" spans="1:4">
      <c r="A11415" s="417">
        <v>10742</v>
      </c>
      <c r="B11415" s="417" t="s">
        <v>9782</v>
      </c>
      <c r="C11415" s="417" t="s">
        <v>6204</v>
      </c>
      <c r="D11415" s="419">
        <v>1350</v>
      </c>
    </row>
    <row r="11416" spans="1:4">
      <c r="A11416" s="417">
        <v>38465</v>
      </c>
      <c r="B11416" s="417" t="s">
        <v>9783</v>
      </c>
      <c r="C11416" s="417" t="s">
        <v>6204</v>
      </c>
      <c r="D11416" s="418">
        <v>31.07</v>
      </c>
    </row>
    <row r="11417" spans="1:4">
      <c r="A11417" s="417">
        <v>7543</v>
      </c>
      <c r="B11417" s="417" t="s">
        <v>9784</v>
      </c>
      <c r="C11417" s="417" t="s">
        <v>6204</v>
      </c>
      <c r="D11417" s="418">
        <v>6.34</v>
      </c>
    </row>
    <row r="11418" spans="1:4">
      <c r="A11418" s="417">
        <v>43427</v>
      </c>
      <c r="B11418" s="417" t="s">
        <v>9785</v>
      </c>
      <c r="C11418" s="417" t="s">
        <v>6204</v>
      </c>
      <c r="D11418" s="419">
        <v>1702.05</v>
      </c>
    </row>
    <row r="11419" spans="1:4">
      <c r="A11419" s="417">
        <v>41613</v>
      </c>
      <c r="B11419" s="417" t="s">
        <v>9786</v>
      </c>
      <c r="C11419" s="417" t="s">
        <v>6204</v>
      </c>
      <c r="D11419" s="418">
        <v>109.41</v>
      </c>
    </row>
    <row r="11420" spans="1:4">
      <c r="A11420" s="417">
        <v>41614</v>
      </c>
      <c r="B11420" s="417" t="s">
        <v>9787</v>
      </c>
      <c r="C11420" s="417" t="s">
        <v>6204</v>
      </c>
      <c r="D11420" s="418">
        <v>139.41</v>
      </c>
    </row>
    <row r="11421" spans="1:4">
      <c r="A11421" s="417">
        <v>41615</v>
      </c>
      <c r="B11421" s="417" t="s">
        <v>9788</v>
      </c>
      <c r="C11421" s="417" t="s">
        <v>6204</v>
      </c>
      <c r="D11421" s="418">
        <v>215.47</v>
      </c>
    </row>
    <row r="11422" spans="1:4">
      <c r="A11422" s="417">
        <v>41616</v>
      </c>
      <c r="B11422" s="417" t="s">
        <v>9789</v>
      </c>
      <c r="C11422" s="417" t="s">
        <v>6204</v>
      </c>
      <c r="D11422" s="418">
        <v>321.94</v>
      </c>
    </row>
    <row r="11423" spans="1:4">
      <c r="A11423" s="417">
        <v>41617</v>
      </c>
      <c r="B11423" s="417" t="s">
        <v>9790</v>
      </c>
      <c r="C11423" s="417" t="s">
        <v>6204</v>
      </c>
      <c r="D11423" s="418">
        <v>640.14</v>
      </c>
    </row>
    <row r="11424" spans="1:4">
      <c r="A11424" s="417">
        <v>41618</v>
      </c>
      <c r="B11424" s="417" t="s">
        <v>9791</v>
      </c>
      <c r="C11424" s="417" t="s">
        <v>6204</v>
      </c>
      <c r="D11424" s="419">
        <v>1178.47</v>
      </c>
    </row>
    <row r="11425" spans="1:4">
      <c r="A11425" s="417">
        <v>43428</v>
      </c>
      <c r="B11425" s="417" t="s">
        <v>9792</v>
      </c>
      <c r="C11425" s="417" t="s">
        <v>6204</v>
      </c>
      <c r="D11425" s="419">
        <v>2070</v>
      </c>
    </row>
    <row r="11426" spans="1:4">
      <c r="A11426" s="417">
        <v>41619</v>
      </c>
      <c r="B11426" s="417" t="s">
        <v>9793</v>
      </c>
      <c r="C11426" s="417" t="s">
        <v>6204</v>
      </c>
      <c r="D11426" s="418">
        <v>134.11000000000001</v>
      </c>
    </row>
    <row r="11427" spans="1:4">
      <c r="A11427" s="417">
        <v>41620</v>
      </c>
      <c r="B11427" s="417" t="s">
        <v>9794</v>
      </c>
      <c r="C11427" s="417" t="s">
        <v>6204</v>
      </c>
      <c r="D11427" s="418">
        <v>169.41</v>
      </c>
    </row>
    <row r="11428" spans="1:4">
      <c r="A11428" s="417">
        <v>41622</v>
      </c>
      <c r="B11428" s="417" t="s">
        <v>9795</v>
      </c>
      <c r="C11428" s="417" t="s">
        <v>6204</v>
      </c>
      <c r="D11428" s="418">
        <v>293.82</v>
      </c>
    </row>
    <row r="11429" spans="1:4">
      <c r="A11429" s="417">
        <v>41623</v>
      </c>
      <c r="B11429" s="417" t="s">
        <v>9796</v>
      </c>
      <c r="C11429" s="417" t="s">
        <v>6204</v>
      </c>
      <c r="D11429" s="418">
        <v>451.76</v>
      </c>
    </row>
    <row r="11430" spans="1:4">
      <c r="A11430" s="417">
        <v>41624</v>
      </c>
      <c r="B11430" s="417" t="s">
        <v>9797</v>
      </c>
      <c r="C11430" s="417" t="s">
        <v>6204</v>
      </c>
      <c r="D11430" s="418">
        <v>847.05</v>
      </c>
    </row>
    <row r="11431" spans="1:4">
      <c r="A11431" s="417">
        <v>41625</v>
      </c>
      <c r="B11431" s="417" t="s">
        <v>9798</v>
      </c>
      <c r="C11431" s="417" t="s">
        <v>6204</v>
      </c>
      <c r="D11431" s="419">
        <v>1303.23</v>
      </c>
    </row>
    <row r="11432" spans="1:4">
      <c r="A11432" s="417">
        <v>39352</v>
      </c>
      <c r="B11432" s="417" t="s">
        <v>9799</v>
      </c>
      <c r="C11432" s="417" t="s">
        <v>6204</v>
      </c>
      <c r="D11432" s="418">
        <v>3.91</v>
      </c>
    </row>
    <row r="11433" spans="1:4">
      <c r="A11433" s="417">
        <v>39346</v>
      </c>
      <c r="B11433" s="417" t="s">
        <v>9800</v>
      </c>
      <c r="C11433" s="417" t="s">
        <v>6204</v>
      </c>
      <c r="D11433" s="418">
        <v>3.91</v>
      </c>
    </row>
    <row r="11434" spans="1:4">
      <c r="A11434" s="417">
        <v>39350</v>
      </c>
      <c r="B11434" s="417" t="s">
        <v>9801</v>
      </c>
      <c r="C11434" s="417" t="s">
        <v>6204</v>
      </c>
      <c r="D11434" s="418">
        <v>4.21</v>
      </c>
    </row>
    <row r="11435" spans="1:4">
      <c r="A11435" s="417">
        <v>39351</v>
      </c>
      <c r="B11435" s="417" t="s">
        <v>9802</v>
      </c>
      <c r="C11435" s="417" t="s">
        <v>6204</v>
      </c>
      <c r="D11435" s="418">
        <v>4.88</v>
      </c>
    </row>
    <row r="11436" spans="1:4">
      <c r="A11436" s="417">
        <v>38837</v>
      </c>
      <c r="B11436" s="417" t="s">
        <v>9803</v>
      </c>
      <c r="C11436" s="417" t="s">
        <v>6204</v>
      </c>
      <c r="D11436" s="418">
        <v>7.53</v>
      </c>
    </row>
    <row r="11437" spans="1:4">
      <c r="A11437" s="417">
        <v>38836</v>
      </c>
      <c r="B11437" s="417" t="s">
        <v>9804</v>
      </c>
      <c r="C11437" s="417" t="s">
        <v>6204</v>
      </c>
      <c r="D11437" s="418">
        <v>5.26</v>
      </c>
    </row>
    <row r="11438" spans="1:4">
      <c r="A11438" s="417">
        <v>2666</v>
      </c>
      <c r="B11438" s="417" t="s">
        <v>9805</v>
      </c>
      <c r="C11438" s="417" t="s">
        <v>6204</v>
      </c>
      <c r="D11438" s="418">
        <v>6.96</v>
      </c>
    </row>
    <row r="11439" spans="1:4">
      <c r="A11439" s="417">
        <v>2668</v>
      </c>
      <c r="B11439" s="417" t="s">
        <v>9806</v>
      </c>
      <c r="C11439" s="417" t="s">
        <v>6204</v>
      </c>
      <c r="D11439" s="418">
        <v>7.95</v>
      </c>
    </row>
    <row r="11440" spans="1:4">
      <c r="A11440" s="417">
        <v>2664</v>
      </c>
      <c r="B11440" s="417" t="s">
        <v>9807</v>
      </c>
      <c r="C11440" s="417" t="s">
        <v>6204</v>
      </c>
      <c r="D11440" s="418">
        <v>11.73</v>
      </c>
    </row>
    <row r="11441" spans="1:4">
      <c r="A11441" s="417">
        <v>2662</v>
      </c>
      <c r="B11441" s="417" t="s">
        <v>9808</v>
      </c>
      <c r="C11441" s="417" t="s">
        <v>6204</v>
      </c>
      <c r="D11441" s="418">
        <v>14.39</v>
      </c>
    </row>
    <row r="11442" spans="1:4">
      <c r="A11442" s="417">
        <v>20964</v>
      </c>
      <c r="B11442" s="417" t="s">
        <v>9809</v>
      </c>
      <c r="C11442" s="417" t="s">
        <v>6204</v>
      </c>
      <c r="D11442" s="418">
        <v>58.57</v>
      </c>
    </row>
    <row r="11443" spans="1:4">
      <c r="A11443" s="417">
        <v>10905</v>
      </c>
      <c r="B11443" s="417" t="s">
        <v>9810</v>
      </c>
      <c r="C11443" s="417" t="s">
        <v>6204</v>
      </c>
      <c r="D11443" s="418">
        <v>78.569999999999993</v>
      </c>
    </row>
    <row r="11444" spans="1:4">
      <c r="A11444" s="417">
        <v>11289</v>
      </c>
      <c r="B11444" s="417" t="s">
        <v>11506</v>
      </c>
      <c r="C11444" s="417" t="s">
        <v>6204</v>
      </c>
      <c r="D11444" s="418">
        <v>105.05</v>
      </c>
    </row>
    <row r="11445" spans="1:4">
      <c r="A11445" s="417">
        <v>11241</v>
      </c>
      <c r="B11445" s="417" t="s">
        <v>11507</v>
      </c>
      <c r="C11445" s="417" t="s">
        <v>6204</v>
      </c>
      <c r="D11445" s="418">
        <v>262.63</v>
      </c>
    </row>
    <row r="11446" spans="1:4">
      <c r="A11446" s="417">
        <v>11301</v>
      </c>
      <c r="B11446" s="417" t="s">
        <v>11508</v>
      </c>
      <c r="C11446" s="417" t="s">
        <v>6204</v>
      </c>
      <c r="D11446" s="418">
        <v>665.96</v>
      </c>
    </row>
    <row r="11447" spans="1:4">
      <c r="A11447" s="417">
        <v>21090</v>
      </c>
      <c r="B11447" s="417" t="s">
        <v>11509</v>
      </c>
      <c r="C11447" s="417" t="s">
        <v>6204</v>
      </c>
      <c r="D11447" s="418">
        <v>816.04</v>
      </c>
    </row>
    <row r="11448" spans="1:4">
      <c r="A11448" s="417">
        <v>11315</v>
      </c>
      <c r="B11448" s="417" t="s">
        <v>11510</v>
      </c>
      <c r="C11448" s="417" t="s">
        <v>6204</v>
      </c>
      <c r="D11448" s="418">
        <v>159.44999999999999</v>
      </c>
    </row>
    <row r="11449" spans="1:4">
      <c r="A11449" s="417">
        <v>21071</v>
      </c>
      <c r="B11449" s="417" t="s">
        <v>11511</v>
      </c>
      <c r="C11449" s="417" t="s">
        <v>6204</v>
      </c>
      <c r="D11449" s="418">
        <v>243.87</v>
      </c>
    </row>
    <row r="11450" spans="1:4">
      <c r="A11450" s="417">
        <v>14112</v>
      </c>
      <c r="B11450" s="417" t="s">
        <v>11512</v>
      </c>
      <c r="C11450" s="417" t="s">
        <v>6204</v>
      </c>
      <c r="D11450" s="418">
        <v>340.48</v>
      </c>
    </row>
    <row r="11451" spans="1:4">
      <c r="A11451" s="417">
        <v>11316</v>
      </c>
      <c r="B11451" s="417" t="s">
        <v>11513</v>
      </c>
      <c r="C11451" s="417" t="s">
        <v>6204</v>
      </c>
      <c r="D11451" s="418">
        <v>525.27</v>
      </c>
    </row>
    <row r="11452" spans="1:4">
      <c r="A11452" s="417">
        <v>6243</v>
      </c>
      <c r="B11452" s="417" t="s">
        <v>11514</v>
      </c>
      <c r="C11452" s="417" t="s">
        <v>6204</v>
      </c>
      <c r="D11452" s="418">
        <v>605</v>
      </c>
    </row>
    <row r="11453" spans="1:4">
      <c r="A11453" s="417">
        <v>6240</v>
      </c>
      <c r="B11453" s="417" t="s">
        <v>11515</v>
      </c>
      <c r="C11453" s="417" t="s">
        <v>6204</v>
      </c>
      <c r="D11453" s="418">
        <v>801.03</v>
      </c>
    </row>
    <row r="11454" spans="1:4">
      <c r="A11454" s="417">
        <v>11296</v>
      </c>
      <c r="B11454" s="417" t="s">
        <v>11516</v>
      </c>
      <c r="C11454" s="417" t="s">
        <v>6204</v>
      </c>
      <c r="D11454" s="419">
        <v>2552.25</v>
      </c>
    </row>
    <row r="11455" spans="1:4">
      <c r="A11455" s="417">
        <v>11299</v>
      </c>
      <c r="B11455" s="417" t="s">
        <v>11517</v>
      </c>
      <c r="C11455" s="417" t="s">
        <v>6204</v>
      </c>
      <c r="D11455" s="418">
        <v>863.88</v>
      </c>
    </row>
    <row r="11456" spans="1:4">
      <c r="A11456" s="417">
        <v>11688</v>
      </c>
      <c r="B11456" s="417" t="s">
        <v>9811</v>
      </c>
      <c r="C11456" s="417" t="s">
        <v>6204</v>
      </c>
      <c r="D11456" s="418">
        <v>622.57000000000005</v>
      </c>
    </row>
    <row r="11457" spans="1:4">
      <c r="A11457" s="417">
        <v>37736</v>
      </c>
      <c r="B11457" s="417" t="s">
        <v>9812</v>
      </c>
      <c r="C11457" s="417" t="s">
        <v>6204</v>
      </c>
      <c r="D11457" s="419">
        <v>82950</v>
      </c>
    </row>
    <row r="11458" spans="1:4">
      <c r="A11458" s="417">
        <v>37739</v>
      </c>
      <c r="B11458" s="417" t="s">
        <v>9813</v>
      </c>
      <c r="C11458" s="417" t="s">
        <v>6204</v>
      </c>
      <c r="D11458" s="419">
        <v>102092.3</v>
      </c>
    </row>
    <row r="11459" spans="1:4">
      <c r="A11459" s="417">
        <v>37740</v>
      </c>
      <c r="B11459" s="417" t="s">
        <v>9814</v>
      </c>
      <c r="C11459" s="417" t="s">
        <v>6204</v>
      </c>
      <c r="D11459" s="419">
        <v>58259.19</v>
      </c>
    </row>
    <row r="11460" spans="1:4">
      <c r="A11460" s="417">
        <v>37738</v>
      </c>
      <c r="B11460" s="417" t="s">
        <v>9815</v>
      </c>
      <c r="C11460" s="417" t="s">
        <v>6204</v>
      </c>
      <c r="D11460" s="419">
        <v>69217.47</v>
      </c>
    </row>
    <row r="11461" spans="1:4">
      <c r="A11461" s="417">
        <v>37737</v>
      </c>
      <c r="B11461" s="417" t="s">
        <v>9816</v>
      </c>
      <c r="C11461" s="417" t="s">
        <v>6204</v>
      </c>
      <c r="D11461" s="419">
        <v>55068.81</v>
      </c>
    </row>
    <row r="11462" spans="1:4">
      <c r="A11462" s="417">
        <v>25014</v>
      </c>
      <c r="B11462" s="417" t="s">
        <v>9817</v>
      </c>
      <c r="C11462" s="417" t="s">
        <v>6204</v>
      </c>
      <c r="D11462" s="419">
        <v>115339.33</v>
      </c>
    </row>
    <row r="11463" spans="1:4">
      <c r="A11463" s="417">
        <v>25013</v>
      </c>
      <c r="B11463" s="417" t="s">
        <v>9818</v>
      </c>
      <c r="C11463" s="417" t="s">
        <v>6204</v>
      </c>
      <c r="D11463" s="419">
        <v>120887.83</v>
      </c>
    </row>
    <row r="11464" spans="1:4">
      <c r="A11464" s="417">
        <v>14405</v>
      </c>
      <c r="B11464" s="417" t="s">
        <v>9819</v>
      </c>
      <c r="C11464" s="417" t="s">
        <v>6204</v>
      </c>
      <c r="D11464" s="419">
        <v>141902.75</v>
      </c>
    </row>
    <row r="11465" spans="1:4">
      <c r="A11465" s="417">
        <v>20271</v>
      </c>
      <c r="B11465" s="417" t="s">
        <v>9820</v>
      </c>
      <c r="C11465" s="417" t="s">
        <v>6204</v>
      </c>
      <c r="D11465" s="418">
        <v>528.24</v>
      </c>
    </row>
    <row r="11466" spans="1:4">
      <c r="A11466" s="417">
        <v>10423</v>
      </c>
      <c r="B11466" s="417" t="s">
        <v>9821</v>
      </c>
      <c r="C11466" s="417" t="s">
        <v>6204</v>
      </c>
      <c r="D11466" s="418">
        <v>387.85</v>
      </c>
    </row>
    <row r="11467" spans="1:4">
      <c r="A11467" s="417">
        <v>36790</v>
      </c>
      <c r="B11467" s="417" t="s">
        <v>9822</v>
      </c>
      <c r="C11467" s="417" t="s">
        <v>6204</v>
      </c>
      <c r="D11467" s="418">
        <v>271.01</v>
      </c>
    </row>
    <row r="11468" spans="1:4">
      <c r="A11468" s="417">
        <v>37589</v>
      </c>
      <c r="B11468" s="417" t="s">
        <v>9823</v>
      </c>
      <c r="C11468" s="417" t="s">
        <v>6204</v>
      </c>
      <c r="D11468" s="418">
        <v>332.06</v>
      </c>
    </row>
    <row r="11469" spans="1:4">
      <c r="A11469" s="417">
        <v>11690</v>
      </c>
      <c r="B11469" s="417" t="s">
        <v>9824</v>
      </c>
      <c r="C11469" s="417" t="s">
        <v>6204</v>
      </c>
      <c r="D11469" s="418">
        <v>176.4</v>
      </c>
    </row>
    <row r="11470" spans="1:4">
      <c r="A11470" s="417">
        <v>20234</v>
      </c>
      <c r="B11470" s="417" t="s">
        <v>9825</v>
      </c>
      <c r="C11470" s="417" t="s">
        <v>6204</v>
      </c>
      <c r="D11470" s="418">
        <v>223.23</v>
      </c>
    </row>
    <row r="11471" spans="1:4">
      <c r="A11471" s="417">
        <v>44480</v>
      </c>
      <c r="B11471" s="417" t="s">
        <v>9826</v>
      </c>
      <c r="C11471" s="417" t="s">
        <v>6330</v>
      </c>
      <c r="D11471" s="418">
        <v>22.32</v>
      </c>
    </row>
    <row r="11472" spans="1:4">
      <c r="A11472" s="417">
        <v>11457</v>
      </c>
      <c r="B11472" s="417" t="s">
        <v>9827</v>
      </c>
      <c r="C11472" s="417" t="s">
        <v>6204</v>
      </c>
      <c r="D11472" s="418">
        <v>50.6</v>
      </c>
    </row>
    <row r="11473" spans="1:4">
      <c r="A11473" s="417">
        <v>44073</v>
      </c>
      <c r="B11473" s="417" t="s">
        <v>9828</v>
      </c>
      <c r="C11473" s="417" t="s">
        <v>6248</v>
      </c>
      <c r="D11473" s="418">
        <v>0.77</v>
      </c>
    </row>
    <row r="11474" spans="1:4">
      <c r="A11474" s="417">
        <v>44253</v>
      </c>
      <c r="B11474" s="417" t="s">
        <v>9829</v>
      </c>
      <c r="C11474" s="417" t="s">
        <v>6204</v>
      </c>
      <c r="D11474" s="418">
        <v>230.76</v>
      </c>
    </row>
    <row r="11475" spans="1:4">
      <c r="A11475" s="417">
        <v>21121</v>
      </c>
      <c r="B11475" s="417" t="s">
        <v>9830</v>
      </c>
      <c r="C11475" s="417" t="s">
        <v>6204</v>
      </c>
      <c r="D11475" s="418">
        <v>3.31</v>
      </c>
    </row>
    <row r="11476" spans="1:4">
      <c r="A11476" s="417">
        <v>38010</v>
      </c>
      <c r="B11476" s="417" t="s">
        <v>9831</v>
      </c>
      <c r="C11476" s="417" t="s">
        <v>6204</v>
      </c>
      <c r="D11476" s="418">
        <v>4.12</v>
      </c>
    </row>
    <row r="11477" spans="1:4">
      <c r="A11477" s="417">
        <v>38011</v>
      </c>
      <c r="B11477" s="417" t="s">
        <v>9832</v>
      </c>
      <c r="C11477" s="417" t="s">
        <v>6204</v>
      </c>
      <c r="D11477" s="418">
        <v>8.26</v>
      </c>
    </row>
    <row r="11478" spans="1:4">
      <c r="A11478" s="417">
        <v>38012</v>
      </c>
      <c r="B11478" s="417" t="s">
        <v>9833</v>
      </c>
      <c r="C11478" s="417" t="s">
        <v>6204</v>
      </c>
      <c r="D11478" s="418">
        <v>31.5</v>
      </c>
    </row>
    <row r="11479" spans="1:4">
      <c r="A11479" s="417">
        <v>38013</v>
      </c>
      <c r="B11479" s="417" t="s">
        <v>9834</v>
      </c>
      <c r="C11479" s="417" t="s">
        <v>6204</v>
      </c>
      <c r="D11479" s="418">
        <v>40.47</v>
      </c>
    </row>
    <row r="11480" spans="1:4">
      <c r="A11480" s="417">
        <v>38014</v>
      </c>
      <c r="B11480" s="417" t="s">
        <v>9835</v>
      </c>
      <c r="C11480" s="417" t="s">
        <v>6204</v>
      </c>
      <c r="D11480" s="418">
        <v>67.58</v>
      </c>
    </row>
    <row r="11481" spans="1:4">
      <c r="A11481" s="417">
        <v>38015</v>
      </c>
      <c r="B11481" s="417" t="s">
        <v>9836</v>
      </c>
      <c r="C11481" s="417" t="s">
        <v>6204</v>
      </c>
      <c r="D11481" s="418">
        <v>158.87</v>
      </c>
    </row>
    <row r="11482" spans="1:4">
      <c r="A11482" s="417">
        <v>38016</v>
      </c>
      <c r="B11482" s="417" t="s">
        <v>9837</v>
      </c>
      <c r="C11482" s="417" t="s">
        <v>6204</v>
      </c>
      <c r="D11482" s="418">
        <v>184.75</v>
      </c>
    </row>
    <row r="11483" spans="1:4">
      <c r="A11483" s="417">
        <v>12741</v>
      </c>
      <c r="B11483" s="417" t="s">
        <v>9838</v>
      </c>
      <c r="C11483" s="417" t="s">
        <v>6204</v>
      </c>
      <c r="D11483" s="419">
        <v>1320.19</v>
      </c>
    </row>
    <row r="11484" spans="1:4">
      <c r="A11484" s="417">
        <v>12733</v>
      </c>
      <c r="B11484" s="417" t="s">
        <v>9839</v>
      </c>
      <c r="C11484" s="417" t="s">
        <v>6204</v>
      </c>
      <c r="D11484" s="418">
        <v>6.64</v>
      </c>
    </row>
    <row r="11485" spans="1:4">
      <c r="A11485" s="417">
        <v>12734</v>
      </c>
      <c r="B11485" s="417" t="s">
        <v>9840</v>
      </c>
      <c r="C11485" s="417" t="s">
        <v>6204</v>
      </c>
      <c r="D11485" s="418">
        <v>14.15</v>
      </c>
    </row>
    <row r="11486" spans="1:4">
      <c r="A11486" s="417">
        <v>12735</v>
      </c>
      <c r="B11486" s="417" t="s">
        <v>9841</v>
      </c>
      <c r="C11486" s="417" t="s">
        <v>6204</v>
      </c>
      <c r="D11486" s="418">
        <v>23.29</v>
      </c>
    </row>
    <row r="11487" spans="1:4">
      <c r="A11487" s="417">
        <v>12736</v>
      </c>
      <c r="B11487" s="417" t="s">
        <v>9842</v>
      </c>
      <c r="C11487" s="417" t="s">
        <v>6204</v>
      </c>
      <c r="D11487" s="418">
        <v>53.24</v>
      </c>
    </row>
    <row r="11488" spans="1:4">
      <c r="A11488" s="417">
        <v>12737</v>
      </c>
      <c r="B11488" s="417" t="s">
        <v>9843</v>
      </c>
      <c r="C11488" s="417" t="s">
        <v>6204</v>
      </c>
      <c r="D11488" s="418">
        <v>68.59</v>
      </c>
    </row>
    <row r="11489" spans="1:4">
      <c r="A11489" s="417">
        <v>12738</v>
      </c>
      <c r="B11489" s="417" t="s">
        <v>9844</v>
      </c>
      <c r="C11489" s="417" t="s">
        <v>6204</v>
      </c>
      <c r="D11489" s="418">
        <v>135.57</v>
      </c>
    </row>
    <row r="11490" spans="1:4">
      <c r="A11490" s="417">
        <v>12739</v>
      </c>
      <c r="B11490" s="417" t="s">
        <v>9845</v>
      </c>
      <c r="C11490" s="417" t="s">
        <v>6204</v>
      </c>
      <c r="D11490" s="418">
        <v>385.93</v>
      </c>
    </row>
    <row r="11491" spans="1:4">
      <c r="A11491" s="417">
        <v>12740</v>
      </c>
      <c r="B11491" s="417" t="s">
        <v>9846</v>
      </c>
      <c r="C11491" s="417" t="s">
        <v>6204</v>
      </c>
      <c r="D11491" s="418">
        <v>603.79999999999995</v>
      </c>
    </row>
    <row r="11492" spans="1:4">
      <c r="A11492" s="417">
        <v>6297</v>
      </c>
      <c r="B11492" s="417" t="s">
        <v>9847</v>
      </c>
      <c r="C11492" s="417" t="s">
        <v>6204</v>
      </c>
      <c r="D11492" s="418">
        <v>42.86</v>
      </c>
    </row>
    <row r="11493" spans="1:4">
      <c r="A11493" s="417">
        <v>6296</v>
      </c>
      <c r="B11493" s="417" t="s">
        <v>9848</v>
      </c>
      <c r="C11493" s="417" t="s">
        <v>6204</v>
      </c>
      <c r="D11493" s="418">
        <v>33.83</v>
      </c>
    </row>
    <row r="11494" spans="1:4">
      <c r="A11494" s="417">
        <v>6294</v>
      </c>
      <c r="B11494" s="417" t="s">
        <v>9849</v>
      </c>
      <c r="C11494" s="417" t="s">
        <v>6204</v>
      </c>
      <c r="D11494" s="418">
        <v>9.64</v>
      </c>
    </row>
    <row r="11495" spans="1:4">
      <c r="A11495" s="417">
        <v>6323</v>
      </c>
      <c r="B11495" s="417" t="s">
        <v>9850</v>
      </c>
      <c r="C11495" s="417" t="s">
        <v>6204</v>
      </c>
      <c r="D11495" s="418">
        <v>22.1</v>
      </c>
    </row>
    <row r="11496" spans="1:4">
      <c r="A11496" s="417">
        <v>6299</v>
      </c>
      <c r="B11496" s="417" t="s">
        <v>9851</v>
      </c>
      <c r="C11496" s="417" t="s">
        <v>6204</v>
      </c>
      <c r="D11496" s="418">
        <v>128.91</v>
      </c>
    </row>
    <row r="11497" spans="1:4">
      <c r="A11497" s="417">
        <v>6298</v>
      </c>
      <c r="B11497" s="417" t="s">
        <v>9852</v>
      </c>
      <c r="C11497" s="417" t="s">
        <v>6204</v>
      </c>
      <c r="D11497" s="418">
        <v>67.89</v>
      </c>
    </row>
    <row r="11498" spans="1:4">
      <c r="A11498" s="417">
        <v>6295</v>
      </c>
      <c r="B11498" s="417" t="s">
        <v>9853</v>
      </c>
      <c r="C11498" s="417" t="s">
        <v>6204</v>
      </c>
      <c r="D11498" s="418">
        <v>13.73</v>
      </c>
    </row>
    <row r="11499" spans="1:4">
      <c r="A11499" s="417">
        <v>6322</v>
      </c>
      <c r="B11499" s="417" t="s">
        <v>9854</v>
      </c>
      <c r="C11499" s="417" t="s">
        <v>6204</v>
      </c>
      <c r="D11499" s="418">
        <v>172.66</v>
      </c>
    </row>
    <row r="11500" spans="1:4">
      <c r="A11500" s="417">
        <v>6300</v>
      </c>
      <c r="B11500" s="417" t="s">
        <v>9855</v>
      </c>
      <c r="C11500" s="417" t="s">
        <v>6204</v>
      </c>
      <c r="D11500" s="418">
        <v>318.32</v>
      </c>
    </row>
    <row r="11501" spans="1:4">
      <c r="A11501" s="417">
        <v>6321</v>
      </c>
      <c r="B11501" s="417" t="s">
        <v>9856</v>
      </c>
      <c r="C11501" s="417" t="s">
        <v>6204</v>
      </c>
      <c r="D11501" s="418">
        <v>454.7</v>
      </c>
    </row>
    <row r="11502" spans="1:4">
      <c r="A11502" s="417">
        <v>6301</v>
      </c>
      <c r="B11502" s="417" t="s">
        <v>9857</v>
      </c>
      <c r="C11502" s="417" t="s">
        <v>6204</v>
      </c>
      <c r="D11502" s="419">
        <v>1065.76</v>
      </c>
    </row>
    <row r="11503" spans="1:4">
      <c r="A11503" s="417">
        <v>7105</v>
      </c>
      <c r="B11503" s="417" t="s">
        <v>9858</v>
      </c>
      <c r="C11503" s="417" t="s">
        <v>6204</v>
      </c>
      <c r="D11503" s="418">
        <v>43.15</v>
      </c>
    </row>
    <row r="11504" spans="1:4">
      <c r="A11504" s="417">
        <v>20183</v>
      </c>
      <c r="B11504" s="417" t="s">
        <v>9859</v>
      </c>
      <c r="C11504" s="417" t="s">
        <v>6204</v>
      </c>
      <c r="D11504" s="418">
        <v>53.16</v>
      </c>
    </row>
    <row r="11505" spans="1:4">
      <c r="A11505" s="417">
        <v>38448</v>
      </c>
      <c r="B11505" s="417" t="s">
        <v>9860</v>
      </c>
      <c r="C11505" s="417" t="s">
        <v>6204</v>
      </c>
      <c r="D11505" s="418">
        <v>241.23</v>
      </c>
    </row>
    <row r="11506" spans="1:4">
      <c r="A11506" s="417">
        <v>20182</v>
      </c>
      <c r="B11506" s="417" t="s">
        <v>9861</v>
      </c>
      <c r="C11506" s="417" t="s">
        <v>6204</v>
      </c>
      <c r="D11506" s="418">
        <v>30.91</v>
      </c>
    </row>
    <row r="11507" spans="1:4">
      <c r="A11507" s="417">
        <v>7119</v>
      </c>
      <c r="B11507" s="417" t="s">
        <v>9862</v>
      </c>
      <c r="C11507" s="417" t="s">
        <v>6204</v>
      </c>
      <c r="D11507" s="418">
        <v>11.73</v>
      </c>
    </row>
    <row r="11508" spans="1:4">
      <c r="A11508" s="417">
        <v>7126</v>
      </c>
      <c r="B11508" s="417" t="s">
        <v>9863</v>
      </c>
      <c r="C11508" s="417" t="s">
        <v>6204</v>
      </c>
      <c r="D11508" s="418">
        <v>23.94</v>
      </c>
    </row>
    <row r="11509" spans="1:4">
      <c r="A11509" s="417">
        <v>7120</v>
      </c>
      <c r="B11509" s="417" t="s">
        <v>9864</v>
      </c>
      <c r="C11509" s="417" t="s">
        <v>6204</v>
      </c>
      <c r="D11509" s="418">
        <v>9</v>
      </c>
    </row>
    <row r="11510" spans="1:4">
      <c r="A11510" s="417">
        <v>6319</v>
      </c>
      <c r="B11510" s="417" t="s">
        <v>9865</v>
      </c>
      <c r="C11510" s="417" t="s">
        <v>6204</v>
      </c>
      <c r="D11510" s="418">
        <v>50.35</v>
      </c>
    </row>
    <row r="11511" spans="1:4">
      <c r="A11511" s="417">
        <v>6304</v>
      </c>
      <c r="B11511" s="417" t="s">
        <v>9866</v>
      </c>
      <c r="C11511" s="417" t="s">
        <v>6204</v>
      </c>
      <c r="D11511" s="418">
        <v>50.35</v>
      </c>
    </row>
    <row r="11512" spans="1:4">
      <c r="A11512" s="417">
        <v>21116</v>
      </c>
      <c r="B11512" s="417" t="s">
        <v>9867</v>
      </c>
      <c r="C11512" s="417" t="s">
        <v>6204</v>
      </c>
      <c r="D11512" s="418">
        <v>38.130000000000003</v>
      </c>
    </row>
    <row r="11513" spans="1:4">
      <c r="A11513" s="417">
        <v>6320</v>
      </c>
      <c r="B11513" s="417" t="s">
        <v>9868</v>
      </c>
      <c r="C11513" s="417" t="s">
        <v>6204</v>
      </c>
      <c r="D11513" s="418">
        <v>25.93</v>
      </c>
    </row>
    <row r="11514" spans="1:4">
      <c r="A11514" s="417">
        <v>6303</v>
      </c>
      <c r="B11514" s="417" t="s">
        <v>9869</v>
      </c>
      <c r="C11514" s="417" t="s">
        <v>6204</v>
      </c>
      <c r="D11514" s="418">
        <v>25.93</v>
      </c>
    </row>
    <row r="11515" spans="1:4">
      <c r="A11515" s="417">
        <v>6308</v>
      </c>
      <c r="B11515" s="417" t="s">
        <v>9870</v>
      </c>
      <c r="C11515" s="417" t="s">
        <v>6204</v>
      </c>
      <c r="D11515" s="418">
        <v>139.33000000000001</v>
      </c>
    </row>
    <row r="11516" spans="1:4">
      <c r="A11516" s="417">
        <v>6317</v>
      </c>
      <c r="B11516" s="417" t="s">
        <v>9871</v>
      </c>
      <c r="C11516" s="417" t="s">
        <v>6204</v>
      </c>
      <c r="D11516" s="418">
        <v>139.33000000000001</v>
      </c>
    </row>
    <row r="11517" spans="1:4">
      <c r="A11517" s="417">
        <v>6307</v>
      </c>
      <c r="B11517" s="417" t="s">
        <v>9872</v>
      </c>
      <c r="C11517" s="417" t="s">
        <v>6204</v>
      </c>
      <c r="D11517" s="418">
        <v>139.33000000000001</v>
      </c>
    </row>
    <row r="11518" spans="1:4">
      <c r="A11518" s="417">
        <v>6309</v>
      </c>
      <c r="B11518" s="417" t="s">
        <v>9873</v>
      </c>
      <c r="C11518" s="417" t="s">
        <v>6204</v>
      </c>
      <c r="D11518" s="418">
        <v>143.38</v>
      </c>
    </row>
    <row r="11519" spans="1:4">
      <c r="A11519" s="417">
        <v>6318</v>
      </c>
      <c r="B11519" s="417" t="s">
        <v>9874</v>
      </c>
      <c r="C11519" s="417" t="s">
        <v>6204</v>
      </c>
      <c r="D11519" s="418">
        <v>75.16</v>
      </c>
    </row>
    <row r="11520" spans="1:4">
      <c r="A11520" s="417">
        <v>6306</v>
      </c>
      <c r="B11520" s="417" t="s">
        <v>9875</v>
      </c>
      <c r="C11520" s="417" t="s">
        <v>6204</v>
      </c>
      <c r="D11520" s="418">
        <v>75.16</v>
      </c>
    </row>
    <row r="11521" spans="1:4">
      <c r="A11521" s="417">
        <v>6305</v>
      </c>
      <c r="B11521" s="417" t="s">
        <v>9876</v>
      </c>
      <c r="C11521" s="417" t="s">
        <v>6204</v>
      </c>
      <c r="D11521" s="418">
        <v>75.16</v>
      </c>
    </row>
    <row r="11522" spans="1:4">
      <c r="A11522" s="417">
        <v>6302</v>
      </c>
      <c r="B11522" s="417" t="s">
        <v>9877</v>
      </c>
      <c r="C11522" s="417" t="s">
        <v>6204</v>
      </c>
      <c r="D11522" s="418">
        <v>15.94</v>
      </c>
    </row>
    <row r="11523" spans="1:4">
      <c r="A11523" s="417">
        <v>6312</v>
      </c>
      <c r="B11523" s="417" t="s">
        <v>9878</v>
      </c>
      <c r="C11523" s="417" t="s">
        <v>6204</v>
      </c>
      <c r="D11523" s="418">
        <v>200.42</v>
      </c>
    </row>
    <row r="11524" spans="1:4">
      <c r="A11524" s="417">
        <v>6311</v>
      </c>
      <c r="B11524" s="417" t="s">
        <v>9879</v>
      </c>
      <c r="C11524" s="417" t="s">
        <v>6204</v>
      </c>
      <c r="D11524" s="418">
        <v>200.42</v>
      </c>
    </row>
    <row r="11525" spans="1:4">
      <c r="A11525" s="417">
        <v>6310</v>
      </c>
      <c r="B11525" s="417" t="s">
        <v>9880</v>
      </c>
      <c r="C11525" s="417" t="s">
        <v>6204</v>
      </c>
      <c r="D11525" s="418">
        <v>200.42</v>
      </c>
    </row>
    <row r="11526" spans="1:4">
      <c r="A11526" s="417">
        <v>6314</v>
      </c>
      <c r="B11526" s="417" t="s">
        <v>9881</v>
      </c>
      <c r="C11526" s="417" t="s">
        <v>6204</v>
      </c>
      <c r="D11526" s="418">
        <v>200.42</v>
      </c>
    </row>
    <row r="11527" spans="1:4">
      <c r="A11527" s="417">
        <v>6313</v>
      </c>
      <c r="B11527" s="417" t="s">
        <v>9882</v>
      </c>
      <c r="C11527" s="417" t="s">
        <v>6204</v>
      </c>
      <c r="D11527" s="418">
        <v>200.42</v>
      </c>
    </row>
    <row r="11528" spans="1:4">
      <c r="A11528" s="417">
        <v>6315</v>
      </c>
      <c r="B11528" s="417" t="s">
        <v>9883</v>
      </c>
      <c r="C11528" s="417" t="s">
        <v>6204</v>
      </c>
      <c r="D11528" s="418">
        <v>379.48</v>
      </c>
    </row>
    <row r="11529" spans="1:4">
      <c r="A11529" s="417">
        <v>6316</v>
      </c>
      <c r="B11529" s="417" t="s">
        <v>9884</v>
      </c>
      <c r="C11529" s="417" t="s">
        <v>6204</v>
      </c>
      <c r="D11529" s="418">
        <v>379.48</v>
      </c>
    </row>
    <row r="11530" spans="1:4">
      <c r="A11530" s="417">
        <v>39324</v>
      </c>
      <c r="B11530" s="417" t="s">
        <v>9885</v>
      </c>
      <c r="C11530" s="417" t="s">
        <v>6204</v>
      </c>
      <c r="D11530" s="418">
        <v>4.3099999999999996</v>
      </c>
    </row>
    <row r="11531" spans="1:4">
      <c r="A11531" s="417">
        <v>39325</v>
      </c>
      <c r="B11531" s="417" t="s">
        <v>9886</v>
      </c>
      <c r="C11531" s="417" t="s">
        <v>6204</v>
      </c>
      <c r="D11531" s="418">
        <v>6.49</v>
      </c>
    </row>
    <row r="11532" spans="1:4">
      <c r="A11532" s="417">
        <v>39326</v>
      </c>
      <c r="B11532" s="417" t="s">
        <v>9887</v>
      </c>
      <c r="C11532" s="417" t="s">
        <v>6204</v>
      </c>
      <c r="D11532" s="418">
        <v>23.29</v>
      </c>
    </row>
    <row r="11533" spans="1:4">
      <c r="A11533" s="417">
        <v>39327</v>
      </c>
      <c r="B11533" s="417" t="s">
        <v>9888</v>
      </c>
      <c r="C11533" s="417" t="s">
        <v>6204</v>
      </c>
      <c r="D11533" s="418">
        <v>35.14</v>
      </c>
    </row>
    <row r="11534" spans="1:4">
      <c r="A11534" s="417">
        <v>11378</v>
      </c>
      <c r="B11534" s="417" t="s">
        <v>13823</v>
      </c>
      <c r="C11534" s="417" t="s">
        <v>6204</v>
      </c>
      <c r="D11534" s="418">
        <v>74.5</v>
      </c>
    </row>
    <row r="11535" spans="1:4">
      <c r="A11535" s="417">
        <v>11379</v>
      </c>
      <c r="B11535" s="417" t="s">
        <v>13824</v>
      </c>
      <c r="C11535" s="417" t="s">
        <v>6204</v>
      </c>
      <c r="D11535" s="418">
        <v>62.95</v>
      </c>
    </row>
    <row r="11536" spans="1:4">
      <c r="A11536" s="417">
        <v>11493</v>
      </c>
      <c r="B11536" s="417" t="s">
        <v>13825</v>
      </c>
      <c r="C11536" s="417" t="s">
        <v>6204</v>
      </c>
      <c r="D11536" s="418">
        <v>36.31</v>
      </c>
    </row>
    <row r="11537" spans="1:4">
      <c r="A11537" s="417">
        <v>7106</v>
      </c>
      <c r="B11537" s="417" t="s">
        <v>9889</v>
      </c>
      <c r="C11537" s="417" t="s">
        <v>6204</v>
      </c>
      <c r="D11537" s="418">
        <v>148.11000000000001</v>
      </c>
    </row>
    <row r="11538" spans="1:4">
      <c r="A11538" s="417">
        <v>7104</v>
      </c>
      <c r="B11538" s="417" t="s">
        <v>9890</v>
      </c>
      <c r="C11538" s="417" t="s">
        <v>6204</v>
      </c>
      <c r="D11538" s="418">
        <v>3.99</v>
      </c>
    </row>
    <row r="11539" spans="1:4">
      <c r="A11539" s="417">
        <v>7136</v>
      </c>
      <c r="B11539" s="417" t="s">
        <v>9891</v>
      </c>
      <c r="C11539" s="417" t="s">
        <v>6204</v>
      </c>
      <c r="D11539" s="418">
        <v>6.95</v>
      </c>
    </row>
    <row r="11540" spans="1:4">
      <c r="A11540" s="417">
        <v>7128</v>
      </c>
      <c r="B11540" s="417" t="s">
        <v>9892</v>
      </c>
      <c r="C11540" s="417" t="s">
        <v>6204</v>
      </c>
      <c r="D11540" s="418">
        <v>9.02</v>
      </c>
    </row>
    <row r="11541" spans="1:4">
      <c r="A11541" s="417">
        <v>7108</v>
      </c>
      <c r="B11541" s="417" t="s">
        <v>9893</v>
      </c>
      <c r="C11541" s="417" t="s">
        <v>6204</v>
      </c>
      <c r="D11541" s="418">
        <v>9</v>
      </c>
    </row>
    <row r="11542" spans="1:4">
      <c r="A11542" s="417">
        <v>7129</v>
      </c>
      <c r="B11542" s="417" t="s">
        <v>9894</v>
      </c>
      <c r="C11542" s="417" t="s">
        <v>6204</v>
      </c>
      <c r="D11542" s="418">
        <v>10.59</v>
      </c>
    </row>
    <row r="11543" spans="1:4">
      <c r="A11543" s="417">
        <v>7130</v>
      </c>
      <c r="B11543" s="417" t="s">
        <v>9895</v>
      </c>
      <c r="C11543" s="417" t="s">
        <v>6204</v>
      </c>
      <c r="D11543" s="418">
        <v>15.38</v>
      </c>
    </row>
    <row r="11544" spans="1:4">
      <c r="A11544" s="417">
        <v>7131</v>
      </c>
      <c r="B11544" s="417" t="s">
        <v>9896</v>
      </c>
      <c r="C11544" s="417" t="s">
        <v>6204</v>
      </c>
      <c r="D11544" s="418">
        <v>18.809999999999999</v>
      </c>
    </row>
    <row r="11545" spans="1:4">
      <c r="A11545" s="417">
        <v>7132</v>
      </c>
      <c r="B11545" s="417" t="s">
        <v>9897</v>
      </c>
      <c r="C11545" s="417" t="s">
        <v>6204</v>
      </c>
      <c r="D11545" s="418">
        <v>44.3</v>
      </c>
    </row>
    <row r="11546" spans="1:4">
      <c r="A11546" s="417">
        <v>7133</v>
      </c>
      <c r="B11546" s="417" t="s">
        <v>9898</v>
      </c>
      <c r="C11546" s="417" t="s">
        <v>6204</v>
      </c>
      <c r="D11546" s="418">
        <v>102.38</v>
      </c>
    </row>
    <row r="11547" spans="1:4">
      <c r="A11547" s="417">
        <v>37420</v>
      </c>
      <c r="B11547" s="417" t="s">
        <v>9899</v>
      </c>
      <c r="C11547" s="417" t="s">
        <v>6204</v>
      </c>
      <c r="D11547" s="418">
        <v>40.04</v>
      </c>
    </row>
    <row r="11548" spans="1:4">
      <c r="A11548" s="417">
        <v>37421</v>
      </c>
      <c r="B11548" s="417" t="s">
        <v>9900</v>
      </c>
      <c r="C11548" s="417" t="s">
        <v>6204</v>
      </c>
      <c r="D11548" s="418">
        <v>54.73</v>
      </c>
    </row>
    <row r="11549" spans="1:4">
      <c r="A11549" s="417">
        <v>37422</v>
      </c>
      <c r="B11549" s="417" t="s">
        <v>9901</v>
      </c>
      <c r="C11549" s="417" t="s">
        <v>6204</v>
      </c>
      <c r="D11549" s="418">
        <v>51.23</v>
      </c>
    </row>
    <row r="11550" spans="1:4">
      <c r="A11550" s="417">
        <v>37443</v>
      </c>
      <c r="B11550" s="417" t="s">
        <v>9902</v>
      </c>
      <c r="C11550" s="417" t="s">
        <v>6204</v>
      </c>
      <c r="D11550" s="418">
        <v>188.09</v>
      </c>
    </row>
    <row r="11551" spans="1:4">
      <c r="A11551" s="417">
        <v>37444</v>
      </c>
      <c r="B11551" s="417" t="s">
        <v>9903</v>
      </c>
      <c r="C11551" s="417" t="s">
        <v>6204</v>
      </c>
      <c r="D11551" s="418">
        <v>191.28</v>
      </c>
    </row>
    <row r="11552" spans="1:4">
      <c r="A11552" s="417">
        <v>37445</v>
      </c>
      <c r="B11552" s="417" t="s">
        <v>9904</v>
      </c>
      <c r="C11552" s="417" t="s">
        <v>6204</v>
      </c>
      <c r="D11552" s="418">
        <v>289.94</v>
      </c>
    </row>
    <row r="11553" spans="1:4">
      <c r="A11553" s="417">
        <v>37446</v>
      </c>
      <c r="B11553" s="417" t="s">
        <v>9905</v>
      </c>
      <c r="C11553" s="417" t="s">
        <v>6204</v>
      </c>
      <c r="D11553" s="418">
        <v>316.08</v>
      </c>
    </row>
    <row r="11554" spans="1:4">
      <c r="A11554" s="417">
        <v>37447</v>
      </c>
      <c r="B11554" s="417" t="s">
        <v>9906</v>
      </c>
      <c r="C11554" s="417" t="s">
        <v>6204</v>
      </c>
      <c r="D11554" s="418">
        <v>321.02</v>
      </c>
    </row>
    <row r="11555" spans="1:4">
      <c r="A11555" s="417">
        <v>37448</v>
      </c>
      <c r="B11555" s="417" t="s">
        <v>9907</v>
      </c>
      <c r="C11555" s="417" t="s">
        <v>6204</v>
      </c>
      <c r="D11555" s="418">
        <v>440.33</v>
      </c>
    </row>
    <row r="11556" spans="1:4">
      <c r="A11556" s="417">
        <v>37440</v>
      </c>
      <c r="B11556" s="417" t="s">
        <v>9908</v>
      </c>
      <c r="C11556" s="417" t="s">
        <v>6204</v>
      </c>
      <c r="D11556" s="418">
        <v>149.29</v>
      </c>
    </row>
    <row r="11557" spans="1:4">
      <c r="A11557" s="417">
        <v>37441</v>
      </c>
      <c r="B11557" s="417" t="s">
        <v>9909</v>
      </c>
      <c r="C11557" s="417" t="s">
        <v>6204</v>
      </c>
      <c r="D11557" s="418">
        <v>149.29</v>
      </c>
    </row>
    <row r="11558" spans="1:4">
      <c r="A11558" s="417">
        <v>37442</v>
      </c>
      <c r="B11558" s="417" t="s">
        <v>9910</v>
      </c>
      <c r="C11558" s="417" t="s">
        <v>6204</v>
      </c>
      <c r="D11558" s="418">
        <v>179.82</v>
      </c>
    </row>
    <row r="11559" spans="1:4">
      <c r="A11559" s="417">
        <v>38017</v>
      </c>
      <c r="B11559" s="417" t="s">
        <v>9911</v>
      </c>
      <c r="C11559" s="417" t="s">
        <v>6204</v>
      </c>
      <c r="D11559" s="418">
        <v>8.81</v>
      </c>
    </row>
    <row r="11560" spans="1:4">
      <c r="A11560" s="417">
        <v>38018</v>
      </c>
      <c r="B11560" s="417" t="s">
        <v>9912</v>
      </c>
      <c r="C11560" s="417" t="s">
        <v>6204</v>
      </c>
      <c r="D11560" s="418">
        <v>9.9</v>
      </c>
    </row>
    <row r="11561" spans="1:4">
      <c r="A11561" s="417">
        <v>39895</v>
      </c>
      <c r="B11561" s="417" t="s">
        <v>9913</v>
      </c>
      <c r="C11561" s="417" t="s">
        <v>6204</v>
      </c>
      <c r="D11561" s="418">
        <v>47.96</v>
      </c>
    </row>
    <row r="11562" spans="1:4">
      <c r="A11562" s="417">
        <v>39896</v>
      </c>
      <c r="B11562" s="417" t="s">
        <v>9914</v>
      </c>
      <c r="C11562" s="417" t="s">
        <v>6204</v>
      </c>
      <c r="D11562" s="418">
        <v>70.290000000000006</v>
      </c>
    </row>
    <row r="11563" spans="1:4">
      <c r="A11563" s="417">
        <v>38873</v>
      </c>
      <c r="B11563" s="417" t="s">
        <v>9915</v>
      </c>
      <c r="C11563" s="417" t="s">
        <v>6204</v>
      </c>
      <c r="D11563" s="418">
        <v>14.35</v>
      </c>
    </row>
    <row r="11564" spans="1:4">
      <c r="A11564" s="417">
        <v>38874</v>
      </c>
      <c r="B11564" s="417" t="s">
        <v>9916</v>
      </c>
      <c r="C11564" s="417" t="s">
        <v>6204</v>
      </c>
      <c r="D11564" s="418">
        <v>18.170000000000002</v>
      </c>
    </row>
    <row r="11565" spans="1:4">
      <c r="A11565" s="417">
        <v>38875</v>
      </c>
      <c r="B11565" s="417" t="s">
        <v>9917</v>
      </c>
      <c r="C11565" s="417" t="s">
        <v>6204</v>
      </c>
      <c r="D11565" s="418">
        <v>28.8</v>
      </c>
    </row>
    <row r="11566" spans="1:4">
      <c r="A11566" s="417">
        <v>38876</v>
      </c>
      <c r="B11566" s="417" t="s">
        <v>9918</v>
      </c>
      <c r="C11566" s="417" t="s">
        <v>6204</v>
      </c>
      <c r="D11566" s="418">
        <v>38.700000000000003</v>
      </c>
    </row>
    <row r="11567" spans="1:4">
      <c r="A11567" s="417">
        <v>39000</v>
      </c>
      <c r="B11567" s="417" t="s">
        <v>9919</v>
      </c>
      <c r="C11567" s="417" t="s">
        <v>6204</v>
      </c>
      <c r="D11567" s="418">
        <v>29.79</v>
      </c>
    </row>
    <row r="11568" spans="1:4">
      <c r="A11568" s="417">
        <v>38674</v>
      </c>
      <c r="B11568" s="417" t="s">
        <v>9920</v>
      </c>
      <c r="C11568" s="417" t="s">
        <v>6204</v>
      </c>
      <c r="D11568" s="418">
        <v>29.64</v>
      </c>
    </row>
    <row r="11569" spans="1:4">
      <c r="A11569" s="417">
        <v>38019</v>
      </c>
      <c r="B11569" s="417" t="s">
        <v>9921</v>
      </c>
      <c r="C11569" s="417" t="s">
        <v>6204</v>
      </c>
      <c r="D11569" s="418">
        <v>6.27</v>
      </c>
    </row>
    <row r="11570" spans="1:4">
      <c r="A11570" s="417">
        <v>38020</v>
      </c>
      <c r="B11570" s="417" t="s">
        <v>9922</v>
      </c>
      <c r="C11570" s="417" t="s">
        <v>6204</v>
      </c>
      <c r="D11570" s="418">
        <v>7.72</v>
      </c>
    </row>
    <row r="11571" spans="1:4">
      <c r="A11571" s="417">
        <v>38454</v>
      </c>
      <c r="B11571" s="417" t="s">
        <v>9923</v>
      </c>
      <c r="C11571" s="417" t="s">
        <v>6204</v>
      </c>
      <c r="D11571" s="418">
        <v>11.17</v>
      </c>
    </row>
    <row r="11572" spans="1:4">
      <c r="A11572" s="417">
        <v>38455</v>
      </c>
      <c r="B11572" s="417" t="s">
        <v>9924</v>
      </c>
      <c r="C11572" s="417" t="s">
        <v>6204</v>
      </c>
      <c r="D11572" s="418">
        <v>14.95</v>
      </c>
    </row>
    <row r="11573" spans="1:4">
      <c r="A11573" s="417">
        <v>38462</v>
      </c>
      <c r="B11573" s="417" t="s">
        <v>9925</v>
      </c>
      <c r="C11573" s="417" t="s">
        <v>6204</v>
      </c>
      <c r="D11573" s="418">
        <v>241.08</v>
      </c>
    </row>
    <row r="11574" spans="1:4">
      <c r="A11574" s="417">
        <v>36362</v>
      </c>
      <c r="B11574" s="417" t="s">
        <v>9926</v>
      </c>
      <c r="C11574" s="417" t="s">
        <v>6204</v>
      </c>
      <c r="D11574" s="418">
        <v>3.33</v>
      </c>
    </row>
    <row r="11575" spans="1:4">
      <c r="A11575" s="417">
        <v>36298</v>
      </c>
      <c r="B11575" s="417" t="s">
        <v>9927</v>
      </c>
      <c r="C11575" s="417" t="s">
        <v>6204</v>
      </c>
      <c r="D11575" s="418">
        <v>2.86</v>
      </c>
    </row>
    <row r="11576" spans="1:4">
      <c r="A11576" s="417">
        <v>38456</v>
      </c>
      <c r="B11576" s="417" t="s">
        <v>9928</v>
      </c>
      <c r="C11576" s="417" t="s">
        <v>6204</v>
      </c>
      <c r="D11576" s="418">
        <v>7.13</v>
      </c>
    </row>
    <row r="11577" spans="1:4">
      <c r="A11577" s="417">
        <v>38457</v>
      </c>
      <c r="B11577" s="417" t="s">
        <v>9929</v>
      </c>
      <c r="C11577" s="417" t="s">
        <v>6204</v>
      </c>
      <c r="D11577" s="418">
        <v>12.99</v>
      </c>
    </row>
    <row r="11578" spans="1:4">
      <c r="A11578" s="417">
        <v>38458</v>
      </c>
      <c r="B11578" s="417" t="s">
        <v>9930</v>
      </c>
      <c r="C11578" s="417" t="s">
        <v>6204</v>
      </c>
      <c r="D11578" s="418">
        <v>25.02</v>
      </c>
    </row>
    <row r="11579" spans="1:4">
      <c r="A11579" s="417">
        <v>38459</v>
      </c>
      <c r="B11579" s="417" t="s">
        <v>9931</v>
      </c>
      <c r="C11579" s="417" t="s">
        <v>6204</v>
      </c>
      <c r="D11579" s="418">
        <v>39.340000000000003</v>
      </c>
    </row>
    <row r="11580" spans="1:4">
      <c r="A11580" s="417">
        <v>38460</v>
      </c>
      <c r="B11580" s="417" t="s">
        <v>9932</v>
      </c>
      <c r="C11580" s="417" t="s">
        <v>6204</v>
      </c>
      <c r="D11580" s="418">
        <v>84.39</v>
      </c>
    </row>
    <row r="11581" spans="1:4">
      <c r="A11581" s="417">
        <v>38461</v>
      </c>
      <c r="B11581" s="417" t="s">
        <v>9933</v>
      </c>
      <c r="C11581" s="417" t="s">
        <v>6204</v>
      </c>
      <c r="D11581" s="418">
        <v>113.25</v>
      </c>
    </row>
    <row r="11582" spans="1:4">
      <c r="A11582" s="417">
        <v>7094</v>
      </c>
      <c r="B11582" s="417" t="s">
        <v>9934</v>
      </c>
      <c r="C11582" s="417" t="s">
        <v>6204</v>
      </c>
      <c r="D11582" s="418">
        <v>13.03</v>
      </c>
    </row>
    <row r="11583" spans="1:4">
      <c r="A11583" s="417">
        <v>7116</v>
      </c>
      <c r="B11583" s="417" t="s">
        <v>9935</v>
      </c>
      <c r="C11583" s="417" t="s">
        <v>6204</v>
      </c>
      <c r="D11583" s="418">
        <v>3.87</v>
      </c>
    </row>
    <row r="11584" spans="1:4">
      <c r="A11584" s="417">
        <v>7118</v>
      </c>
      <c r="B11584" s="417" t="s">
        <v>9936</v>
      </c>
      <c r="C11584" s="417" t="s">
        <v>6204</v>
      </c>
      <c r="D11584" s="418">
        <v>26.8</v>
      </c>
    </row>
    <row r="11585" spans="1:4">
      <c r="A11585" s="417">
        <v>7098</v>
      </c>
      <c r="B11585" s="417" t="s">
        <v>9937</v>
      </c>
      <c r="C11585" s="417" t="s">
        <v>6204</v>
      </c>
      <c r="D11585" s="418">
        <v>3.98</v>
      </c>
    </row>
    <row r="11586" spans="1:4">
      <c r="A11586" s="417">
        <v>7110</v>
      </c>
      <c r="B11586" s="417" t="s">
        <v>9938</v>
      </c>
      <c r="C11586" s="417" t="s">
        <v>6204</v>
      </c>
      <c r="D11586" s="418">
        <v>50.96</v>
      </c>
    </row>
    <row r="11587" spans="1:4">
      <c r="A11587" s="417">
        <v>7123</v>
      </c>
      <c r="B11587" s="417" t="s">
        <v>9939</v>
      </c>
      <c r="C11587" s="417" t="s">
        <v>6204</v>
      </c>
      <c r="D11587" s="418">
        <v>4.82</v>
      </c>
    </row>
    <row r="11588" spans="1:4">
      <c r="A11588" s="417">
        <v>7121</v>
      </c>
      <c r="B11588" s="417" t="s">
        <v>9940</v>
      </c>
      <c r="C11588" s="417" t="s">
        <v>6204</v>
      </c>
      <c r="D11588" s="418">
        <v>9.5299999999999994</v>
      </c>
    </row>
    <row r="11589" spans="1:4">
      <c r="A11589" s="417">
        <v>7137</v>
      </c>
      <c r="B11589" s="417" t="s">
        <v>9941</v>
      </c>
      <c r="C11589" s="417" t="s">
        <v>6204</v>
      </c>
      <c r="D11589" s="418">
        <v>10.41</v>
      </c>
    </row>
    <row r="11590" spans="1:4">
      <c r="A11590" s="417">
        <v>7122</v>
      </c>
      <c r="B11590" s="417" t="s">
        <v>9942</v>
      </c>
      <c r="C11590" s="417" t="s">
        <v>6204</v>
      </c>
      <c r="D11590" s="418">
        <v>11.46</v>
      </c>
    </row>
    <row r="11591" spans="1:4">
      <c r="A11591" s="417">
        <v>7114</v>
      </c>
      <c r="B11591" s="417" t="s">
        <v>9943</v>
      </c>
      <c r="C11591" s="417" t="s">
        <v>6204</v>
      </c>
      <c r="D11591" s="418">
        <v>13.32</v>
      </c>
    </row>
    <row r="11592" spans="1:4">
      <c r="A11592" s="417">
        <v>7109</v>
      </c>
      <c r="B11592" s="417" t="s">
        <v>9944</v>
      </c>
      <c r="C11592" s="417" t="s">
        <v>6204</v>
      </c>
      <c r="D11592" s="418">
        <v>2.64</v>
      </c>
    </row>
    <row r="11593" spans="1:4">
      <c r="A11593" s="417">
        <v>7135</v>
      </c>
      <c r="B11593" s="417" t="s">
        <v>9945</v>
      </c>
      <c r="C11593" s="417" t="s">
        <v>6204</v>
      </c>
      <c r="D11593" s="418">
        <v>5.41</v>
      </c>
    </row>
    <row r="11594" spans="1:4">
      <c r="A11594" s="417">
        <v>37947</v>
      </c>
      <c r="B11594" s="417" t="s">
        <v>9946</v>
      </c>
      <c r="C11594" s="417" t="s">
        <v>6204</v>
      </c>
      <c r="D11594" s="418">
        <v>4.4000000000000004</v>
      </c>
    </row>
    <row r="11595" spans="1:4">
      <c r="A11595" s="417">
        <v>7103</v>
      </c>
      <c r="B11595" s="417" t="s">
        <v>9947</v>
      </c>
      <c r="C11595" s="417" t="s">
        <v>6204</v>
      </c>
      <c r="D11595" s="418">
        <v>14.33</v>
      </c>
    </row>
    <row r="11596" spans="1:4">
      <c r="A11596" s="417">
        <v>40419</v>
      </c>
      <c r="B11596" s="417" t="s">
        <v>9948</v>
      </c>
      <c r="C11596" s="417" t="s">
        <v>6204</v>
      </c>
      <c r="D11596" s="418">
        <v>31.15</v>
      </c>
    </row>
    <row r="11597" spans="1:4">
      <c r="A11597" s="417">
        <v>40420</v>
      </c>
      <c r="B11597" s="417" t="s">
        <v>9949</v>
      </c>
      <c r="C11597" s="417" t="s">
        <v>6204</v>
      </c>
      <c r="D11597" s="418">
        <v>45.45</v>
      </c>
    </row>
    <row r="11598" spans="1:4">
      <c r="A11598" s="417">
        <v>40421</v>
      </c>
      <c r="B11598" s="417" t="s">
        <v>9950</v>
      </c>
      <c r="C11598" s="417" t="s">
        <v>6204</v>
      </c>
      <c r="D11598" s="418">
        <v>48.39</v>
      </c>
    </row>
    <row r="11599" spans="1:4">
      <c r="A11599" s="417">
        <v>38905</v>
      </c>
      <c r="B11599" s="417" t="s">
        <v>9951</v>
      </c>
      <c r="C11599" s="417" t="s">
        <v>6204</v>
      </c>
      <c r="D11599" s="418">
        <v>18.57</v>
      </c>
    </row>
    <row r="11600" spans="1:4">
      <c r="A11600" s="417">
        <v>38907</v>
      </c>
      <c r="B11600" s="417" t="s">
        <v>9952</v>
      </c>
      <c r="C11600" s="417" t="s">
        <v>6204</v>
      </c>
      <c r="D11600" s="418">
        <v>17.899999999999999</v>
      </c>
    </row>
    <row r="11601" spans="1:4">
      <c r="A11601" s="417">
        <v>38910</v>
      </c>
      <c r="B11601" s="417" t="s">
        <v>9953</v>
      </c>
      <c r="C11601" s="417" t="s">
        <v>6204</v>
      </c>
      <c r="D11601" s="418">
        <v>20.94</v>
      </c>
    </row>
    <row r="11602" spans="1:4">
      <c r="A11602" s="417">
        <v>11655</v>
      </c>
      <c r="B11602" s="417" t="s">
        <v>9954</v>
      </c>
      <c r="C11602" s="417" t="s">
        <v>6204</v>
      </c>
      <c r="D11602" s="418">
        <v>17.88</v>
      </c>
    </row>
    <row r="11603" spans="1:4">
      <c r="A11603" s="417">
        <v>11656</v>
      </c>
      <c r="B11603" s="417" t="s">
        <v>9955</v>
      </c>
      <c r="C11603" s="417" t="s">
        <v>6204</v>
      </c>
      <c r="D11603" s="418">
        <v>20.53</v>
      </c>
    </row>
    <row r="11604" spans="1:4">
      <c r="A11604" s="417">
        <v>7091</v>
      </c>
      <c r="B11604" s="417" t="s">
        <v>9956</v>
      </c>
      <c r="C11604" s="417" t="s">
        <v>6204</v>
      </c>
      <c r="D11604" s="418">
        <v>16.82</v>
      </c>
    </row>
    <row r="11605" spans="1:4">
      <c r="A11605" s="417">
        <v>37948</v>
      </c>
      <c r="B11605" s="417" t="s">
        <v>9957</v>
      </c>
      <c r="C11605" s="417" t="s">
        <v>6204</v>
      </c>
      <c r="D11605" s="418">
        <v>3.89</v>
      </c>
    </row>
    <row r="11606" spans="1:4">
      <c r="A11606" s="417">
        <v>7097</v>
      </c>
      <c r="B11606" s="417" t="s">
        <v>9958</v>
      </c>
      <c r="C11606" s="417" t="s">
        <v>6204</v>
      </c>
      <c r="D11606" s="418">
        <v>7.9</v>
      </c>
    </row>
    <row r="11607" spans="1:4">
      <c r="A11607" s="417">
        <v>11658</v>
      </c>
      <c r="B11607" s="417" t="s">
        <v>9959</v>
      </c>
      <c r="C11607" s="417" t="s">
        <v>6204</v>
      </c>
      <c r="D11607" s="418">
        <v>17.46</v>
      </c>
    </row>
    <row r="11608" spans="1:4">
      <c r="A11608" s="417">
        <v>7146</v>
      </c>
      <c r="B11608" s="417" t="s">
        <v>9960</v>
      </c>
      <c r="C11608" s="417" t="s">
        <v>6204</v>
      </c>
      <c r="D11608" s="418">
        <v>174.41</v>
      </c>
    </row>
    <row r="11609" spans="1:4">
      <c r="A11609" s="417">
        <v>7138</v>
      </c>
      <c r="B11609" s="417" t="s">
        <v>9961</v>
      </c>
      <c r="C11609" s="417" t="s">
        <v>6204</v>
      </c>
      <c r="D11609" s="418">
        <v>1.1000000000000001</v>
      </c>
    </row>
    <row r="11610" spans="1:4">
      <c r="A11610" s="417">
        <v>7139</v>
      </c>
      <c r="B11610" s="417" t="s">
        <v>9962</v>
      </c>
      <c r="C11610" s="417" t="s">
        <v>6204</v>
      </c>
      <c r="D11610" s="418">
        <v>1.25</v>
      </c>
    </row>
    <row r="11611" spans="1:4">
      <c r="A11611" s="417">
        <v>7140</v>
      </c>
      <c r="B11611" s="417" t="s">
        <v>9963</v>
      </c>
      <c r="C11611" s="417" t="s">
        <v>6204</v>
      </c>
      <c r="D11611" s="418">
        <v>3.92</v>
      </c>
    </row>
    <row r="11612" spans="1:4">
      <c r="A11612" s="417">
        <v>7141</v>
      </c>
      <c r="B11612" s="417" t="s">
        <v>9964</v>
      </c>
      <c r="C11612" s="417" t="s">
        <v>6204</v>
      </c>
      <c r="D11612" s="418">
        <v>9.59</v>
      </c>
    </row>
    <row r="11613" spans="1:4">
      <c r="A11613" s="417">
        <v>7143</v>
      </c>
      <c r="B11613" s="417" t="s">
        <v>9965</v>
      </c>
      <c r="C11613" s="417" t="s">
        <v>6204</v>
      </c>
      <c r="D11613" s="418">
        <v>32.200000000000003</v>
      </c>
    </row>
    <row r="11614" spans="1:4">
      <c r="A11614" s="417">
        <v>7144</v>
      </c>
      <c r="B11614" s="417" t="s">
        <v>9966</v>
      </c>
      <c r="C11614" s="417" t="s">
        <v>6204</v>
      </c>
      <c r="D11614" s="418">
        <v>59.74</v>
      </c>
    </row>
    <row r="11615" spans="1:4">
      <c r="A11615" s="417">
        <v>7145</v>
      </c>
      <c r="B11615" s="417" t="s">
        <v>9967</v>
      </c>
      <c r="C11615" s="417" t="s">
        <v>6204</v>
      </c>
      <c r="D11615" s="418">
        <v>81.23</v>
      </c>
    </row>
    <row r="11616" spans="1:4">
      <c r="A11616" s="417">
        <v>7142</v>
      </c>
      <c r="B11616" s="417" t="s">
        <v>9968</v>
      </c>
      <c r="C11616" s="417" t="s">
        <v>6204</v>
      </c>
      <c r="D11616" s="418">
        <v>10.029999999999999</v>
      </c>
    </row>
    <row r="11617" spans="1:4">
      <c r="A11617" s="417">
        <v>3593</v>
      </c>
      <c r="B11617" s="417" t="s">
        <v>9969</v>
      </c>
      <c r="C11617" s="417" t="s">
        <v>6204</v>
      </c>
      <c r="D11617" s="418">
        <v>93.02</v>
      </c>
    </row>
    <row r="11618" spans="1:4">
      <c r="A11618" s="417">
        <v>3588</v>
      </c>
      <c r="B11618" s="417" t="s">
        <v>9970</v>
      </c>
      <c r="C11618" s="417" t="s">
        <v>6204</v>
      </c>
      <c r="D11618" s="418">
        <v>71.7</v>
      </c>
    </row>
    <row r="11619" spans="1:4">
      <c r="A11619" s="417">
        <v>3585</v>
      </c>
      <c r="B11619" s="417" t="s">
        <v>9971</v>
      </c>
      <c r="C11619" s="417" t="s">
        <v>6204</v>
      </c>
      <c r="D11619" s="418">
        <v>22.14</v>
      </c>
    </row>
    <row r="11620" spans="1:4">
      <c r="A11620" s="417">
        <v>3587</v>
      </c>
      <c r="B11620" s="417" t="s">
        <v>9972</v>
      </c>
      <c r="C11620" s="417" t="s">
        <v>6204</v>
      </c>
      <c r="D11620" s="418">
        <v>44.49</v>
      </c>
    </row>
    <row r="11621" spans="1:4">
      <c r="A11621" s="417">
        <v>3590</v>
      </c>
      <c r="B11621" s="417" t="s">
        <v>9973</v>
      </c>
      <c r="C11621" s="417" t="s">
        <v>6204</v>
      </c>
      <c r="D11621" s="418">
        <v>264.12</v>
      </c>
    </row>
    <row r="11622" spans="1:4">
      <c r="A11622" s="417">
        <v>3589</v>
      </c>
      <c r="B11622" s="417" t="s">
        <v>9974</v>
      </c>
      <c r="C11622" s="417" t="s">
        <v>6204</v>
      </c>
      <c r="D11622" s="418">
        <v>141.76</v>
      </c>
    </row>
    <row r="11623" spans="1:4">
      <c r="A11623" s="417">
        <v>3586</v>
      </c>
      <c r="B11623" s="417" t="s">
        <v>9975</v>
      </c>
      <c r="C11623" s="417" t="s">
        <v>6204</v>
      </c>
      <c r="D11623" s="418">
        <v>29.01</v>
      </c>
    </row>
    <row r="11624" spans="1:4">
      <c r="A11624" s="417">
        <v>3592</v>
      </c>
      <c r="B11624" s="417" t="s">
        <v>9976</v>
      </c>
      <c r="C11624" s="417" t="s">
        <v>6204</v>
      </c>
      <c r="D11624" s="418">
        <v>417.5</v>
      </c>
    </row>
    <row r="11625" spans="1:4">
      <c r="A11625" s="417">
        <v>3591</v>
      </c>
      <c r="B11625" s="417" t="s">
        <v>9977</v>
      </c>
      <c r="C11625" s="417" t="s">
        <v>6204</v>
      </c>
      <c r="D11625" s="418">
        <v>669.26</v>
      </c>
    </row>
    <row r="11626" spans="1:4">
      <c r="A11626" s="417">
        <v>40396</v>
      </c>
      <c r="B11626" s="417" t="s">
        <v>9978</v>
      </c>
      <c r="C11626" s="417" t="s">
        <v>6204</v>
      </c>
      <c r="D11626" s="418">
        <v>130.11000000000001</v>
      </c>
    </row>
    <row r="11627" spans="1:4">
      <c r="A11627" s="417">
        <v>40395</v>
      </c>
      <c r="B11627" s="417" t="s">
        <v>9979</v>
      </c>
      <c r="C11627" s="417" t="s">
        <v>6204</v>
      </c>
      <c r="D11627" s="418">
        <v>99.85</v>
      </c>
    </row>
    <row r="11628" spans="1:4">
      <c r="A11628" s="417">
        <v>40392</v>
      </c>
      <c r="B11628" s="417" t="s">
        <v>9980</v>
      </c>
      <c r="C11628" s="417" t="s">
        <v>6204</v>
      </c>
      <c r="D11628" s="418">
        <v>32.130000000000003</v>
      </c>
    </row>
    <row r="11629" spans="1:4">
      <c r="A11629" s="417">
        <v>40394</v>
      </c>
      <c r="B11629" s="417" t="s">
        <v>9981</v>
      </c>
      <c r="C11629" s="417" t="s">
        <v>6204</v>
      </c>
      <c r="D11629" s="418">
        <v>65.010000000000005</v>
      </c>
    </row>
    <row r="11630" spans="1:4">
      <c r="A11630" s="417">
        <v>40398</v>
      </c>
      <c r="B11630" s="417" t="s">
        <v>9982</v>
      </c>
      <c r="C11630" s="417" t="s">
        <v>6204</v>
      </c>
      <c r="D11630" s="418">
        <v>417.42</v>
      </c>
    </row>
    <row r="11631" spans="1:4">
      <c r="A11631" s="417">
        <v>40397</v>
      </c>
      <c r="B11631" s="417" t="s">
        <v>9983</v>
      </c>
      <c r="C11631" s="417" t="s">
        <v>6204</v>
      </c>
      <c r="D11631" s="418">
        <v>213.77</v>
      </c>
    </row>
    <row r="11632" spans="1:4">
      <c r="A11632" s="417">
        <v>40393</v>
      </c>
      <c r="B11632" s="417" t="s">
        <v>9984</v>
      </c>
      <c r="C11632" s="417" t="s">
        <v>6204</v>
      </c>
      <c r="D11632" s="418">
        <v>41.38</v>
      </c>
    </row>
    <row r="11633" spans="1:4">
      <c r="A11633" s="417">
        <v>40399</v>
      </c>
      <c r="B11633" s="417" t="s">
        <v>9985</v>
      </c>
      <c r="C11633" s="417" t="s">
        <v>6204</v>
      </c>
      <c r="D11633" s="418">
        <v>682.89</v>
      </c>
    </row>
    <row r="11634" spans="1:4">
      <c r="A11634" s="417">
        <v>39322</v>
      </c>
      <c r="B11634" s="417" t="s">
        <v>11518</v>
      </c>
      <c r="C11634" s="417" t="s">
        <v>6204</v>
      </c>
      <c r="D11634" s="418">
        <v>8.83</v>
      </c>
    </row>
    <row r="11635" spans="1:4">
      <c r="A11635" s="417">
        <v>39289</v>
      </c>
      <c r="B11635" s="417" t="s">
        <v>9986</v>
      </c>
      <c r="C11635" s="417" t="s">
        <v>6204</v>
      </c>
      <c r="D11635" s="418">
        <v>16.46</v>
      </c>
    </row>
    <row r="11636" spans="1:4">
      <c r="A11636" s="417">
        <v>39290</v>
      </c>
      <c r="B11636" s="417" t="s">
        <v>9987</v>
      </c>
      <c r="C11636" s="417" t="s">
        <v>6204</v>
      </c>
      <c r="D11636" s="418">
        <v>27.8</v>
      </c>
    </row>
    <row r="11637" spans="1:4">
      <c r="A11637" s="417">
        <v>39291</v>
      </c>
      <c r="B11637" s="417" t="s">
        <v>9988</v>
      </c>
      <c r="C11637" s="417" t="s">
        <v>6204</v>
      </c>
      <c r="D11637" s="418">
        <v>30.74</v>
      </c>
    </row>
    <row r="11638" spans="1:4">
      <c r="A11638" s="417">
        <v>41892</v>
      </c>
      <c r="B11638" s="417" t="s">
        <v>13826</v>
      </c>
      <c r="C11638" s="417" t="s">
        <v>6204</v>
      </c>
      <c r="D11638" s="418">
        <v>93.75</v>
      </c>
    </row>
    <row r="11639" spans="1:4">
      <c r="A11639" s="417">
        <v>7048</v>
      </c>
      <c r="B11639" s="417" t="s">
        <v>13827</v>
      </c>
      <c r="C11639" s="417" t="s">
        <v>6204</v>
      </c>
      <c r="D11639" s="418">
        <v>20.23</v>
      </c>
    </row>
    <row r="11640" spans="1:4">
      <c r="A11640" s="417">
        <v>7088</v>
      </c>
      <c r="B11640" s="417" t="s">
        <v>13828</v>
      </c>
      <c r="C11640" s="417" t="s">
        <v>6204</v>
      </c>
      <c r="D11640" s="418">
        <v>44.25</v>
      </c>
    </row>
    <row r="11641" spans="1:4">
      <c r="A11641" s="417">
        <v>20179</v>
      </c>
      <c r="B11641" s="417" t="s">
        <v>9989</v>
      </c>
      <c r="C11641" s="417" t="s">
        <v>6204</v>
      </c>
      <c r="D11641" s="418">
        <v>46.02</v>
      </c>
    </row>
    <row r="11642" spans="1:4">
      <c r="A11642" s="417">
        <v>20178</v>
      </c>
      <c r="B11642" s="417" t="s">
        <v>9990</v>
      </c>
      <c r="C11642" s="417" t="s">
        <v>6204</v>
      </c>
      <c r="D11642" s="418">
        <v>55.16</v>
      </c>
    </row>
    <row r="11643" spans="1:4">
      <c r="A11643" s="417">
        <v>20180</v>
      </c>
      <c r="B11643" s="417" t="s">
        <v>9991</v>
      </c>
      <c r="C11643" s="417" t="s">
        <v>6204</v>
      </c>
      <c r="D11643" s="418">
        <v>91.04</v>
      </c>
    </row>
    <row r="11644" spans="1:4">
      <c r="A11644" s="417">
        <v>20181</v>
      </c>
      <c r="B11644" s="417" t="s">
        <v>9992</v>
      </c>
      <c r="C11644" s="417" t="s">
        <v>6204</v>
      </c>
      <c r="D11644" s="418">
        <v>121.9</v>
      </c>
    </row>
    <row r="11645" spans="1:4">
      <c r="A11645" s="417">
        <v>20177</v>
      </c>
      <c r="B11645" s="417" t="s">
        <v>9993</v>
      </c>
      <c r="C11645" s="417" t="s">
        <v>6204</v>
      </c>
      <c r="D11645" s="418">
        <v>30.15</v>
      </c>
    </row>
    <row r="11646" spans="1:4">
      <c r="A11646" s="417">
        <v>7070</v>
      </c>
      <c r="B11646" s="417" t="s">
        <v>9994</v>
      </c>
      <c r="C11646" s="417" t="s">
        <v>6204</v>
      </c>
      <c r="D11646" s="418">
        <v>216.37</v>
      </c>
    </row>
    <row r="11647" spans="1:4">
      <c r="A11647" s="417">
        <v>40945</v>
      </c>
      <c r="B11647" s="417" t="s">
        <v>9995</v>
      </c>
      <c r="C11647" s="417" t="s">
        <v>6332</v>
      </c>
      <c r="D11647" s="418">
        <v>20.86</v>
      </c>
    </row>
    <row r="11648" spans="1:4">
      <c r="A11648" s="417">
        <v>40946</v>
      </c>
      <c r="B11648" s="417" t="s">
        <v>9996</v>
      </c>
      <c r="C11648" s="417" t="s">
        <v>6334</v>
      </c>
      <c r="D11648" s="419">
        <v>3606.71</v>
      </c>
    </row>
    <row r="11649" spans="1:4">
      <c r="A11649" s="417">
        <v>7153</v>
      </c>
      <c r="B11649" s="417" t="s">
        <v>9997</v>
      </c>
      <c r="C11649" s="417" t="s">
        <v>6332</v>
      </c>
      <c r="D11649" s="418">
        <v>25.74</v>
      </c>
    </row>
    <row r="11650" spans="1:4">
      <c r="A11650" s="417">
        <v>41089</v>
      </c>
      <c r="B11650" s="417" t="s">
        <v>9998</v>
      </c>
      <c r="C11650" s="417" t="s">
        <v>6334</v>
      </c>
      <c r="D11650" s="419">
        <v>4449.26</v>
      </c>
    </row>
    <row r="11651" spans="1:4">
      <c r="A11651" s="417">
        <v>40943</v>
      </c>
      <c r="B11651" s="417" t="s">
        <v>9999</v>
      </c>
      <c r="C11651" s="417" t="s">
        <v>6332</v>
      </c>
      <c r="D11651" s="418">
        <v>26.53</v>
      </c>
    </row>
    <row r="11652" spans="1:4">
      <c r="A11652" s="417">
        <v>40944</v>
      </c>
      <c r="B11652" s="417" t="s">
        <v>10000</v>
      </c>
      <c r="C11652" s="417" t="s">
        <v>6334</v>
      </c>
      <c r="D11652" s="419">
        <v>4584.8500000000004</v>
      </c>
    </row>
    <row r="11653" spans="1:4">
      <c r="A11653" s="417">
        <v>6175</v>
      </c>
      <c r="B11653" s="417" t="s">
        <v>11519</v>
      </c>
      <c r="C11653" s="417" t="s">
        <v>6332</v>
      </c>
      <c r="D11653" s="418">
        <v>26.14</v>
      </c>
    </row>
    <row r="11654" spans="1:4">
      <c r="A11654" s="417">
        <v>41092</v>
      </c>
      <c r="B11654" s="417" t="s">
        <v>10001</v>
      </c>
      <c r="C11654" s="417" t="s">
        <v>6334</v>
      </c>
      <c r="D11654" s="419">
        <v>4519.63</v>
      </c>
    </row>
    <row r="11655" spans="1:4">
      <c r="A11655" s="417">
        <v>37712</v>
      </c>
      <c r="B11655" s="417" t="s">
        <v>10002</v>
      </c>
      <c r="C11655" s="417" t="s">
        <v>6577</v>
      </c>
      <c r="D11655" s="418">
        <v>88.28</v>
      </c>
    </row>
    <row r="11656" spans="1:4">
      <c r="A11656" s="417">
        <v>34547</v>
      </c>
      <c r="B11656" s="417" t="s">
        <v>10003</v>
      </c>
      <c r="C11656" s="417" t="s">
        <v>6248</v>
      </c>
      <c r="D11656" s="418">
        <v>3.63</v>
      </c>
    </row>
    <row r="11657" spans="1:4">
      <c r="A11657" s="417">
        <v>34548</v>
      </c>
      <c r="B11657" s="417" t="s">
        <v>10004</v>
      </c>
      <c r="C11657" s="417" t="s">
        <v>6248</v>
      </c>
      <c r="D11657" s="418">
        <v>5.96</v>
      </c>
    </row>
    <row r="11658" spans="1:4">
      <c r="A11658" s="417">
        <v>34558</v>
      </c>
      <c r="B11658" s="417" t="s">
        <v>10005</v>
      </c>
      <c r="C11658" s="417" t="s">
        <v>6248</v>
      </c>
      <c r="D11658" s="418">
        <v>2.96</v>
      </c>
    </row>
    <row r="11659" spans="1:4">
      <c r="A11659" s="417">
        <v>34550</v>
      </c>
      <c r="B11659" s="417" t="s">
        <v>10006</v>
      </c>
      <c r="C11659" s="417" t="s">
        <v>6248</v>
      </c>
      <c r="D11659" s="418">
        <v>1.57</v>
      </c>
    </row>
    <row r="11660" spans="1:4">
      <c r="A11660" s="417">
        <v>34557</v>
      </c>
      <c r="B11660" s="417" t="s">
        <v>10007</v>
      </c>
      <c r="C11660" s="417" t="s">
        <v>6248</v>
      </c>
      <c r="D11660" s="418">
        <v>2.2999999999999998</v>
      </c>
    </row>
    <row r="11661" spans="1:4">
      <c r="A11661" s="417">
        <v>37411</v>
      </c>
      <c r="B11661" s="417" t="s">
        <v>10008</v>
      </c>
      <c r="C11661" s="417" t="s">
        <v>6577</v>
      </c>
      <c r="D11661" s="418">
        <v>16.84</v>
      </c>
    </row>
    <row r="11662" spans="1:4">
      <c r="A11662" s="417">
        <v>39508</v>
      </c>
      <c r="B11662" s="417" t="s">
        <v>10009</v>
      </c>
      <c r="C11662" s="417" t="s">
        <v>6577</v>
      </c>
      <c r="D11662" s="418">
        <v>9.4600000000000009</v>
      </c>
    </row>
    <row r="11663" spans="1:4">
      <c r="A11663" s="417">
        <v>39507</v>
      </c>
      <c r="B11663" s="417" t="s">
        <v>10010</v>
      </c>
      <c r="C11663" s="417" t="s">
        <v>6577</v>
      </c>
      <c r="D11663" s="418">
        <v>14.11</v>
      </c>
    </row>
    <row r="11664" spans="1:4">
      <c r="A11664" s="417">
        <v>7155</v>
      </c>
      <c r="B11664" s="417" t="s">
        <v>10011</v>
      </c>
      <c r="C11664" s="417" t="s">
        <v>6577</v>
      </c>
      <c r="D11664" s="418">
        <v>18.11</v>
      </c>
    </row>
    <row r="11665" spans="1:4">
      <c r="A11665" s="417">
        <v>42406</v>
      </c>
      <c r="B11665" s="417" t="s">
        <v>10012</v>
      </c>
      <c r="C11665" s="417" t="s">
        <v>6577</v>
      </c>
      <c r="D11665" s="418">
        <v>20.77</v>
      </c>
    </row>
    <row r="11666" spans="1:4">
      <c r="A11666" s="417">
        <v>7156</v>
      </c>
      <c r="B11666" s="417" t="s">
        <v>10013</v>
      </c>
      <c r="C11666" s="417" t="s">
        <v>6577</v>
      </c>
      <c r="D11666" s="418">
        <v>25.99</v>
      </c>
    </row>
    <row r="11667" spans="1:4">
      <c r="A11667" s="417">
        <v>43127</v>
      </c>
      <c r="B11667" s="417" t="s">
        <v>10014</v>
      </c>
      <c r="C11667" s="417" t="s">
        <v>6577</v>
      </c>
      <c r="D11667" s="418">
        <v>37.19</v>
      </c>
    </row>
    <row r="11668" spans="1:4">
      <c r="A11668" s="417">
        <v>10917</v>
      </c>
      <c r="B11668" s="417" t="s">
        <v>10015</v>
      </c>
      <c r="C11668" s="417" t="s">
        <v>6577</v>
      </c>
      <c r="D11668" s="418">
        <v>7.85</v>
      </c>
    </row>
    <row r="11669" spans="1:4">
      <c r="A11669" s="417">
        <v>21141</v>
      </c>
      <c r="B11669" s="417" t="s">
        <v>10016</v>
      </c>
      <c r="C11669" s="417" t="s">
        <v>6577</v>
      </c>
      <c r="D11669" s="418">
        <v>12.15</v>
      </c>
    </row>
    <row r="11670" spans="1:4">
      <c r="A11670" s="417">
        <v>39509</v>
      </c>
      <c r="B11670" s="417" t="s">
        <v>10017</v>
      </c>
      <c r="C11670" s="417" t="s">
        <v>6577</v>
      </c>
      <c r="D11670" s="418">
        <v>11.69</v>
      </c>
    </row>
    <row r="11671" spans="1:4">
      <c r="A11671" s="417">
        <v>44529</v>
      </c>
      <c r="B11671" s="417" t="s">
        <v>10018</v>
      </c>
      <c r="C11671" s="417" t="s">
        <v>6577</v>
      </c>
      <c r="D11671" s="418">
        <v>22.75</v>
      </c>
    </row>
    <row r="11672" spans="1:4">
      <c r="A11672" s="417">
        <v>7167</v>
      </c>
      <c r="B11672" s="417" t="s">
        <v>10019</v>
      </c>
      <c r="C11672" s="417" t="s">
        <v>6577</v>
      </c>
      <c r="D11672" s="418">
        <v>34.56</v>
      </c>
    </row>
    <row r="11673" spans="1:4">
      <c r="A11673" s="417">
        <v>10928</v>
      </c>
      <c r="B11673" s="417" t="s">
        <v>10020</v>
      </c>
      <c r="C11673" s="417" t="s">
        <v>6577</v>
      </c>
      <c r="D11673" s="418">
        <v>19.86</v>
      </c>
    </row>
    <row r="11674" spans="1:4">
      <c r="A11674" s="417">
        <v>10933</v>
      </c>
      <c r="B11674" s="417" t="s">
        <v>10021</v>
      </c>
      <c r="C11674" s="417" t="s">
        <v>6577</v>
      </c>
      <c r="D11674" s="418">
        <v>29.95</v>
      </c>
    </row>
    <row r="11675" spans="1:4">
      <c r="A11675" s="417">
        <v>7158</v>
      </c>
      <c r="B11675" s="417" t="s">
        <v>10022</v>
      </c>
      <c r="C11675" s="417" t="s">
        <v>6577</v>
      </c>
      <c r="D11675" s="418">
        <v>50.8</v>
      </c>
    </row>
    <row r="11676" spans="1:4">
      <c r="A11676" s="417">
        <v>10927</v>
      </c>
      <c r="B11676" s="417" t="s">
        <v>10023</v>
      </c>
      <c r="C11676" s="417" t="s">
        <v>6577</v>
      </c>
      <c r="D11676" s="418">
        <v>32.49</v>
      </c>
    </row>
    <row r="11677" spans="1:4">
      <c r="A11677" s="417">
        <v>7162</v>
      </c>
      <c r="B11677" s="417" t="s">
        <v>10024</v>
      </c>
      <c r="C11677" s="417" t="s">
        <v>6577</v>
      </c>
      <c r="D11677" s="418">
        <v>79.5</v>
      </c>
    </row>
    <row r="11678" spans="1:4">
      <c r="A11678" s="417">
        <v>10932</v>
      </c>
      <c r="B11678" s="417" t="s">
        <v>10025</v>
      </c>
      <c r="C11678" s="417" t="s">
        <v>6577</v>
      </c>
      <c r="D11678" s="418">
        <v>138.27000000000001</v>
      </c>
    </row>
    <row r="11679" spans="1:4">
      <c r="A11679" s="417">
        <v>10937</v>
      </c>
      <c r="B11679" s="417" t="s">
        <v>10026</v>
      </c>
      <c r="C11679" s="417" t="s">
        <v>6577</v>
      </c>
      <c r="D11679" s="418">
        <v>35.54</v>
      </c>
    </row>
    <row r="11680" spans="1:4">
      <c r="A11680" s="417">
        <v>10935</v>
      </c>
      <c r="B11680" s="417" t="s">
        <v>10027</v>
      </c>
      <c r="C11680" s="417" t="s">
        <v>6577</v>
      </c>
      <c r="D11680" s="418">
        <v>61.64</v>
      </c>
    </row>
    <row r="11681" spans="1:4">
      <c r="A11681" s="417">
        <v>10931</v>
      </c>
      <c r="B11681" s="417" t="s">
        <v>10028</v>
      </c>
      <c r="C11681" s="417" t="s">
        <v>6577</v>
      </c>
      <c r="D11681" s="418">
        <v>17.34</v>
      </c>
    </row>
    <row r="11682" spans="1:4">
      <c r="A11682" s="417">
        <v>7164</v>
      </c>
      <c r="B11682" s="417" t="s">
        <v>10029</v>
      </c>
      <c r="C11682" s="417" t="s">
        <v>6577</v>
      </c>
      <c r="D11682" s="418">
        <v>57.37</v>
      </c>
    </row>
    <row r="11683" spans="1:4">
      <c r="A11683" s="417">
        <v>36887</v>
      </c>
      <c r="B11683" s="417" t="s">
        <v>10030</v>
      </c>
      <c r="C11683" s="417" t="s">
        <v>6577</v>
      </c>
      <c r="D11683" s="418">
        <v>11.09</v>
      </c>
    </row>
    <row r="11684" spans="1:4">
      <c r="A11684" s="417">
        <v>34630</v>
      </c>
      <c r="B11684" s="417" t="s">
        <v>10031</v>
      </c>
      <c r="C11684" s="417" t="s">
        <v>6204</v>
      </c>
      <c r="D11684" s="419">
        <v>1434.83</v>
      </c>
    </row>
    <row r="11685" spans="1:4">
      <c r="A11685" s="417">
        <v>7161</v>
      </c>
      <c r="B11685" s="417" t="s">
        <v>10032</v>
      </c>
      <c r="C11685" s="417" t="s">
        <v>6577</v>
      </c>
      <c r="D11685" s="418">
        <v>7.14</v>
      </c>
    </row>
    <row r="11686" spans="1:4">
      <c r="A11686" s="417">
        <v>7170</v>
      </c>
      <c r="B11686" s="417" t="s">
        <v>10033</v>
      </c>
      <c r="C11686" s="417" t="s">
        <v>6577</v>
      </c>
      <c r="D11686" s="418">
        <v>2.68</v>
      </c>
    </row>
    <row r="11687" spans="1:4">
      <c r="A11687" s="417">
        <v>37524</v>
      </c>
      <c r="B11687" s="417" t="s">
        <v>10034</v>
      </c>
      <c r="C11687" s="417" t="s">
        <v>6248</v>
      </c>
      <c r="D11687" s="418">
        <v>2.4500000000000002</v>
      </c>
    </row>
    <row r="11688" spans="1:4">
      <c r="A11688" s="417">
        <v>37525</v>
      </c>
      <c r="B11688" s="417" t="s">
        <v>10035</v>
      </c>
      <c r="C11688" s="417" t="s">
        <v>6248</v>
      </c>
      <c r="D11688" s="418">
        <v>3.35</v>
      </c>
    </row>
    <row r="11689" spans="1:4">
      <c r="A11689" s="417">
        <v>36789</v>
      </c>
      <c r="B11689" s="417" t="s">
        <v>10036</v>
      </c>
      <c r="C11689" s="417" t="s">
        <v>6204</v>
      </c>
      <c r="D11689" s="418">
        <v>1.97</v>
      </c>
    </row>
    <row r="11690" spans="1:4">
      <c r="A11690" s="417">
        <v>7173</v>
      </c>
      <c r="B11690" s="417" t="s">
        <v>10037</v>
      </c>
      <c r="C11690" s="417" t="s">
        <v>9175</v>
      </c>
      <c r="D11690" s="419">
        <v>1278</v>
      </c>
    </row>
    <row r="11691" spans="1:4">
      <c r="A11691" s="417">
        <v>7175</v>
      </c>
      <c r="B11691" s="417" t="s">
        <v>10038</v>
      </c>
      <c r="C11691" s="417" t="s">
        <v>6204</v>
      </c>
      <c r="D11691" s="418">
        <v>1.44</v>
      </c>
    </row>
    <row r="11692" spans="1:4">
      <c r="A11692" s="417">
        <v>40741</v>
      </c>
      <c r="B11692" s="417" t="s">
        <v>10039</v>
      </c>
      <c r="C11692" s="417" t="s">
        <v>6204</v>
      </c>
      <c r="D11692" s="418">
        <v>3.16</v>
      </c>
    </row>
    <row r="11693" spans="1:4">
      <c r="A11693" s="417">
        <v>7184</v>
      </c>
      <c r="B11693" s="417" t="s">
        <v>10040</v>
      </c>
      <c r="C11693" s="417" t="s">
        <v>6577</v>
      </c>
      <c r="D11693" s="418">
        <v>52.54</v>
      </c>
    </row>
    <row r="11694" spans="1:4">
      <c r="A11694" s="417">
        <v>34458</v>
      </c>
      <c r="B11694" s="417" t="s">
        <v>10041</v>
      </c>
      <c r="C11694" s="417" t="s">
        <v>6204</v>
      </c>
      <c r="D11694" s="418">
        <v>281.55</v>
      </c>
    </row>
    <row r="11695" spans="1:4">
      <c r="A11695" s="417">
        <v>34464</v>
      </c>
      <c r="B11695" s="417" t="s">
        <v>10042</v>
      </c>
      <c r="C11695" s="417" t="s">
        <v>6204</v>
      </c>
      <c r="D11695" s="418">
        <v>419.09</v>
      </c>
    </row>
    <row r="11696" spans="1:4">
      <c r="A11696" s="417">
        <v>34468</v>
      </c>
      <c r="B11696" s="417" t="s">
        <v>10043</v>
      </c>
      <c r="C11696" s="417" t="s">
        <v>6204</v>
      </c>
      <c r="D11696" s="418">
        <v>528.36</v>
      </c>
    </row>
    <row r="11697" spans="1:4">
      <c r="A11697" s="417">
        <v>34473</v>
      </c>
      <c r="B11697" s="417" t="s">
        <v>10044</v>
      </c>
      <c r="C11697" s="417" t="s">
        <v>6204</v>
      </c>
      <c r="D11697" s="418">
        <v>320.52</v>
      </c>
    </row>
    <row r="11698" spans="1:4">
      <c r="A11698" s="417">
        <v>34480</v>
      </c>
      <c r="B11698" s="417" t="s">
        <v>10045</v>
      </c>
      <c r="C11698" s="417" t="s">
        <v>6204</v>
      </c>
      <c r="D11698" s="418">
        <v>592.32000000000005</v>
      </c>
    </row>
    <row r="11699" spans="1:4">
      <c r="A11699" s="417">
        <v>34486</v>
      </c>
      <c r="B11699" s="417" t="s">
        <v>10046</v>
      </c>
      <c r="C11699" s="417" t="s">
        <v>6204</v>
      </c>
      <c r="D11699" s="418">
        <v>701.29</v>
      </c>
    </row>
    <row r="11700" spans="1:4">
      <c r="A11700" s="417">
        <v>7190</v>
      </c>
      <c r="B11700" s="417" t="s">
        <v>10047</v>
      </c>
      <c r="C11700" s="417" t="s">
        <v>6204</v>
      </c>
      <c r="D11700" s="418">
        <v>23.41</v>
      </c>
    </row>
    <row r="11701" spans="1:4">
      <c r="A11701" s="417">
        <v>34417</v>
      </c>
      <c r="B11701" s="417" t="s">
        <v>10048</v>
      </c>
      <c r="C11701" s="417" t="s">
        <v>6204</v>
      </c>
      <c r="D11701" s="418">
        <v>37.47</v>
      </c>
    </row>
    <row r="11702" spans="1:4">
      <c r="A11702" s="417">
        <v>7213</v>
      </c>
      <c r="B11702" s="417" t="s">
        <v>10049</v>
      </c>
      <c r="C11702" s="417" t="s">
        <v>6577</v>
      </c>
      <c r="D11702" s="418">
        <v>34.36</v>
      </c>
    </row>
    <row r="11703" spans="1:4">
      <c r="A11703" s="417">
        <v>7195</v>
      </c>
      <c r="B11703" s="417" t="s">
        <v>10050</v>
      </c>
      <c r="C11703" s="417" t="s">
        <v>6204</v>
      </c>
      <c r="D11703" s="418">
        <v>100.89</v>
      </c>
    </row>
    <row r="11704" spans="1:4">
      <c r="A11704" s="417">
        <v>7186</v>
      </c>
      <c r="B11704" s="417" t="s">
        <v>10051</v>
      </c>
      <c r="C11704" s="417" t="s">
        <v>6204</v>
      </c>
      <c r="D11704" s="418">
        <v>109.9</v>
      </c>
    </row>
    <row r="11705" spans="1:4">
      <c r="A11705" s="417">
        <v>7194</v>
      </c>
      <c r="B11705" s="417" t="s">
        <v>10052</v>
      </c>
      <c r="C11705" s="417" t="s">
        <v>6577</v>
      </c>
      <c r="D11705" s="418">
        <v>50.67</v>
      </c>
    </row>
    <row r="11706" spans="1:4">
      <c r="A11706" s="417">
        <v>7197</v>
      </c>
      <c r="B11706" s="417" t="s">
        <v>10053</v>
      </c>
      <c r="C11706" s="417" t="s">
        <v>6204</v>
      </c>
      <c r="D11706" s="418">
        <v>213.87</v>
      </c>
    </row>
    <row r="11707" spans="1:4">
      <c r="A11707" s="417">
        <v>7192</v>
      </c>
      <c r="B11707" s="417" t="s">
        <v>10054</v>
      </c>
      <c r="C11707" s="417" t="s">
        <v>6204</v>
      </c>
      <c r="D11707" s="418">
        <v>191.61</v>
      </c>
    </row>
    <row r="11708" spans="1:4">
      <c r="A11708" s="417">
        <v>7193</v>
      </c>
      <c r="B11708" s="417" t="s">
        <v>10055</v>
      </c>
      <c r="C11708" s="417" t="s">
        <v>6204</v>
      </c>
      <c r="D11708" s="418">
        <v>215.72</v>
      </c>
    </row>
    <row r="11709" spans="1:4">
      <c r="A11709" s="417">
        <v>7189</v>
      </c>
      <c r="B11709" s="417" t="s">
        <v>10056</v>
      </c>
      <c r="C11709" s="417" t="s">
        <v>6204</v>
      </c>
      <c r="D11709" s="418">
        <v>250.69</v>
      </c>
    </row>
    <row r="11710" spans="1:4">
      <c r="A11710" s="417">
        <v>34402</v>
      </c>
      <c r="B11710" s="417" t="s">
        <v>10057</v>
      </c>
      <c r="C11710" s="417" t="s">
        <v>6204</v>
      </c>
      <c r="D11710" s="418">
        <v>353.93</v>
      </c>
    </row>
    <row r="11711" spans="1:4">
      <c r="A11711" s="417">
        <v>7245</v>
      </c>
      <c r="B11711" s="417" t="s">
        <v>10058</v>
      </c>
      <c r="C11711" s="417" t="s">
        <v>6204</v>
      </c>
      <c r="D11711" s="418">
        <v>53.3</v>
      </c>
    </row>
    <row r="11712" spans="1:4">
      <c r="A11712" s="417">
        <v>34425</v>
      </c>
      <c r="B11712" s="417" t="s">
        <v>10059</v>
      </c>
      <c r="C11712" s="417" t="s">
        <v>6204</v>
      </c>
      <c r="D11712" s="418">
        <v>227.36</v>
      </c>
    </row>
    <row r="11713" spans="1:4">
      <c r="A11713" s="417">
        <v>7223</v>
      </c>
      <c r="B11713" s="417" t="s">
        <v>10060</v>
      </c>
      <c r="C11713" s="417" t="s">
        <v>6204</v>
      </c>
      <c r="D11713" s="418">
        <v>253.37</v>
      </c>
    </row>
    <row r="11714" spans="1:4">
      <c r="A11714" s="417">
        <v>7234</v>
      </c>
      <c r="B11714" s="417" t="s">
        <v>10061</v>
      </c>
      <c r="C11714" s="417" t="s">
        <v>6204</v>
      </c>
      <c r="D11714" s="418">
        <v>382.33</v>
      </c>
    </row>
    <row r="11715" spans="1:4">
      <c r="A11715" s="417">
        <v>7224</v>
      </c>
      <c r="B11715" s="417" t="s">
        <v>10062</v>
      </c>
      <c r="C11715" s="417" t="s">
        <v>6204</v>
      </c>
      <c r="D11715" s="418">
        <v>465.78</v>
      </c>
    </row>
    <row r="11716" spans="1:4">
      <c r="A11716" s="417">
        <v>7225</v>
      </c>
      <c r="B11716" s="417" t="s">
        <v>10063</v>
      </c>
      <c r="C11716" s="417" t="s">
        <v>6204</v>
      </c>
      <c r="D11716" s="418">
        <v>499.44</v>
      </c>
    </row>
    <row r="11717" spans="1:4">
      <c r="A11717" s="417">
        <v>7226</v>
      </c>
      <c r="B11717" s="417" t="s">
        <v>10064</v>
      </c>
      <c r="C11717" s="417" t="s">
        <v>6204</v>
      </c>
      <c r="D11717" s="418">
        <v>532.97</v>
      </c>
    </row>
    <row r="11718" spans="1:4">
      <c r="A11718" s="417">
        <v>7227</v>
      </c>
      <c r="B11718" s="417" t="s">
        <v>10065</v>
      </c>
      <c r="C11718" s="417" t="s">
        <v>6204</v>
      </c>
      <c r="D11718" s="418">
        <v>606.66</v>
      </c>
    </row>
    <row r="11719" spans="1:4">
      <c r="A11719" s="417">
        <v>7212</v>
      </c>
      <c r="B11719" s="417" t="s">
        <v>10066</v>
      </c>
      <c r="C11719" s="417" t="s">
        <v>6204</v>
      </c>
      <c r="D11719" s="418">
        <v>666.57</v>
      </c>
    </row>
    <row r="11720" spans="1:4">
      <c r="A11720" s="417">
        <v>7229</v>
      </c>
      <c r="B11720" s="417" t="s">
        <v>10067</v>
      </c>
      <c r="C11720" s="417" t="s">
        <v>6204</v>
      </c>
      <c r="D11720" s="418">
        <v>422.52</v>
      </c>
    </row>
    <row r="11721" spans="1:4">
      <c r="A11721" s="417">
        <v>7230</v>
      </c>
      <c r="B11721" s="417" t="s">
        <v>10068</v>
      </c>
      <c r="C11721" s="417" t="s">
        <v>6204</v>
      </c>
      <c r="D11721" s="418">
        <v>703.4</v>
      </c>
    </row>
    <row r="11722" spans="1:4">
      <c r="A11722" s="417">
        <v>7231</v>
      </c>
      <c r="B11722" s="417" t="s">
        <v>10069</v>
      </c>
      <c r="C11722" s="417" t="s">
        <v>6204</v>
      </c>
      <c r="D11722" s="418">
        <v>997.84</v>
      </c>
    </row>
    <row r="11723" spans="1:4">
      <c r="A11723" s="417">
        <v>7220</v>
      </c>
      <c r="B11723" s="417" t="s">
        <v>10070</v>
      </c>
      <c r="C11723" s="417" t="s">
        <v>6204</v>
      </c>
      <c r="D11723" s="419">
        <v>1231.73</v>
      </c>
    </row>
    <row r="11724" spans="1:4">
      <c r="A11724" s="417">
        <v>34447</v>
      </c>
      <c r="B11724" s="417" t="s">
        <v>10071</v>
      </c>
      <c r="C11724" s="417" t="s">
        <v>6204</v>
      </c>
      <c r="D11724" s="419">
        <v>1377.25</v>
      </c>
    </row>
    <row r="11725" spans="1:4">
      <c r="A11725" s="417">
        <v>7233</v>
      </c>
      <c r="B11725" s="417" t="s">
        <v>10072</v>
      </c>
      <c r="C11725" s="417" t="s">
        <v>6204</v>
      </c>
      <c r="D11725" s="419">
        <v>1579.93</v>
      </c>
    </row>
    <row r="11726" spans="1:4">
      <c r="A11726" s="417">
        <v>40740</v>
      </c>
      <c r="B11726" s="417" t="s">
        <v>10073</v>
      </c>
      <c r="C11726" s="417" t="s">
        <v>6577</v>
      </c>
      <c r="D11726" s="418">
        <v>169.53</v>
      </c>
    </row>
    <row r="11727" spans="1:4">
      <c r="A11727" s="417">
        <v>25007</v>
      </c>
      <c r="B11727" s="417" t="s">
        <v>10074</v>
      </c>
      <c r="C11727" s="417" t="s">
        <v>6577</v>
      </c>
      <c r="D11727" s="418">
        <v>48.51</v>
      </c>
    </row>
    <row r="11728" spans="1:4">
      <c r="A11728" s="417">
        <v>43071</v>
      </c>
      <c r="B11728" s="417" t="s">
        <v>10075</v>
      </c>
      <c r="C11728" s="417" t="s">
        <v>6577</v>
      </c>
      <c r="D11728" s="418">
        <v>190.89</v>
      </c>
    </row>
    <row r="11729" spans="1:4">
      <c r="A11729" s="417">
        <v>39520</v>
      </c>
      <c r="B11729" s="417" t="s">
        <v>10076</v>
      </c>
      <c r="C11729" s="417" t="s">
        <v>6577</v>
      </c>
      <c r="D11729" s="418">
        <v>155.72999999999999</v>
      </c>
    </row>
    <row r="11730" spans="1:4">
      <c r="A11730" s="417">
        <v>39521</v>
      </c>
      <c r="B11730" s="417" t="s">
        <v>10077</v>
      </c>
      <c r="C11730" s="417" t="s">
        <v>6577</v>
      </c>
      <c r="D11730" s="418">
        <v>160.82</v>
      </c>
    </row>
    <row r="11731" spans="1:4">
      <c r="A11731" s="417">
        <v>39522</v>
      </c>
      <c r="B11731" s="417" t="s">
        <v>10078</v>
      </c>
      <c r="C11731" s="417" t="s">
        <v>6577</v>
      </c>
      <c r="D11731" s="418">
        <v>166.07</v>
      </c>
    </row>
    <row r="11732" spans="1:4">
      <c r="A11732" s="417">
        <v>7243</v>
      </c>
      <c r="B11732" s="417" t="s">
        <v>10079</v>
      </c>
      <c r="C11732" s="417" t="s">
        <v>6577</v>
      </c>
      <c r="D11732" s="418">
        <v>50.69</v>
      </c>
    </row>
    <row r="11733" spans="1:4">
      <c r="A11733" s="417">
        <v>11067</v>
      </c>
      <c r="B11733" s="417" t="s">
        <v>10080</v>
      </c>
      <c r="C11733" s="417" t="s">
        <v>6204</v>
      </c>
      <c r="D11733" s="418">
        <v>327.2</v>
      </c>
    </row>
    <row r="11734" spans="1:4">
      <c r="A11734" s="417">
        <v>11068</v>
      </c>
      <c r="B11734" s="417" t="s">
        <v>10081</v>
      </c>
      <c r="C11734" s="417" t="s">
        <v>6204</v>
      </c>
      <c r="D11734" s="418">
        <v>413.36</v>
      </c>
    </row>
    <row r="11735" spans="1:4">
      <c r="A11735" s="417">
        <v>7246</v>
      </c>
      <c r="B11735" s="417" t="s">
        <v>10082</v>
      </c>
      <c r="C11735" s="417" t="s">
        <v>6204</v>
      </c>
      <c r="D11735" s="418">
        <v>58.86</v>
      </c>
    </row>
    <row r="11736" spans="1:4">
      <c r="A11736" s="417">
        <v>41097</v>
      </c>
      <c r="B11736" s="417" t="s">
        <v>10083</v>
      </c>
      <c r="C11736" s="417" t="s">
        <v>6334</v>
      </c>
      <c r="D11736" s="419">
        <v>2802.95</v>
      </c>
    </row>
    <row r="11737" spans="1:4">
      <c r="A11737" s="417">
        <v>12869</v>
      </c>
      <c r="B11737" s="417" t="s">
        <v>10084</v>
      </c>
      <c r="C11737" s="417" t="s">
        <v>6332</v>
      </c>
      <c r="D11737" s="418">
        <v>16.21</v>
      </c>
    </row>
    <row r="11738" spans="1:4">
      <c r="A11738" s="417">
        <v>1574</v>
      </c>
      <c r="B11738" s="417" t="s">
        <v>10085</v>
      </c>
      <c r="C11738" s="417" t="s">
        <v>6204</v>
      </c>
      <c r="D11738" s="418">
        <v>1.5</v>
      </c>
    </row>
    <row r="11739" spans="1:4">
      <c r="A11739" s="417">
        <v>1581</v>
      </c>
      <c r="B11739" s="417" t="s">
        <v>10086</v>
      </c>
      <c r="C11739" s="417" t="s">
        <v>6204</v>
      </c>
      <c r="D11739" s="418">
        <v>10.44</v>
      </c>
    </row>
    <row r="11740" spans="1:4">
      <c r="A11740" s="417">
        <v>1575</v>
      </c>
      <c r="B11740" s="417" t="s">
        <v>10087</v>
      </c>
      <c r="C11740" s="417" t="s">
        <v>6204</v>
      </c>
      <c r="D11740" s="418">
        <v>1.79</v>
      </c>
    </row>
    <row r="11741" spans="1:4">
      <c r="A11741" s="417">
        <v>1570</v>
      </c>
      <c r="B11741" s="417" t="s">
        <v>10088</v>
      </c>
      <c r="C11741" s="417" t="s">
        <v>6204</v>
      </c>
      <c r="D11741" s="418">
        <v>0.9</v>
      </c>
    </row>
    <row r="11742" spans="1:4">
      <c r="A11742" s="417">
        <v>1576</v>
      </c>
      <c r="B11742" s="417" t="s">
        <v>10089</v>
      </c>
      <c r="C11742" s="417" t="s">
        <v>6204</v>
      </c>
      <c r="D11742" s="418">
        <v>2.4700000000000002</v>
      </c>
    </row>
    <row r="11743" spans="1:4">
      <c r="A11743" s="417">
        <v>1577</v>
      </c>
      <c r="B11743" s="417" t="s">
        <v>10090</v>
      </c>
      <c r="C11743" s="417" t="s">
        <v>6204</v>
      </c>
      <c r="D11743" s="418">
        <v>2.79</v>
      </c>
    </row>
    <row r="11744" spans="1:4">
      <c r="A11744" s="417">
        <v>1571</v>
      </c>
      <c r="B11744" s="417" t="s">
        <v>10091</v>
      </c>
      <c r="C11744" s="417" t="s">
        <v>6204</v>
      </c>
      <c r="D11744" s="418">
        <v>1.17</v>
      </c>
    </row>
    <row r="11745" spans="1:4">
      <c r="A11745" s="417">
        <v>1578</v>
      </c>
      <c r="B11745" s="417" t="s">
        <v>10092</v>
      </c>
      <c r="C11745" s="417" t="s">
        <v>6204</v>
      </c>
      <c r="D11745" s="418">
        <v>4.84</v>
      </c>
    </row>
    <row r="11746" spans="1:4">
      <c r="A11746" s="417">
        <v>1573</v>
      </c>
      <c r="B11746" s="417" t="s">
        <v>10093</v>
      </c>
      <c r="C11746" s="417" t="s">
        <v>6204</v>
      </c>
      <c r="D11746" s="418">
        <v>1.39</v>
      </c>
    </row>
    <row r="11747" spans="1:4">
      <c r="A11747" s="417">
        <v>1579</v>
      </c>
      <c r="B11747" s="417" t="s">
        <v>10094</v>
      </c>
      <c r="C11747" s="417" t="s">
        <v>6204</v>
      </c>
      <c r="D11747" s="418">
        <v>6.03</v>
      </c>
    </row>
    <row r="11748" spans="1:4">
      <c r="A11748" s="417">
        <v>1580</v>
      </c>
      <c r="B11748" s="417" t="s">
        <v>10095</v>
      </c>
      <c r="C11748" s="417" t="s">
        <v>6204</v>
      </c>
      <c r="D11748" s="418">
        <v>7.43</v>
      </c>
    </row>
    <row r="11749" spans="1:4">
      <c r="A11749" s="417">
        <v>39321</v>
      </c>
      <c r="B11749" s="417" t="s">
        <v>10096</v>
      </c>
      <c r="C11749" s="417" t="s">
        <v>6204</v>
      </c>
      <c r="D11749" s="418">
        <v>23.06</v>
      </c>
    </row>
    <row r="11750" spans="1:4">
      <c r="A11750" s="417">
        <v>39319</v>
      </c>
      <c r="B11750" s="417" t="s">
        <v>10097</v>
      </c>
      <c r="C11750" s="417" t="s">
        <v>6204</v>
      </c>
      <c r="D11750" s="418">
        <v>9.59</v>
      </c>
    </row>
    <row r="11751" spans="1:4">
      <c r="A11751" s="417">
        <v>39320</v>
      </c>
      <c r="B11751" s="417" t="s">
        <v>10098</v>
      </c>
      <c r="C11751" s="417" t="s">
        <v>6204</v>
      </c>
      <c r="D11751" s="418">
        <v>18.45</v>
      </c>
    </row>
    <row r="11752" spans="1:4">
      <c r="A11752" s="417">
        <v>1591</v>
      </c>
      <c r="B11752" s="417" t="s">
        <v>10099</v>
      </c>
      <c r="C11752" s="417" t="s">
        <v>6204</v>
      </c>
      <c r="D11752" s="418">
        <v>23.03</v>
      </c>
    </row>
    <row r="11753" spans="1:4">
      <c r="A11753" s="417">
        <v>1547</v>
      </c>
      <c r="B11753" s="417" t="s">
        <v>10100</v>
      </c>
      <c r="C11753" s="417" t="s">
        <v>6204</v>
      </c>
      <c r="D11753" s="418">
        <v>120.7</v>
      </c>
    </row>
    <row r="11754" spans="1:4">
      <c r="A11754" s="417">
        <v>38196</v>
      </c>
      <c r="B11754" s="417" t="s">
        <v>10101</v>
      </c>
      <c r="C11754" s="417" t="s">
        <v>6204</v>
      </c>
      <c r="D11754" s="418">
        <v>23.5</v>
      </c>
    </row>
    <row r="11755" spans="1:4">
      <c r="A11755" s="417">
        <v>1543</v>
      </c>
      <c r="B11755" s="417" t="s">
        <v>10102</v>
      </c>
      <c r="C11755" s="417" t="s">
        <v>6204</v>
      </c>
      <c r="D11755" s="418">
        <v>24.98</v>
      </c>
    </row>
    <row r="11756" spans="1:4">
      <c r="A11756" s="417">
        <v>1585</v>
      </c>
      <c r="B11756" s="417" t="s">
        <v>10103</v>
      </c>
      <c r="C11756" s="417" t="s">
        <v>6204</v>
      </c>
      <c r="D11756" s="418">
        <v>4.84</v>
      </c>
    </row>
    <row r="11757" spans="1:4">
      <c r="A11757" s="417">
        <v>1593</v>
      </c>
      <c r="B11757" s="417" t="s">
        <v>10104</v>
      </c>
      <c r="C11757" s="417" t="s">
        <v>6204</v>
      </c>
      <c r="D11757" s="418">
        <v>25.69</v>
      </c>
    </row>
    <row r="11758" spans="1:4">
      <c r="A11758" s="417">
        <v>11838</v>
      </c>
      <c r="B11758" s="417" t="s">
        <v>10105</v>
      </c>
      <c r="C11758" s="417" t="s">
        <v>6204</v>
      </c>
      <c r="D11758" s="418">
        <v>33.9</v>
      </c>
    </row>
    <row r="11759" spans="1:4">
      <c r="A11759" s="417">
        <v>1594</v>
      </c>
      <c r="B11759" s="417" t="s">
        <v>10106</v>
      </c>
      <c r="C11759" s="417" t="s">
        <v>6204</v>
      </c>
      <c r="D11759" s="418">
        <v>34.270000000000003</v>
      </c>
    </row>
    <row r="11760" spans="1:4">
      <c r="A11760" s="417">
        <v>1586</v>
      </c>
      <c r="B11760" s="417" t="s">
        <v>10107</v>
      </c>
      <c r="C11760" s="417" t="s">
        <v>6204</v>
      </c>
      <c r="D11760" s="418">
        <v>6.12</v>
      </c>
    </row>
    <row r="11761" spans="1:4">
      <c r="A11761" s="417">
        <v>11839</v>
      </c>
      <c r="B11761" s="417" t="s">
        <v>10108</v>
      </c>
      <c r="C11761" s="417" t="s">
        <v>6204</v>
      </c>
      <c r="D11761" s="418">
        <v>49.32</v>
      </c>
    </row>
    <row r="11762" spans="1:4">
      <c r="A11762" s="417">
        <v>1587</v>
      </c>
      <c r="B11762" s="417" t="s">
        <v>10109</v>
      </c>
      <c r="C11762" s="417" t="s">
        <v>6204</v>
      </c>
      <c r="D11762" s="418">
        <v>6.23</v>
      </c>
    </row>
    <row r="11763" spans="1:4">
      <c r="A11763" s="417">
        <v>1545</v>
      </c>
      <c r="B11763" s="417" t="s">
        <v>10110</v>
      </c>
      <c r="C11763" s="417" t="s">
        <v>6204</v>
      </c>
      <c r="D11763" s="418">
        <v>59.19</v>
      </c>
    </row>
    <row r="11764" spans="1:4">
      <c r="A11764" s="417">
        <v>1588</v>
      </c>
      <c r="B11764" s="417" t="s">
        <v>10111</v>
      </c>
      <c r="C11764" s="417" t="s">
        <v>6204</v>
      </c>
      <c r="D11764" s="418">
        <v>8.5500000000000007</v>
      </c>
    </row>
    <row r="11765" spans="1:4">
      <c r="A11765" s="417">
        <v>1535</v>
      </c>
      <c r="B11765" s="417" t="s">
        <v>10112</v>
      </c>
      <c r="C11765" s="417" t="s">
        <v>6204</v>
      </c>
      <c r="D11765" s="418">
        <v>4.93</v>
      </c>
    </row>
    <row r="11766" spans="1:4">
      <c r="A11766" s="417">
        <v>1589</v>
      </c>
      <c r="B11766" s="417" t="s">
        <v>10113</v>
      </c>
      <c r="C11766" s="417" t="s">
        <v>6204</v>
      </c>
      <c r="D11766" s="418">
        <v>8.82</v>
      </c>
    </row>
    <row r="11767" spans="1:4">
      <c r="A11767" s="417">
        <v>1546</v>
      </c>
      <c r="B11767" s="417" t="s">
        <v>10114</v>
      </c>
      <c r="C11767" s="417" t="s">
        <v>6204</v>
      </c>
      <c r="D11767" s="418">
        <v>99.88</v>
      </c>
    </row>
    <row r="11768" spans="1:4">
      <c r="A11768" s="417">
        <v>1590</v>
      </c>
      <c r="B11768" s="417" t="s">
        <v>10115</v>
      </c>
      <c r="C11768" s="417" t="s">
        <v>6204</v>
      </c>
      <c r="D11768" s="418">
        <v>15.53</v>
      </c>
    </row>
    <row r="11769" spans="1:4">
      <c r="A11769" s="417">
        <v>1542</v>
      </c>
      <c r="B11769" s="417" t="s">
        <v>10116</v>
      </c>
      <c r="C11769" s="417" t="s">
        <v>6204</v>
      </c>
      <c r="D11769" s="418">
        <v>20.58</v>
      </c>
    </row>
    <row r="11770" spans="1:4">
      <c r="A11770" s="417">
        <v>38415</v>
      </c>
      <c r="B11770" s="417" t="s">
        <v>10117</v>
      </c>
      <c r="C11770" s="417" t="s">
        <v>6204</v>
      </c>
      <c r="D11770" s="419">
        <v>1144.83</v>
      </c>
    </row>
    <row r="11771" spans="1:4">
      <c r="A11771" s="417">
        <v>38414</v>
      </c>
      <c r="B11771" s="417" t="s">
        <v>10118</v>
      </c>
      <c r="C11771" s="417" t="s">
        <v>6204</v>
      </c>
      <c r="D11771" s="419">
        <v>1606.78</v>
      </c>
    </row>
    <row r="11772" spans="1:4">
      <c r="A11772" s="417">
        <v>38128</v>
      </c>
      <c r="B11772" s="417" t="s">
        <v>10119</v>
      </c>
      <c r="C11772" s="417" t="s">
        <v>6252</v>
      </c>
      <c r="D11772" s="418">
        <v>0.92</v>
      </c>
    </row>
    <row r="11773" spans="1:4">
      <c r="A11773" s="417">
        <v>7253</v>
      </c>
      <c r="B11773" s="417" t="s">
        <v>10120</v>
      </c>
      <c r="C11773" s="417" t="s">
        <v>6330</v>
      </c>
      <c r="D11773" s="418">
        <v>197.14</v>
      </c>
    </row>
    <row r="11774" spans="1:4">
      <c r="A11774" s="417">
        <v>4806</v>
      </c>
      <c r="B11774" s="417" t="s">
        <v>10121</v>
      </c>
      <c r="C11774" s="417" t="s">
        <v>6248</v>
      </c>
      <c r="D11774" s="418">
        <v>19.260000000000002</v>
      </c>
    </row>
    <row r="11775" spans="1:4">
      <c r="A11775" s="417">
        <v>34401</v>
      </c>
      <c r="B11775" s="417" t="s">
        <v>13829</v>
      </c>
      <c r="C11775" s="417" t="s">
        <v>6204</v>
      </c>
      <c r="D11775" s="418">
        <v>1.88</v>
      </c>
    </row>
    <row r="11776" spans="1:4">
      <c r="A11776" s="417">
        <v>7260</v>
      </c>
      <c r="B11776" s="417" t="s">
        <v>13830</v>
      </c>
      <c r="C11776" s="417" t="s">
        <v>6204</v>
      </c>
      <c r="D11776" s="418">
        <v>1.67</v>
      </c>
    </row>
    <row r="11777" spans="1:4">
      <c r="A11777" s="417">
        <v>7256</v>
      </c>
      <c r="B11777" s="417" t="s">
        <v>13831</v>
      </c>
      <c r="C11777" s="417" t="s">
        <v>6204</v>
      </c>
      <c r="D11777" s="418">
        <v>1.65</v>
      </c>
    </row>
    <row r="11778" spans="1:4">
      <c r="A11778" s="417">
        <v>7258</v>
      </c>
      <c r="B11778" s="417" t="s">
        <v>13832</v>
      </c>
      <c r="C11778" s="417" t="s">
        <v>6204</v>
      </c>
      <c r="D11778" s="418">
        <v>0.67</v>
      </c>
    </row>
    <row r="11779" spans="1:4">
      <c r="A11779" s="417">
        <v>34400</v>
      </c>
      <c r="B11779" s="417" t="s">
        <v>13833</v>
      </c>
      <c r="C11779" s="417" t="s">
        <v>6204</v>
      </c>
      <c r="D11779" s="418">
        <v>2.9</v>
      </c>
    </row>
    <row r="11780" spans="1:4">
      <c r="A11780" s="417">
        <v>10617</v>
      </c>
      <c r="B11780" s="417" t="s">
        <v>13834</v>
      </c>
      <c r="C11780" s="417" t="s">
        <v>6204</v>
      </c>
      <c r="D11780" s="418">
        <v>5.55</v>
      </c>
    </row>
    <row r="11781" spans="1:4">
      <c r="A11781" s="417">
        <v>44261</v>
      </c>
      <c r="B11781" s="417" t="s">
        <v>10122</v>
      </c>
      <c r="C11781" s="417" t="s">
        <v>6204</v>
      </c>
      <c r="D11781" s="418">
        <v>153.19999999999999</v>
      </c>
    </row>
    <row r="11782" spans="1:4">
      <c r="A11782" s="417">
        <v>7274</v>
      </c>
      <c r="B11782" s="417" t="s">
        <v>10123</v>
      </c>
      <c r="C11782" s="417" t="s">
        <v>6204</v>
      </c>
      <c r="D11782" s="418">
        <v>74.17</v>
      </c>
    </row>
    <row r="11783" spans="1:4">
      <c r="A11783" s="417">
        <v>44326</v>
      </c>
      <c r="B11783" s="417" t="s">
        <v>10124</v>
      </c>
      <c r="C11783" s="417" t="s">
        <v>6204</v>
      </c>
      <c r="D11783" s="419">
        <v>1601.85</v>
      </c>
    </row>
    <row r="11784" spans="1:4">
      <c r="A11784" s="417">
        <v>154</v>
      </c>
      <c r="B11784" s="417" t="s">
        <v>10125</v>
      </c>
      <c r="C11784" s="417" t="s">
        <v>6254</v>
      </c>
      <c r="D11784" s="418">
        <v>87.6</v>
      </c>
    </row>
    <row r="11785" spans="1:4">
      <c r="A11785" s="417">
        <v>38121</v>
      </c>
      <c r="B11785" s="417" t="s">
        <v>10126</v>
      </c>
      <c r="C11785" s="417" t="s">
        <v>6254</v>
      </c>
      <c r="D11785" s="418">
        <v>17.239999999999998</v>
      </c>
    </row>
    <row r="11786" spans="1:4">
      <c r="A11786" s="417">
        <v>43776</v>
      </c>
      <c r="B11786" s="417" t="s">
        <v>10127</v>
      </c>
      <c r="C11786" s="417" t="s">
        <v>6254</v>
      </c>
      <c r="D11786" s="418">
        <v>28.27</v>
      </c>
    </row>
    <row r="11787" spans="1:4">
      <c r="A11787" s="417">
        <v>7343</v>
      </c>
      <c r="B11787" s="417" t="s">
        <v>10128</v>
      </c>
      <c r="C11787" s="417" t="s">
        <v>6254</v>
      </c>
      <c r="D11787" s="418">
        <v>15.25</v>
      </c>
    </row>
    <row r="11788" spans="1:4">
      <c r="A11788" s="417">
        <v>7348</v>
      </c>
      <c r="B11788" s="417" t="s">
        <v>10129</v>
      </c>
      <c r="C11788" s="417" t="s">
        <v>6254</v>
      </c>
      <c r="D11788" s="418">
        <v>23.89</v>
      </c>
    </row>
    <row r="11789" spans="1:4">
      <c r="A11789" s="417">
        <v>7313</v>
      </c>
      <c r="B11789" s="417" t="s">
        <v>10130</v>
      </c>
      <c r="C11789" s="417" t="s">
        <v>6254</v>
      </c>
      <c r="D11789" s="418">
        <v>22.1</v>
      </c>
    </row>
    <row r="11790" spans="1:4">
      <c r="A11790" s="417">
        <v>7319</v>
      </c>
      <c r="B11790" s="417" t="s">
        <v>10131</v>
      </c>
      <c r="C11790" s="417" t="s">
        <v>6254</v>
      </c>
      <c r="D11790" s="418">
        <v>12.65</v>
      </c>
    </row>
    <row r="11791" spans="1:4">
      <c r="A11791" s="417">
        <v>7314</v>
      </c>
      <c r="B11791" s="417" t="s">
        <v>10132</v>
      </c>
      <c r="C11791" s="417" t="s">
        <v>6254</v>
      </c>
      <c r="D11791" s="418">
        <v>68.290000000000006</v>
      </c>
    </row>
    <row r="11792" spans="1:4">
      <c r="A11792" s="417">
        <v>7304</v>
      </c>
      <c r="B11792" s="417" t="s">
        <v>10133</v>
      </c>
      <c r="C11792" s="417" t="s">
        <v>6254</v>
      </c>
      <c r="D11792" s="418">
        <v>83.78</v>
      </c>
    </row>
    <row r="11793" spans="1:4">
      <c r="A11793" s="417">
        <v>43649</v>
      </c>
      <c r="B11793" s="417" t="s">
        <v>10134</v>
      </c>
      <c r="C11793" s="417" t="s">
        <v>6254</v>
      </c>
      <c r="D11793" s="418">
        <v>43.33</v>
      </c>
    </row>
    <row r="11794" spans="1:4">
      <c r="A11794" s="417">
        <v>43650</v>
      </c>
      <c r="B11794" s="417" t="s">
        <v>10135</v>
      </c>
      <c r="C11794" s="417" t="s">
        <v>6254</v>
      </c>
      <c r="D11794" s="418">
        <v>40.950000000000003</v>
      </c>
    </row>
    <row r="11795" spans="1:4">
      <c r="A11795" s="417">
        <v>7311</v>
      </c>
      <c r="B11795" s="417" t="s">
        <v>10136</v>
      </c>
      <c r="C11795" s="417" t="s">
        <v>6254</v>
      </c>
      <c r="D11795" s="418">
        <v>41.94</v>
      </c>
    </row>
    <row r="11796" spans="1:4">
      <c r="A11796" s="417">
        <v>7292</v>
      </c>
      <c r="B11796" s="417" t="s">
        <v>10137</v>
      </c>
      <c r="C11796" s="417" t="s">
        <v>6254</v>
      </c>
      <c r="D11796" s="418">
        <v>40.61</v>
      </c>
    </row>
    <row r="11797" spans="1:4">
      <c r="A11797" s="417">
        <v>7293</v>
      </c>
      <c r="B11797" s="417" t="s">
        <v>10138</v>
      </c>
      <c r="C11797" s="417" t="s">
        <v>6254</v>
      </c>
      <c r="D11797" s="418">
        <v>44.93</v>
      </c>
    </row>
    <row r="11798" spans="1:4">
      <c r="A11798" s="417">
        <v>7306</v>
      </c>
      <c r="B11798" s="417" t="s">
        <v>10139</v>
      </c>
      <c r="C11798" s="417" t="s">
        <v>6254</v>
      </c>
      <c r="D11798" s="418">
        <v>49.58</v>
      </c>
    </row>
    <row r="11799" spans="1:4">
      <c r="A11799" s="417">
        <v>7288</v>
      </c>
      <c r="B11799" s="417" t="s">
        <v>10140</v>
      </c>
      <c r="C11799" s="417" t="s">
        <v>6254</v>
      </c>
      <c r="D11799" s="418">
        <v>41.17</v>
      </c>
    </row>
    <row r="11800" spans="1:4">
      <c r="A11800" s="417">
        <v>43625</v>
      </c>
      <c r="B11800" s="417" t="s">
        <v>10141</v>
      </c>
      <c r="C11800" s="417" t="s">
        <v>6254</v>
      </c>
      <c r="D11800" s="418">
        <v>33.24</v>
      </c>
    </row>
    <row r="11801" spans="1:4">
      <c r="A11801" s="417">
        <v>43647</v>
      </c>
      <c r="B11801" s="417" t="s">
        <v>10142</v>
      </c>
      <c r="C11801" s="417" t="s">
        <v>6254</v>
      </c>
      <c r="D11801" s="418">
        <v>30.19</v>
      </c>
    </row>
    <row r="11802" spans="1:4">
      <c r="A11802" s="417">
        <v>43648</v>
      </c>
      <c r="B11802" s="417" t="s">
        <v>10143</v>
      </c>
      <c r="C11802" s="417" t="s">
        <v>6254</v>
      </c>
      <c r="D11802" s="418">
        <v>29.13</v>
      </c>
    </row>
    <row r="11803" spans="1:4">
      <c r="A11803" s="417">
        <v>35693</v>
      </c>
      <c r="B11803" s="417" t="s">
        <v>10144</v>
      </c>
      <c r="C11803" s="417" t="s">
        <v>6254</v>
      </c>
      <c r="D11803" s="418">
        <v>14.86</v>
      </c>
    </row>
    <row r="11804" spans="1:4">
      <c r="A11804" s="417">
        <v>7356</v>
      </c>
      <c r="B11804" s="417" t="s">
        <v>10145</v>
      </c>
      <c r="C11804" s="417" t="s">
        <v>6254</v>
      </c>
      <c r="D11804" s="418">
        <v>35.619999999999997</v>
      </c>
    </row>
    <row r="11805" spans="1:4">
      <c r="A11805" s="417">
        <v>35692</v>
      </c>
      <c r="B11805" s="417" t="s">
        <v>10146</v>
      </c>
      <c r="C11805" s="417" t="s">
        <v>6254</v>
      </c>
      <c r="D11805" s="418">
        <v>23.31</v>
      </c>
    </row>
    <row r="11806" spans="1:4">
      <c r="A11806" s="417">
        <v>43624</v>
      </c>
      <c r="B11806" s="417" t="s">
        <v>10147</v>
      </c>
      <c r="C11806" s="417" t="s">
        <v>6254</v>
      </c>
      <c r="D11806" s="418">
        <v>43.41</v>
      </c>
    </row>
    <row r="11807" spans="1:4">
      <c r="A11807" s="417">
        <v>7342</v>
      </c>
      <c r="B11807" s="417" t="s">
        <v>10148</v>
      </c>
      <c r="C11807" s="417" t="s">
        <v>6252</v>
      </c>
      <c r="D11807" s="418">
        <v>2.42</v>
      </c>
    </row>
    <row r="11808" spans="1:4">
      <c r="A11808" s="417">
        <v>7350</v>
      </c>
      <c r="B11808" s="417" t="s">
        <v>10149</v>
      </c>
      <c r="C11808" s="417" t="s">
        <v>6254</v>
      </c>
      <c r="D11808" s="418">
        <v>51.42</v>
      </c>
    </row>
    <row r="11809" spans="1:4">
      <c r="A11809" s="417">
        <v>39574</v>
      </c>
      <c r="B11809" s="417" t="s">
        <v>10150</v>
      </c>
      <c r="C11809" s="417" t="s">
        <v>6204</v>
      </c>
      <c r="D11809" s="418">
        <v>5.94</v>
      </c>
    </row>
    <row r="11810" spans="1:4">
      <c r="A11810" s="417">
        <v>11060</v>
      </c>
      <c r="B11810" s="417" t="s">
        <v>10151</v>
      </c>
      <c r="C11810" s="417" t="s">
        <v>6204</v>
      </c>
      <c r="D11810" s="418">
        <v>48.71</v>
      </c>
    </row>
    <row r="11811" spans="1:4">
      <c r="A11811" s="417">
        <v>37401</v>
      </c>
      <c r="B11811" s="417" t="s">
        <v>10152</v>
      </c>
      <c r="C11811" s="417" t="s">
        <v>6204</v>
      </c>
      <c r="D11811" s="418">
        <v>64.03</v>
      </c>
    </row>
    <row r="11812" spans="1:4">
      <c r="A11812" s="417">
        <v>7525</v>
      </c>
      <c r="B11812" s="417" t="s">
        <v>10153</v>
      </c>
      <c r="C11812" s="417" t="s">
        <v>6204</v>
      </c>
      <c r="D11812" s="418">
        <v>42.34</v>
      </c>
    </row>
    <row r="11813" spans="1:4">
      <c r="A11813" s="417">
        <v>7524</v>
      </c>
      <c r="B11813" s="417" t="s">
        <v>10154</v>
      </c>
      <c r="C11813" s="417" t="s">
        <v>6204</v>
      </c>
      <c r="D11813" s="418">
        <v>39.9</v>
      </c>
    </row>
    <row r="11814" spans="1:4">
      <c r="A11814" s="417">
        <v>38105</v>
      </c>
      <c r="B11814" s="417" t="s">
        <v>10155</v>
      </c>
      <c r="C11814" s="417" t="s">
        <v>6204</v>
      </c>
      <c r="D11814" s="418">
        <v>10.25</v>
      </c>
    </row>
    <row r="11815" spans="1:4">
      <c r="A11815" s="417">
        <v>38084</v>
      </c>
      <c r="B11815" s="417" t="s">
        <v>10156</v>
      </c>
      <c r="C11815" s="417" t="s">
        <v>6204</v>
      </c>
      <c r="D11815" s="418">
        <v>14.56</v>
      </c>
    </row>
    <row r="11816" spans="1:4">
      <c r="A11816" s="417">
        <v>38103</v>
      </c>
      <c r="B11816" s="417" t="s">
        <v>10157</v>
      </c>
      <c r="C11816" s="417" t="s">
        <v>6204</v>
      </c>
      <c r="D11816" s="418">
        <v>15.39</v>
      </c>
    </row>
    <row r="11817" spans="1:4">
      <c r="A11817" s="417">
        <v>38082</v>
      </c>
      <c r="B11817" s="417" t="s">
        <v>10158</v>
      </c>
      <c r="C11817" s="417" t="s">
        <v>6204</v>
      </c>
      <c r="D11817" s="418">
        <v>18.95</v>
      </c>
    </row>
    <row r="11818" spans="1:4">
      <c r="A11818" s="417">
        <v>38104</v>
      </c>
      <c r="B11818" s="417" t="s">
        <v>10159</v>
      </c>
      <c r="C11818" s="417" t="s">
        <v>6204</v>
      </c>
      <c r="D11818" s="418">
        <v>30.13</v>
      </c>
    </row>
    <row r="11819" spans="1:4">
      <c r="A11819" s="417">
        <v>38083</v>
      </c>
      <c r="B11819" s="417" t="s">
        <v>10160</v>
      </c>
      <c r="C11819" s="417" t="s">
        <v>6204</v>
      </c>
      <c r="D11819" s="418">
        <v>33.450000000000003</v>
      </c>
    </row>
    <row r="11820" spans="1:4">
      <c r="A11820" s="417">
        <v>38101</v>
      </c>
      <c r="B11820" s="417" t="s">
        <v>10161</v>
      </c>
      <c r="C11820" s="417" t="s">
        <v>6204</v>
      </c>
      <c r="D11820" s="418">
        <v>7.32</v>
      </c>
    </row>
    <row r="11821" spans="1:4">
      <c r="A11821" s="417">
        <v>7528</v>
      </c>
      <c r="B11821" s="417" t="s">
        <v>10162</v>
      </c>
      <c r="C11821" s="417" t="s">
        <v>6204</v>
      </c>
      <c r="D11821" s="418">
        <v>8.6</v>
      </c>
    </row>
    <row r="11822" spans="1:4">
      <c r="A11822" s="417">
        <v>12147</v>
      </c>
      <c r="B11822" s="417" t="s">
        <v>10163</v>
      </c>
      <c r="C11822" s="417" t="s">
        <v>6204</v>
      </c>
      <c r="D11822" s="418">
        <v>13.11</v>
      </c>
    </row>
    <row r="11823" spans="1:4">
      <c r="A11823" s="417">
        <v>38075</v>
      </c>
      <c r="B11823" s="417" t="s">
        <v>10164</v>
      </c>
      <c r="C11823" s="417" t="s">
        <v>6204</v>
      </c>
      <c r="D11823" s="418">
        <v>14.89</v>
      </c>
    </row>
    <row r="11824" spans="1:4">
      <c r="A11824" s="417">
        <v>38102</v>
      </c>
      <c r="B11824" s="417" t="s">
        <v>10165</v>
      </c>
      <c r="C11824" s="417" t="s">
        <v>6204</v>
      </c>
      <c r="D11824" s="418">
        <v>9.36</v>
      </c>
    </row>
    <row r="11825" spans="1:4">
      <c r="A11825" s="417">
        <v>38076</v>
      </c>
      <c r="B11825" s="417" t="s">
        <v>10166</v>
      </c>
      <c r="C11825" s="417" t="s">
        <v>6204</v>
      </c>
      <c r="D11825" s="418">
        <v>16.7</v>
      </c>
    </row>
    <row r="11826" spans="1:4">
      <c r="A11826" s="417">
        <v>7592</v>
      </c>
      <c r="B11826" s="417" t="s">
        <v>10167</v>
      </c>
      <c r="C11826" s="417" t="s">
        <v>6332</v>
      </c>
      <c r="D11826" s="418">
        <v>26.42</v>
      </c>
    </row>
    <row r="11827" spans="1:4">
      <c r="A11827" s="417">
        <v>40820</v>
      </c>
      <c r="B11827" s="417" t="s">
        <v>10168</v>
      </c>
      <c r="C11827" s="417" t="s">
        <v>6334</v>
      </c>
      <c r="D11827" s="419">
        <v>4564.74</v>
      </c>
    </row>
    <row r="11828" spans="1:4">
      <c r="A11828" s="417">
        <v>11826</v>
      </c>
      <c r="B11828" s="417" t="s">
        <v>10169</v>
      </c>
      <c r="C11828" s="417" t="s">
        <v>6204</v>
      </c>
      <c r="D11828" s="418">
        <v>55</v>
      </c>
    </row>
    <row r="11829" spans="1:4">
      <c r="A11829" s="417">
        <v>7606</v>
      </c>
      <c r="B11829" s="417" t="s">
        <v>10170</v>
      </c>
      <c r="C11829" s="417" t="s">
        <v>6204</v>
      </c>
      <c r="D11829" s="418">
        <v>66.150000000000006</v>
      </c>
    </row>
    <row r="11830" spans="1:4">
      <c r="A11830" s="417">
        <v>11763</v>
      </c>
      <c r="B11830" s="417" t="s">
        <v>10171</v>
      </c>
      <c r="C11830" s="417" t="s">
        <v>6204</v>
      </c>
      <c r="D11830" s="418">
        <v>144.44999999999999</v>
      </c>
    </row>
    <row r="11831" spans="1:4">
      <c r="A11831" s="417">
        <v>11764</v>
      </c>
      <c r="B11831" s="417" t="s">
        <v>10172</v>
      </c>
      <c r="C11831" s="417" t="s">
        <v>6204</v>
      </c>
      <c r="D11831" s="418">
        <v>118.51</v>
      </c>
    </row>
    <row r="11832" spans="1:4">
      <c r="A11832" s="417">
        <v>11829</v>
      </c>
      <c r="B11832" s="417" t="s">
        <v>10173</v>
      </c>
      <c r="C11832" s="417" t="s">
        <v>6204</v>
      </c>
      <c r="D11832" s="418">
        <v>28.64</v>
      </c>
    </row>
    <row r="11833" spans="1:4">
      <c r="A11833" s="417">
        <v>11830</v>
      </c>
      <c r="B11833" s="417" t="s">
        <v>10174</v>
      </c>
      <c r="C11833" s="417" t="s">
        <v>6204</v>
      </c>
      <c r="D11833" s="418">
        <v>30.93</v>
      </c>
    </row>
    <row r="11834" spans="1:4">
      <c r="A11834" s="417">
        <v>11825</v>
      </c>
      <c r="B11834" s="417" t="s">
        <v>10175</v>
      </c>
      <c r="C11834" s="417" t="s">
        <v>6204</v>
      </c>
      <c r="D11834" s="418">
        <v>69.59</v>
      </c>
    </row>
    <row r="11835" spans="1:4">
      <c r="A11835" s="417">
        <v>11767</v>
      </c>
      <c r="B11835" s="417" t="s">
        <v>10176</v>
      </c>
      <c r="C11835" s="417" t="s">
        <v>6204</v>
      </c>
      <c r="D11835" s="418">
        <v>185.34</v>
      </c>
    </row>
    <row r="11836" spans="1:4">
      <c r="A11836" s="417">
        <v>11766</v>
      </c>
      <c r="B11836" s="417" t="s">
        <v>10177</v>
      </c>
      <c r="C11836" s="417" t="s">
        <v>6204</v>
      </c>
      <c r="D11836" s="418">
        <v>43.2</v>
      </c>
    </row>
    <row r="11837" spans="1:4">
      <c r="A11837" s="417">
        <v>11765</v>
      </c>
      <c r="B11837" s="417" t="s">
        <v>10178</v>
      </c>
      <c r="C11837" s="417" t="s">
        <v>6204</v>
      </c>
      <c r="D11837" s="418">
        <v>78.98</v>
      </c>
    </row>
    <row r="11838" spans="1:4">
      <c r="A11838" s="417">
        <v>11824</v>
      </c>
      <c r="B11838" s="417" t="s">
        <v>10179</v>
      </c>
      <c r="C11838" s="417" t="s">
        <v>6204</v>
      </c>
      <c r="D11838" s="418">
        <v>50.81</v>
      </c>
    </row>
    <row r="11839" spans="1:4">
      <c r="A11839" s="417">
        <v>44045</v>
      </c>
      <c r="B11839" s="417" t="s">
        <v>10180</v>
      </c>
      <c r="C11839" s="417" t="s">
        <v>6204</v>
      </c>
      <c r="D11839" s="418">
        <v>224.72</v>
      </c>
    </row>
    <row r="11840" spans="1:4">
      <c r="A11840" s="417">
        <v>39702</v>
      </c>
      <c r="B11840" s="417" t="s">
        <v>10181</v>
      </c>
      <c r="C11840" s="417" t="s">
        <v>6204</v>
      </c>
      <c r="D11840" s="419">
        <v>1492.5</v>
      </c>
    </row>
    <row r="11841" spans="1:4">
      <c r="A11841" s="417">
        <v>13415</v>
      </c>
      <c r="B11841" s="417" t="s">
        <v>10182</v>
      </c>
      <c r="C11841" s="417" t="s">
        <v>6204</v>
      </c>
      <c r="D11841" s="418">
        <v>49</v>
      </c>
    </row>
    <row r="11842" spans="1:4">
      <c r="A11842" s="417">
        <v>7602</v>
      </c>
      <c r="B11842" s="417" t="s">
        <v>10183</v>
      </c>
      <c r="C11842" s="417" t="s">
        <v>6204</v>
      </c>
      <c r="D11842" s="418">
        <v>31.27</v>
      </c>
    </row>
    <row r="11843" spans="1:4">
      <c r="A11843" s="417">
        <v>7603</v>
      </c>
      <c r="B11843" s="417" t="s">
        <v>10184</v>
      </c>
      <c r="C11843" s="417" t="s">
        <v>6204</v>
      </c>
      <c r="D11843" s="418">
        <v>26.52</v>
      </c>
    </row>
    <row r="11844" spans="1:4">
      <c r="A11844" s="417">
        <v>11777</v>
      </c>
      <c r="B11844" s="417" t="s">
        <v>11520</v>
      </c>
      <c r="C11844" s="417" t="s">
        <v>6204</v>
      </c>
      <c r="D11844" s="418">
        <v>197.1</v>
      </c>
    </row>
    <row r="11845" spans="1:4">
      <c r="A11845" s="417">
        <v>13417</v>
      </c>
      <c r="B11845" s="417" t="s">
        <v>10185</v>
      </c>
      <c r="C11845" s="417" t="s">
        <v>6204</v>
      </c>
      <c r="D11845" s="418">
        <v>63.82</v>
      </c>
    </row>
    <row r="11846" spans="1:4">
      <c r="A11846" s="417">
        <v>36791</v>
      </c>
      <c r="B11846" s="417" t="s">
        <v>10186</v>
      </c>
      <c r="C11846" s="417" t="s">
        <v>6204</v>
      </c>
      <c r="D11846" s="418">
        <v>95.78</v>
      </c>
    </row>
    <row r="11847" spans="1:4">
      <c r="A11847" s="417">
        <v>36795</v>
      </c>
      <c r="B11847" s="417" t="s">
        <v>10187</v>
      </c>
      <c r="C11847" s="417" t="s">
        <v>6204</v>
      </c>
      <c r="D11847" s="419">
        <v>1211.03</v>
      </c>
    </row>
    <row r="11848" spans="1:4">
      <c r="A11848" s="417">
        <v>36796</v>
      </c>
      <c r="B11848" s="417" t="s">
        <v>10188</v>
      </c>
      <c r="C11848" s="417" t="s">
        <v>6204</v>
      </c>
      <c r="D11848" s="418">
        <v>100.63</v>
      </c>
    </row>
    <row r="11849" spans="1:4">
      <c r="A11849" s="417">
        <v>36792</v>
      </c>
      <c r="B11849" s="417" t="s">
        <v>10189</v>
      </c>
      <c r="C11849" s="417" t="s">
        <v>6204</v>
      </c>
      <c r="D11849" s="418">
        <v>127.48</v>
      </c>
    </row>
    <row r="11850" spans="1:4">
      <c r="A11850" s="417">
        <v>11773</v>
      </c>
      <c r="B11850" s="417" t="s">
        <v>10190</v>
      </c>
      <c r="C11850" s="417" t="s">
        <v>6204</v>
      </c>
      <c r="D11850" s="418">
        <v>84.86</v>
      </c>
    </row>
    <row r="11851" spans="1:4">
      <c r="A11851" s="417">
        <v>11762</v>
      </c>
      <c r="B11851" s="417" t="s">
        <v>10191</v>
      </c>
      <c r="C11851" s="417" t="s">
        <v>6204</v>
      </c>
      <c r="D11851" s="418">
        <v>40.25</v>
      </c>
    </row>
    <row r="11852" spans="1:4">
      <c r="A11852" s="417">
        <v>7604</v>
      </c>
      <c r="B11852" s="417" t="s">
        <v>10192</v>
      </c>
      <c r="C11852" s="417" t="s">
        <v>6204</v>
      </c>
      <c r="D11852" s="418">
        <v>34.08</v>
      </c>
    </row>
    <row r="11853" spans="1:4">
      <c r="A11853" s="417">
        <v>13984</v>
      </c>
      <c r="B11853" s="417" t="s">
        <v>10193</v>
      </c>
      <c r="C11853" s="417" t="s">
        <v>6204</v>
      </c>
      <c r="D11853" s="418">
        <v>49.53</v>
      </c>
    </row>
    <row r="11854" spans="1:4">
      <c r="A11854" s="417">
        <v>11772</v>
      </c>
      <c r="B11854" s="417" t="s">
        <v>10194</v>
      </c>
      <c r="C11854" s="417" t="s">
        <v>6204</v>
      </c>
      <c r="D11854" s="418">
        <v>85.12</v>
      </c>
    </row>
    <row r="11855" spans="1:4">
      <c r="A11855" s="417">
        <v>13983</v>
      </c>
      <c r="B11855" s="417" t="s">
        <v>10195</v>
      </c>
      <c r="C11855" s="417" t="s">
        <v>6204</v>
      </c>
      <c r="D11855" s="418">
        <v>64.47</v>
      </c>
    </row>
    <row r="11856" spans="1:4">
      <c r="A11856" s="417">
        <v>13416</v>
      </c>
      <c r="B11856" s="417" t="s">
        <v>10196</v>
      </c>
      <c r="C11856" s="417" t="s">
        <v>6204</v>
      </c>
      <c r="D11856" s="418">
        <v>57.26</v>
      </c>
    </row>
    <row r="11857" spans="1:4">
      <c r="A11857" s="417">
        <v>40329</v>
      </c>
      <c r="B11857" s="417" t="s">
        <v>10197</v>
      </c>
      <c r="C11857" s="417" t="s">
        <v>6204</v>
      </c>
      <c r="D11857" s="418">
        <v>17.95</v>
      </c>
    </row>
    <row r="11858" spans="1:4">
      <c r="A11858" s="417">
        <v>11823</v>
      </c>
      <c r="B11858" s="417" t="s">
        <v>10198</v>
      </c>
      <c r="C11858" s="417" t="s">
        <v>6204</v>
      </c>
      <c r="D11858" s="418">
        <v>7.56</v>
      </c>
    </row>
    <row r="11859" spans="1:4">
      <c r="A11859" s="417">
        <v>11822</v>
      </c>
      <c r="B11859" s="417" t="s">
        <v>10199</v>
      </c>
      <c r="C11859" s="417" t="s">
        <v>6204</v>
      </c>
      <c r="D11859" s="418">
        <v>31.16</v>
      </c>
    </row>
    <row r="11860" spans="1:4">
      <c r="A11860" s="417">
        <v>11831</v>
      </c>
      <c r="B11860" s="417" t="s">
        <v>10200</v>
      </c>
      <c r="C11860" s="417" t="s">
        <v>6204</v>
      </c>
      <c r="D11860" s="418">
        <v>18.75</v>
      </c>
    </row>
    <row r="11861" spans="1:4">
      <c r="A11861" s="417">
        <v>7613</v>
      </c>
      <c r="B11861" s="417" t="s">
        <v>10201</v>
      </c>
      <c r="C11861" s="417" t="s">
        <v>6204</v>
      </c>
      <c r="D11861" s="419">
        <v>120105.06</v>
      </c>
    </row>
    <row r="11862" spans="1:4">
      <c r="A11862" s="417">
        <v>7619</v>
      </c>
      <c r="B11862" s="417" t="s">
        <v>10202</v>
      </c>
      <c r="C11862" s="417" t="s">
        <v>6204</v>
      </c>
      <c r="D11862" s="419">
        <v>18565.669999999998</v>
      </c>
    </row>
    <row r="11863" spans="1:4">
      <c r="A11863" s="417">
        <v>12076</v>
      </c>
      <c r="B11863" s="417" t="s">
        <v>10203</v>
      </c>
      <c r="C11863" s="417" t="s">
        <v>6204</v>
      </c>
      <c r="D11863" s="419">
        <v>8516.36</v>
      </c>
    </row>
    <row r="11864" spans="1:4">
      <c r="A11864" s="417">
        <v>7614</v>
      </c>
      <c r="B11864" s="417" t="s">
        <v>10204</v>
      </c>
      <c r="C11864" s="417" t="s">
        <v>6204</v>
      </c>
      <c r="D11864" s="419">
        <v>23415.74</v>
      </c>
    </row>
    <row r="11865" spans="1:4">
      <c r="A11865" s="417">
        <v>7618</v>
      </c>
      <c r="B11865" s="417" t="s">
        <v>10205</v>
      </c>
      <c r="C11865" s="417" t="s">
        <v>6204</v>
      </c>
      <c r="D11865" s="419">
        <v>151868.67000000001</v>
      </c>
    </row>
    <row r="11866" spans="1:4">
      <c r="A11866" s="417">
        <v>7620</v>
      </c>
      <c r="B11866" s="417" t="s">
        <v>10206</v>
      </c>
      <c r="C11866" s="417" t="s">
        <v>6204</v>
      </c>
      <c r="D11866" s="419">
        <v>32848.83</v>
      </c>
    </row>
    <row r="11867" spans="1:4">
      <c r="A11867" s="417">
        <v>7610</v>
      </c>
      <c r="B11867" s="417" t="s">
        <v>10207</v>
      </c>
      <c r="C11867" s="417" t="s">
        <v>6204</v>
      </c>
      <c r="D11867" s="419">
        <v>10402.120000000001</v>
      </c>
    </row>
    <row r="11868" spans="1:4">
      <c r="A11868" s="417">
        <v>7615</v>
      </c>
      <c r="B11868" s="417" t="s">
        <v>10208</v>
      </c>
      <c r="C11868" s="417" t="s">
        <v>6204</v>
      </c>
      <c r="D11868" s="419">
        <v>38323.629999999997</v>
      </c>
    </row>
    <row r="11869" spans="1:4">
      <c r="A11869" s="417">
        <v>7617</v>
      </c>
      <c r="B11869" s="417" t="s">
        <v>10209</v>
      </c>
      <c r="C11869" s="417" t="s">
        <v>6204</v>
      </c>
      <c r="D11869" s="419">
        <v>11618.75</v>
      </c>
    </row>
    <row r="11870" spans="1:4">
      <c r="A11870" s="417">
        <v>7616</v>
      </c>
      <c r="B11870" s="417" t="s">
        <v>10210</v>
      </c>
      <c r="C11870" s="417" t="s">
        <v>6204</v>
      </c>
      <c r="D11870" s="419">
        <v>62538.09</v>
      </c>
    </row>
    <row r="11871" spans="1:4">
      <c r="A11871" s="417">
        <v>7611</v>
      </c>
      <c r="B11871" s="417" t="s">
        <v>10211</v>
      </c>
      <c r="C11871" s="417" t="s">
        <v>6204</v>
      </c>
      <c r="D11871" s="419">
        <v>15025.3</v>
      </c>
    </row>
    <row r="11872" spans="1:4">
      <c r="A11872" s="417">
        <v>7612</v>
      </c>
      <c r="B11872" s="417" t="s">
        <v>10212</v>
      </c>
      <c r="C11872" s="417" t="s">
        <v>6204</v>
      </c>
      <c r="D11872" s="419">
        <v>85781.68</v>
      </c>
    </row>
    <row r="11873" spans="1:4">
      <c r="A11873" s="417">
        <v>37371</v>
      </c>
      <c r="B11873" s="417" t="s">
        <v>10213</v>
      </c>
      <c r="C11873" s="417" t="s">
        <v>6332</v>
      </c>
      <c r="D11873" s="418">
        <v>1</v>
      </c>
    </row>
    <row r="11874" spans="1:4">
      <c r="A11874" s="417">
        <v>40861</v>
      </c>
      <c r="B11874" s="417" t="s">
        <v>10214</v>
      </c>
      <c r="C11874" s="417" t="s">
        <v>6334</v>
      </c>
      <c r="D11874" s="418">
        <v>189.5</v>
      </c>
    </row>
    <row r="11875" spans="1:4">
      <c r="A11875" s="417">
        <v>36510</v>
      </c>
      <c r="B11875" s="417" t="s">
        <v>10215</v>
      </c>
      <c r="C11875" s="417" t="s">
        <v>6204</v>
      </c>
      <c r="D11875" s="419">
        <v>1057492.31</v>
      </c>
    </row>
    <row r="11876" spans="1:4">
      <c r="A11876" s="417">
        <v>25020</v>
      </c>
      <c r="B11876" s="417" t="s">
        <v>10216</v>
      </c>
      <c r="C11876" s="417" t="s">
        <v>6204</v>
      </c>
      <c r="D11876" s="419">
        <v>4356496.26</v>
      </c>
    </row>
    <row r="11877" spans="1:4">
      <c r="A11877" s="417">
        <v>7622</v>
      </c>
      <c r="B11877" s="417" t="s">
        <v>10217</v>
      </c>
      <c r="C11877" s="417" t="s">
        <v>6204</v>
      </c>
      <c r="D11877" s="419">
        <v>1025922.1</v>
      </c>
    </row>
    <row r="11878" spans="1:4">
      <c r="A11878" s="417">
        <v>7624</v>
      </c>
      <c r="B11878" s="417" t="s">
        <v>10218</v>
      </c>
      <c r="C11878" s="417" t="s">
        <v>6204</v>
      </c>
      <c r="D11878" s="419">
        <v>1330000</v>
      </c>
    </row>
    <row r="11879" spans="1:4">
      <c r="A11879" s="417">
        <v>7625</v>
      </c>
      <c r="B11879" s="417" t="s">
        <v>10219</v>
      </c>
      <c r="C11879" s="417" t="s">
        <v>6204</v>
      </c>
      <c r="D11879" s="419">
        <v>1321865.32</v>
      </c>
    </row>
    <row r="11880" spans="1:4">
      <c r="A11880" s="417">
        <v>7623</v>
      </c>
      <c r="B11880" s="417" t="s">
        <v>10220</v>
      </c>
      <c r="C11880" s="417" t="s">
        <v>6204</v>
      </c>
      <c r="D11880" s="419">
        <v>4356496.26</v>
      </c>
    </row>
    <row r="11881" spans="1:4">
      <c r="A11881" s="417">
        <v>36508</v>
      </c>
      <c r="B11881" s="417" t="s">
        <v>10221</v>
      </c>
      <c r="C11881" s="417" t="s">
        <v>6204</v>
      </c>
      <c r="D11881" s="419">
        <v>1959289.23</v>
      </c>
    </row>
    <row r="11882" spans="1:4">
      <c r="A11882" s="417">
        <v>36509</v>
      </c>
      <c r="B11882" s="417" t="s">
        <v>10222</v>
      </c>
      <c r="C11882" s="417" t="s">
        <v>6204</v>
      </c>
      <c r="D11882" s="419">
        <v>1073761.3999999999</v>
      </c>
    </row>
    <row r="11883" spans="1:4">
      <c r="A11883" s="417">
        <v>13238</v>
      </c>
      <c r="B11883" s="417" t="s">
        <v>10223</v>
      </c>
      <c r="C11883" s="417" t="s">
        <v>6204</v>
      </c>
      <c r="D11883" s="419">
        <v>292266.98</v>
      </c>
    </row>
    <row r="11884" spans="1:4">
      <c r="A11884" s="417">
        <v>36511</v>
      </c>
      <c r="B11884" s="417" t="s">
        <v>10224</v>
      </c>
      <c r="C11884" s="417" t="s">
        <v>6204</v>
      </c>
      <c r="D11884" s="419">
        <v>338658.57</v>
      </c>
    </row>
    <row r="11885" spans="1:4">
      <c r="A11885" s="417">
        <v>36515</v>
      </c>
      <c r="B11885" s="417" t="s">
        <v>10225</v>
      </c>
      <c r="C11885" s="417" t="s">
        <v>6204</v>
      </c>
      <c r="D11885" s="419">
        <v>99741.9</v>
      </c>
    </row>
    <row r="11886" spans="1:4">
      <c r="A11886" s="417">
        <v>10598</v>
      </c>
      <c r="B11886" s="417" t="s">
        <v>10226</v>
      </c>
      <c r="C11886" s="417" t="s">
        <v>6204</v>
      </c>
      <c r="D11886" s="419">
        <v>161746.57</v>
      </c>
    </row>
    <row r="11887" spans="1:4">
      <c r="A11887" s="417">
        <v>7640</v>
      </c>
      <c r="B11887" s="417" t="s">
        <v>10227</v>
      </c>
      <c r="C11887" s="417" t="s">
        <v>6204</v>
      </c>
      <c r="D11887" s="419">
        <v>248195</v>
      </c>
    </row>
    <row r="11888" spans="1:4">
      <c r="A11888" s="417">
        <v>36513</v>
      </c>
      <c r="B11888" s="417" t="s">
        <v>10228</v>
      </c>
      <c r="C11888" s="417" t="s">
        <v>6204</v>
      </c>
      <c r="D11888" s="419">
        <v>239090.63</v>
      </c>
    </row>
    <row r="11889" spans="1:4">
      <c r="A11889" s="417">
        <v>36514</v>
      </c>
      <c r="B11889" s="417" t="s">
        <v>10229</v>
      </c>
      <c r="C11889" s="417" t="s">
        <v>6204</v>
      </c>
      <c r="D11889" s="419">
        <v>266751.62</v>
      </c>
    </row>
    <row r="11890" spans="1:4">
      <c r="A11890" s="417">
        <v>11572</v>
      </c>
      <c r="B11890" s="417" t="s">
        <v>10230</v>
      </c>
      <c r="C11890" s="417" t="s">
        <v>6204</v>
      </c>
      <c r="D11890" s="418">
        <v>34.4</v>
      </c>
    </row>
    <row r="11891" spans="1:4">
      <c r="A11891" s="417">
        <v>36149</v>
      </c>
      <c r="B11891" s="417" t="s">
        <v>10231</v>
      </c>
      <c r="C11891" s="417" t="s">
        <v>6204</v>
      </c>
      <c r="D11891" s="418">
        <v>225.6</v>
      </c>
    </row>
    <row r="11892" spans="1:4">
      <c r="A11892" s="417">
        <v>42407</v>
      </c>
      <c r="B11892" s="417" t="s">
        <v>10232</v>
      </c>
      <c r="C11892" s="417" t="s">
        <v>6248</v>
      </c>
      <c r="D11892" s="418">
        <v>5.93</v>
      </c>
    </row>
    <row r="11893" spans="1:4">
      <c r="A11893" s="417">
        <v>11581</v>
      </c>
      <c r="B11893" s="417" t="s">
        <v>10233</v>
      </c>
      <c r="C11893" s="417" t="s">
        <v>6248</v>
      </c>
      <c r="D11893" s="418">
        <v>22.7</v>
      </c>
    </row>
    <row r="11894" spans="1:4">
      <c r="A11894" s="417">
        <v>43605</v>
      </c>
      <c r="B11894" s="417" t="s">
        <v>10234</v>
      </c>
      <c r="C11894" s="417" t="s">
        <v>6248</v>
      </c>
      <c r="D11894" s="418">
        <v>46.45</v>
      </c>
    </row>
    <row r="11895" spans="1:4">
      <c r="A11895" s="417">
        <v>11580</v>
      </c>
      <c r="B11895" s="417" t="s">
        <v>10235</v>
      </c>
      <c r="C11895" s="417" t="s">
        <v>6248</v>
      </c>
      <c r="D11895" s="418">
        <v>9.11</v>
      </c>
    </row>
    <row r="11896" spans="1:4">
      <c r="A11896" s="417">
        <v>10743</v>
      </c>
      <c r="B11896" s="417" t="s">
        <v>10236</v>
      </c>
      <c r="C11896" s="417" t="s">
        <v>6204</v>
      </c>
      <c r="D11896" s="418">
        <v>747.37</v>
      </c>
    </row>
    <row r="11897" spans="1:4">
      <c r="A11897" s="417">
        <v>39848</v>
      </c>
      <c r="B11897" s="417" t="s">
        <v>10237</v>
      </c>
      <c r="C11897" s="417" t="s">
        <v>6248</v>
      </c>
      <c r="D11897" s="418">
        <v>1.78</v>
      </c>
    </row>
    <row r="11898" spans="1:4">
      <c r="A11898" s="417">
        <v>20999</v>
      </c>
      <c r="B11898" s="417" t="s">
        <v>10238</v>
      </c>
      <c r="C11898" s="417" t="s">
        <v>6248</v>
      </c>
      <c r="D11898" s="418">
        <v>14.15</v>
      </c>
    </row>
    <row r="11899" spans="1:4">
      <c r="A11899" s="417">
        <v>21001</v>
      </c>
      <c r="B11899" s="417" t="s">
        <v>10239</v>
      </c>
      <c r="C11899" s="417" t="s">
        <v>6248</v>
      </c>
      <c r="D11899" s="418">
        <v>26.41</v>
      </c>
    </row>
    <row r="11900" spans="1:4">
      <c r="A11900" s="417">
        <v>21003</v>
      </c>
      <c r="B11900" s="417" t="s">
        <v>10240</v>
      </c>
      <c r="C11900" s="417" t="s">
        <v>6248</v>
      </c>
      <c r="D11900" s="418">
        <v>43.4</v>
      </c>
    </row>
    <row r="11901" spans="1:4">
      <c r="A11901" s="417">
        <v>21006</v>
      </c>
      <c r="B11901" s="417" t="s">
        <v>10241</v>
      </c>
      <c r="C11901" s="417" t="s">
        <v>6248</v>
      </c>
      <c r="D11901" s="418">
        <v>92.1</v>
      </c>
    </row>
    <row r="11902" spans="1:4">
      <c r="A11902" s="417">
        <v>21019</v>
      </c>
      <c r="B11902" s="417" t="s">
        <v>10242</v>
      </c>
      <c r="C11902" s="417" t="s">
        <v>6248</v>
      </c>
      <c r="D11902" s="418">
        <v>32.01</v>
      </c>
    </row>
    <row r="11903" spans="1:4">
      <c r="A11903" s="417">
        <v>21021</v>
      </c>
      <c r="B11903" s="417" t="s">
        <v>10243</v>
      </c>
      <c r="C11903" s="417" t="s">
        <v>6248</v>
      </c>
      <c r="D11903" s="418">
        <v>50.61</v>
      </c>
    </row>
    <row r="11904" spans="1:4">
      <c r="A11904" s="417">
        <v>21024</v>
      </c>
      <c r="B11904" s="417" t="s">
        <v>10244</v>
      </c>
      <c r="C11904" s="417" t="s">
        <v>6248</v>
      </c>
      <c r="D11904" s="418">
        <v>108.44</v>
      </c>
    </row>
    <row r="11905" spans="1:4">
      <c r="A11905" s="417">
        <v>40624</v>
      </c>
      <c r="B11905" s="417" t="s">
        <v>10245</v>
      </c>
      <c r="C11905" s="417" t="s">
        <v>6248</v>
      </c>
      <c r="D11905" s="418">
        <v>61.11</v>
      </c>
    </row>
    <row r="11906" spans="1:4">
      <c r="A11906" s="417">
        <v>42575</v>
      </c>
      <c r="B11906" s="417" t="s">
        <v>10246</v>
      </c>
      <c r="C11906" s="417" t="s">
        <v>6248</v>
      </c>
      <c r="D11906" s="418">
        <v>56.08</v>
      </c>
    </row>
    <row r="11907" spans="1:4">
      <c r="A11907" s="417">
        <v>13127</v>
      </c>
      <c r="B11907" s="417" t="s">
        <v>10247</v>
      </c>
      <c r="C11907" s="417" t="s">
        <v>6248</v>
      </c>
      <c r="D11907" s="418">
        <v>27.25</v>
      </c>
    </row>
    <row r="11908" spans="1:4">
      <c r="A11908" s="417">
        <v>13137</v>
      </c>
      <c r="B11908" s="417" t="s">
        <v>10248</v>
      </c>
      <c r="C11908" s="417" t="s">
        <v>6248</v>
      </c>
      <c r="D11908" s="418">
        <v>36.17</v>
      </c>
    </row>
    <row r="11909" spans="1:4">
      <c r="A11909" s="417">
        <v>42574</v>
      </c>
      <c r="B11909" s="417" t="s">
        <v>10249</v>
      </c>
      <c r="C11909" s="417" t="s">
        <v>6248</v>
      </c>
      <c r="D11909" s="418">
        <v>41.85</v>
      </c>
    </row>
    <row r="11910" spans="1:4">
      <c r="A11910" s="417">
        <v>20989</v>
      </c>
      <c r="B11910" s="417" t="s">
        <v>10250</v>
      </c>
      <c r="C11910" s="417" t="s">
        <v>6248</v>
      </c>
      <c r="D11910" s="419">
        <v>1295.8399999999999</v>
      </c>
    </row>
    <row r="11911" spans="1:4">
      <c r="A11911" s="417">
        <v>21147</v>
      </c>
      <c r="B11911" s="417" t="s">
        <v>10251</v>
      </c>
      <c r="C11911" s="417" t="s">
        <v>6248</v>
      </c>
      <c r="D11911" s="418">
        <v>121.5</v>
      </c>
    </row>
    <row r="11912" spans="1:4">
      <c r="A11912" s="417">
        <v>21148</v>
      </c>
      <c r="B11912" s="417" t="s">
        <v>10252</v>
      </c>
      <c r="C11912" s="417" t="s">
        <v>6248</v>
      </c>
      <c r="D11912" s="418">
        <v>74.989999999999995</v>
      </c>
    </row>
    <row r="11913" spans="1:4">
      <c r="A11913" s="417">
        <v>20984</v>
      </c>
      <c r="B11913" s="417" t="s">
        <v>10253</v>
      </c>
      <c r="C11913" s="417" t="s">
        <v>6248</v>
      </c>
      <c r="D11913" s="419">
        <v>2486.4699999999998</v>
      </c>
    </row>
    <row r="11914" spans="1:4">
      <c r="A11914" s="417">
        <v>13042</v>
      </c>
      <c r="B11914" s="417" t="s">
        <v>10254</v>
      </c>
      <c r="C11914" s="417" t="s">
        <v>6248</v>
      </c>
      <c r="D11914" s="419">
        <v>1377.87</v>
      </c>
    </row>
    <row r="11915" spans="1:4">
      <c r="A11915" s="417">
        <v>21150</v>
      </c>
      <c r="B11915" s="417" t="s">
        <v>10255</v>
      </c>
      <c r="C11915" s="417" t="s">
        <v>6248</v>
      </c>
      <c r="D11915" s="418">
        <v>37.18</v>
      </c>
    </row>
    <row r="11916" spans="1:4">
      <c r="A11916" s="417">
        <v>13141</v>
      </c>
      <c r="B11916" s="417" t="s">
        <v>10256</v>
      </c>
      <c r="C11916" s="417" t="s">
        <v>6248</v>
      </c>
      <c r="D11916" s="418">
        <v>46.85</v>
      </c>
    </row>
    <row r="11917" spans="1:4">
      <c r="A11917" s="417">
        <v>42576</v>
      </c>
      <c r="B11917" s="417" t="s">
        <v>10257</v>
      </c>
      <c r="C11917" s="417" t="s">
        <v>6248</v>
      </c>
      <c r="D11917" s="418">
        <v>152.97</v>
      </c>
    </row>
    <row r="11918" spans="1:4">
      <c r="A11918" s="417">
        <v>21151</v>
      </c>
      <c r="B11918" s="417" t="s">
        <v>10258</v>
      </c>
      <c r="C11918" s="417" t="s">
        <v>6248</v>
      </c>
      <c r="D11918" s="418">
        <v>222.57</v>
      </c>
    </row>
    <row r="11919" spans="1:4">
      <c r="A11919" s="417">
        <v>13142</v>
      </c>
      <c r="B11919" s="417" t="s">
        <v>10259</v>
      </c>
      <c r="C11919" s="417" t="s">
        <v>6248</v>
      </c>
      <c r="D11919" s="418">
        <v>318.18</v>
      </c>
    </row>
    <row r="11920" spans="1:4">
      <c r="A11920" s="417">
        <v>42577</v>
      </c>
      <c r="B11920" s="417" t="s">
        <v>10260</v>
      </c>
      <c r="C11920" s="417" t="s">
        <v>6248</v>
      </c>
      <c r="D11920" s="418">
        <v>349.13</v>
      </c>
    </row>
    <row r="11921" spans="1:4">
      <c r="A11921" s="417">
        <v>20994</v>
      </c>
      <c r="B11921" s="417" t="s">
        <v>10261</v>
      </c>
      <c r="C11921" s="417" t="s">
        <v>6248</v>
      </c>
      <c r="D11921" s="418">
        <v>599.91</v>
      </c>
    </row>
    <row r="11922" spans="1:4">
      <c r="A11922" s="417">
        <v>7672</v>
      </c>
      <c r="B11922" s="417" t="s">
        <v>10262</v>
      </c>
      <c r="C11922" s="417" t="s">
        <v>6248</v>
      </c>
      <c r="D11922" s="418">
        <v>393</v>
      </c>
    </row>
    <row r="11923" spans="1:4">
      <c r="A11923" s="417">
        <v>20995</v>
      </c>
      <c r="B11923" s="417" t="s">
        <v>10263</v>
      </c>
      <c r="C11923" s="417" t="s">
        <v>6248</v>
      </c>
      <c r="D11923" s="418">
        <v>788.39</v>
      </c>
    </row>
    <row r="11924" spans="1:4">
      <c r="A11924" s="417">
        <v>7690</v>
      </c>
      <c r="B11924" s="417" t="s">
        <v>10264</v>
      </c>
      <c r="C11924" s="417" t="s">
        <v>6248</v>
      </c>
      <c r="D11924" s="418">
        <v>455.98</v>
      </c>
    </row>
    <row r="11925" spans="1:4">
      <c r="A11925" s="417">
        <v>20980</v>
      </c>
      <c r="B11925" s="417" t="s">
        <v>10265</v>
      </c>
      <c r="C11925" s="417" t="s">
        <v>6248</v>
      </c>
      <c r="D11925" s="418">
        <v>497.43</v>
      </c>
    </row>
    <row r="11926" spans="1:4">
      <c r="A11926" s="417">
        <v>7661</v>
      </c>
      <c r="B11926" s="417" t="s">
        <v>10266</v>
      </c>
      <c r="C11926" s="417" t="s">
        <v>6248</v>
      </c>
      <c r="D11926" s="418">
        <v>591.74</v>
      </c>
    </row>
    <row r="11927" spans="1:4">
      <c r="A11927" s="417">
        <v>21016</v>
      </c>
      <c r="B11927" s="417" t="s">
        <v>10267</v>
      </c>
      <c r="C11927" s="417" t="s">
        <v>6248</v>
      </c>
      <c r="D11927" s="418">
        <v>130.59</v>
      </c>
    </row>
    <row r="11928" spans="1:4">
      <c r="A11928" s="417">
        <v>21008</v>
      </c>
      <c r="B11928" s="417" t="s">
        <v>10268</v>
      </c>
      <c r="C11928" s="417" t="s">
        <v>6248</v>
      </c>
      <c r="D11928" s="418">
        <v>15.25</v>
      </c>
    </row>
    <row r="11929" spans="1:4">
      <c r="A11929" s="417">
        <v>21009</v>
      </c>
      <c r="B11929" s="417" t="s">
        <v>10269</v>
      </c>
      <c r="C11929" s="417" t="s">
        <v>6248</v>
      </c>
      <c r="D11929" s="418">
        <v>19.86</v>
      </c>
    </row>
    <row r="11930" spans="1:4">
      <c r="A11930" s="417">
        <v>21010</v>
      </c>
      <c r="B11930" s="417" t="s">
        <v>10270</v>
      </c>
      <c r="C11930" s="417" t="s">
        <v>6248</v>
      </c>
      <c r="D11930" s="418">
        <v>26.67</v>
      </c>
    </row>
    <row r="11931" spans="1:4">
      <c r="A11931" s="417">
        <v>21011</v>
      </c>
      <c r="B11931" s="417" t="s">
        <v>10271</v>
      </c>
      <c r="C11931" s="417" t="s">
        <v>6248</v>
      </c>
      <c r="D11931" s="418">
        <v>38.869999999999997</v>
      </c>
    </row>
    <row r="11932" spans="1:4">
      <c r="A11932" s="417">
        <v>21012</v>
      </c>
      <c r="B11932" s="417" t="s">
        <v>10272</v>
      </c>
      <c r="C11932" s="417" t="s">
        <v>6248</v>
      </c>
      <c r="D11932" s="418">
        <v>42.95</v>
      </c>
    </row>
    <row r="11933" spans="1:4">
      <c r="A11933" s="417">
        <v>21013</v>
      </c>
      <c r="B11933" s="417" t="s">
        <v>10273</v>
      </c>
      <c r="C11933" s="417" t="s">
        <v>6248</v>
      </c>
      <c r="D11933" s="418">
        <v>56.05</v>
      </c>
    </row>
    <row r="11934" spans="1:4">
      <c r="A11934" s="417">
        <v>21014</v>
      </c>
      <c r="B11934" s="417" t="s">
        <v>10274</v>
      </c>
      <c r="C11934" s="417" t="s">
        <v>6248</v>
      </c>
      <c r="D11934" s="418">
        <v>78.430000000000007</v>
      </c>
    </row>
    <row r="11935" spans="1:4">
      <c r="A11935" s="417">
        <v>21015</v>
      </c>
      <c r="B11935" s="417" t="s">
        <v>10275</v>
      </c>
      <c r="C11935" s="417" t="s">
        <v>6248</v>
      </c>
      <c r="D11935" s="418">
        <v>90.11</v>
      </c>
    </row>
    <row r="11936" spans="1:4">
      <c r="A11936" s="417">
        <v>7697</v>
      </c>
      <c r="B11936" s="417" t="s">
        <v>10276</v>
      </c>
      <c r="C11936" s="417" t="s">
        <v>6248</v>
      </c>
      <c r="D11936" s="418">
        <v>43</v>
      </c>
    </row>
    <row r="11937" spans="1:4">
      <c r="A11937" s="417">
        <v>7698</v>
      </c>
      <c r="B11937" s="417" t="s">
        <v>10277</v>
      </c>
      <c r="C11937" s="417" t="s">
        <v>6248</v>
      </c>
      <c r="D11937" s="418">
        <v>37.01</v>
      </c>
    </row>
    <row r="11938" spans="1:4">
      <c r="A11938" s="417">
        <v>7691</v>
      </c>
      <c r="B11938" s="417" t="s">
        <v>10278</v>
      </c>
      <c r="C11938" s="417" t="s">
        <v>6248</v>
      </c>
      <c r="D11938" s="418">
        <v>15.64</v>
      </c>
    </row>
    <row r="11939" spans="1:4">
      <c r="A11939" s="417">
        <v>40626</v>
      </c>
      <c r="B11939" s="417" t="s">
        <v>10279</v>
      </c>
      <c r="C11939" s="417" t="s">
        <v>6248</v>
      </c>
      <c r="D11939" s="418">
        <v>29.35</v>
      </c>
    </row>
    <row r="11940" spans="1:4">
      <c r="A11940" s="417">
        <v>7701</v>
      </c>
      <c r="B11940" s="417" t="s">
        <v>10280</v>
      </c>
      <c r="C11940" s="417" t="s">
        <v>6248</v>
      </c>
      <c r="D11940" s="418">
        <v>76.95</v>
      </c>
    </row>
    <row r="11941" spans="1:4">
      <c r="A11941" s="417">
        <v>7696</v>
      </c>
      <c r="B11941" s="417" t="s">
        <v>10281</v>
      </c>
      <c r="C11941" s="417" t="s">
        <v>6248</v>
      </c>
      <c r="D11941" s="418">
        <v>62</v>
      </c>
    </row>
    <row r="11942" spans="1:4">
      <c r="A11942" s="417">
        <v>7700</v>
      </c>
      <c r="B11942" s="417" t="s">
        <v>10282</v>
      </c>
      <c r="C11942" s="417" t="s">
        <v>6248</v>
      </c>
      <c r="D11942" s="418">
        <v>19.78</v>
      </c>
    </row>
    <row r="11943" spans="1:4">
      <c r="A11943" s="417">
        <v>7694</v>
      </c>
      <c r="B11943" s="417" t="s">
        <v>10283</v>
      </c>
      <c r="C11943" s="417" t="s">
        <v>6248</v>
      </c>
      <c r="D11943" s="418">
        <v>103.55</v>
      </c>
    </row>
    <row r="11944" spans="1:4">
      <c r="A11944" s="417">
        <v>7693</v>
      </c>
      <c r="B11944" s="417" t="s">
        <v>10284</v>
      </c>
      <c r="C11944" s="417" t="s">
        <v>6248</v>
      </c>
      <c r="D11944" s="418">
        <v>142.6</v>
      </c>
    </row>
    <row r="11945" spans="1:4">
      <c r="A11945" s="417">
        <v>7692</v>
      </c>
      <c r="B11945" s="417" t="s">
        <v>10285</v>
      </c>
      <c r="C11945" s="417" t="s">
        <v>6248</v>
      </c>
      <c r="D11945" s="418">
        <v>213.5</v>
      </c>
    </row>
    <row r="11946" spans="1:4">
      <c r="A11946" s="417">
        <v>7695</v>
      </c>
      <c r="B11946" s="417" t="s">
        <v>10286</v>
      </c>
      <c r="C11946" s="417" t="s">
        <v>6248</v>
      </c>
      <c r="D11946" s="418">
        <v>231.55</v>
      </c>
    </row>
    <row r="11947" spans="1:4">
      <c r="A11947" s="417">
        <v>13356</v>
      </c>
      <c r="B11947" s="417" t="s">
        <v>10287</v>
      </c>
      <c r="C11947" s="417" t="s">
        <v>6248</v>
      </c>
      <c r="D11947" s="418">
        <v>16.79</v>
      </c>
    </row>
    <row r="11948" spans="1:4">
      <c r="A11948" s="417">
        <v>36365</v>
      </c>
      <c r="B11948" s="417" t="s">
        <v>10288</v>
      </c>
      <c r="C11948" s="417" t="s">
        <v>6248</v>
      </c>
      <c r="D11948" s="418">
        <v>42.2</v>
      </c>
    </row>
    <row r="11949" spans="1:4">
      <c r="A11949" s="417">
        <v>41930</v>
      </c>
      <c r="B11949" s="417" t="s">
        <v>10289</v>
      </c>
      <c r="C11949" s="417" t="s">
        <v>6248</v>
      </c>
      <c r="D11949" s="418">
        <v>140.56</v>
      </c>
    </row>
    <row r="11950" spans="1:4">
      <c r="A11950" s="417">
        <v>41931</v>
      </c>
      <c r="B11950" s="417" t="s">
        <v>10290</v>
      </c>
      <c r="C11950" s="417" t="s">
        <v>6248</v>
      </c>
      <c r="D11950" s="418">
        <v>220.15</v>
      </c>
    </row>
    <row r="11951" spans="1:4">
      <c r="A11951" s="417">
        <v>41932</v>
      </c>
      <c r="B11951" s="417" t="s">
        <v>10291</v>
      </c>
      <c r="C11951" s="417" t="s">
        <v>6248</v>
      </c>
      <c r="D11951" s="418">
        <v>338.86</v>
      </c>
    </row>
    <row r="11952" spans="1:4">
      <c r="A11952" s="417">
        <v>41933</v>
      </c>
      <c r="B11952" s="417" t="s">
        <v>10292</v>
      </c>
      <c r="C11952" s="417" t="s">
        <v>6248</v>
      </c>
      <c r="D11952" s="418">
        <v>478.88</v>
      </c>
    </row>
    <row r="11953" spans="1:4">
      <c r="A11953" s="417">
        <v>41934</v>
      </c>
      <c r="B11953" s="417" t="s">
        <v>10293</v>
      </c>
      <c r="C11953" s="417" t="s">
        <v>6248</v>
      </c>
      <c r="D11953" s="418">
        <v>557.72</v>
      </c>
    </row>
    <row r="11954" spans="1:4">
      <c r="A11954" s="417">
        <v>41936</v>
      </c>
      <c r="B11954" s="417" t="s">
        <v>10294</v>
      </c>
      <c r="C11954" s="417" t="s">
        <v>6248</v>
      </c>
      <c r="D11954" s="418">
        <v>82.77</v>
      </c>
    </row>
    <row r="11955" spans="1:4">
      <c r="A11955" s="417">
        <v>44812</v>
      </c>
      <c r="B11955" s="417" t="s">
        <v>10295</v>
      </c>
      <c r="C11955" s="417" t="s">
        <v>6248</v>
      </c>
      <c r="D11955" s="418">
        <v>481.09</v>
      </c>
    </row>
    <row r="11956" spans="1:4">
      <c r="A11956" s="417">
        <v>41785</v>
      </c>
      <c r="B11956" s="417" t="s">
        <v>10296</v>
      </c>
      <c r="C11956" s="417" t="s">
        <v>6248</v>
      </c>
      <c r="D11956" s="419">
        <v>1782.88</v>
      </c>
    </row>
    <row r="11957" spans="1:4">
      <c r="A11957" s="417">
        <v>41781</v>
      </c>
      <c r="B11957" s="417" t="s">
        <v>10297</v>
      </c>
      <c r="C11957" s="417" t="s">
        <v>6248</v>
      </c>
      <c r="D11957" s="418">
        <v>321.93</v>
      </c>
    </row>
    <row r="11958" spans="1:4">
      <c r="A11958" s="417">
        <v>41783</v>
      </c>
      <c r="B11958" s="417" t="s">
        <v>10298</v>
      </c>
      <c r="C11958" s="417" t="s">
        <v>6248</v>
      </c>
      <c r="D11958" s="419">
        <v>1157.3499999999999</v>
      </c>
    </row>
    <row r="11959" spans="1:4">
      <c r="A11959" s="417">
        <v>41786</v>
      </c>
      <c r="B11959" s="417" t="s">
        <v>10299</v>
      </c>
      <c r="C11959" s="417" t="s">
        <v>6248</v>
      </c>
      <c r="D11959" s="419">
        <v>2464.0500000000002</v>
      </c>
    </row>
    <row r="11960" spans="1:4">
      <c r="A11960" s="417">
        <v>41779</v>
      </c>
      <c r="B11960" s="417" t="s">
        <v>10300</v>
      </c>
      <c r="C11960" s="417" t="s">
        <v>6248</v>
      </c>
      <c r="D11960" s="418">
        <v>126.78</v>
      </c>
    </row>
    <row r="11961" spans="1:4">
      <c r="A11961" s="417">
        <v>41780</v>
      </c>
      <c r="B11961" s="417" t="s">
        <v>10301</v>
      </c>
      <c r="C11961" s="417" t="s">
        <v>6248</v>
      </c>
      <c r="D11961" s="418">
        <v>198.63</v>
      </c>
    </row>
    <row r="11962" spans="1:4">
      <c r="A11962" s="417">
        <v>41782</v>
      </c>
      <c r="B11962" s="417" t="s">
        <v>10302</v>
      </c>
      <c r="C11962" s="417" t="s">
        <v>6248</v>
      </c>
      <c r="D11962" s="418">
        <v>711.54</v>
      </c>
    </row>
    <row r="11963" spans="1:4">
      <c r="A11963" s="417">
        <v>38130</v>
      </c>
      <c r="B11963" s="417" t="s">
        <v>10303</v>
      </c>
      <c r="C11963" s="417" t="s">
        <v>6248</v>
      </c>
      <c r="D11963" s="418">
        <v>35.9</v>
      </c>
    </row>
    <row r="11964" spans="1:4">
      <c r="A11964" s="417">
        <v>44260</v>
      </c>
      <c r="B11964" s="417" t="s">
        <v>10304</v>
      </c>
      <c r="C11964" s="417" t="s">
        <v>6248</v>
      </c>
      <c r="D11964" s="418">
        <v>339.76</v>
      </c>
    </row>
    <row r="11965" spans="1:4">
      <c r="A11965" s="417">
        <v>21123</v>
      </c>
      <c r="B11965" s="417" t="s">
        <v>10305</v>
      </c>
      <c r="C11965" s="417" t="s">
        <v>6248</v>
      </c>
      <c r="D11965" s="418">
        <v>9.99</v>
      </c>
    </row>
    <row r="11966" spans="1:4">
      <c r="A11966" s="417">
        <v>21124</v>
      </c>
      <c r="B11966" s="417" t="s">
        <v>10306</v>
      </c>
      <c r="C11966" s="417" t="s">
        <v>6248</v>
      </c>
      <c r="D11966" s="418">
        <v>15.96</v>
      </c>
    </row>
    <row r="11967" spans="1:4">
      <c r="A11967" s="417">
        <v>21125</v>
      </c>
      <c r="B11967" s="417" t="s">
        <v>10307</v>
      </c>
      <c r="C11967" s="417" t="s">
        <v>6248</v>
      </c>
      <c r="D11967" s="418">
        <v>27.48</v>
      </c>
    </row>
    <row r="11968" spans="1:4">
      <c r="A11968" s="417">
        <v>38028</v>
      </c>
      <c r="B11968" s="417" t="s">
        <v>10308</v>
      </c>
      <c r="C11968" s="417" t="s">
        <v>6248</v>
      </c>
      <c r="D11968" s="418">
        <v>48.06</v>
      </c>
    </row>
    <row r="11969" spans="1:4">
      <c r="A11969" s="417">
        <v>38029</v>
      </c>
      <c r="B11969" s="417" t="s">
        <v>10309</v>
      </c>
      <c r="C11969" s="417" t="s">
        <v>6248</v>
      </c>
      <c r="D11969" s="418">
        <v>70.34</v>
      </c>
    </row>
    <row r="11970" spans="1:4">
      <c r="A11970" s="417">
        <v>38030</v>
      </c>
      <c r="B11970" s="417" t="s">
        <v>10310</v>
      </c>
      <c r="C11970" s="417" t="s">
        <v>6248</v>
      </c>
      <c r="D11970" s="418">
        <v>113.74</v>
      </c>
    </row>
    <row r="11971" spans="1:4">
      <c r="A11971" s="417">
        <v>38031</v>
      </c>
      <c r="B11971" s="417" t="s">
        <v>10311</v>
      </c>
      <c r="C11971" s="417" t="s">
        <v>6248</v>
      </c>
      <c r="D11971" s="418">
        <v>178.53</v>
      </c>
    </row>
    <row r="11972" spans="1:4">
      <c r="A11972" s="417">
        <v>39735</v>
      </c>
      <c r="B11972" s="417" t="s">
        <v>10312</v>
      </c>
      <c r="C11972" s="417" t="s">
        <v>6248</v>
      </c>
      <c r="D11972" s="418">
        <v>103.5</v>
      </c>
    </row>
    <row r="11973" spans="1:4">
      <c r="A11973" s="417">
        <v>39734</v>
      </c>
      <c r="B11973" s="417" t="s">
        <v>10313</v>
      </c>
      <c r="C11973" s="417" t="s">
        <v>6248</v>
      </c>
      <c r="D11973" s="418">
        <v>122.76</v>
      </c>
    </row>
    <row r="11974" spans="1:4">
      <c r="A11974" s="417">
        <v>39736</v>
      </c>
      <c r="B11974" s="417" t="s">
        <v>10314</v>
      </c>
      <c r="C11974" s="417" t="s">
        <v>6248</v>
      </c>
      <c r="D11974" s="418">
        <v>140.1</v>
      </c>
    </row>
    <row r="11975" spans="1:4">
      <c r="A11975" s="417">
        <v>39737</v>
      </c>
      <c r="B11975" s="417" t="s">
        <v>10315</v>
      </c>
      <c r="C11975" s="417" t="s">
        <v>6248</v>
      </c>
      <c r="D11975" s="418">
        <v>18.84</v>
      </c>
    </row>
    <row r="11976" spans="1:4">
      <c r="A11976" s="417">
        <v>39738</v>
      </c>
      <c r="B11976" s="417" t="s">
        <v>10316</v>
      </c>
      <c r="C11976" s="417" t="s">
        <v>6248</v>
      </c>
      <c r="D11976" s="418">
        <v>6.81</v>
      </c>
    </row>
    <row r="11977" spans="1:4">
      <c r="A11977" s="417">
        <v>39739</v>
      </c>
      <c r="B11977" s="417" t="s">
        <v>10317</v>
      </c>
      <c r="C11977" s="417" t="s">
        <v>6248</v>
      </c>
      <c r="D11977" s="418">
        <v>96.89</v>
      </c>
    </row>
    <row r="11978" spans="1:4">
      <c r="A11978" s="417">
        <v>39733</v>
      </c>
      <c r="B11978" s="417" t="s">
        <v>10318</v>
      </c>
      <c r="C11978" s="417" t="s">
        <v>6248</v>
      </c>
      <c r="D11978" s="418">
        <v>167.66</v>
      </c>
    </row>
    <row r="11979" spans="1:4">
      <c r="A11979" s="417">
        <v>39854</v>
      </c>
      <c r="B11979" s="417" t="s">
        <v>10319</v>
      </c>
      <c r="C11979" s="417" t="s">
        <v>6248</v>
      </c>
      <c r="D11979" s="418">
        <v>170.04</v>
      </c>
    </row>
    <row r="11980" spans="1:4">
      <c r="A11980" s="417">
        <v>39740</v>
      </c>
      <c r="B11980" s="417" t="s">
        <v>10320</v>
      </c>
      <c r="C11980" s="417" t="s">
        <v>6248</v>
      </c>
      <c r="D11980" s="418">
        <v>93.04</v>
      </c>
    </row>
    <row r="11981" spans="1:4">
      <c r="A11981" s="417">
        <v>39741</v>
      </c>
      <c r="B11981" s="417" t="s">
        <v>10321</v>
      </c>
      <c r="C11981" s="417" t="s">
        <v>6248</v>
      </c>
      <c r="D11981" s="418">
        <v>17.14</v>
      </c>
    </row>
    <row r="11982" spans="1:4">
      <c r="A11982" s="417">
        <v>39853</v>
      </c>
      <c r="B11982" s="417" t="s">
        <v>10322</v>
      </c>
      <c r="C11982" s="417" t="s">
        <v>6248</v>
      </c>
      <c r="D11982" s="418">
        <v>22.52</v>
      </c>
    </row>
    <row r="11983" spans="1:4">
      <c r="A11983" s="417">
        <v>39742</v>
      </c>
      <c r="B11983" s="417" t="s">
        <v>10323</v>
      </c>
      <c r="C11983" s="417" t="s">
        <v>6248</v>
      </c>
      <c r="D11983" s="418">
        <v>74.78</v>
      </c>
    </row>
    <row r="11984" spans="1:4">
      <c r="A11984" s="417">
        <v>39749</v>
      </c>
      <c r="B11984" s="417" t="s">
        <v>10324</v>
      </c>
      <c r="C11984" s="417" t="s">
        <v>6248</v>
      </c>
      <c r="D11984" s="418">
        <v>92.67</v>
      </c>
    </row>
    <row r="11985" spans="1:4">
      <c r="A11985" s="417">
        <v>39751</v>
      </c>
      <c r="B11985" s="417" t="s">
        <v>10325</v>
      </c>
      <c r="C11985" s="417" t="s">
        <v>6248</v>
      </c>
      <c r="D11985" s="418">
        <v>168.4</v>
      </c>
    </row>
    <row r="11986" spans="1:4">
      <c r="A11986" s="417">
        <v>39750</v>
      </c>
      <c r="B11986" s="417" t="s">
        <v>10326</v>
      </c>
      <c r="C11986" s="417" t="s">
        <v>6248</v>
      </c>
      <c r="D11986" s="418">
        <v>139.97</v>
      </c>
    </row>
    <row r="11987" spans="1:4">
      <c r="A11987" s="417">
        <v>39747</v>
      </c>
      <c r="B11987" s="417" t="s">
        <v>10327</v>
      </c>
      <c r="C11987" s="417" t="s">
        <v>6248</v>
      </c>
      <c r="D11987" s="418">
        <v>45.02</v>
      </c>
    </row>
    <row r="11988" spans="1:4">
      <c r="A11988" s="417">
        <v>39753</v>
      </c>
      <c r="B11988" s="417" t="s">
        <v>10328</v>
      </c>
      <c r="C11988" s="417" t="s">
        <v>6248</v>
      </c>
      <c r="D11988" s="418">
        <v>309.99</v>
      </c>
    </row>
    <row r="11989" spans="1:4">
      <c r="A11989" s="417">
        <v>39754</v>
      </c>
      <c r="B11989" s="417" t="s">
        <v>10329</v>
      </c>
      <c r="C11989" s="417" t="s">
        <v>6248</v>
      </c>
      <c r="D11989" s="418">
        <v>456.69</v>
      </c>
    </row>
    <row r="11990" spans="1:4">
      <c r="A11990" s="417">
        <v>39748</v>
      </c>
      <c r="B11990" s="417" t="s">
        <v>10330</v>
      </c>
      <c r="C11990" s="417" t="s">
        <v>6248</v>
      </c>
      <c r="D11990" s="418">
        <v>72.849999999999994</v>
      </c>
    </row>
    <row r="11991" spans="1:4">
      <c r="A11991" s="417">
        <v>39755</v>
      </c>
      <c r="B11991" s="417" t="s">
        <v>10331</v>
      </c>
      <c r="C11991" s="417" t="s">
        <v>6248</v>
      </c>
      <c r="D11991" s="418">
        <v>692.45</v>
      </c>
    </row>
    <row r="11992" spans="1:4">
      <c r="A11992" s="417">
        <v>12742</v>
      </c>
      <c r="B11992" s="417" t="s">
        <v>10332</v>
      </c>
      <c r="C11992" s="417" t="s">
        <v>6248</v>
      </c>
      <c r="D11992" s="418">
        <v>548.29999999999995</v>
      </c>
    </row>
    <row r="11993" spans="1:4">
      <c r="A11993" s="417">
        <v>12713</v>
      </c>
      <c r="B11993" s="417" t="s">
        <v>10333</v>
      </c>
      <c r="C11993" s="417" t="s">
        <v>6248</v>
      </c>
      <c r="D11993" s="418">
        <v>29.08</v>
      </c>
    </row>
    <row r="11994" spans="1:4">
      <c r="A11994" s="417">
        <v>12743</v>
      </c>
      <c r="B11994" s="417" t="s">
        <v>10334</v>
      </c>
      <c r="C11994" s="417" t="s">
        <v>6248</v>
      </c>
      <c r="D11994" s="418">
        <v>50.02</v>
      </c>
    </row>
    <row r="11995" spans="1:4">
      <c r="A11995" s="417">
        <v>12744</v>
      </c>
      <c r="B11995" s="417" t="s">
        <v>10335</v>
      </c>
      <c r="C11995" s="417" t="s">
        <v>6248</v>
      </c>
      <c r="D11995" s="418">
        <v>63.49</v>
      </c>
    </row>
    <row r="11996" spans="1:4">
      <c r="A11996" s="417">
        <v>12745</v>
      </c>
      <c r="B11996" s="417" t="s">
        <v>10336</v>
      </c>
      <c r="C11996" s="417" t="s">
        <v>6248</v>
      </c>
      <c r="D11996" s="418">
        <v>92.2</v>
      </c>
    </row>
    <row r="11997" spans="1:4">
      <c r="A11997" s="417">
        <v>12746</v>
      </c>
      <c r="B11997" s="417" t="s">
        <v>10337</v>
      </c>
      <c r="C11997" s="417" t="s">
        <v>6248</v>
      </c>
      <c r="D11997" s="418">
        <v>124.5</v>
      </c>
    </row>
    <row r="11998" spans="1:4">
      <c r="A11998" s="417">
        <v>12747</v>
      </c>
      <c r="B11998" s="417" t="s">
        <v>10338</v>
      </c>
      <c r="C11998" s="417" t="s">
        <v>6248</v>
      </c>
      <c r="D11998" s="418">
        <v>180.55</v>
      </c>
    </row>
    <row r="11999" spans="1:4">
      <c r="A11999" s="417">
        <v>12748</v>
      </c>
      <c r="B11999" s="417" t="s">
        <v>10339</v>
      </c>
      <c r="C11999" s="417" t="s">
        <v>6248</v>
      </c>
      <c r="D11999" s="418">
        <v>254.36</v>
      </c>
    </row>
    <row r="12000" spans="1:4">
      <c r="A12000" s="417">
        <v>12749</v>
      </c>
      <c r="B12000" s="417" t="s">
        <v>10340</v>
      </c>
      <c r="C12000" s="417" t="s">
        <v>6248</v>
      </c>
      <c r="D12000" s="418">
        <v>371.84</v>
      </c>
    </row>
    <row r="12001" spans="1:4">
      <c r="A12001" s="417">
        <v>39726</v>
      </c>
      <c r="B12001" s="417" t="s">
        <v>10341</v>
      </c>
      <c r="C12001" s="417" t="s">
        <v>6248</v>
      </c>
      <c r="D12001" s="418">
        <v>122.13</v>
      </c>
    </row>
    <row r="12002" spans="1:4">
      <c r="A12002" s="417">
        <v>39728</v>
      </c>
      <c r="B12002" s="417" t="s">
        <v>10342</v>
      </c>
      <c r="C12002" s="417" t="s">
        <v>6248</v>
      </c>
      <c r="D12002" s="418">
        <v>214.65</v>
      </c>
    </row>
    <row r="12003" spans="1:4">
      <c r="A12003" s="417">
        <v>39727</v>
      </c>
      <c r="B12003" s="417" t="s">
        <v>10343</v>
      </c>
      <c r="C12003" s="417" t="s">
        <v>6248</v>
      </c>
      <c r="D12003" s="418">
        <v>176.65</v>
      </c>
    </row>
    <row r="12004" spans="1:4">
      <c r="A12004" s="417">
        <v>39724</v>
      </c>
      <c r="B12004" s="417" t="s">
        <v>10344</v>
      </c>
      <c r="C12004" s="417" t="s">
        <v>6248</v>
      </c>
      <c r="D12004" s="418">
        <v>54.08</v>
      </c>
    </row>
    <row r="12005" spans="1:4">
      <c r="A12005" s="417">
        <v>39729</v>
      </c>
      <c r="B12005" s="417" t="s">
        <v>10345</v>
      </c>
      <c r="C12005" s="417" t="s">
        <v>6248</v>
      </c>
      <c r="D12005" s="418">
        <v>297.26</v>
      </c>
    </row>
    <row r="12006" spans="1:4">
      <c r="A12006" s="417">
        <v>39730</v>
      </c>
      <c r="B12006" s="417" t="s">
        <v>10346</v>
      </c>
      <c r="C12006" s="417" t="s">
        <v>6248</v>
      </c>
      <c r="D12006" s="418">
        <v>385.68</v>
      </c>
    </row>
    <row r="12007" spans="1:4">
      <c r="A12007" s="417">
        <v>39731</v>
      </c>
      <c r="B12007" s="417" t="s">
        <v>10347</v>
      </c>
      <c r="C12007" s="417" t="s">
        <v>6248</v>
      </c>
      <c r="D12007" s="418">
        <v>571.22</v>
      </c>
    </row>
    <row r="12008" spans="1:4">
      <c r="A12008" s="417">
        <v>39725</v>
      </c>
      <c r="B12008" s="417" t="s">
        <v>10348</v>
      </c>
      <c r="C12008" s="417" t="s">
        <v>6248</v>
      </c>
      <c r="D12008" s="418">
        <v>88.15</v>
      </c>
    </row>
    <row r="12009" spans="1:4">
      <c r="A12009" s="417">
        <v>39732</v>
      </c>
      <c r="B12009" s="417" t="s">
        <v>10349</v>
      </c>
      <c r="C12009" s="417" t="s">
        <v>6248</v>
      </c>
      <c r="D12009" s="418">
        <v>840.8</v>
      </c>
    </row>
    <row r="12010" spans="1:4">
      <c r="A12010" s="417">
        <v>39660</v>
      </c>
      <c r="B12010" s="417" t="s">
        <v>10350</v>
      </c>
      <c r="C12010" s="417" t="s">
        <v>6248</v>
      </c>
      <c r="D12010" s="418">
        <v>38.31</v>
      </c>
    </row>
    <row r="12011" spans="1:4">
      <c r="A12011" s="417">
        <v>39662</v>
      </c>
      <c r="B12011" s="417" t="s">
        <v>10351</v>
      </c>
      <c r="C12011" s="417" t="s">
        <v>6248</v>
      </c>
      <c r="D12011" s="418">
        <v>18.36</v>
      </c>
    </row>
    <row r="12012" spans="1:4">
      <c r="A12012" s="417">
        <v>39661</v>
      </c>
      <c r="B12012" s="417" t="s">
        <v>10352</v>
      </c>
      <c r="C12012" s="417" t="s">
        <v>6248</v>
      </c>
      <c r="D12012" s="418">
        <v>12.52</v>
      </c>
    </row>
    <row r="12013" spans="1:4">
      <c r="A12013" s="417">
        <v>39666</v>
      </c>
      <c r="B12013" s="417" t="s">
        <v>10353</v>
      </c>
      <c r="C12013" s="417" t="s">
        <v>6248</v>
      </c>
      <c r="D12013" s="418">
        <v>57.63</v>
      </c>
    </row>
    <row r="12014" spans="1:4">
      <c r="A12014" s="417">
        <v>39664</v>
      </c>
      <c r="B12014" s="417" t="s">
        <v>10354</v>
      </c>
      <c r="C12014" s="417" t="s">
        <v>6248</v>
      </c>
      <c r="D12014" s="418">
        <v>28.25</v>
      </c>
    </row>
    <row r="12015" spans="1:4">
      <c r="A12015" s="417">
        <v>39663</v>
      </c>
      <c r="B12015" s="417" t="s">
        <v>10355</v>
      </c>
      <c r="C12015" s="417" t="s">
        <v>6248</v>
      </c>
      <c r="D12015" s="418">
        <v>22.58</v>
      </c>
    </row>
    <row r="12016" spans="1:4">
      <c r="A12016" s="417">
        <v>39665</v>
      </c>
      <c r="B12016" s="417" t="s">
        <v>10356</v>
      </c>
      <c r="C12016" s="417" t="s">
        <v>6248</v>
      </c>
      <c r="D12016" s="418">
        <v>47.65</v>
      </c>
    </row>
    <row r="12017" spans="1:4">
      <c r="A12017" s="417">
        <v>39752</v>
      </c>
      <c r="B12017" s="417" t="s">
        <v>10357</v>
      </c>
      <c r="C12017" s="417" t="s">
        <v>6248</v>
      </c>
      <c r="D12017" s="418">
        <v>239.62</v>
      </c>
    </row>
    <row r="12018" spans="1:4">
      <c r="A12018" s="417">
        <v>7725</v>
      </c>
      <c r="B12018" s="417" t="s">
        <v>10358</v>
      </c>
      <c r="C12018" s="417" t="s">
        <v>6248</v>
      </c>
      <c r="D12018" s="418">
        <v>210</v>
      </c>
    </row>
    <row r="12019" spans="1:4">
      <c r="A12019" s="417">
        <v>7753</v>
      </c>
      <c r="B12019" s="417" t="s">
        <v>10359</v>
      </c>
      <c r="C12019" s="417" t="s">
        <v>6248</v>
      </c>
      <c r="D12019" s="418">
        <v>409.41</v>
      </c>
    </row>
    <row r="12020" spans="1:4">
      <c r="A12020" s="417">
        <v>13256</v>
      </c>
      <c r="B12020" s="417" t="s">
        <v>10360</v>
      </c>
      <c r="C12020" s="417" t="s">
        <v>6248</v>
      </c>
      <c r="D12020" s="418">
        <v>573.52</v>
      </c>
    </row>
    <row r="12021" spans="1:4">
      <c r="A12021" s="417">
        <v>7757</v>
      </c>
      <c r="B12021" s="417" t="s">
        <v>10361</v>
      </c>
      <c r="C12021" s="417" t="s">
        <v>6248</v>
      </c>
      <c r="D12021" s="418">
        <v>611.47</v>
      </c>
    </row>
    <row r="12022" spans="1:4">
      <c r="A12022" s="417">
        <v>7758</v>
      </c>
      <c r="B12022" s="417" t="s">
        <v>10362</v>
      </c>
      <c r="C12022" s="417" t="s">
        <v>6248</v>
      </c>
      <c r="D12022" s="418">
        <v>885.88</v>
      </c>
    </row>
    <row r="12023" spans="1:4">
      <c r="A12023" s="417">
        <v>7759</v>
      </c>
      <c r="B12023" s="417" t="s">
        <v>10363</v>
      </c>
      <c r="C12023" s="417" t="s">
        <v>6248</v>
      </c>
      <c r="D12023" s="419">
        <v>2454.77</v>
      </c>
    </row>
    <row r="12024" spans="1:4">
      <c r="A12024" s="417">
        <v>40334</v>
      </c>
      <c r="B12024" s="417" t="s">
        <v>10364</v>
      </c>
      <c r="C12024" s="417" t="s">
        <v>6248</v>
      </c>
      <c r="D12024" s="418">
        <v>96.17</v>
      </c>
    </row>
    <row r="12025" spans="1:4">
      <c r="A12025" s="417">
        <v>7745</v>
      </c>
      <c r="B12025" s="417" t="s">
        <v>10365</v>
      </c>
      <c r="C12025" s="417" t="s">
        <v>6248</v>
      </c>
      <c r="D12025" s="418">
        <v>108.52</v>
      </c>
    </row>
    <row r="12026" spans="1:4">
      <c r="A12026" s="417">
        <v>7742</v>
      </c>
      <c r="B12026" s="417" t="s">
        <v>10366</v>
      </c>
      <c r="C12026" s="417" t="s">
        <v>6248</v>
      </c>
      <c r="D12026" s="418">
        <v>286.23</v>
      </c>
    </row>
    <row r="12027" spans="1:4">
      <c r="A12027" s="417">
        <v>7750</v>
      </c>
      <c r="B12027" s="417" t="s">
        <v>10367</v>
      </c>
      <c r="C12027" s="417" t="s">
        <v>6248</v>
      </c>
      <c r="D12027" s="418">
        <v>349.41</v>
      </c>
    </row>
    <row r="12028" spans="1:4">
      <c r="A12028" s="417">
        <v>7756</v>
      </c>
      <c r="B12028" s="417" t="s">
        <v>10368</v>
      </c>
      <c r="C12028" s="417" t="s">
        <v>6248</v>
      </c>
      <c r="D12028" s="418">
        <v>401.47</v>
      </c>
    </row>
    <row r="12029" spans="1:4">
      <c r="A12029" s="417">
        <v>7765</v>
      </c>
      <c r="B12029" s="417" t="s">
        <v>10369</v>
      </c>
      <c r="C12029" s="417" t="s">
        <v>6248</v>
      </c>
      <c r="D12029" s="418">
        <v>449.99</v>
      </c>
    </row>
    <row r="12030" spans="1:4">
      <c r="A12030" s="417">
        <v>12569</v>
      </c>
      <c r="B12030" s="417" t="s">
        <v>10370</v>
      </c>
      <c r="C12030" s="417" t="s">
        <v>6248</v>
      </c>
      <c r="D12030" s="418">
        <v>621.16999999999996</v>
      </c>
    </row>
    <row r="12031" spans="1:4">
      <c r="A12031" s="417">
        <v>7766</v>
      </c>
      <c r="B12031" s="417" t="s">
        <v>10371</v>
      </c>
      <c r="C12031" s="417" t="s">
        <v>6248</v>
      </c>
      <c r="D12031" s="418">
        <v>659.99</v>
      </c>
    </row>
    <row r="12032" spans="1:4">
      <c r="A12032" s="417">
        <v>7767</v>
      </c>
      <c r="B12032" s="417" t="s">
        <v>10372</v>
      </c>
      <c r="C12032" s="417" t="s">
        <v>6248</v>
      </c>
      <c r="D12032" s="418">
        <v>947.64</v>
      </c>
    </row>
    <row r="12033" spans="1:4">
      <c r="A12033" s="417">
        <v>7727</v>
      </c>
      <c r="B12033" s="417" t="s">
        <v>10373</v>
      </c>
      <c r="C12033" s="417" t="s">
        <v>6248</v>
      </c>
      <c r="D12033" s="419">
        <v>2752.94</v>
      </c>
    </row>
    <row r="12034" spans="1:4">
      <c r="A12034" s="417">
        <v>7760</v>
      </c>
      <c r="B12034" s="417" t="s">
        <v>10374</v>
      </c>
      <c r="C12034" s="417" t="s">
        <v>6248</v>
      </c>
      <c r="D12034" s="418">
        <v>109.41</v>
      </c>
    </row>
    <row r="12035" spans="1:4">
      <c r="A12035" s="417">
        <v>7761</v>
      </c>
      <c r="B12035" s="417" t="s">
        <v>10375</v>
      </c>
      <c r="C12035" s="417" t="s">
        <v>6248</v>
      </c>
      <c r="D12035" s="418">
        <v>114.7</v>
      </c>
    </row>
    <row r="12036" spans="1:4">
      <c r="A12036" s="417">
        <v>7752</v>
      </c>
      <c r="B12036" s="417" t="s">
        <v>10376</v>
      </c>
      <c r="C12036" s="417" t="s">
        <v>6248</v>
      </c>
      <c r="D12036" s="418">
        <v>139.41</v>
      </c>
    </row>
    <row r="12037" spans="1:4">
      <c r="A12037" s="417">
        <v>7762</v>
      </c>
      <c r="B12037" s="417" t="s">
        <v>10377</v>
      </c>
      <c r="C12037" s="417" t="s">
        <v>6248</v>
      </c>
      <c r="D12037" s="418">
        <v>182.2</v>
      </c>
    </row>
    <row r="12038" spans="1:4">
      <c r="A12038" s="417">
        <v>7722</v>
      </c>
      <c r="B12038" s="417" t="s">
        <v>10378</v>
      </c>
      <c r="C12038" s="417" t="s">
        <v>6248</v>
      </c>
      <c r="D12038" s="418">
        <v>278.82</v>
      </c>
    </row>
    <row r="12039" spans="1:4">
      <c r="A12039" s="417">
        <v>7763</v>
      </c>
      <c r="B12039" s="417" t="s">
        <v>10379</v>
      </c>
      <c r="C12039" s="417" t="s">
        <v>6248</v>
      </c>
      <c r="D12039" s="418">
        <v>339.7</v>
      </c>
    </row>
    <row r="12040" spans="1:4">
      <c r="A12040" s="417">
        <v>7764</v>
      </c>
      <c r="B12040" s="417" t="s">
        <v>10380</v>
      </c>
      <c r="C12040" s="417" t="s">
        <v>6248</v>
      </c>
      <c r="D12040" s="418">
        <v>405.88</v>
      </c>
    </row>
    <row r="12041" spans="1:4">
      <c r="A12041" s="417">
        <v>12572</v>
      </c>
      <c r="B12041" s="417" t="s">
        <v>10381</v>
      </c>
      <c r="C12041" s="417" t="s">
        <v>6248</v>
      </c>
      <c r="D12041" s="418">
        <v>573.52</v>
      </c>
    </row>
    <row r="12042" spans="1:4">
      <c r="A12042" s="417">
        <v>12573</v>
      </c>
      <c r="B12042" s="417" t="s">
        <v>10382</v>
      </c>
      <c r="C12042" s="417" t="s">
        <v>6248</v>
      </c>
      <c r="D12042" s="418">
        <v>754.41</v>
      </c>
    </row>
    <row r="12043" spans="1:4">
      <c r="A12043" s="417">
        <v>12574</v>
      </c>
      <c r="B12043" s="417" t="s">
        <v>10383</v>
      </c>
      <c r="C12043" s="417" t="s">
        <v>6248</v>
      </c>
      <c r="D12043" s="418">
        <v>912.17</v>
      </c>
    </row>
    <row r="12044" spans="1:4">
      <c r="A12044" s="417">
        <v>12575</v>
      </c>
      <c r="B12044" s="417" t="s">
        <v>10384</v>
      </c>
      <c r="C12044" s="417" t="s">
        <v>6248</v>
      </c>
      <c r="D12044" s="419">
        <v>1385.29</v>
      </c>
    </row>
    <row r="12045" spans="1:4">
      <c r="A12045" s="417">
        <v>12576</v>
      </c>
      <c r="B12045" s="417" t="s">
        <v>10385</v>
      </c>
      <c r="C12045" s="417" t="s">
        <v>6248</v>
      </c>
      <c r="D12045" s="418">
        <v>167.64</v>
      </c>
    </row>
    <row r="12046" spans="1:4">
      <c r="A12046" s="417">
        <v>12577</v>
      </c>
      <c r="B12046" s="417" t="s">
        <v>10386</v>
      </c>
      <c r="C12046" s="417" t="s">
        <v>6248</v>
      </c>
      <c r="D12046" s="418">
        <v>225.88</v>
      </c>
    </row>
    <row r="12047" spans="1:4">
      <c r="A12047" s="417">
        <v>12578</v>
      </c>
      <c r="B12047" s="417" t="s">
        <v>10387</v>
      </c>
      <c r="C12047" s="417" t="s">
        <v>6248</v>
      </c>
      <c r="D12047" s="418">
        <v>273.52</v>
      </c>
    </row>
    <row r="12048" spans="1:4">
      <c r="A12048" s="417">
        <v>12579</v>
      </c>
      <c r="B12048" s="417" t="s">
        <v>10388</v>
      </c>
      <c r="C12048" s="417" t="s">
        <v>6248</v>
      </c>
      <c r="D12048" s="418">
        <v>471.17</v>
      </c>
    </row>
    <row r="12049" spans="1:4">
      <c r="A12049" s="417">
        <v>12580</v>
      </c>
      <c r="B12049" s="417" t="s">
        <v>10389</v>
      </c>
      <c r="C12049" s="417" t="s">
        <v>6248</v>
      </c>
      <c r="D12049" s="418">
        <v>490.94</v>
      </c>
    </row>
    <row r="12050" spans="1:4">
      <c r="A12050" s="417">
        <v>12581</v>
      </c>
      <c r="B12050" s="417" t="s">
        <v>10390</v>
      </c>
      <c r="C12050" s="417" t="s">
        <v>6248</v>
      </c>
      <c r="D12050" s="418">
        <v>525.88</v>
      </c>
    </row>
    <row r="12051" spans="1:4">
      <c r="A12051" s="417">
        <v>7720</v>
      </c>
      <c r="B12051" s="417" t="s">
        <v>10391</v>
      </c>
      <c r="C12051" s="417" t="s">
        <v>6248</v>
      </c>
      <c r="D12051" s="418">
        <v>822.35</v>
      </c>
    </row>
    <row r="12052" spans="1:4">
      <c r="A12052" s="417">
        <v>40335</v>
      </c>
      <c r="B12052" s="417" t="s">
        <v>10392</v>
      </c>
      <c r="C12052" s="417" t="s">
        <v>6248</v>
      </c>
      <c r="D12052" s="418">
        <v>172.05</v>
      </c>
    </row>
    <row r="12053" spans="1:4">
      <c r="A12053" s="417">
        <v>7740</v>
      </c>
      <c r="B12053" s="417" t="s">
        <v>10393</v>
      </c>
      <c r="C12053" s="417" t="s">
        <v>6248</v>
      </c>
      <c r="D12053" s="418">
        <v>176.47</v>
      </c>
    </row>
    <row r="12054" spans="1:4">
      <c r="A12054" s="417">
        <v>7741</v>
      </c>
      <c r="B12054" s="417" t="s">
        <v>10394</v>
      </c>
      <c r="C12054" s="417" t="s">
        <v>6248</v>
      </c>
      <c r="D12054" s="418">
        <v>326.47000000000003</v>
      </c>
    </row>
    <row r="12055" spans="1:4">
      <c r="A12055" s="417">
        <v>7774</v>
      </c>
      <c r="B12055" s="417" t="s">
        <v>10395</v>
      </c>
      <c r="C12055" s="417" t="s">
        <v>6248</v>
      </c>
      <c r="D12055" s="418">
        <v>400.58</v>
      </c>
    </row>
    <row r="12056" spans="1:4">
      <c r="A12056" s="417">
        <v>7744</v>
      </c>
      <c r="B12056" s="417" t="s">
        <v>10396</v>
      </c>
      <c r="C12056" s="417" t="s">
        <v>6248</v>
      </c>
      <c r="D12056" s="418">
        <v>523.23</v>
      </c>
    </row>
    <row r="12057" spans="1:4">
      <c r="A12057" s="417">
        <v>7773</v>
      </c>
      <c r="B12057" s="417" t="s">
        <v>10397</v>
      </c>
      <c r="C12057" s="417" t="s">
        <v>6248</v>
      </c>
      <c r="D12057" s="418">
        <v>534.79</v>
      </c>
    </row>
    <row r="12058" spans="1:4">
      <c r="A12058" s="417">
        <v>7754</v>
      </c>
      <c r="B12058" s="417" t="s">
        <v>10398</v>
      </c>
      <c r="C12058" s="417" t="s">
        <v>6248</v>
      </c>
      <c r="D12058" s="418">
        <v>810.88</v>
      </c>
    </row>
    <row r="12059" spans="1:4">
      <c r="A12059" s="417">
        <v>7735</v>
      </c>
      <c r="B12059" s="417" t="s">
        <v>10399</v>
      </c>
      <c r="C12059" s="417" t="s">
        <v>6248</v>
      </c>
      <c r="D12059" s="419">
        <v>1050</v>
      </c>
    </row>
    <row r="12060" spans="1:4">
      <c r="A12060" s="417">
        <v>7755</v>
      </c>
      <c r="B12060" s="417" t="s">
        <v>10400</v>
      </c>
      <c r="C12060" s="417" t="s">
        <v>6248</v>
      </c>
      <c r="D12060" s="418">
        <v>208.23</v>
      </c>
    </row>
    <row r="12061" spans="1:4">
      <c r="A12061" s="417">
        <v>7776</v>
      </c>
      <c r="B12061" s="417" t="s">
        <v>10401</v>
      </c>
      <c r="C12061" s="417" t="s">
        <v>6248</v>
      </c>
      <c r="D12061" s="418">
        <v>434.11</v>
      </c>
    </row>
    <row r="12062" spans="1:4">
      <c r="A12062" s="417">
        <v>7743</v>
      </c>
      <c r="B12062" s="417" t="s">
        <v>10402</v>
      </c>
      <c r="C12062" s="417" t="s">
        <v>6248</v>
      </c>
      <c r="D12062" s="418">
        <v>459.7</v>
      </c>
    </row>
    <row r="12063" spans="1:4">
      <c r="A12063" s="417">
        <v>7733</v>
      </c>
      <c r="B12063" s="417" t="s">
        <v>10403</v>
      </c>
      <c r="C12063" s="417" t="s">
        <v>6248</v>
      </c>
      <c r="D12063" s="418">
        <v>600</v>
      </c>
    </row>
    <row r="12064" spans="1:4">
      <c r="A12064" s="417">
        <v>7775</v>
      </c>
      <c r="B12064" s="417" t="s">
        <v>10404</v>
      </c>
      <c r="C12064" s="417" t="s">
        <v>6248</v>
      </c>
      <c r="D12064" s="418">
        <v>657.35</v>
      </c>
    </row>
    <row r="12065" spans="1:4">
      <c r="A12065" s="417">
        <v>7734</v>
      </c>
      <c r="B12065" s="417" t="s">
        <v>10405</v>
      </c>
      <c r="C12065" s="417" t="s">
        <v>6248</v>
      </c>
      <c r="D12065" s="418">
        <v>930.88</v>
      </c>
    </row>
    <row r="12066" spans="1:4">
      <c r="A12066" s="417">
        <v>7714</v>
      </c>
      <c r="B12066" s="417" t="s">
        <v>13835</v>
      </c>
      <c r="C12066" s="417" t="s">
        <v>6248</v>
      </c>
      <c r="D12066" s="418">
        <v>129.69999999999999</v>
      </c>
    </row>
    <row r="12067" spans="1:4">
      <c r="A12067" s="417">
        <v>37449</v>
      </c>
      <c r="B12067" s="417" t="s">
        <v>10406</v>
      </c>
      <c r="C12067" s="417" t="s">
        <v>6248</v>
      </c>
      <c r="D12067" s="418">
        <v>50.54</v>
      </c>
    </row>
    <row r="12068" spans="1:4">
      <c r="A12068" s="417">
        <v>37450</v>
      </c>
      <c r="B12068" s="417" t="s">
        <v>10407</v>
      </c>
      <c r="C12068" s="417" t="s">
        <v>6248</v>
      </c>
      <c r="D12068" s="418">
        <v>70.75</v>
      </c>
    </row>
    <row r="12069" spans="1:4">
      <c r="A12069" s="417">
        <v>37451</v>
      </c>
      <c r="B12069" s="417" t="s">
        <v>10408</v>
      </c>
      <c r="C12069" s="417" t="s">
        <v>6248</v>
      </c>
      <c r="D12069" s="418">
        <v>98.78</v>
      </c>
    </row>
    <row r="12070" spans="1:4">
      <c r="A12070" s="417">
        <v>37452</v>
      </c>
      <c r="B12070" s="417" t="s">
        <v>10409</v>
      </c>
      <c r="C12070" s="417" t="s">
        <v>6248</v>
      </c>
      <c r="D12070" s="418">
        <v>143.58000000000001</v>
      </c>
    </row>
    <row r="12071" spans="1:4">
      <c r="A12071" s="417">
        <v>37453</v>
      </c>
      <c r="B12071" s="417" t="s">
        <v>10410</v>
      </c>
      <c r="C12071" s="417" t="s">
        <v>6248</v>
      </c>
      <c r="D12071" s="418">
        <v>165.34</v>
      </c>
    </row>
    <row r="12072" spans="1:4">
      <c r="A12072" s="417">
        <v>7778</v>
      </c>
      <c r="B12072" s="417" t="s">
        <v>10411</v>
      </c>
      <c r="C12072" s="417" t="s">
        <v>6248</v>
      </c>
      <c r="D12072" s="418">
        <v>62.02</v>
      </c>
    </row>
    <row r="12073" spans="1:4">
      <c r="A12073" s="417">
        <v>7796</v>
      </c>
      <c r="B12073" s="417" t="s">
        <v>10412</v>
      </c>
      <c r="C12073" s="417" t="s">
        <v>6248</v>
      </c>
      <c r="D12073" s="418">
        <v>85</v>
      </c>
    </row>
    <row r="12074" spans="1:4">
      <c r="A12074" s="417">
        <v>7781</v>
      </c>
      <c r="B12074" s="417" t="s">
        <v>10413</v>
      </c>
      <c r="C12074" s="417" t="s">
        <v>6248</v>
      </c>
      <c r="D12074" s="418">
        <v>100.44</v>
      </c>
    </row>
    <row r="12075" spans="1:4">
      <c r="A12075" s="417">
        <v>7795</v>
      </c>
      <c r="B12075" s="417" t="s">
        <v>10414</v>
      </c>
      <c r="C12075" s="417" t="s">
        <v>6248</v>
      </c>
      <c r="D12075" s="418">
        <v>149.49</v>
      </c>
    </row>
    <row r="12076" spans="1:4">
      <c r="A12076" s="417">
        <v>7791</v>
      </c>
      <c r="B12076" s="417" t="s">
        <v>10415</v>
      </c>
      <c r="C12076" s="417" t="s">
        <v>6248</v>
      </c>
      <c r="D12076" s="418">
        <v>178.95</v>
      </c>
    </row>
    <row r="12077" spans="1:4">
      <c r="A12077" s="417">
        <v>7783</v>
      </c>
      <c r="B12077" s="417" t="s">
        <v>10416</v>
      </c>
      <c r="C12077" s="417" t="s">
        <v>6248</v>
      </c>
      <c r="D12077" s="418">
        <v>63.41</v>
      </c>
    </row>
    <row r="12078" spans="1:4">
      <c r="A12078" s="417">
        <v>7790</v>
      </c>
      <c r="B12078" s="417" t="s">
        <v>10417</v>
      </c>
      <c r="C12078" s="417" t="s">
        <v>6248</v>
      </c>
      <c r="D12078" s="418">
        <v>99.93</v>
      </c>
    </row>
    <row r="12079" spans="1:4">
      <c r="A12079" s="417">
        <v>7785</v>
      </c>
      <c r="B12079" s="417" t="s">
        <v>10418</v>
      </c>
      <c r="C12079" s="417" t="s">
        <v>6248</v>
      </c>
      <c r="D12079" s="418">
        <v>110.27</v>
      </c>
    </row>
    <row r="12080" spans="1:4">
      <c r="A12080" s="417">
        <v>7792</v>
      </c>
      <c r="B12080" s="417" t="s">
        <v>10419</v>
      </c>
      <c r="C12080" s="417" t="s">
        <v>6248</v>
      </c>
      <c r="D12080" s="418">
        <v>156.38</v>
      </c>
    </row>
    <row r="12081" spans="1:4">
      <c r="A12081" s="417">
        <v>7793</v>
      </c>
      <c r="B12081" s="417" t="s">
        <v>10420</v>
      </c>
      <c r="C12081" s="417" t="s">
        <v>6248</v>
      </c>
      <c r="D12081" s="418">
        <v>184.7</v>
      </c>
    </row>
    <row r="12082" spans="1:4">
      <c r="A12082" s="417">
        <v>13159</v>
      </c>
      <c r="B12082" s="417" t="s">
        <v>10421</v>
      </c>
      <c r="C12082" s="417" t="s">
        <v>6248</v>
      </c>
      <c r="D12082" s="418">
        <v>160.81</v>
      </c>
    </row>
    <row r="12083" spans="1:4">
      <c r="A12083" s="417">
        <v>13168</v>
      </c>
      <c r="B12083" s="417" t="s">
        <v>10422</v>
      </c>
      <c r="C12083" s="417" t="s">
        <v>6248</v>
      </c>
      <c r="D12083" s="418">
        <v>195.27</v>
      </c>
    </row>
    <row r="12084" spans="1:4">
      <c r="A12084" s="417">
        <v>13173</v>
      </c>
      <c r="B12084" s="417" t="s">
        <v>10423</v>
      </c>
      <c r="C12084" s="417" t="s">
        <v>6248</v>
      </c>
      <c r="D12084" s="418">
        <v>264.18</v>
      </c>
    </row>
    <row r="12085" spans="1:4">
      <c r="A12085" s="417">
        <v>12583</v>
      </c>
      <c r="B12085" s="417" t="s">
        <v>10424</v>
      </c>
      <c r="C12085" s="417" t="s">
        <v>6248</v>
      </c>
      <c r="D12085" s="418">
        <v>52.83</v>
      </c>
    </row>
    <row r="12086" spans="1:4">
      <c r="A12086" s="417">
        <v>12584</v>
      </c>
      <c r="B12086" s="417" t="s">
        <v>10425</v>
      </c>
      <c r="C12086" s="417" t="s">
        <v>6248</v>
      </c>
      <c r="D12086" s="418">
        <v>68.91</v>
      </c>
    </row>
    <row r="12087" spans="1:4">
      <c r="A12087" s="417">
        <v>12613</v>
      </c>
      <c r="B12087" s="417" t="s">
        <v>10426</v>
      </c>
      <c r="C12087" s="417" t="s">
        <v>6204</v>
      </c>
      <c r="D12087" s="418">
        <v>22.67</v>
      </c>
    </row>
    <row r="12088" spans="1:4">
      <c r="A12088" s="417">
        <v>1031</v>
      </c>
      <c r="B12088" s="417" t="s">
        <v>11521</v>
      </c>
      <c r="C12088" s="417" t="s">
        <v>6204</v>
      </c>
      <c r="D12088" s="418">
        <v>13.14</v>
      </c>
    </row>
    <row r="12089" spans="1:4">
      <c r="A12089" s="417">
        <v>39707</v>
      </c>
      <c r="B12089" s="417" t="s">
        <v>10427</v>
      </c>
      <c r="C12089" s="417" t="s">
        <v>6248</v>
      </c>
      <c r="D12089" s="418">
        <v>8.27</v>
      </c>
    </row>
    <row r="12090" spans="1:4">
      <c r="A12090" s="417">
        <v>39708</v>
      </c>
      <c r="B12090" s="417" t="s">
        <v>10428</v>
      </c>
      <c r="C12090" s="417" t="s">
        <v>6248</v>
      </c>
      <c r="D12090" s="418">
        <v>8.02</v>
      </c>
    </row>
    <row r="12091" spans="1:4">
      <c r="A12091" s="417">
        <v>39710</v>
      </c>
      <c r="B12091" s="417" t="s">
        <v>10429</v>
      </c>
      <c r="C12091" s="417" t="s">
        <v>6248</v>
      </c>
      <c r="D12091" s="418">
        <v>5.64</v>
      </c>
    </row>
    <row r="12092" spans="1:4">
      <c r="A12092" s="417">
        <v>39709</v>
      </c>
      <c r="B12092" s="417" t="s">
        <v>10430</v>
      </c>
      <c r="C12092" s="417" t="s">
        <v>6248</v>
      </c>
      <c r="D12092" s="418">
        <v>7.82</v>
      </c>
    </row>
    <row r="12093" spans="1:4">
      <c r="A12093" s="417">
        <v>39711</v>
      </c>
      <c r="B12093" s="417" t="s">
        <v>10431</v>
      </c>
      <c r="C12093" s="417" t="s">
        <v>6248</v>
      </c>
      <c r="D12093" s="418">
        <v>8.7899999999999991</v>
      </c>
    </row>
    <row r="12094" spans="1:4">
      <c r="A12094" s="417">
        <v>39712</v>
      </c>
      <c r="B12094" s="417" t="s">
        <v>10432</v>
      </c>
      <c r="C12094" s="417" t="s">
        <v>6248</v>
      </c>
      <c r="D12094" s="418">
        <v>3.08</v>
      </c>
    </row>
    <row r="12095" spans="1:4">
      <c r="A12095" s="417">
        <v>39713</v>
      </c>
      <c r="B12095" s="417" t="s">
        <v>10433</v>
      </c>
      <c r="C12095" s="417" t="s">
        <v>6248</v>
      </c>
      <c r="D12095" s="418">
        <v>2.4300000000000002</v>
      </c>
    </row>
    <row r="12096" spans="1:4">
      <c r="A12096" s="417">
        <v>39714</v>
      </c>
      <c r="B12096" s="417" t="s">
        <v>10434</v>
      </c>
      <c r="C12096" s="417" t="s">
        <v>6248</v>
      </c>
      <c r="D12096" s="418">
        <v>5.58</v>
      </c>
    </row>
    <row r="12097" spans="1:4">
      <c r="A12097" s="417">
        <v>39715</v>
      </c>
      <c r="B12097" s="417" t="s">
        <v>10435</v>
      </c>
      <c r="C12097" s="417" t="s">
        <v>6248</v>
      </c>
      <c r="D12097" s="418">
        <v>3.97</v>
      </c>
    </row>
    <row r="12098" spans="1:4">
      <c r="A12098" s="417">
        <v>39716</v>
      </c>
      <c r="B12098" s="417" t="s">
        <v>10436</v>
      </c>
      <c r="C12098" s="417" t="s">
        <v>6248</v>
      </c>
      <c r="D12098" s="418">
        <v>3.01</v>
      </c>
    </row>
    <row r="12099" spans="1:4">
      <c r="A12099" s="417">
        <v>39718</v>
      </c>
      <c r="B12099" s="417" t="s">
        <v>10437</v>
      </c>
      <c r="C12099" s="417" t="s">
        <v>6248</v>
      </c>
      <c r="D12099" s="418">
        <v>5.13</v>
      </c>
    </row>
    <row r="12100" spans="1:4">
      <c r="A12100" s="417">
        <v>9813</v>
      </c>
      <c r="B12100" s="417" t="s">
        <v>10438</v>
      </c>
      <c r="C12100" s="417" t="s">
        <v>6248</v>
      </c>
      <c r="D12100" s="418">
        <v>5.1100000000000003</v>
      </c>
    </row>
    <row r="12101" spans="1:4">
      <c r="A12101" s="417">
        <v>9815</v>
      </c>
      <c r="B12101" s="417" t="s">
        <v>10439</v>
      </c>
      <c r="C12101" s="417" t="s">
        <v>6248</v>
      </c>
      <c r="D12101" s="418">
        <v>10.09</v>
      </c>
    </row>
    <row r="12102" spans="1:4">
      <c r="A12102" s="417">
        <v>44543</v>
      </c>
      <c r="B12102" s="417" t="s">
        <v>10440</v>
      </c>
      <c r="C12102" s="417" t="s">
        <v>6248</v>
      </c>
      <c r="D12102" s="419">
        <v>5021.42</v>
      </c>
    </row>
    <row r="12103" spans="1:4">
      <c r="A12103" s="417">
        <v>44526</v>
      </c>
      <c r="B12103" s="417" t="s">
        <v>10441</v>
      </c>
      <c r="C12103" s="417" t="s">
        <v>6248</v>
      </c>
      <c r="D12103" s="418">
        <v>123.07</v>
      </c>
    </row>
    <row r="12104" spans="1:4">
      <c r="A12104" s="417">
        <v>44545</v>
      </c>
      <c r="B12104" s="417" t="s">
        <v>10442</v>
      </c>
      <c r="C12104" s="417" t="s">
        <v>6248</v>
      </c>
      <c r="D12104" s="418">
        <v>264.17</v>
      </c>
    </row>
    <row r="12105" spans="1:4">
      <c r="A12105" s="417">
        <v>44525</v>
      </c>
      <c r="B12105" s="417" t="s">
        <v>10443</v>
      </c>
      <c r="C12105" s="417" t="s">
        <v>6248</v>
      </c>
      <c r="D12105" s="419">
        <v>4554.3999999999996</v>
      </c>
    </row>
    <row r="12106" spans="1:4">
      <c r="A12106" s="417">
        <v>44547</v>
      </c>
      <c r="B12106" s="417" t="s">
        <v>10444</v>
      </c>
      <c r="C12106" s="417" t="s">
        <v>6248</v>
      </c>
      <c r="D12106" s="418">
        <v>411.8</v>
      </c>
    </row>
    <row r="12107" spans="1:4">
      <c r="A12107" s="417">
        <v>44519</v>
      </c>
      <c r="B12107" s="417" t="s">
        <v>10445</v>
      </c>
      <c r="C12107" s="417" t="s">
        <v>6248</v>
      </c>
      <c r="D12107" s="419">
        <v>1009.03</v>
      </c>
    </row>
    <row r="12108" spans="1:4">
      <c r="A12108" s="417">
        <v>44520</v>
      </c>
      <c r="B12108" s="417" t="s">
        <v>10446</v>
      </c>
      <c r="C12108" s="417" t="s">
        <v>6248</v>
      </c>
      <c r="D12108" s="419">
        <v>1625.17</v>
      </c>
    </row>
    <row r="12109" spans="1:4">
      <c r="A12109" s="417">
        <v>44521</v>
      </c>
      <c r="B12109" s="417" t="s">
        <v>10447</v>
      </c>
      <c r="C12109" s="417" t="s">
        <v>6248</v>
      </c>
      <c r="D12109" s="418">
        <v>26.22</v>
      </c>
    </row>
    <row r="12110" spans="1:4">
      <c r="A12110" s="417">
        <v>44522</v>
      </c>
      <c r="B12110" s="417" t="s">
        <v>10448</v>
      </c>
      <c r="C12110" s="417" t="s">
        <v>6248</v>
      </c>
      <c r="D12110" s="419">
        <v>2853.21</v>
      </c>
    </row>
    <row r="12111" spans="1:4">
      <c r="A12111" s="417">
        <v>44523</v>
      </c>
      <c r="B12111" s="417" t="s">
        <v>10449</v>
      </c>
      <c r="C12111" s="417" t="s">
        <v>6248</v>
      </c>
      <c r="D12111" s="419">
        <v>4243.5200000000004</v>
      </c>
    </row>
    <row r="12112" spans="1:4">
      <c r="A12112" s="417">
        <v>44527</v>
      </c>
      <c r="B12112" s="417" t="s">
        <v>10450</v>
      </c>
      <c r="C12112" s="417" t="s">
        <v>6248</v>
      </c>
      <c r="D12112" s="419">
        <v>2128.02</v>
      </c>
    </row>
    <row r="12113" spans="1:4">
      <c r="A12113" s="417">
        <v>44524</v>
      </c>
      <c r="B12113" s="417" t="s">
        <v>10451</v>
      </c>
      <c r="C12113" s="417" t="s">
        <v>6248</v>
      </c>
      <c r="D12113" s="418">
        <v>58.63</v>
      </c>
    </row>
    <row r="12114" spans="1:4">
      <c r="A12114" s="417">
        <v>44542</v>
      </c>
      <c r="B12114" s="417" t="s">
        <v>10452</v>
      </c>
      <c r="C12114" s="417" t="s">
        <v>6248</v>
      </c>
      <c r="D12114" s="419">
        <v>2776.35</v>
      </c>
    </row>
    <row r="12115" spans="1:4">
      <c r="A12115" s="417">
        <v>9877</v>
      </c>
      <c r="B12115" s="417" t="s">
        <v>10453</v>
      </c>
      <c r="C12115" s="417" t="s">
        <v>6248</v>
      </c>
      <c r="D12115" s="418">
        <v>130.02000000000001</v>
      </c>
    </row>
    <row r="12116" spans="1:4">
      <c r="A12116" s="417">
        <v>9878</v>
      </c>
      <c r="B12116" s="417" t="s">
        <v>10454</v>
      </c>
      <c r="C12116" s="417" t="s">
        <v>6248</v>
      </c>
      <c r="D12116" s="418">
        <v>160.07</v>
      </c>
    </row>
    <row r="12117" spans="1:4">
      <c r="A12117" s="417">
        <v>41986</v>
      </c>
      <c r="B12117" s="417" t="s">
        <v>11522</v>
      </c>
      <c r="C12117" s="417" t="s">
        <v>6248</v>
      </c>
      <c r="D12117" s="419">
        <v>2345.29</v>
      </c>
    </row>
    <row r="12118" spans="1:4">
      <c r="A12118" s="417">
        <v>43422</v>
      </c>
      <c r="B12118" s="417" t="s">
        <v>10455</v>
      </c>
      <c r="C12118" s="417" t="s">
        <v>6248</v>
      </c>
      <c r="D12118" s="419">
        <v>2876.27</v>
      </c>
    </row>
    <row r="12119" spans="1:4">
      <c r="A12119" s="417">
        <v>41987</v>
      </c>
      <c r="B12119" s="417" t="s">
        <v>10456</v>
      </c>
      <c r="C12119" s="417" t="s">
        <v>6248</v>
      </c>
      <c r="D12119" s="419">
        <v>3333.83</v>
      </c>
    </row>
    <row r="12120" spans="1:4">
      <c r="A12120" s="417">
        <v>41988</v>
      </c>
      <c r="B12120" s="417" t="s">
        <v>10457</v>
      </c>
      <c r="C12120" s="417" t="s">
        <v>6248</v>
      </c>
      <c r="D12120" s="419">
        <v>4403.5200000000004</v>
      </c>
    </row>
    <row r="12121" spans="1:4">
      <c r="A12121" s="417">
        <v>41697</v>
      </c>
      <c r="B12121" s="417" t="s">
        <v>10458</v>
      </c>
      <c r="C12121" s="417" t="s">
        <v>6248</v>
      </c>
      <c r="D12121" s="418">
        <v>780.51</v>
      </c>
    </row>
    <row r="12122" spans="1:4">
      <c r="A12122" s="417">
        <v>41985</v>
      </c>
      <c r="B12122" s="417" t="s">
        <v>10459</v>
      </c>
      <c r="C12122" s="417" t="s">
        <v>6248</v>
      </c>
      <c r="D12122" s="419">
        <v>1087.04</v>
      </c>
    </row>
    <row r="12123" spans="1:4">
      <c r="A12123" s="417">
        <v>41699</v>
      </c>
      <c r="B12123" s="417" t="s">
        <v>10460</v>
      </c>
      <c r="C12123" s="417" t="s">
        <v>6248</v>
      </c>
      <c r="D12123" s="419">
        <v>1547.89</v>
      </c>
    </row>
    <row r="12124" spans="1:4">
      <c r="A12124" s="417">
        <v>38053</v>
      </c>
      <c r="B12124" s="417" t="s">
        <v>10461</v>
      </c>
      <c r="C12124" s="417" t="s">
        <v>6248</v>
      </c>
      <c r="D12124" s="418">
        <v>24.21</v>
      </c>
    </row>
    <row r="12125" spans="1:4">
      <c r="A12125" s="417">
        <v>38054</v>
      </c>
      <c r="B12125" s="417" t="s">
        <v>10462</v>
      </c>
      <c r="C12125" s="417" t="s">
        <v>6248</v>
      </c>
      <c r="D12125" s="418">
        <v>41.61</v>
      </c>
    </row>
    <row r="12126" spans="1:4">
      <c r="A12126" s="417">
        <v>38052</v>
      </c>
      <c r="B12126" s="417" t="s">
        <v>10463</v>
      </c>
      <c r="C12126" s="417" t="s">
        <v>6248</v>
      </c>
      <c r="D12126" s="418">
        <v>11.72</v>
      </c>
    </row>
    <row r="12127" spans="1:4">
      <c r="A12127" s="417">
        <v>38051</v>
      </c>
      <c r="B12127" s="417" t="s">
        <v>10464</v>
      </c>
      <c r="C12127" s="417" t="s">
        <v>6248</v>
      </c>
      <c r="D12127" s="418">
        <v>7.31</v>
      </c>
    </row>
    <row r="12128" spans="1:4">
      <c r="A12128" s="417">
        <v>38787</v>
      </c>
      <c r="B12128" s="417" t="s">
        <v>10465</v>
      </c>
      <c r="C12128" s="417" t="s">
        <v>6248</v>
      </c>
      <c r="D12128" s="418">
        <v>4.72</v>
      </c>
    </row>
    <row r="12129" spans="1:4">
      <c r="A12129" s="417">
        <v>38825</v>
      </c>
      <c r="B12129" s="417" t="s">
        <v>10466</v>
      </c>
      <c r="C12129" s="417" t="s">
        <v>6248</v>
      </c>
      <c r="D12129" s="418">
        <v>6.1</v>
      </c>
    </row>
    <row r="12130" spans="1:4">
      <c r="A12130" s="417">
        <v>38826</v>
      </c>
      <c r="B12130" s="417" t="s">
        <v>10467</v>
      </c>
      <c r="C12130" s="417" t="s">
        <v>6248</v>
      </c>
      <c r="D12130" s="418">
        <v>8.67</v>
      </c>
    </row>
    <row r="12131" spans="1:4">
      <c r="A12131" s="417">
        <v>38827</v>
      </c>
      <c r="B12131" s="417" t="s">
        <v>10468</v>
      </c>
      <c r="C12131" s="417" t="s">
        <v>6248</v>
      </c>
      <c r="D12131" s="418">
        <v>14.19</v>
      </c>
    </row>
    <row r="12132" spans="1:4">
      <c r="A12132" s="417">
        <v>38828</v>
      </c>
      <c r="B12132" s="417" t="s">
        <v>13836</v>
      </c>
      <c r="C12132" s="417" t="s">
        <v>6248</v>
      </c>
      <c r="D12132" s="418">
        <v>9.09</v>
      </c>
    </row>
    <row r="12133" spans="1:4">
      <c r="A12133" s="417">
        <v>38829</v>
      </c>
      <c r="B12133" s="417" t="s">
        <v>13837</v>
      </c>
      <c r="C12133" s="417" t="s">
        <v>6248</v>
      </c>
      <c r="D12133" s="418">
        <v>14.89</v>
      </c>
    </row>
    <row r="12134" spans="1:4">
      <c r="A12134" s="417">
        <v>38830</v>
      </c>
      <c r="B12134" s="417" t="s">
        <v>13838</v>
      </c>
      <c r="C12134" s="417" t="s">
        <v>6248</v>
      </c>
      <c r="D12134" s="418">
        <v>20.61</v>
      </c>
    </row>
    <row r="12135" spans="1:4">
      <c r="A12135" s="417">
        <v>38831</v>
      </c>
      <c r="B12135" s="417" t="s">
        <v>13839</v>
      </c>
      <c r="C12135" s="417" t="s">
        <v>6248</v>
      </c>
      <c r="D12135" s="418">
        <v>28.75</v>
      </c>
    </row>
    <row r="12136" spans="1:4">
      <c r="A12136" s="417">
        <v>36274</v>
      </c>
      <c r="B12136" s="417" t="s">
        <v>10469</v>
      </c>
      <c r="C12136" s="417" t="s">
        <v>6248</v>
      </c>
      <c r="D12136" s="418">
        <v>8.94</v>
      </c>
    </row>
    <row r="12137" spans="1:4">
      <c r="A12137" s="417">
        <v>36278</v>
      </c>
      <c r="B12137" s="417" t="s">
        <v>10470</v>
      </c>
      <c r="C12137" s="417" t="s">
        <v>6248</v>
      </c>
      <c r="D12137" s="418">
        <v>12.12</v>
      </c>
    </row>
    <row r="12138" spans="1:4">
      <c r="A12138" s="417">
        <v>38977</v>
      </c>
      <c r="B12138" s="417" t="s">
        <v>10471</v>
      </c>
      <c r="C12138" s="417" t="s">
        <v>6248</v>
      </c>
      <c r="D12138" s="418">
        <v>118.6</v>
      </c>
    </row>
    <row r="12139" spans="1:4">
      <c r="A12139" s="417">
        <v>38971</v>
      </c>
      <c r="B12139" s="417" t="s">
        <v>10472</v>
      </c>
      <c r="C12139" s="417" t="s">
        <v>6248</v>
      </c>
      <c r="D12139" s="418">
        <v>9.9499999999999993</v>
      </c>
    </row>
    <row r="12140" spans="1:4">
      <c r="A12140" s="417">
        <v>38972</v>
      </c>
      <c r="B12140" s="417" t="s">
        <v>10473</v>
      </c>
      <c r="C12140" s="417" t="s">
        <v>6248</v>
      </c>
      <c r="D12140" s="418">
        <v>13.42</v>
      </c>
    </row>
    <row r="12141" spans="1:4">
      <c r="A12141" s="417">
        <v>38973</v>
      </c>
      <c r="B12141" s="417" t="s">
        <v>10474</v>
      </c>
      <c r="C12141" s="417" t="s">
        <v>6248</v>
      </c>
      <c r="D12141" s="418">
        <v>22.17</v>
      </c>
    </row>
    <row r="12142" spans="1:4">
      <c r="A12142" s="417">
        <v>38974</v>
      </c>
      <c r="B12142" s="417" t="s">
        <v>10475</v>
      </c>
      <c r="C12142" s="417" t="s">
        <v>6248</v>
      </c>
      <c r="D12142" s="418">
        <v>36.01</v>
      </c>
    </row>
    <row r="12143" spans="1:4">
      <c r="A12143" s="417">
        <v>38975</v>
      </c>
      <c r="B12143" s="417" t="s">
        <v>10476</v>
      </c>
      <c r="C12143" s="417" t="s">
        <v>6248</v>
      </c>
      <c r="D12143" s="418">
        <v>46.17</v>
      </c>
    </row>
    <row r="12144" spans="1:4">
      <c r="A12144" s="417">
        <v>38976</v>
      </c>
      <c r="B12144" s="417" t="s">
        <v>10477</v>
      </c>
      <c r="C12144" s="417" t="s">
        <v>6248</v>
      </c>
      <c r="D12144" s="418">
        <v>79.38</v>
      </c>
    </row>
    <row r="12145" spans="1:4">
      <c r="A12145" s="417">
        <v>44176</v>
      </c>
      <c r="B12145" s="417" t="s">
        <v>10478</v>
      </c>
      <c r="C12145" s="417" t="s">
        <v>6248</v>
      </c>
      <c r="D12145" s="418">
        <v>18.239999999999998</v>
      </c>
    </row>
    <row r="12146" spans="1:4">
      <c r="A12146" s="417">
        <v>38986</v>
      </c>
      <c r="B12146" s="417" t="s">
        <v>10479</v>
      </c>
      <c r="C12146" s="417" t="s">
        <v>6248</v>
      </c>
      <c r="D12146" s="418">
        <v>239.62</v>
      </c>
    </row>
    <row r="12147" spans="1:4">
      <c r="A12147" s="417">
        <v>38978</v>
      </c>
      <c r="B12147" s="417" t="s">
        <v>10480</v>
      </c>
      <c r="C12147" s="417" t="s">
        <v>6248</v>
      </c>
      <c r="D12147" s="418">
        <v>9.83</v>
      </c>
    </row>
    <row r="12148" spans="1:4">
      <c r="A12148" s="417">
        <v>38979</v>
      </c>
      <c r="B12148" s="417" t="s">
        <v>10481</v>
      </c>
      <c r="C12148" s="417" t="s">
        <v>6248</v>
      </c>
      <c r="D12148" s="418">
        <v>13.59</v>
      </c>
    </row>
    <row r="12149" spans="1:4">
      <c r="A12149" s="417">
        <v>38980</v>
      </c>
      <c r="B12149" s="417" t="s">
        <v>10482</v>
      </c>
      <c r="C12149" s="417" t="s">
        <v>6248</v>
      </c>
      <c r="D12149" s="418">
        <v>18.190000000000001</v>
      </c>
    </row>
    <row r="12150" spans="1:4">
      <c r="A12150" s="417">
        <v>38981</v>
      </c>
      <c r="B12150" s="417" t="s">
        <v>10483</v>
      </c>
      <c r="C12150" s="417" t="s">
        <v>6248</v>
      </c>
      <c r="D12150" s="418">
        <v>26.24</v>
      </c>
    </row>
    <row r="12151" spans="1:4">
      <c r="A12151" s="417">
        <v>38982</v>
      </c>
      <c r="B12151" s="417" t="s">
        <v>10484</v>
      </c>
      <c r="C12151" s="417" t="s">
        <v>6248</v>
      </c>
      <c r="D12151" s="418">
        <v>41.46</v>
      </c>
    </row>
    <row r="12152" spans="1:4">
      <c r="A12152" s="417">
        <v>38983</v>
      </c>
      <c r="B12152" s="417" t="s">
        <v>10485</v>
      </c>
      <c r="C12152" s="417" t="s">
        <v>6248</v>
      </c>
      <c r="D12152" s="418">
        <v>72.959999999999994</v>
      </c>
    </row>
    <row r="12153" spans="1:4">
      <c r="A12153" s="417">
        <v>38984</v>
      </c>
      <c r="B12153" s="417" t="s">
        <v>10486</v>
      </c>
      <c r="C12153" s="417" t="s">
        <v>6248</v>
      </c>
      <c r="D12153" s="418">
        <v>100.3</v>
      </c>
    </row>
    <row r="12154" spans="1:4">
      <c r="A12154" s="417">
        <v>38985</v>
      </c>
      <c r="B12154" s="417" t="s">
        <v>10487</v>
      </c>
      <c r="C12154" s="417" t="s">
        <v>6248</v>
      </c>
      <c r="D12154" s="418">
        <v>172.44</v>
      </c>
    </row>
    <row r="12155" spans="1:4">
      <c r="A12155" s="417">
        <v>9836</v>
      </c>
      <c r="B12155" s="417" t="s">
        <v>10488</v>
      </c>
      <c r="C12155" s="417" t="s">
        <v>6248</v>
      </c>
      <c r="D12155" s="418">
        <v>15.67</v>
      </c>
    </row>
    <row r="12156" spans="1:4">
      <c r="A12156" s="417">
        <v>20065</v>
      </c>
      <c r="B12156" s="417" t="s">
        <v>10489</v>
      </c>
      <c r="C12156" s="417" t="s">
        <v>6248</v>
      </c>
      <c r="D12156" s="418">
        <v>40.96</v>
      </c>
    </row>
    <row r="12157" spans="1:4">
      <c r="A12157" s="417">
        <v>9835</v>
      </c>
      <c r="B12157" s="417" t="s">
        <v>10490</v>
      </c>
      <c r="C12157" s="417" t="s">
        <v>6248</v>
      </c>
      <c r="D12157" s="418">
        <v>6.84</v>
      </c>
    </row>
    <row r="12158" spans="1:4">
      <c r="A12158" s="417">
        <v>38032</v>
      </c>
      <c r="B12158" s="417" t="s">
        <v>10491</v>
      </c>
      <c r="C12158" s="417" t="s">
        <v>6248</v>
      </c>
      <c r="D12158" s="418">
        <v>61.92</v>
      </c>
    </row>
    <row r="12159" spans="1:4">
      <c r="A12159" s="417">
        <v>38033</v>
      </c>
      <c r="B12159" s="417" t="s">
        <v>10492</v>
      </c>
      <c r="C12159" s="417" t="s">
        <v>6248</v>
      </c>
      <c r="D12159" s="418">
        <v>105.25</v>
      </c>
    </row>
    <row r="12160" spans="1:4">
      <c r="A12160" s="417">
        <v>38034</v>
      </c>
      <c r="B12160" s="417" t="s">
        <v>10493</v>
      </c>
      <c r="C12160" s="417" t="s">
        <v>6248</v>
      </c>
      <c r="D12160" s="418">
        <v>164.88</v>
      </c>
    </row>
    <row r="12161" spans="1:4">
      <c r="A12161" s="417">
        <v>38035</v>
      </c>
      <c r="B12161" s="417" t="s">
        <v>10494</v>
      </c>
      <c r="C12161" s="417" t="s">
        <v>6248</v>
      </c>
      <c r="D12161" s="418">
        <v>242.56</v>
      </c>
    </row>
    <row r="12162" spans="1:4">
      <c r="A12162" s="417">
        <v>38036</v>
      </c>
      <c r="B12162" s="417" t="s">
        <v>10495</v>
      </c>
      <c r="C12162" s="417" t="s">
        <v>6248</v>
      </c>
      <c r="D12162" s="418">
        <v>326.76</v>
      </c>
    </row>
    <row r="12163" spans="1:4">
      <c r="A12163" s="417">
        <v>38037</v>
      </c>
      <c r="B12163" s="417" t="s">
        <v>10496</v>
      </c>
      <c r="C12163" s="417" t="s">
        <v>6248</v>
      </c>
      <c r="D12163" s="418">
        <v>431.6</v>
      </c>
    </row>
    <row r="12164" spans="1:4">
      <c r="A12164" s="417">
        <v>9850</v>
      </c>
      <c r="B12164" s="417" t="s">
        <v>10497</v>
      </c>
      <c r="C12164" s="417" t="s">
        <v>6248</v>
      </c>
      <c r="D12164" s="418">
        <v>147.75</v>
      </c>
    </row>
    <row r="12165" spans="1:4">
      <c r="A12165" s="417">
        <v>9853</v>
      </c>
      <c r="B12165" s="417" t="s">
        <v>10498</v>
      </c>
      <c r="C12165" s="417" t="s">
        <v>6248</v>
      </c>
      <c r="D12165" s="418">
        <v>262.74</v>
      </c>
    </row>
    <row r="12166" spans="1:4">
      <c r="A12166" s="417">
        <v>9854</v>
      </c>
      <c r="B12166" s="417" t="s">
        <v>10499</v>
      </c>
      <c r="C12166" s="417" t="s">
        <v>6248</v>
      </c>
      <c r="D12166" s="418">
        <v>115.12</v>
      </c>
    </row>
    <row r="12167" spans="1:4">
      <c r="A12167" s="417">
        <v>9851</v>
      </c>
      <c r="B12167" s="417" t="s">
        <v>10500</v>
      </c>
      <c r="C12167" s="417" t="s">
        <v>6248</v>
      </c>
      <c r="D12167" s="418">
        <v>199.62</v>
      </c>
    </row>
    <row r="12168" spans="1:4">
      <c r="A12168" s="417">
        <v>9825</v>
      </c>
      <c r="B12168" s="417" t="s">
        <v>10501</v>
      </c>
      <c r="C12168" s="417" t="s">
        <v>6248</v>
      </c>
      <c r="D12168" s="418">
        <v>37.99</v>
      </c>
    </row>
    <row r="12169" spans="1:4">
      <c r="A12169" s="417">
        <v>9828</v>
      </c>
      <c r="B12169" s="417" t="s">
        <v>10502</v>
      </c>
      <c r="C12169" s="417" t="s">
        <v>6248</v>
      </c>
      <c r="D12169" s="418">
        <v>102.24</v>
      </c>
    </row>
    <row r="12170" spans="1:4">
      <c r="A12170" s="417">
        <v>9829</v>
      </c>
      <c r="B12170" s="417" t="s">
        <v>10503</v>
      </c>
      <c r="C12170" s="417" t="s">
        <v>6248</v>
      </c>
      <c r="D12170" s="418">
        <v>173.28</v>
      </c>
    </row>
    <row r="12171" spans="1:4">
      <c r="A12171" s="417">
        <v>9826</v>
      </c>
      <c r="B12171" s="417" t="s">
        <v>10504</v>
      </c>
      <c r="C12171" s="417" t="s">
        <v>6248</v>
      </c>
      <c r="D12171" s="418">
        <v>263.79000000000002</v>
      </c>
    </row>
    <row r="12172" spans="1:4">
      <c r="A12172" s="417">
        <v>9827</v>
      </c>
      <c r="B12172" s="417" t="s">
        <v>10505</v>
      </c>
      <c r="C12172" s="417" t="s">
        <v>6248</v>
      </c>
      <c r="D12172" s="418">
        <v>374.58</v>
      </c>
    </row>
    <row r="12173" spans="1:4">
      <c r="A12173" s="417">
        <v>36374</v>
      </c>
      <c r="B12173" s="417" t="s">
        <v>10506</v>
      </c>
      <c r="C12173" s="417" t="s">
        <v>6248</v>
      </c>
      <c r="D12173" s="418">
        <v>45.53</v>
      </c>
    </row>
    <row r="12174" spans="1:4">
      <c r="A12174" s="417">
        <v>36084</v>
      </c>
      <c r="B12174" s="417" t="s">
        <v>10507</v>
      </c>
      <c r="C12174" s="417" t="s">
        <v>6248</v>
      </c>
      <c r="D12174" s="418">
        <v>13.49</v>
      </c>
    </row>
    <row r="12175" spans="1:4">
      <c r="A12175" s="417">
        <v>36373</v>
      </c>
      <c r="B12175" s="417" t="s">
        <v>10508</v>
      </c>
      <c r="C12175" s="417" t="s">
        <v>6248</v>
      </c>
      <c r="D12175" s="418">
        <v>28.01</v>
      </c>
    </row>
    <row r="12176" spans="1:4">
      <c r="A12176" s="417">
        <v>36377</v>
      </c>
      <c r="B12176" s="417" t="s">
        <v>10509</v>
      </c>
      <c r="C12176" s="417" t="s">
        <v>6248</v>
      </c>
      <c r="D12176" s="418">
        <v>54.62</v>
      </c>
    </row>
    <row r="12177" spans="1:4">
      <c r="A12177" s="417">
        <v>36375</v>
      </c>
      <c r="B12177" s="417" t="s">
        <v>10510</v>
      </c>
      <c r="C12177" s="417" t="s">
        <v>6248</v>
      </c>
      <c r="D12177" s="418">
        <v>16.64</v>
      </c>
    </row>
    <row r="12178" spans="1:4">
      <c r="A12178" s="417">
        <v>36376</v>
      </c>
      <c r="B12178" s="417" t="s">
        <v>10511</v>
      </c>
      <c r="C12178" s="417" t="s">
        <v>6248</v>
      </c>
      <c r="D12178" s="418">
        <v>32.69</v>
      </c>
    </row>
    <row r="12179" spans="1:4">
      <c r="A12179" s="417">
        <v>36380</v>
      </c>
      <c r="B12179" s="417" t="s">
        <v>10512</v>
      </c>
      <c r="C12179" s="417" t="s">
        <v>6248</v>
      </c>
      <c r="D12179" s="418">
        <v>68.3</v>
      </c>
    </row>
    <row r="12180" spans="1:4">
      <c r="A12180" s="417">
        <v>36378</v>
      </c>
      <c r="B12180" s="417" t="s">
        <v>10513</v>
      </c>
      <c r="C12180" s="417" t="s">
        <v>6248</v>
      </c>
      <c r="D12180" s="418">
        <v>20.46</v>
      </c>
    </row>
    <row r="12181" spans="1:4">
      <c r="A12181" s="417">
        <v>36379</v>
      </c>
      <c r="B12181" s="417" t="s">
        <v>10514</v>
      </c>
      <c r="C12181" s="417" t="s">
        <v>6248</v>
      </c>
      <c r="D12181" s="418">
        <v>41.25</v>
      </c>
    </row>
    <row r="12182" spans="1:4">
      <c r="A12182" s="417">
        <v>9859</v>
      </c>
      <c r="B12182" s="417" t="s">
        <v>10515</v>
      </c>
      <c r="C12182" s="417" t="s">
        <v>6248</v>
      </c>
      <c r="D12182" s="418">
        <v>10.57</v>
      </c>
    </row>
    <row r="12183" spans="1:4">
      <c r="A12183" s="417">
        <v>9838</v>
      </c>
      <c r="B12183" s="417" t="s">
        <v>10516</v>
      </c>
      <c r="C12183" s="417" t="s">
        <v>6248</v>
      </c>
      <c r="D12183" s="418">
        <v>11.31</v>
      </c>
    </row>
    <row r="12184" spans="1:4">
      <c r="A12184" s="417">
        <v>9837</v>
      </c>
      <c r="B12184" s="417" t="s">
        <v>10517</v>
      </c>
      <c r="C12184" s="417" t="s">
        <v>6248</v>
      </c>
      <c r="D12184" s="418">
        <v>14.83</v>
      </c>
    </row>
    <row r="12185" spans="1:4">
      <c r="A12185" s="417">
        <v>44315</v>
      </c>
      <c r="B12185" s="417" t="s">
        <v>10518</v>
      </c>
      <c r="C12185" s="417" t="s">
        <v>6248</v>
      </c>
      <c r="D12185" s="418">
        <v>61.35</v>
      </c>
    </row>
    <row r="12186" spans="1:4">
      <c r="A12186" s="417">
        <v>9863</v>
      </c>
      <c r="B12186" s="417" t="s">
        <v>10519</v>
      </c>
      <c r="C12186" s="417" t="s">
        <v>6248</v>
      </c>
      <c r="D12186" s="418">
        <v>63.9</v>
      </c>
    </row>
    <row r="12187" spans="1:4">
      <c r="A12187" s="417">
        <v>9860</v>
      </c>
      <c r="B12187" s="417" t="s">
        <v>10520</v>
      </c>
      <c r="C12187" s="417" t="s">
        <v>6248</v>
      </c>
      <c r="D12187" s="418">
        <v>46.64</v>
      </c>
    </row>
    <row r="12188" spans="1:4">
      <c r="A12188" s="417">
        <v>9862</v>
      </c>
      <c r="B12188" s="417" t="s">
        <v>10521</v>
      </c>
      <c r="C12188" s="417" t="s">
        <v>6248</v>
      </c>
      <c r="D12188" s="418">
        <v>32.590000000000003</v>
      </c>
    </row>
    <row r="12189" spans="1:4">
      <c r="A12189" s="417">
        <v>9861</v>
      </c>
      <c r="B12189" s="417" t="s">
        <v>10522</v>
      </c>
      <c r="C12189" s="417" t="s">
        <v>6248</v>
      </c>
      <c r="D12189" s="418">
        <v>25.6</v>
      </c>
    </row>
    <row r="12190" spans="1:4">
      <c r="A12190" s="417">
        <v>9856</v>
      </c>
      <c r="B12190" s="417" t="s">
        <v>10523</v>
      </c>
      <c r="C12190" s="417" t="s">
        <v>6248</v>
      </c>
      <c r="D12190" s="418">
        <v>8.25</v>
      </c>
    </row>
    <row r="12191" spans="1:4">
      <c r="A12191" s="417">
        <v>9866</v>
      </c>
      <c r="B12191" s="417" t="s">
        <v>10524</v>
      </c>
      <c r="C12191" s="417" t="s">
        <v>6248</v>
      </c>
      <c r="D12191" s="418">
        <v>22.09</v>
      </c>
    </row>
    <row r="12192" spans="1:4">
      <c r="A12192" s="417">
        <v>9841</v>
      </c>
      <c r="B12192" s="417" t="s">
        <v>10525</v>
      </c>
      <c r="C12192" s="417" t="s">
        <v>6248</v>
      </c>
      <c r="D12192" s="418">
        <v>29.51</v>
      </c>
    </row>
    <row r="12193" spans="1:4">
      <c r="A12193" s="417">
        <v>9840</v>
      </c>
      <c r="B12193" s="417" t="s">
        <v>10526</v>
      </c>
      <c r="C12193" s="417" t="s">
        <v>6248</v>
      </c>
      <c r="D12193" s="418">
        <v>62.33</v>
      </c>
    </row>
    <row r="12194" spans="1:4">
      <c r="A12194" s="417">
        <v>20067</v>
      </c>
      <c r="B12194" s="417" t="s">
        <v>10527</v>
      </c>
      <c r="C12194" s="417" t="s">
        <v>6248</v>
      </c>
      <c r="D12194" s="418">
        <v>9.57</v>
      </c>
    </row>
    <row r="12195" spans="1:4">
      <c r="A12195" s="417">
        <v>20068</v>
      </c>
      <c r="B12195" s="417" t="s">
        <v>10528</v>
      </c>
      <c r="C12195" s="417" t="s">
        <v>6248</v>
      </c>
      <c r="D12195" s="418">
        <v>13.48</v>
      </c>
    </row>
    <row r="12196" spans="1:4">
      <c r="A12196" s="417">
        <v>9839</v>
      </c>
      <c r="B12196" s="417" t="s">
        <v>10529</v>
      </c>
      <c r="C12196" s="417" t="s">
        <v>6248</v>
      </c>
      <c r="D12196" s="418">
        <v>24.44</v>
      </c>
    </row>
    <row r="12197" spans="1:4">
      <c r="A12197" s="417">
        <v>9870</v>
      </c>
      <c r="B12197" s="417" t="s">
        <v>10530</v>
      </c>
      <c r="C12197" s="417" t="s">
        <v>6248</v>
      </c>
      <c r="D12197" s="418">
        <v>95.3</v>
      </c>
    </row>
    <row r="12198" spans="1:4">
      <c r="A12198" s="417">
        <v>9867</v>
      </c>
      <c r="B12198" s="417" t="s">
        <v>10531</v>
      </c>
      <c r="C12198" s="417" t="s">
        <v>6248</v>
      </c>
      <c r="D12198" s="418">
        <v>3.83</v>
      </c>
    </row>
    <row r="12199" spans="1:4">
      <c r="A12199" s="417">
        <v>9868</v>
      </c>
      <c r="B12199" s="417" t="s">
        <v>10532</v>
      </c>
      <c r="C12199" s="417" t="s">
        <v>6248</v>
      </c>
      <c r="D12199" s="418">
        <v>4.32</v>
      </c>
    </row>
    <row r="12200" spans="1:4">
      <c r="A12200" s="417">
        <v>9869</v>
      </c>
      <c r="B12200" s="417" t="s">
        <v>10533</v>
      </c>
      <c r="C12200" s="417" t="s">
        <v>6248</v>
      </c>
      <c r="D12200" s="418">
        <v>9.32</v>
      </c>
    </row>
    <row r="12201" spans="1:4">
      <c r="A12201" s="417">
        <v>9874</v>
      </c>
      <c r="B12201" s="417" t="s">
        <v>10534</v>
      </c>
      <c r="C12201" s="417" t="s">
        <v>6248</v>
      </c>
      <c r="D12201" s="418">
        <v>14.64</v>
      </c>
    </row>
    <row r="12202" spans="1:4">
      <c r="A12202" s="417">
        <v>9875</v>
      </c>
      <c r="B12202" s="417" t="s">
        <v>10535</v>
      </c>
      <c r="C12202" s="417" t="s">
        <v>6248</v>
      </c>
      <c r="D12202" s="418">
        <v>16.059999999999999</v>
      </c>
    </row>
    <row r="12203" spans="1:4">
      <c r="A12203" s="417">
        <v>9873</v>
      </c>
      <c r="B12203" s="417" t="s">
        <v>10536</v>
      </c>
      <c r="C12203" s="417" t="s">
        <v>6248</v>
      </c>
      <c r="D12203" s="418">
        <v>26.42</v>
      </c>
    </row>
    <row r="12204" spans="1:4">
      <c r="A12204" s="417">
        <v>9871</v>
      </c>
      <c r="B12204" s="417" t="s">
        <v>10537</v>
      </c>
      <c r="C12204" s="417" t="s">
        <v>6248</v>
      </c>
      <c r="D12204" s="418">
        <v>43.77</v>
      </c>
    </row>
    <row r="12205" spans="1:4">
      <c r="A12205" s="417">
        <v>9872</v>
      </c>
      <c r="B12205" s="417" t="s">
        <v>10538</v>
      </c>
      <c r="C12205" s="417" t="s">
        <v>6248</v>
      </c>
      <c r="D12205" s="418">
        <v>60.9</v>
      </c>
    </row>
    <row r="12206" spans="1:4">
      <c r="A12206" s="417">
        <v>7667</v>
      </c>
      <c r="B12206" s="417" t="s">
        <v>10539</v>
      </c>
      <c r="C12206" s="417" t="s">
        <v>6248</v>
      </c>
      <c r="D12206" s="419">
        <v>2213.5100000000002</v>
      </c>
    </row>
    <row r="12207" spans="1:4">
      <c r="A12207" s="417">
        <v>7660</v>
      </c>
      <c r="B12207" s="417" t="s">
        <v>10540</v>
      </c>
      <c r="C12207" s="417" t="s">
        <v>6248</v>
      </c>
      <c r="D12207" s="419">
        <v>2821.69</v>
      </c>
    </row>
    <row r="12208" spans="1:4">
      <c r="A12208" s="417">
        <v>7676</v>
      </c>
      <c r="B12208" s="417" t="s">
        <v>10541</v>
      </c>
      <c r="C12208" s="417" t="s">
        <v>6248</v>
      </c>
      <c r="D12208" s="419">
        <v>2853.94</v>
      </c>
    </row>
    <row r="12209" spans="1:4">
      <c r="A12209" s="417">
        <v>12426</v>
      </c>
      <c r="B12209" s="417" t="s">
        <v>10542</v>
      </c>
      <c r="C12209" s="417" t="s">
        <v>6204</v>
      </c>
      <c r="D12209" s="418">
        <v>46.48</v>
      </c>
    </row>
    <row r="12210" spans="1:4">
      <c r="A12210" s="417">
        <v>12425</v>
      </c>
      <c r="B12210" s="417" t="s">
        <v>10543</v>
      </c>
      <c r="C12210" s="417" t="s">
        <v>6204</v>
      </c>
      <c r="D12210" s="418">
        <v>63.85</v>
      </c>
    </row>
    <row r="12211" spans="1:4">
      <c r="A12211" s="417">
        <v>12427</v>
      </c>
      <c r="B12211" s="417" t="s">
        <v>10544</v>
      </c>
      <c r="C12211" s="417" t="s">
        <v>6204</v>
      </c>
      <c r="D12211" s="418">
        <v>265.04000000000002</v>
      </c>
    </row>
    <row r="12212" spans="1:4">
      <c r="A12212" s="417">
        <v>12428</v>
      </c>
      <c r="B12212" s="417" t="s">
        <v>10545</v>
      </c>
      <c r="C12212" s="417" t="s">
        <v>6204</v>
      </c>
      <c r="D12212" s="418">
        <v>170.12</v>
      </c>
    </row>
    <row r="12213" spans="1:4">
      <c r="A12213" s="417">
        <v>12430</v>
      </c>
      <c r="B12213" s="417" t="s">
        <v>10546</v>
      </c>
      <c r="C12213" s="417" t="s">
        <v>6204</v>
      </c>
      <c r="D12213" s="418">
        <v>56.98</v>
      </c>
    </row>
    <row r="12214" spans="1:4">
      <c r="A12214" s="417">
        <v>12429</v>
      </c>
      <c r="B12214" s="417" t="s">
        <v>10547</v>
      </c>
      <c r="C12214" s="417" t="s">
        <v>6204</v>
      </c>
      <c r="D12214" s="418">
        <v>428.58</v>
      </c>
    </row>
    <row r="12215" spans="1:4">
      <c r="A12215" s="417">
        <v>12431</v>
      </c>
      <c r="B12215" s="417" t="s">
        <v>10548</v>
      </c>
      <c r="C12215" s="417" t="s">
        <v>6204</v>
      </c>
      <c r="D12215" s="418">
        <v>729.36</v>
      </c>
    </row>
    <row r="12216" spans="1:4">
      <c r="A12216" s="417">
        <v>12432</v>
      </c>
      <c r="B12216" s="417" t="s">
        <v>10549</v>
      </c>
      <c r="C12216" s="417" t="s">
        <v>6204</v>
      </c>
      <c r="D12216" s="418">
        <v>150.01</v>
      </c>
    </row>
    <row r="12217" spans="1:4">
      <c r="A12217" s="417">
        <v>12434</v>
      </c>
      <c r="B12217" s="417" t="s">
        <v>10550</v>
      </c>
      <c r="C12217" s="417" t="s">
        <v>6204</v>
      </c>
      <c r="D12217" s="418">
        <v>48.88</v>
      </c>
    </row>
    <row r="12218" spans="1:4">
      <c r="A12218" s="417">
        <v>12433</v>
      </c>
      <c r="B12218" s="417" t="s">
        <v>10551</v>
      </c>
      <c r="C12218" s="417" t="s">
        <v>6204</v>
      </c>
      <c r="D12218" s="418">
        <v>95.49</v>
      </c>
    </row>
    <row r="12219" spans="1:4">
      <c r="A12219" s="417">
        <v>12435</v>
      </c>
      <c r="B12219" s="417" t="s">
        <v>10552</v>
      </c>
      <c r="C12219" s="417" t="s">
        <v>6204</v>
      </c>
      <c r="D12219" s="418">
        <v>295.54000000000002</v>
      </c>
    </row>
    <row r="12220" spans="1:4">
      <c r="A12220" s="417">
        <v>12437</v>
      </c>
      <c r="B12220" s="417" t="s">
        <v>10553</v>
      </c>
      <c r="C12220" s="417" t="s">
        <v>6204</v>
      </c>
      <c r="D12220" s="418">
        <v>238.68</v>
      </c>
    </row>
    <row r="12221" spans="1:4">
      <c r="A12221" s="417">
        <v>12439</v>
      </c>
      <c r="B12221" s="417" t="s">
        <v>10554</v>
      </c>
      <c r="C12221" s="417" t="s">
        <v>6204</v>
      </c>
      <c r="D12221" s="418">
        <v>76.599999999999994</v>
      </c>
    </row>
    <row r="12222" spans="1:4">
      <c r="A12222" s="417">
        <v>12438</v>
      </c>
      <c r="B12222" s="417" t="s">
        <v>10555</v>
      </c>
      <c r="C12222" s="417" t="s">
        <v>6204</v>
      </c>
      <c r="D12222" s="418">
        <v>431.94</v>
      </c>
    </row>
    <row r="12223" spans="1:4">
      <c r="A12223" s="417">
        <v>12436</v>
      </c>
      <c r="B12223" s="417" t="s">
        <v>10556</v>
      </c>
      <c r="C12223" s="417" t="s">
        <v>6204</v>
      </c>
      <c r="D12223" s="418">
        <v>545.63</v>
      </c>
    </row>
    <row r="12224" spans="1:4">
      <c r="A12224" s="417">
        <v>36357</v>
      </c>
      <c r="B12224" s="417" t="s">
        <v>11523</v>
      </c>
      <c r="C12224" s="417" t="s">
        <v>6204</v>
      </c>
      <c r="D12224" s="418">
        <v>132.33000000000001</v>
      </c>
    </row>
    <row r="12225" spans="1:4">
      <c r="A12225" s="417">
        <v>12424</v>
      </c>
      <c r="B12225" s="417" t="s">
        <v>10557</v>
      </c>
      <c r="C12225" s="417" t="s">
        <v>6204</v>
      </c>
      <c r="D12225" s="418">
        <v>98.32</v>
      </c>
    </row>
    <row r="12226" spans="1:4">
      <c r="A12226" s="417">
        <v>12440</v>
      </c>
      <c r="B12226" s="417" t="s">
        <v>10558</v>
      </c>
      <c r="C12226" s="417" t="s">
        <v>6204</v>
      </c>
      <c r="D12226" s="418">
        <v>95.03</v>
      </c>
    </row>
    <row r="12227" spans="1:4">
      <c r="A12227" s="417">
        <v>9884</v>
      </c>
      <c r="B12227" s="417" t="s">
        <v>10559</v>
      </c>
      <c r="C12227" s="417" t="s">
        <v>6204</v>
      </c>
      <c r="D12227" s="418">
        <v>70.89</v>
      </c>
    </row>
    <row r="12228" spans="1:4">
      <c r="A12228" s="417">
        <v>9888</v>
      </c>
      <c r="B12228" s="417" t="s">
        <v>10560</v>
      </c>
      <c r="C12228" s="417" t="s">
        <v>6204</v>
      </c>
      <c r="D12228" s="418">
        <v>56.95</v>
      </c>
    </row>
    <row r="12229" spans="1:4">
      <c r="A12229" s="417">
        <v>9883</v>
      </c>
      <c r="B12229" s="417" t="s">
        <v>10561</v>
      </c>
      <c r="C12229" s="417" t="s">
        <v>6204</v>
      </c>
      <c r="D12229" s="418">
        <v>24.85</v>
      </c>
    </row>
    <row r="12230" spans="1:4">
      <c r="A12230" s="417">
        <v>9886</v>
      </c>
      <c r="B12230" s="417" t="s">
        <v>10562</v>
      </c>
      <c r="C12230" s="417" t="s">
        <v>6204</v>
      </c>
      <c r="D12230" s="418">
        <v>34.04</v>
      </c>
    </row>
    <row r="12231" spans="1:4">
      <c r="A12231" s="417">
        <v>9889</v>
      </c>
      <c r="B12231" s="417" t="s">
        <v>10563</v>
      </c>
      <c r="C12231" s="417" t="s">
        <v>6204</v>
      </c>
      <c r="D12231" s="418">
        <v>172.46</v>
      </c>
    </row>
    <row r="12232" spans="1:4">
      <c r="A12232" s="417">
        <v>9887</v>
      </c>
      <c r="B12232" s="417" t="s">
        <v>10564</v>
      </c>
      <c r="C12232" s="417" t="s">
        <v>6204</v>
      </c>
      <c r="D12232" s="418">
        <v>104.24</v>
      </c>
    </row>
    <row r="12233" spans="1:4">
      <c r="A12233" s="417">
        <v>9885</v>
      </c>
      <c r="B12233" s="417" t="s">
        <v>10565</v>
      </c>
      <c r="C12233" s="417" t="s">
        <v>6204</v>
      </c>
      <c r="D12233" s="418">
        <v>32.909999999999997</v>
      </c>
    </row>
    <row r="12234" spans="1:4">
      <c r="A12234" s="417">
        <v>9890</v>
      </c>
      <c r="B12234" s="417" t="s">
        <v>10566</v>
      </c>
      <c r="C12234" s="417" t="s">
        <v>6204</v>
      </c>
      <c r="D12234" s="418">
        <v>267.18</v>
      </c>
    </row>
    <row r="12235" spans="1:4">
      <c r="A12235" s="417">
        <v>9891</v>
      </c>
      <c r="B12235" s="417" t="s">
        <v>10567</v>
      </c>
      <c r="C12235" s="417" t="s">
        <v>6204</v>
      </c>
      <c r="D12235" s="418">
        <v>375.08</v>
      </c>
    </row>
    <row r="12236" spans="1:4">
      <c r="A12236" s="417">
        <v>36316</v>
      </c>
      <c r="B12236" s="417" t="s">
        <v>13840</v>
      </c>
      <c r="C12236" s="417" t="s">
        <v>6204</v>
      </c>
      <c r="D12236" s="418">
        <v>21.57</v>
      </c>
    </row>
    <row r="12237" spans="1:4">
      <c r="A12237" s="417">
        <v>36313</v>
      </c>
      <c r="B12237" s="417" t="s">
        <v>10568</v>
      </c>
      <c r="C12237" s="417" t="s">
        <v>6204</v>
      </c>
      <c r="D12237" s="418">
        <v>13.85</v>
      </c>
    </row>
    <row r="12238" spans="1:4">
      <c r="A12238" s="417">
        <v>64</v>
      </c>
      <c r="B12238" s="417" t="s">
        <v>10569</v>
      </c>
      <c r="C12238" s="417" t="s">
        <v>6204</v>
      </c>
      <c r="D12238" s="418">
        <v>4.76</v>
      </c>
    </row>
    <row r="12239" spans="1:4">
      <c r="A12239" s="417">
        <v>37423</v>
      </c>
      <c r="B12239" s="417" t="s">
        <v>10570</v>
      </c>
      <c r="C12239" s="417" t="s">
        <v>6204</v>
      </c>
      <c r="D12239" s="418">
        <v>11.76</v>
      </c>
    </row>
    <row r="12240" spans="1:4">
      <c r="A12240" s="417">
        <v>9892</v>
      </c>
      <c r="B12240" s="417" t="s">
        <v>10571</v>
      </c>
      <c r="C12240" s="417" t="s">
        <v>6204</v>
      </c>
      <c r="D12240" s="418">
        <v>7.01</v>
      </c>
    </row>
    <row r="12241" spans="1:4">
      <c r="A12241" s="417">
        <v>9901</v>
      </c>
      <c r="B12241" s="417" t="s">
        <v>10572</v>
      </c>
      <c r="C12241" s="417" t="s">
        <v>6204</v>
      </c>
      <c r="D12241" s="418">
        <v>33.92</v>
      </c>
    </row>
    <row r="12242" spans="1:4">
      <c r="A12242" s="417">
        <v>9900</v>
      </c>
      <c r="B12242" s="417" t="s">
        <v>10573</v>
      </c>
      <c r="C12242" s="417" t="s">
        <v>6204</v>
      </c>
      <c r="D12242" s="418">
        <v>19.649999999999999</v>
      </c>
    </row>
    <row r="12243" spans="1:4">
      <c r="A12243" s="417">
        <v>9899</v>
      </c>
      <c r="B12243" s="417" t="s">
        <v>10574</v>
      </c>
      <c r="C12243" s="417" t="s">
        <v>6204</v>
      </c>
      <c r="D12243" s="418">
        <v>8.81</v>
      </c>
    </row>
    <row r="12244" spans="1:4">
      <c r="A12244" s="417">
        <v>9908</v>
      </c>
      <c r="B12244" s="417" t="s">
        <v>10575</v>
      </c>
      <c r="C12244" s="417" t="s">
        <v>6204</v>
      </c>
      <c r="D12244" s="418">
        <v>396.21</v>
      </c>
    </row>
    <row r="12245" spans="1:4">
      <c r="A12245" s="417">
        <v>9905</v>
      </c>
      <c r="B12245" s="417" t="s">
        <v>10576</v>
      </c>
      <c r="C12245" s="417" t="s">
        <v>6204</v>
      </c>
      <c r="D12245" s="418">
        <v>6.89</v>
      </c>
    </row>
    <row r="12246" spans="1:4">
      <c r="A12246" s="417">
        <v>9906</v>
      </c>
      <c r="B12246" s="417" t="s">
        <v>10577</v>
      </c>
      <c r="C12246" s="417" t="s">
        <v>6204</v>
      </c>
      <c r="D12246" s="418">
        <v>8.31</v>
      </c>
    </row>
    <row r="12247" spans="1:4">
      <c r="A12247" s="417">
        <v>9895</v>
      </c>
      <c r="B12247" s="417" t="s">
        <v>10578</v>
      </c>
      <c r="C12247" s="417" t="s">
        <v>6204</v>
      </c>
      <c r="D12247" s="418">
        <v>14</v>
      </c>
    </row>
    <row r="12248" spans="1:4">
      <c r="A12248" s="417">
        <v>9894</v>
      </c>
      <c r="B12248" s="417" t="s">
        <v>10579</v>
      </c>
      <c r="C12248" s="417" t="s">
        <v>6204</v>
      </c>
      <c r="D12248" s="418">
        <v>26.92</v>
      </c>
    </row>
    <row r="12249" spans="1:4">
      <c r="A12249" s="417">
        <v>9897</v>
      </c>
      <c r="B12249" s="417" t="s">
        <v>10580</v>
      </c>
      <c r="C12249" s="417" t="s">
        <v>6204</v>
      </c>
      <c r="D12249" s="418">
        <v>28.74</v>
      </c>
    </row>
    <row r="12250" spans="1:4">
      <c r="A12250" s="417">
        <v>9910</v>
      </c>
      <c r="B12250" s="417" t="s">
        <v>10581</v>
      </c>
      <c r="C12250" s="417" t="s">
        <v>6204</v>
      </c>
      <c r="D12250" s="418">
        <v>74.790000000000006</v>
      </c>
    </row>
    <row r="12251" spans="1:4">
      <c r="A12251" s="417">
        <v>9909</v>
      </c>
      <c r="B12251" s="417" t="s">
        <v>10582</v>
      </c>
      <c r="C12251" s="417" t="s">
        <v>6204</v>
      </c>
      <c r="D12251" s="418">
        <v>152.31</v>
      </c>
    </row>
    <row r="12252" spans="1:4">
      <c r="A12252" s="417">
        <v>9907</v>
      </c>
      <c r="B12252" s="417" t="s">
        <v>10583</v>
      </c>
      <c r="C12252" s="417" t="s">
        <v>6204</v>
      </c>
      <c r="D12252" s="418">
        <v>179.83</v>
      </c>
    </row>
    <row r="12253" spans="1:4">
      <c r="A12253" s="417">
        <v>20973</v>
      </c>
      <c r="B12253" s="417" t="s">
        <v>10584</v>
      </c>
      <c r="C12253" s="417" t="s">
        <v>6204</v>
      </c>
      <c r="D12253" s="418">
        <v>91.86</v>
      </c>
    </row>
    <row r="12254" spans="1:4">
      <c r="A12254" s="417">
        <v>20974</v>
      </c>
      <c r="B12254" s="417" t="s">
        <v>10585</v>
      </c>
      <c r="C12254" s="417" t="s">
        <v>6204</v>
      </c>
      <c r="D12254" s="418">
        <v>131.41999999999999</v>
      </c>
    </row>
    <row r="12255" spans="1:4">
      <c r="A12255" s="417">
        <v>37989</v>
      </c>
      <c r="B12255" s="417" t="s">
        <v>10586</v>
      </c>
      <c r="C12255" s="417" t="s">
        <v>6204</v>
      </c>
      <c r="D12255" s="418">
        <v>12.51</v>
      </c>
    </row>
    <row r="12256" spans="1:4">
      <c r="A12256" s="417">
        <v>37990</v>
      </c>
      <c r="B12256" s="417" t="s">
        <v>10587</v>
      </c>
      <c r="C12256" s="417" t="s">
        <v>6204</v>
      </c>
      <c r="D12256" s="418">
        <v>13.8</v>
      </c>
    </row>
    <row r="12257" spans="1:4">
      <c r="A12257" s="417">
        <v>37991</v>
      </c>
      <c r="B12257" s="417" t="s">
        <v>10588</v>
      </c>
      <c r="C12257" s="417" t="s">
        <v>6204</v>
      </c>
      <c r="D12257" s="418">
        <v>18.37</v>
      </c>
    </row>
    <row r="12258" spans="1:4">
      <c r="A12258" s="417">
        <v>37992</v>
      </c>
      <c r="B12258" s="417" t="s">
        <v>10589</v>
      </c>
      <c r="C12258" s="417" t="s">
        <v>6204</v>
      </c>
      <c r="D12258" s="418">
        <v>28.5</v>
      </c>
    </row>
    <row r="12259" spans="1:4">
      <c r="A12259" s="417">
        <v>37993</v>
      </c>
      <c r="B12259" s="417" t="s">
        <v>10590</v>
      </c>
      <c r="C12259" s="417" t="s">
        <v>6204</v>
      </c>
      <c r="D12259" s="418">
        <v>43.24</v>
      </c>
    </row>
    <row r="12260" spans="1:4">
      <c r="A12260" s="417">
        <v>37994</v>
      </c>
      <c r="B12260" s="417" t="s">
        <v>10591</v>
      </c>
      <c r="C12260" s="417" t="s">
        <v>6204</v>
      </c>
      <c r="D12260" s="418">
        <v>102.96</v>
      </c>
    </row>
    <row r="12261" spans="1:4">
      <c r="A12261" s="417">
        <v>37995</v>
      </c>
      <c r="B12261" s="417" t="s">
        <v>10592</v>
      </c>
      <c r="C12261" s="417" t="s">
        <v>6204</v>
      </c>
      <c r="D12261" s="418">
        <v>134.21</v>
      </c>
    </row>
    <row r="12262" spans="1:4">
      <c r="A12262" s="417">
        <v>37996</v>
      </c>
      <c r="B12262" s="417" t="s">
        <v>10593</v>
      </c>
      <c r="C12262" s="417" t="s">
        <v>6204</v>
      </c>
      <c r="D12262" s="418">
        <v>204.37</v>
      </c>
    </row>
    <row r="12263" spans="1:4">
      <c r="A12263" s="417">
        <v>13883</v>
      </c>
      <c r="B12263" s="417" t="s">
        <v>10594</v>
      </c>
      <c r="C12263" s="417" t="s">
        <v>6204</v>
      </c>
      <c r="D12263" s="419">
        <v>172381.7</v>
      </c>
    </row>
    <row r="12264" spans="1:4">
      <c r="A12264" s="417">
        <v>38604</v>
      </c>
      <c r="B12264" s="417" t="s">
        <v>10595</v>
      </c>
      <c r="C12264" s="417" t="s">
        <v>6204</v>
      </c>
      <c r="D12264" s="419">
        <v>214699.12</v>
      </c>
    </row>
    <row r="12265" spans="1:4">
      <c r="A12265" s="417">
        <v>10601</v>
      </c>
      <c r="B12265" s="417" t="s">
        <v>10596</v>
      </c>
      <c r="C12265" s="417" t="s">
        <v>6204</v>
      </c>
      <c r="D12265" s="419">
        <v>4176326.08</v>
      </c>
    </row>
    <row r="12266" spans="1:4">
      <c r="A12266" s="417">
        <v>44469</v>
      </c>
      <c r="B12266" s="417" t="s">
        <v>10597</v>
      </c>
      <c r="C12266" s="417" t="s">
        <v>6204</v>
      </c>
      <c r="D12266" s="419">
        <v>10996119.18</v>
      </c>
    </row>
    <row r="12267" spans="1:4">
      <c r="A12267" s="417">
        <v>13894</v>
      </c>
      <c r="B12267" s="417" t="s">
        <v>10598</v>
      </c>
      <c r="C12267" s="417" t="s">
        <v>6204</v>
      </c>
      <c r="D12267" s="419">
        <v>399604.75</v>
      </c>
    </row>
    <row r="12268" spans="1:4">
      <c r="A12268" s="417">
        <v>13895</v>
      </c>
      <c r="B12268" s="417" t="s">
        <v>10599</v>
      </c>
      <c r="C12268" s="417" t="s">
        <v>6204</v>
      </c>
      <c r="D12268" s="419">
        <v>537335.18000000005</v>
      </c>
    </row>
    <row r="12269" spans="1:4">
      <c r="A12269" s="417">
        <v>13892</v>
      </c>
      <c r="B12269" s="417" t="s">
        <v>10600</v>
      </c>
      <c r="C12269" s="417" t="s">
        <v>6204</v>
      </c>
      <c r="D12269" s="419">
        <v>658491.12</v>
      </c>
    </row>
    <row r="12270" spans="1:4">
      <c r="A12270" s="417">
        <v>9914</v>
      </c>
      <c r="B12270" s="417" t="s">
        <v>10601</v>
      </c>
      <c r="C12270" s="417" t="s">
        <v>6204</v>
      </c>
      <c r="D12270" s="419">
        <v>712400</v>
      </c>
    </row>
    <row r="12271" spans="1:4">
      <c r="A12271" s="417">
        <v>36485</v>
      </c>
      <c r="B12271" s="417" t="s">
        <v>10602</v>
      </c>
      <c r="C12271" s="417" t="s">
        <v>6204</v>
      </c>
      <c r="D12271" s="419">
        <v>665336.65</v>
      </c>
    </row>
    <row r="12272" spans="1:4">
      <c r="A12272" s="417">
        <v>9912</v>
      </c>
      <c r="B12272" s="417" t="s">
        <v>10603</v>
      </c>
      <c r="C12272" s="417" t="s">
        <v>6204</v>
      </c>
      <c r="D12272" s="419">
        <v>3400000</v>
      </c>
    </row>
    <row r="12273" spans="1:4">
      <c r="A12273" s="417">
        <v>9921</v>
      </c>
      <c r="B12273" s="417" t="s">
        <v>10604</v>
      </c>
      <c r="C12273" s="417" t="s">
        <v>6204</v>
      </c>
      <c r="D12273" s="419">
        <v>1753880.82</v>
      </c>
    </row>
    <row r="12274" spans="1:4">
      <c r="A12274" s="417">
        <v>21112</v>
      </c>
      <c r="B12274" s="417" t="s">
        <v>10605</v>
      </c>
      <c r="C12274" s="417" t="s">
        <v>6204</v>
      </c>
      <c r="D12274" s="418">
        <v>306.45</v>
      </c>
    </row>
    <row r="12275" spans="1:4">
      <c r="A12275" s="417">
        <v>10228</v>
      </c>
      <c r="B12275" s="417" t="s">
        <v>10606</v>
      </c>
      <c r="C12275" s="417" t="s">
        <v>6204</v>
      </c>
      <c r="D12275" s="418">
        <v>356</v>
      </c>
    </row>
    <row r="12276" spans="1:4">
      <c r="A12276" s="417">
        <v>11781</v>
      </c>
      <c r="B12276" s="417" t="s">
        <v>10607</v>
      </c>
      <c r="C12276" s="417" t="s">
        <v>6204</v>
      </c>
      <c r="D12276" s="418">
        <v>288.39999999999998</v>
      </c>
    </row>
    <row r="12277" spans="1:4">
      <c r="A12277" s="417">
        <v>37588</v>
      </c>
      <c r="B12277" s="417" t="s">
        <v>10608</v>
      </c>
      <c r="C12277" s="417" t="s">
        <v>6204</v>
      </c>
      <c r="D12277" s="418">
        <v>50.96</v>
      </c>
    </row>
    <row r="12278" spans="1:4">
      <c r="A12278" s="417">
        <v>11746</v>
      </c>
      <c r="B12278" s="417" t="s">
        <v>10609</v>
      </c>
      <c r="C12278" s="417" t="s">
        <v>6204</v>
      </c>
      <c r="D12278" s="418">
        <v>56.28</v>
      </c>
    </row>
    <row r="12279" spans="1:4">
      <c r="A12279" s="417">
        <v>11751</v>
      </c>
      <c r="B12279" s="417" t="s">
        <v>10610</v>
      </c>
      <c r="C12279" s="417" t="s">
        <v>6204</v>
      </c>
      <c r="D12279" s="418">
        <v>101.08</v>
      </c>
    </row>
    <row r="12280" spans="1:4">
      <c r="A12280" s="417">
        <v>11750</v>
      </c>
      <c r="B12280" s="417" t="s">
        <v>10611</v>
      </c>
      <c r="C12280" s="417" t="s">
        <v>6204</v>
      </c>
      <c r="D12280" s="418">
        <v>83.88</v>
      </c>
    </row>
    <row r="12281" spans="1:4">
      <c r="A12281" s="417">
        <v>11748</v>
      </c>
      <c r="B12281" s="417" t="s">
        <v>10612</v>
      </c>
      <c r="C12281" s="417" t="s">
        <v>6204</v>
      </c>
      <c r="D12281" s="418">
        <v>36.11</v>
      </c>
    </row>
    <row r="12282" spans="1:4">
      <c r="A12282" s="417">
        <v>11747</v>
      </c>
      <c r="B12282" s="417" t="s">
        <v>10613</v>
      </c>
      <c r="C12282" s="417" t="s">
        <v>6204</v>
      </c>
      <c r="D12282" s="418">
        <v>155.87</v>
      </c>
    </row>
    <row r="12283" spans="1:4">
      <c r="A12283" s="417">
        <v>11749</v>
      </c>
      <c r="B12283" s="417" t="s">
        <v>10614</v>
      </c>
      <c r="C12283" s="417" t="s">
        <v>6204</v>
      </c>
      <c r="D12283" s="418">
        <v>41.69</v>
      </c>
    </row>
    <row r="12284" spans="1:4">
      <c r="A12284" s="417">
        <v>10236</v>
      </c>
      <c r="B12284" s="417" t="s">
        <v>10615</v>
      </c>
      <c r="C12284" s="417" t="s">
        <v>6204</v>
      </c>
      <c r="D12284" s="418">
        <v>125.65</v>
      </c>
    </row>
    <row r="12285" spans="1:4">
      <c r="A12285" s="417">
        <v>10233</v>
      </c>
      <c r="B12285" s="417" t="s">
        <v>10616</v>
      </c>
      <c r="C12285" s="417" t="s">
        <v>6204</v>
      </c>
      <c r="D12285" s="418">
        <v>117.75</v>
      </c>
    </row>
    <row r="12286" spans="1:4">
      <c r="A12286" s="417">
        <v>10234</v>
      </c>
      <c r="B12286" s="417" t="s">
        <v>10617</v>
      </c>
      <c r="C12286" s="417" t="s">
        <v>6204</v>
      </c>
      <c r="D12286" s="418">
        <v>74.17</v>
      </c>
    </row>
    <row r="12287" spans="1:4">
      <c r="A12287" s="417">
        <v>10231</v>
      </c>
      <c r="B12287" s="417" t="s">
        <v>10618</v>
      </c>
      <c r="C12287" s="417" t="s">
        <v>6204</v>
      </c>
      <c r="D12287" s="418">
        <v>340.13</v>
      </c>
    </row>
    <row r="12288" spans="1:4">
      <c r="A12288" s="417">
        <v>10232</v>
      </c>
      <c r="B12288" s="417" t="s">
        <v>10619</v>
      </c>
      <c r="C12288" s="417" t="s">
        <v>6204</v>
      </c>
      <c r="D12288" s="418">
        <v>190.33</v>
      </c>
    </row>
    <row r="12289" spans="1:4">
      <c r="A12289" s="417">
        <v>10229</v>
      </c>
      <c r="B12289" s="417" t="s">
        <v>10620</v>
      </c>
      <c r="C12289" s="417" t="s">
        <v>6204</v>
      </c>
      <c r="D12289" s="418">
        <v>67.08</v>
      </c>
    </row>
    <row r="12290" spans="1:4">
      <c r="A12290" s="417">
        <v>10235</v>
      </c>
      <c r="B12290" s="417" t="s">
        <v>10621</v>
      </c>
      <c r="C12290" s="417" t="s">
        <v>6204</v>
      </c>
      <c r="D12290" s="418">
        <v>466.29</v>
      </c>
    </row>
    <row r="12291" spans="1:4">
      <c r="A12291" s="417">
        <v>10230</v>
      </c>
      <c r="B12291" s="417" t="s">
        <v>10622</v>
      </c>
      <c r="C12291" s="417" t="s">
        <v>6204</v>
      </c>
      <c r="D12291" s="418">
        <v>820.62</v>
      </c>
    </row>
    <row r="12292" spans="1:4">
      <c r="A12292" s="417">
        <v>10409</v>
      </c>
      <c r="B12292" s="417" t="s">
        <v>10623</v>
      </c>
      <c r="C12292" s="417" t="s">
        <v>6204</v>
      </c>
      <c r="D12292" s="418">
        <v>243.8</v>
      </c>
    </row>
    <row r="12293" spans="1:4">
      <c r="A12293" s="417">
        <v>10411</v>
      </c>
      <c r="B12293" s="417" t="s">
        <v>10624</v>
      </c>
      <c r="C12293" s="417" t="s">
        <v>6204</v>
      </c>
      <c r="D12293" s="418">
        <v>218.15</v>
      </c>
    </row>
    <row r="12294" spans="1:4">
      <c r="A12294" s="417">
        <v>10404</v>
      </c>
      <c r="B12294" s="417" t="s">
        <v>10625</v>
      </c>
      <c r="C12294" s="417" t="s">
        <v>6204</v>
      </c>
      <c r="D12294" s="418">
        <v>88.47</v>
      </c>
    </row>
    <row r="12295" spans="1:4">
      <c r="A12295" s="417">
        <v>10410</v>
      </c>
      <c r="B12295" s="417" t="s">
        <v>10626</v>
      </c>
      <c r="C12295" s="417" t="s">
        <v>6204</v>
      </c>
      <c r="D12295" s="418">
        <v>145.72</v>
      </c>
    </row>
    <row r="12296" spans="1:4">
      <c r="A12296" s="417">
        <v>10405</v>
      </c>
      <c r="B12296" s="417" t="s">
        <v>10627</v>
      </c>
      <c r="C12296" s="417" t="s">
        <v>6204</v>
      </c>
      <c r="D12296" s="418">
        <v>488.45</v>
      </c>
    </row>
    <row r="12297" spans="1:4">
      <c r="A12297" s="417">
        <v>10408</v>
      </c>
      <c r="B12297" s="417" t="s">
        <v>10628</v>
      </c>
      <c r="C12297" s="417" t="s">
        <v>6204</v>
      </c>
      <c r="D12297" s="418">
        <v>341.56</v>
      </c>
    </row>
    <row r="12298" spans="1:4">
      <c r="A12298" s="417">
        <v>10412</v>
      </c>
      <c r="B12298" s="417" t="s">
        <v>10629</v>
      </c>
      <c r="C12298" s="417" t="s">
        <v>6204</v>
      </c>
      <c r="D12298" s="418">
        <v>107.22</v>
      </c>
    </row>
    <row r="12299" spans="1:4">
      <c r="A12299" s="417">
        <v>10406</v>
      </c>
      <c r="B12299" s="417" t="s">
        <v>10630</v>
      </c>
      <c r="C12299" s="417" t="s">
        <v>6204</v>
      </c>
      <c r="D12299" s="418">
        <v>674.64</v>
      </c>
    </row>
    <row r="12300" spans="1:4">
      <c r="A12300" s="417">
        <v>10407</v>
      </c>
      <c r="B12300" s="417" t="s">
        <v>10631</v>
      </c>
      <c r="C12300" s="417" t="s">
        <v>6204</v>
      </c>
      <c r="D12300" s="419">
        <v>1046.3800000000001</v>
      </c>
    </row>
    <row r="12301" spans="1:4">
      <c r="A12301" s="417">
        <v>10416</v>
      </c>
      <c r="B12301" s="417" t="s">
        <v>10632</v>
      </c>
      <c r="C12301" s="417" t="s">
        <v>6204</v>
      </c>
      <c r="D12301" s="418">
        <v>129.79</v>
      </c>
    </row>
    <row r="12302" spans="1:4">
      <c r="A12302" s="417">
        <v>10419</v>
      </c>
      <c r="B12302" s="417" t="s">
        <v>10633</v>
      </c>
      <c r="C12302" s="417" t="s">
        <v>6204</v>
      </c>
      <c r="D12302" s="418">
        <v>112.66</v>
      </c>
    </row>
    <row r="12303" spans="1:4">
      <c r="A12303" s="417">
        <v>21092</v>
      </c>
      <c r="B12303" s="417" t="s">
        <v>10634</v>
      </c>
      <c r="C12303" s="417" t="s">
        <v>6204</v>
      </c>
      <c r="D12303" s="418">
        <v>64.41</v>
      </c>
    </row>
    <row r="12304" spans="1:4">
      <c r="A12304" s="417">
        <v>10418</v>
      </c>
      <c r="B12304" s="417" t="s">
        <v>10635</v>
      </c>
      <c r="C12304" s="417" t="s">
        <v>6204</v>
      </c>
      <c r="D12304" s="418">
        <v>75.09</v>
      </c>
    </row>
    <row r="12305" spans="1:4">
      <c r="A12305" s="417">
        <v>12657</v>
      </c>
      <c r="B12305" s="417" t="s">
        <v>10636</v>
      </c>
      <c r="C12305" s="417" t="s">
        <v>6204</v>
      </c>
      <c r="D12305" s="418">
        <v>303.02999999999997</v>
      </c>
    </row>
    <row r="12306" spans="1:4">
      <c r="A12306" s="417">
        <v>10417</v>
      </c>
      <c r="B12306" s="417" t="s">
        <v>10637</v>
      </c>
      <c r="C12306" s="417" t="s">
        <v>6204</v>
      </c>
      <c r="D12306" s="418">
        <v>189.11</v>
      </c>
    </row>
    <row r="12307" spans="1:4">
      <c r="A12307" s="417">
        <v>10413</v>
      </c>
      <c r="B12307" s="417" t="s">
        <v>10638</v>
      </c>
      <c r="C12307" s="417" t="s">
        <v>6204</v>
      </c>
      <c r="D12307" s="418">
        <v>68.73</v>
      </c>
    </row>
    <row r="12308" spans="1:4">
      <c r="A12308" s="417">
        <v>10414</v>
      </c>
      <c r="B12308" s="417" t="s">
        <v>10639</v>
      </c>
      <c r="C12308" s="417" t="s">
        <v>6204</v>
      </c>
      <c r="D12308" s="418">
        <v>413.81</v>
      </c>
    </row>
    <row r="12309" spans="1:4">
      <c r="A12309" s="417">
        <v>10415</v>
      </c>
      <c r="B12309" s="417" t="s">
        <v>10640</v>
      </c>
      <c r="C12309" s="417" t="s">
        <v>6204</v>
      </c>
      <c r="D12309" s="418">
        <v>718.2</v>
      </c>
    </row>
    <row r="12310" spans="1:4">
      <c r="A12310" s="417">
        <v>38643</v>
      </c>
      <c r="B12310" s="417" t="s">
        <v>10641</v>
      </c>
      <c r="C12310" s="417" t="s">
        <v>6204</v>
      </c>
      <c r="D12310" s="418">
        <v>40.49</v>
      </c>
    </row>
    <row r="12311" spans="1:4">
      <c r="A12311" s="417">
        <v>6157</v>
      </c>
      <c r="B12311" s="417" t="s">
        <v>10642</v>
      </c>
      <c r="C12311" s="417" t="s">
        <v>6204</v>
      </c>
      <c r="D12311" s="418">
        <v>55.32</v>
      </c>
    </row>
    <row r="12312" spans="1:4">
      <c r="A12312" s="417">
        <v>6158</v>
      </c>
      <c r="B12312" s="417" t="s">
        <v>10643</v>
      </c>
      <c r="C12312" s="417" t="s">
        <v>6204</v>
      </c>
      <c r="D12312" s="418">
        <v>8.3699999999999992</v>
      </c>
    </row>
    <row r="12313" spans="1:4">
      <c r="A12313" s="417">
        <v>6153</v>
      </c>
      <c r="B12313" s="417" t="s">
        <v>10644</v>
      </c>
      <c r="C12313" s="417" t="s">
        <v>6204</v>
      </c>
      <c r="D12313" s="418">
        <v>5.76</v>
      </c>
    </row>
    <row r="12314" spans="1:4">
      <c r="A12314" s="417">
        <v>6156</v>
      </c>
      <c r="B12314" s="417" t="s">
        <v>10645</v>
      </c>
      <c r="C12314" s="417" t="s">
        <v>6204</v>
      </c>
      <c r="D12314" s="418">
        <v>7.18</v>
      </c>
    </row>
    <row r="12315" spans="1:4">
      <c r="A12315" s="417">
        <v>6154</v>
      </c>
      <c r="B12315" s="417" t="s">
        <v>10646</v>
      </c>
      <c r="C12315" s="417" t="s">
        <v>6204</v>
      </c>
      <c r="D12315" s="418">
        <v>10.24</v>
      </c>
    </row>
    <row r="12316" spans="1:4">
      <c r="A12316" s="417">
        <v>6155</v>
      </c>
      <c r="B12316" s="417" t="s">
        <v>10647</v>
      </c>
      <c r="C12316" s="417" t="s">
        <v>6204</v>
      </c>
      <c r="D12316" s="418">
        <v>23.57</v>
      </c>
    </row>
    <row r="12317" spans="1:4">
      <c r="A12317" s="417">
        <v>43595</v>
      </c>
      <c r="B12317" s="417" t="s">
        <v>10648</v>
      </c>
      <c r="C12317" s="417" t="s">
        <v>6204</v>
      </c>
      <c r="D12317" s="418">
        <v>20.57</v>
      </c>
    </row>
    <row r="12318" spans="1:4">
      <c r="A12318" s="417">
        <v>43596</v>
      </c>
      <c r="B12318" s="417" t="s">
        <v>10649</v>
      </c>
      <c r="C12318" s="417" t="s">
        <v>6204</v>
      </c>
      <c r="D12318" s="418">
        <v>23.77</v>
      </c>
    </row>
    <row r="12319" spans="1:4">
      <c r="A12319" s="417">
        <v>38108</v>
      </c>
      <c r="B12319" s="417" t="s">
        <v>10650</v>
      </c>
      <c r="C12319" s="417" t="s">
        <v>6204</v>
      </c>
      <c r="D12319" s="418">
        <v>44.79</v>
      </c>
    </row>
    <row r="12320" spans="1:4">
      <c r="A12320" s="417">
        <v>38087</v>
      </c>
      <c r="B12320" s="417" t="s">
        <v>10651</v>
      </c>
      <c r="C12320" s="417" t="s">
        <v>6204</v>
      </c>
      <c r="D12320" s="418">
        <v>57.61</v>
      </c>
    </row>
    <row r="12321" spans="1:4">
      <c r="A12321" s="417">
        <v>38109</v>
      </c>
      <c r="B12321" s="417" t="s">
        <v>10652</v>
      </c>
      <c r="C12321" s="417" t="s">
        <v>6204</v>
      </c>
      <c r="D12321" s="418">
        <v>71.58</v>
      </c>
    </row>
    <row r="12322" spans="1:4">
      <c r="A12322" s="417">
        <v>38088</v>
      </c>
      <c r="B12322" s="417" t="s">
        <v>10653</v>
      </c>
      <c r="C12322" s="417" t="s">
        <v>6204</v>
      </c>
      <c r="D12322" s="418">
        <v>75.27</v>
      </c>
    </row>
    <row r="12323" spans="1:4">
      <c r="A12323" s="417">
        <v>38110</v>
      </c>
      <c r="B12323" s="417" t="s">
        <v>10654</v>
      </c>
      <c r="C12323" s="417" t="s">
        <v>6204</v>
      </c>
      <c r="D12323" s="418">
        <v>27.53</v>
      </c>
    </row>
    <row r="12324" spans="1:4">
      <c r="A12324" s="417">
        <v>38089</v>
      </c>
      <c r="B12324" s="417" t="s">
        <v>10655</v>
      </c>
      <c r="C12324" s="417" t="s">
        <v>6204</v>
      </c>
      <c r="D12324" s="418">
        <v>47.98</v>
      </c>
    </row>
    <row r="12325" spans="1:4">
      <c r="A12325" s="417">
        <v>38111</v>
      </c>
      <c r="B12325" s="417" t="s">
        <v>10656</v>
      </c>
      <c r="C12325" s="417" t="s">
        <v>6204</v>
      </c>
      <c r="D12325" s="418">
        <v>30.79</v>
      </c>
    </row>
    <row r="12326" spans="1:4">
      <c r="A12326" s="417">
        <v>38090</v>
      </c>
      <c r="B12326" s="417" t="s">
        <v>10657</v>
      </c>
      <c r="C12326" s="417" t="s">
        <v>6204</v>
      </c>
      <c r="D12326" s="418">
        <v>49.59</v>
      </c>
    </row>
    <row r="12327" spans="1:4">
      <c r="A12327" s="417">
        <v>13726</v>
      </c>
      <c r="B12327" s="417" t="s">
        <v>10658</v>
      </c>
      <c r="C12327" s="417" t="s">
        <v>6204</v>
      </c>
      <c r="D12327" s="419">
        <v>66249.990000000005</v>
      </c>
    </row>
    <row r="12328" spans="1:4">
      <c r="A12328" s="417">
        <v>38400</v>
      </c>
      <c r="B12328" s="417" t="s">
        <v>10659</v>
      </c>
      <c r="C12328" s="417" t="s">
        <v>6204</v>
      </c>
      <c r="D12328" s="418">
        <v>19.75</v>
      </c>
    </row>
    <row r="12329" spans="1:4">
      <c r="A12329" s="417">
        <v>12627</v>
      </c>
      <c r="B12329" s="417" t="s">
        <v>10660</v>
      </c>
      <c r="C12329" s="417" t="s">
        <v>6204</v>
      </c>
      <c r="D12329" s="418">
        <v>1.35</v>
      </c>
    </row>
    <row r="12330" spans="1:4">
      <c r="A12330" s="417">
        <v>39996</v>
      </c>
      <c r="B12330" s="417" t="s">
        <v>10661</v>
      </c>
      <c r="C12330" s="417" t="s">
        <v>6248</v>
      </c>
      <c r="D12330" s="418">
        <v>4.46</v>
      </c>
    </row>
    <row r="12331" spans="1:4">
      <c r="A12331" s="417">
        <v>10478</v>
      </c>
      <c r="B12331" s="417" t="s">
        <v>10662</v>
      </c>
      <c r="C12331" s="417" t="s">
        <v>6254</v>
      </c>
      <c r="D12331" s="418">
        <v>41.72</v>
      </c>
    </row>
    <row r="12332" spans="1:4">
      <c r="A12332" s="417">
        <v>10481</v>
      </c>
      <c r="B12332" s="417" t="s">
        <v>10663</v>
      </c>
      <c r="C12332" s="417" t="s">
        <v>6254</v>
      </c>
      <c r="D12332" s="418">
        <v>37.1</v>
      </c>
    </row>
    <row r="12333" spans="1:4">
      <c r="A12333" s="417">
        <v>10475</v>
      </c>
      <c r="B12333" s="417" t="s">
        <v>10664</v>
      </c>
      <c r="C12333" s="417" t="s">
        <v>6254</v>
      </c>
      <c r="D12333" s="418">
        <v>35.9</v>
      </c>
    </row>
    <row r="12334" spans="1:4">
      <c r="A12334" s="417">
        <v>4030</v>
      </c>
      <c r="B12334" s="417" t="s">
        <v>10665</v>
      </c>
      <c r="C12334" s="417" t="s">
        <v>6577</v>
      </c>
      <c r="D12334" s="418">
        <v>9.75</v>
      </c>
    </row>
    <row r="12335" spans="1:4">
      <c r="A12335" s="417">
        <v>4031</v>
      </c>
      <c r="B12335" s="417" t="s">
        <v>10666</v>
      </c>
      <c r="C12335" s="417" t="s">
        <v>6577</v>
      </c>
      <c r="D12335" s="418">
        <v>45.83</v>
      </c>
    </row>
    <row r="12336" spans="1:4">
      <c r="A12336" s="417">
        <v>39399</v>
      </c>
      <c r="B12336" s="417" t="s">
        <v>10667</v>
      </c>
      <c r="C12336" s="417" t="s">
        <v>6204</v>
      </c>
      <c r="D12336" s="419">
        <v>1360.93</v>
      </c>
    </row>
    <row r="12337" spans="1:4">
      <c r="A12337" s="417">
        <v>39400</v>
      </c>
      <c r="B12337" s="417" t="s">
        <v>10668</v>
      </c>
      <c r="C12337" s="417" t="s">
        <v>6204</v>
      </c>
      <c r="D12337" s="419">
        <v>1479.28</v>
      </c>
    </row>
    <row r="12338" spans="1:4">
      <c r="A12338" s="417">
        <v>39401</v>
      </c>
      <c r="B12338" s="417" t="s">
        <v>10669</v>
      </c>
      <c r="C12338" s="417" t="s">
        <v>6204</v>
      </c>
      <c r="D12338" s="419">
        <v>1659.39</v>
      </c>
    </row>
    <row r="12339" spans="1:4">
      <c r="A12339" s="417">
        <v>11652</v>
      </c>
      <c r="B12339" s="417" t="s">
        <v>10670</v>
      </c>
      <c r="C12339" s="417" t="s">
        <v>6204</v>
      </c>
      <c r="D12339" s="419">
        <v>3570</v>
      </c>
    </row>
    <row r="12340" spans="1:4">
      <c r="A12340" s="417">
        <v>13896</v>
      </c>
      <c r="B12340" s="417" t="s">
        <v>10671</v>
      </c>
      <c r="C12340" s="417" t="s">
        <v>6204</v>
      </c>
      <c r="D12340" s="419">
        <v>3202.6</v>
      </c>
    </row>
    <row r="12341" spans="1:4">
      <c r="A12341" s="417">
        <v>13475</v>
      </c>
      <c r="B12341" s="417" t="s">
        <v>10672</v>
      </c>
      <c r="C12341" s="417" t="s">
        <v>6204</v>
      </c>
      <c r="D12341" s="419">
        <v>3901.15</v>
      </c>
    </row>
    <row r="12342" spans="1:4">
      <c r="A12342" s="417">
        <v>44491</v>
      </c>
      <c r="B12342" s="417" t="s">
        <v>10673</v>
      </c>
      <c r="C12342" s="417" t="s">
        <v>6204</v>
      </c>
      <c r="D12342" s="419">
        <v>3803375.37</v>
      </c>
    </row>
    <row r="12343" spans="1:4">
      <c r="A12343" s="417">
        <v>44470</v>
      </c>
      <c r="B12343" s="417" t="s">
        <v>10674</v>
      </c>
      <c r="C12343" s="417" t="s">
        <v>6204</v>
      </c>
      <c r="D12343" s="419">
        <v>1601176.89</v>
      </c>
    </row>
    <row r="12344" spans="1:4">
      <c r="A12344" s="417">
        <v>13476</v>
      </c>
      <c r="B12344" s="417" t="s">
        <v>10675</v>
      </c>
      <c r="C12344" s="417" t="s">
        <v>6204</v>
      </c>
      <c r="D12344" s="419">
        <v>1612779.73</v>
      </c>
    </row>
    <row r="12345" spans="1:4">
      <c r="A12345" s="417">
        <v>10488</v>
      </c>
      <c r="B12345" s="417" t="s">
        <v>10676</v>
      </c>
      <c r="C12345" s="417" t="s">
        <v>6204</v>
      </c>
      <c r="D12345" s="419">
        <v>1953900</v>
      </c>
    </row>
    <row r="12346" spans="1:4">
      <c r="A12346" s="417">
        <v>13606</v>
      </c>
      <c r="B12346" s="417" t="s">
        <v>10677</v>
      </c>
      <c r="C12346" s="417" t="s">
        <v>6204</v>
      </c>
      <c r="D12346" s="419">
        <v>1731127.45</v>
      </c>
    </row>
    <row r="12347" spans="1:4">
      <c r="A12347" s="417">
        <v>10489</v>
      </c>
      <c r="B12347" s="417" t="s">
        <v>10678</v>
      </c>
      <c r="C12347" s="417" t="s">
        <v>6332</v>
      </c>
      <c r="D12347" s="418">
        <v>16.18</v>
      </c>
    </row>
    <row r="12348" spans="1:4">
      <c r="A12348" s="417">
        <v>41073</v>
      </c>
      <c r="B12348" s="417" t="s">
        <v>10679</v>
      </c>
      <c r="C12348" s="417" t="s">
        <v>6334</v>
      </c>
      <c r="D12348" s="419">
        <v>2797.36</v>
      </c>
    </row>
    <row r="12349" spans="1:4">
      <c r="A12349" s="417">
        <v>34391</v>
      </c>
      <c r="B12349" s="417" t="s">
        <v>10680</v>
      </c>
      <c r="C12349" s="417" t="s">
        <v>6577</v>
      </c>
      <c r="D12349" s="418">
        <v>842.6</v>
      </c>
    </row>
    <row r="12350" spans="1:4">
      <c r="A12350" s="417">
        <v>10496</v>
      </c>
      <c r="B12350" s="417" t="s">
        <v>10681</v>
      </c>
      <c r="C12350" s="417" t="s">
        <v>6577</v>
      </c>
      <c r="D12350" s="418">
        <v>733.33</v>
      </c>
    </row>
    <row r="12351" spans="1:4">
      <c r="A12351" s="417">
        <v>10497</v>
      </c>
      <c r="B12351" s="417" t="s">
        <v>10682</v>
      </c>
      <c r="C12351" s="417" t="s">
        <v>6577</v>
      </c>
      <c r="D12351" s="419">
        <v>1906.66</v>
      </c>
    </row>
    <row r="12352" spans="1:4">
      <c r="A12352" s="417">
        <v>10504</v>
      </c>
      <c r="B12352" s="417" t="s">
        <v>10683</v>
      </c>
      <c r="C12352" s="417" t="s">
        <v>6577</v>
      </c>
      <c r="D12352" s="419">
        <v>2229.33</v>
      </c>
    </row>
    <row r="12353" spans="1:4">
      <c r="A12353" s="417">
        <v>34390</v>
      </c>
      <c r="B12353" s="417" t="s">
        <v>10684</v>
      </c>
      <c r="C12353" s="417" t="s">
        <v>6577</v>
      </c>
      <c r="D12353" s="418">
        <v>657.06</v>
      </c>
    </row>
    <row r="12354" spans="1:4">
      <c r="A12354" s="417">
        <v>34389</v>
      </c>
      <c r="B12354" s="417" t="s">
        <v>10685</v>
      </c>
      <c r="C12354" s="417" t="s">
        <v>6577</v>
      </c>
      <c r="D12354" s="418">
        <v>205.33</v>
      </c>
    </row>
    <row r="12355" spans="1:4">
      <c r="A12355" s="417">
        <v>34388</v>
      </c>
      <c r="B12355" s="417" t="s">
        <v>10686</v>
      </c>
      <c r="C12355" s="417" t="s">
        <v>6577</v>
      </c>
      <c r="D12355" s="418">
        <v>291.83</v>
      </c>
    </row>
    <row r="12356" spans="1:4">
      <c r="A12356" s="417">
        <v>34387</v>
      </c>
      <c r="B12356" s="417" t="s">
        <v>10687</v>
      </c>
      <c r="C12356" s="417" t="s">
        <v>6577</v>
      </c>
      <c r="D12356" s="418">
        <v>473.73</v>
      </c>
    </row>
    <row r="12357" spans="1:4">
      <c r="A12357" s="417">
        <v>11188</v>
      </c>
      <c r="B12357" s="417" t="s">
        <v>10688</v>
      </c>
      <c r="C12357" s="417" t="s">
        <v>6577</v>
      </c>
      <c r="D12357" s="418">
        <v>234.66</v>
      </c>
    </row>
    <row r="12358" spans="1:4">
      <c r="A12358" s="417">
        <v>11189</v>
      </c>
      <c r="B12358" s="417" t="s">
        <v>10689</v>
      </c>
      <c r="C12358" s="417" t="s">
        <v>6577</v>
      </c>
      <c r="D12358" s="418">
        <v>352</v>
      </c>
    </row>
    <row r="12359" spans="1:4">
      <c r="A12359" s="417">
        <v>21107</v>
      </c>
      <c r="B12359" s="417" t="s">
        <v>10690</v>
      </c>
      <c r="C12359" s="417" t="s">
        <v>6577</v>
      </c>
      <c r="D12359" s="418">
        <v>253.32</v>
      </c>
    </row>
    <row r="12360" spans="1:4">
      <c r="A12360" s="417">
        <v>34386</v>
      </c>
      <c r="B12360" s="417" t="s">
        <v>10691</v>
      </c>
      <c r="C12360" s="417" t="s">
        <v>6577</v>
      </c>
      <c r="D12360" s="418">
        <v>440</v>
      </c>
    </row>
    <row r="12361" spans="1:4">
      <c r="A12361" s="417">
        <v>10490</v>
      </c>
      <c r="B12361" s="417" t="s">
        <v>10692</v>
      </c>
      <c r="C12361" s="417" t="s">
        <v>6577</v>
      </c>
      <c r="D12361" s="418">
        <v>154</v>
      </c>
    </row>
    <row r="12362" spans="1:4">
      <c r="A12362" s="417">
        <v>10492</v>
      </c>
      <c r="B12362" s="417" t="s">
        <v>10693</v>
      </c>
      <c r="C12362" s="417" t="s">
        <v>6577</v>
      </c>
      <c r="D12362" s="418">
        <v>176</v>
      </c>
    </row>
    <row r="12363" spans="1:4">
      <c r="A12363" s="417">
        <v>10493</v>
      </c>
      <c r="B12363" s="417" t="s">
        <v>10694</v>
      </c>
      <c r="C12363" s="417" t="s">
        <v>6577</v>
      </c>
      <c r="D12363" s="418">
        <v>205.33</v>
      </c>
    </row>
    <row r="12364" spans="1:4">
      <c r="A12364" s="417">
        <v>10491</v>
      </c>
      <c r="B12364" s="417" t="s">
        <v>10695</v>
      </c>
      <c r="C12364" s="417" t="s">
        <v>6577</v>
      </c>
      <c r="D12364" s="418">
        <v>249.33</v>
      </c>
    </row>
    <row r="12365" spans="1:4">
      <c r="A12365" s="417">
        <v>34385</v>
      </c>
      <c r="B12365" s="417" t="s">
        <v>10696</v>
      </c>
      <c r="C12365" s="417" t="s">
        <v>6577</v>
      </c>
      <c r="D12365" s="418">
        <v>363.73</v>
      </c>
    </row>
    <row r="12366" spans="1:4">
      <c r="A12366" s="417">
        <v>10499</v>
      </c>
      <c r="B12366" s="417" t="s">
        <v>10697</v>
      </c>
      <c r="C12366" s="417" t="s">
        <v>6577</v>
      </c>
      <c r="D12366" s="418">
        <v>146.66</v>
      </c>
    </row>
    <row r="12367" spans="1:4">
      <c r="A12367" s="417">
        <v>34384</v>
      </c>
      <c r="B12367" s="417" t="s">
        <v>10698</v>
      </c>
      <c r="C12367" s="417" t="s">
        <v>6577</v>
      </c>
      <c r="D12367" s="418">
        <v>440</v>
      </c>
    </row>
    <row r="12368" spans="1:4">
      <c r="A12368" s="417">
        <v>11185</v>
      </c>
      <c r="B12368" s="417" t="s">
        <v>10699</v>
      </c>
      <c r="C12368" s="417" t="s">
        <v>6577</v>
      </c>
      <c r="D12368" s="418">
        <v>454.66</v>
      </c>
    </row>
    <row r="12369" spans="1:4">
      <c r="A12369" s="417">
        <v>10507</v>
      </c>
      <c r="B12369" s="417" t="s">
        <v>10700</v>
      </c>
      <c r="C12369" s="417" t="s">
        <v>6577</v>
      </c>
      <c r="D12369" s="418">
        <v>496.48</v>
      </c>
    </row>
    <row r="12370" spans="1:4">
      <c r="A12370" s="417">
        <v>10505</v>
      </c>
      <c r="B12370" s="417" t="s">
        <v>10701</v>
      </c>
      <c r="C12370" s="417" t="s">
        <v>6577</v>
      </c>
      <c r="D12370" s="418">
        <v>292.95999999999998</v>
      </c>
    </row>
    <row r="12371" spans="1:4">
      <c r="A12371" s="417">
        <v>10506</v>
      </c>
      <c r="B12371" s="417" t="s">
        <v>10702</v>
      </c>
      <c r="C12371" s="417" t="s">
        <v>6577</v>
      </c>
      <c r="D12371" s="418">
        <v>382.44</v>
      </c>
    </row>
    <row r="12372" spans="1:4">
      <c r="A12372" s="417">
        <v>5031</v>
      </c>
      <c r="B12372" s="417" t="s">
        <v>10703</v>
      </c>
      <c r="C12372" s="417" t="s">
        <v>6577</v>
      </c>
      <c r="D12372" s="418">
        <v>537</v>
      </c>
    </row>
    <row r="12373" spans="1:4">
      <c r="A12373" s="417">
        <v>10502</v>
      </c>
      <c r="B12373" s="417" t="s">
        <v>10704</v>
      </c>
      <c r="C12373" s="417" t="s">
        <v>6577</v>
      </c>
      <c r="D12373" s="418">
        <v>625.73</v>
      </c>
    </row>
    <row r="12374" spans="1:4">
      <c r="A12374" s="417">
        <v>10501</v>
      </c>
      <c r="B12374" s="417" t="s">
        <v>10705</v>
      </c>
      <c r="C12374" s="417" t="s">
        <v>6577</v>
      </c>
      <c r="D12374" s="418">
        <v>353.52</v>
      </c>
    </row>
    <row r="12375" spans="1:4">
      <c r="A12375" s="417">
        <v>10503</v>
      </c>
      <c r="B12375" s="417" t="s">
        <v>10706</v>
      </c>
      <c r="C12375" s="417" t="s">
        <v>6577</v>
      </c>
      <c r="D12375" s="418">
        <v>477.6</v>
      </c>
    </row>
    <row r="12376" spans="1:4">
      <c r="A12376" s="417">
        <v>4500</v>
      </c>
      <c r="B12376" s="417" t="s">
        <v>10707</v>
      </c>
      <c r="C12376" s="417" t="s">
        <v>6248</v>
      </c>
      <c r="D12376" s="418">
        <v>19.8</v>
      </c>
    </row>
    <row r="12377" spans="1:4">
      <c r="A12377" s="417">
        <v>4448</v>
      </c>
      <c r="B12377" s="417" t="s">
        <v>10708</v>
      </c>
      <c r="C12377" s="417" t="s">
        <v>6248</v>
      </c>
      <c r="D12377" s="418">
        <v>27.2</v>
      </c>
    </row>
    <row r="12378" spans="1:4">
      <c r="A12378" s="417">
        <v>20213</v>
      </c>
      <c r="B12378" s="417" t="s">
        <v>11524</v>
      </c>
      <c r="C12378" s="417" t="s">
        <v>6248</v>
      </c>
      <c r="D12378" s="418">
        <v>23.19</v>
      </c>
    </row>
    <row r="12379" spans="1:4">
      <c r="A12379" s="417">
        <v>20211</v>
      </c>
      <c r="B12379" s="417" t="s">
        <v>11525</v>
      </c>
      <c r="C12379" s="417" t="s">
        <v>6248</v>
      </c>
      <c r="D12379" s="418">
        <v>30.71</v>
      </c>
    </row>
    <row r="12380" spans="1:4">
      <c r="A12380" s="417">
        <v>40270</v>
      </c>
      <c r="B12380" s="417" t="s">
        <v>10709</v>
      </c>
      <c r="C12380" s="417" t="s">
        <v>6248</v>
      </c>
      <c r="D12380" s="418">
        <v>126.05</v>
      </c>
    </row>
    <row r="12381" spans="1:4">
      <c r="A12381" s="417">
        <v>4425</v>
      </c>
      <c r="B12381" s="417" t="s">
        <v>11526</v>
      </c>
      <c r="C12381" s="417" t="s">
        <v>6248</v>
      </c>
      <c r="D12381" s="418">
        <v>25.38</v>
      </c>
    </row>
    <row r="12382" spans="1:4">
      <c r="A12382" s="417">
        <v>4472</v>
      </c>
      <c r="B12382" s="417" t="s">
        <v>11527</v>
      </c>
      <c r="C12382" s="417" t="s">
        <v>6248</v>
      </c>
      <c r="D12382" s="418">
        <v>31.7</v>
      </c>
    </row>
    <row r="12383" spans="1:4">
      <c r="A12383" s="417">
        <v>35272</v>
      </c>
      <c r="B12383" s="417" t="s">
        <v>11528</v>
      </c>
      <c r="C12383" s="417" t="s">
        <v>6248</v>
      </c>
      <c r="D12383" s="418">
        <v>45.83</v>
      </c>
    </row>
    <row r="12384" spans="1:4">
      <c r="A12384" s="417">
        <v>4481</v>
      </c>
      <c r="B12384" s="417" t="s">
        <v>11529</v>
      </c>
      <c r="C12384" s="417" t="s">
        <v>6248</v>
      </c>
      <c r="D12384" s="418">
        <v>49.06</v>
      </c>
    </row>
    <row r="12385" spans="1:4">
      <c r="A12385" s="417">
        <v>34345</v>
      </c>
      <c r="B12385" s="417" t="s">
        <v>11530</v>
      </c>
      <c r="C12385" s="417" t="s">
        <v>6332</v>
      </c>
      <c r="D12385" s="418">
        <v>11.87</v>
      </c>
    </row>
    <row r="12386" spans="1:4">
      <c r="A12386" s="417">
        <v>41096</v>
      </c>
      <c r="B12386" s="417" t="s">
        <v>10710</v>
      </c>
      <c r="C12386" s="417" t="s">
        <v>6334</v>
      </c>
      <c r="D12386" s="419">
        <v>2052.0700000000002</v>
      </c>
    </row>
    <row r="12387" spans="1:4" ht="15">
      <c r="A12387"/>
      <c r="B12387"/>
      <c r="C12387"/>
      <c r="D12387" s="226"/>
    </row>
    <row r="12388" spans="1:4" ht="15">
      <c r="A12388"/>
      <c r="B12388"/>
      <c r="C12388"/>
      <c r="D12388" s="226"/>
    </row>
    <row r="12389" spans="1:4" ht="15">
      <c r="A12389"/>
      <c r="B12389"/>
      <c r="C12389"/>
      <c r="D12389" s="226"/>
    </row>
    <row r="12390" spans="1:4" ht="15">
      <c r="A12390"/>
      <c r="B12390"/>
      <c r="C12390"/>
      <c r="D12390" s="226"/>
    </row>
    <row r="12391" spans="1:4" ht="15">
      <c r="A12391"/>
      <c r="B12391"/>
      <c r="C12391"/>
      <c r="D12391" s="226"/>
    </row>
    <row r="12392" spans="1:4" ht="15">
      <c r="A12392"/>
      <c r="B12392"/>
      <c r="C12392"/>
      <c r="D12392" s="226"/>
    </row>
    <row r="12393" spans="1:4" ht="15">
      <c r="A12393"/>
      <c r="B12393"/>
      <c r="C12393"/>
      <c r="D12393" s="226"/>
    </row>
    <row r="12394" spans="1:4" ht="15">
      <c r="A12394"/>
      <c r="B12394"/>
      <c r="C12394"/>
      <c r="D12394" s="226"/>
    </row>
    <row r="12395" spans="1:4" ht="15">
      <c r="A12395"/>
      <c r="B12395"/>
      <c r="C12395"/>
      <c r="D12395" s="226"/>
    </row>
    <row r="12396" spans="1:4" ht="15">
      <c r="A12396"/>
      <c r="B12396"/>
      <c r="C12396"/>
      <c r="D12396" s="226"/>
    </row>
    <row r="12397" spans="1:4" ht="15">
      <c r="A12397"/>
      <c r="B12397"/>
      <c r="C12397"/>
      <c r="D12397" s="225"/>
    </row>
    <row r="12398" spans="1:4" ht="15">
      <c r="A12398"/>
      <c r="B12398"/>
      <c r="C12398"/>
      <c r="D12398" s="226"/>
    </row>
    <row r="12399" spans="1:4" ht="15">
      <c r="A12399"/>
      <c r="B12399"/>
      <c r="C12399"/>
      <c r="D12399" s="225"/>
    </row>
    <row r="12400" spans="1:4" ht="15">
      <c r="A12400"/>
      <c r="B12400"/>
      <c r="C12400"/>
      <c r="D12400" s="225"/>
    </row>
    <row r="12401" spans="1:4" ht="15">
      <c r="A12401"/>
      <c r="B12401"/>
      <c r="C12401"/>
      <c r="D12401" s="226"/>
    </row>
    <row r="12402" spans="1:4" ht="15">
      <c r="A12402"/>
      <c r="B12402"/>
      <c r="C12402"/>
      <c r="D12402" s="226"/>
    </row>
    <row r="12403" spans="1:4" ht="15">
      <c r="A12403"/>
      <c r="B12403"/>
      <c r="C12403"/>
      <c r="D12403" s="225"/>
    </row>
    <row r="12404" spans="1:4" ht="15">
      <c r="A12404"/>
      <c r="B12404"/>
      <c r="C12404"/>
      <c r="D12404" s="225"/>
    </row>
    <row r="12405" spans="1:4" ht="15">
      <c r="A12405"/>
      <c r="B12405"/>
      <c r="C12405"/>
      <c r="D12405" s="225"/>
    </row>
    <row r="12406" spans="1:4" ht="15">
      <c r="A12406"/>
      <c r="B12406"/>
      <c r="C12406"/>
      <c r="D12406" s="225"/>
    </row>
    <row r="12407" spans="1:4" ht="15">
      <c r="A12407"/>
      <c r="B12407"/>
      <c r="C12407"/>
      <c r="D12407" s="225"/>
    </row>
    <row r="12408" spans="1:4" ht="15">
      <c r="A12408"/>
      <c r="B12408"/>
      <c r="C12408"/>
      <c r="D12408" s="225"/>
    </row>
    <row r="12409" spans="1:4" ht="15">
      <c r="A12409"/>
      <c r="B12409"/>
      <c r="C12409"/>
      <c r="D12409" s="225"/>
    </row>
    <row r="12410" spans="1:4" ht="15">
      <c r="A12410"/>
      <c r="B12410"/>
      <c r="C12410"/>
      <c r="D12410" s="225"/>
    </row>
    <row r="12411" spans="1:4" ht="15">
      <c r="A12411"/>
      <c r="B12411"/>
      <c r="C12411"/>
      <c r="D12411" s="225"/>
    </row>
    <row r="12412" spans="1:4" ht="15">
      <c r="A12412"/>
      <c r="B12412"/>
      <c r="C12412"/>
      <c r="D12412" s="225"/>
    </row>
    <row r="12413" spans="1:4" ht="15">
      <c r="A12413"/>
      <c r="B12413"/>
      <c r="C12413"/>
      <c r="D12413" s="225"/>
    </row>
    <row r="12414" spans="1:4" ht="15">
      <c r="A12414"/>
      <c r="B12414"/>
      <c r="C12414"/>
      <c r="D12414" s="225"/>
    </row>
    <row r="12415" spans="1:4" ht="15">
      <c r="A12415"/>
      <c r="B12415"/>
      <c r="C12415"/>
      <c r="D12415" s="225"/>
    </row>
    <row r="12416" spans="1:4" ht="15">
      <c r="A12416"/>
      <c r="B12416"/>
      <c r="C12416"/>
      <c r="D12416" s="225"/>
    </row>
    <row r="12417" spans="1:4" ht="15">
      <c r="A12417"/>
      <c r="B12417"/>
      <c r="C12417"/>
      <c r="D12417" s="225"/>
    </row>
    <row r="12418" spans="1:4" ht="15">
      <c r="A12418"/>
      <c r="B12418"/>
      <c r="C12418"/>
      <c r="D12418" s="225"/>
    </row>
    <row r="12419" spans="1:4" ht="15">
      <c r="A12419"/>
      <c r="B12419"/>
      <c r="C12419"/>
      <c r="D12419" s="225"/>
    </row>
    <row r="12420" spans="1:4" ht="15">
      <c r="A12420"/>
      <c r="B12420"/>
      <c r="C12420"/>
      <c r="D12420" s="225"/>
    </row>
    <row r="12421" spans="1:4" ht="15">
      <c r="A12421"/>
      <c r="B12421"/>
      <c r="C12421"/>
      <c r="D12421" s="225"/>
    </row>
    <row r="12422" spans="1:4" ht="15">
      <c r="A12422"/>
      <c r="B12422"/>
      <c r="C12422"/>
      <c r="D12422" s="225"/>
    </row>
    <row r="12423" spans="1:4" ht="15">
      <c r="A12423"/>
      <c r="B12423"/>
      <c r="C12423"/>
      <c r="D12423" s="225"/>
    </row>
    <row r="12424" spans="1:4" ht="15">
      <c r="A12424"/>
      <c r="B12424"/>
      <c r="C12424"/>
      <c r="D12424" s="225"/>
    </row>
    <row r="12425" spans="1:4" ht="15">
      <c r="A12425"/>
      <c r="B12425"/>
      <c r="C12425"/>
      <c r="D12425" s="225"/>
    </row>
    <row r="12426" spans="1:4" ht="15">
      <c r="A12426"/>
      <c r="B12426"/>
      <c r="C12426"/>
      <c r="D12426" s="225"/>
    </row>
    <row r="12427" spans="1:4" ht="15">
      <c r="A12427"/>
      <c r="B12427"/>
      <c r="C12427"/>
      <c r="D12427" s="225"/>
    </row>
    <row r="12428" spans="1:4" ht="15">
      <c r="A12428"/>
      <c r="B12428"/>
      <c r="C12428"/>
      <c r="D12428" s="225"/>
    </row>
    <row r="12429" spans="1:4" ht="15">
      <c r="A12429"/>
      <c r="B12429"/>
      <c r="C12429"/>
      <c r="D12429" s="225"/>
    </row>
    <row r="12430" spans="1:4" ht="15">
      <c r="A12430"/>
      <c r="B12430"/>
      <c r="C12430"/>
      <c r="D12430" s="225"/>
    </row>
    <row r="12431" spans="1:4" ht="15">
      <c r="A12431"/>
      <c r="B12431"/>
      <c r="C12431"/>
      <c r="D12431" s="225"/>
    </row>
    <row r="12432" spans="1:4" ht="15">
      <c r="A12432"/>
      <c r="B12432"/>
      <c r="C12432"/>
      <c r="D12432" s="225"/>
    </row>
    <row r="12433" spans="1:4" ht="15">
      <c r="A12433"/>
      <c r="B12433"/>
      <c r="C12433"/>
      <c r="D12433" s="225"/>
    </row>
    <row r="12434" spans="1:4" ht="15">
      <c r="A12434"/>
      <c r="B12434"/>
      <c r="C12434"/>
      <c r="D12434" s="225"/>
    </row>
    <row r="12435" spans="1:4" ht="15">
      <c r="A12435"/>
      <c r="B12435"/>
      <c r="C12435"/>
      <c r="D12435" s="225"/>
    </row>
    <row r="12436" spans="1:4" ht="15">
      <c r="A12436"/>
      <c r="B12436"/>
      <c r="C12436"/>
      <c r="D12436" s="226"/>
    </row>
  </sheetData>
  <pageMargins left="0.78740157499999996" right="0.78740157499999996" top="0.984251969" bottom="0.984251969"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F11003"/>
  <sheetViews>
    <sheetView topLeftCell="A142" zoomScale="85" zoomScaleNormal="85" workbookViewId="0">
      <selection activeCell="L1689" sqref="L1689"/>
    </sheetView>
  </sheetViews>
  <sheetFormatPr defaultColWidth="9.140625" defaultRowHeight="15"/>
  <cols>
    <col min="1" max="1" width="19.28515625" style="121" customWidth="1"/>
    <col min="2" max="2" width="85.5703125" style="118" customWidth="1"/>
    <col min="3" max="3" width="13.28515625" style="119" customWidth="1"/>
    <col min="4" max="4" width="21.42578125" style="119" bestFit="1" customWidth="1"/>
    <col min="5" max="5" width="18.5703125" style="98" customWidth="1"/>
    <col min="6" max="8" width="9.140625" style="98"/>
    <col min="9" max="9" width="11.28515625" style="98" customWidth="1"/>
    <col min="10" max="16384" width="9.140625" style="98"/>
  </cols>
  <sheetData>
    <row r="1" spans="1:6" ht="32.25" thickBot="1">
      <c r="A1" s="95" t="s">
        <v>3132</v>
      </c>
      <c r="B1" s="96" t="s">
        <v>3133</v>
      </c>
      <c r="C1" s="96" t="s">
        <v>3134</v>
      </c>
      <c r="D1" s="97" t="s">
        <v>3135</v>
      </c>
    </row>
    <row r="2" spans="1:6" ht="16.5" thickBot="1">
      <c r="A2" s="99"/>
      <c r="B2" s="100" t="s">
        <v>10924</v>
      </c>
      <c r="C2" s="101"/>
      <c r="D2" s="102"/>
    </row>
    <row r="3" spans="1:6">
      <c r="A3" s="227"/>
      <c r="B3" s="228" t="s">
        <v>11531</v>
      </c>
      <c r="C3" s="227"/>
      <c r="D3" s="227"/>
    </row>
    <row r="4" spans="1:6" ht="22.5">
      <c r="A4" s="229">
        <v>11450</v>
      </c>
      <c r="B4" s="230" t="s">
        <v>11532</v>
      </c>
      <c r="C4" s="231" t="s">
        <v>11533</v>
      </c>
      <c r="D4" s="232">
        <v>20.03</v>
      </c>
    </row>
    <row r="5" spans="1:6">
      <c r="A5" s="229">
        <v>10786</v>
      </c>
      <c r="B5" s="233" t="s">
        <v>11534</v>
      </c>
      <c r="C5" s="231" t="s">
        <v>11533</v>
      </c>
      <c r="D5" s="232">
        <v>12.99</v>
      </c>
      <c r="F5" s="107"/>
    </row>
    <row r="6" spans="1:6">
      <c r="A6" s="229">
        <v>10006</v>
      </c>
      <c r="B6" s="233" t="s">
        <v>11535</v>
      </c>
      <c r="C6" s="231" t="s">
        <v>11536</v>
      </c>
      <c r="D6" s="232">
        <v>24.06</v>
      </c>
    </row>
    <row r="7" spans="1:6">
      <c r="A7" s="229">
        <v>10767</v>
      </c>
      <c r="B7" s="233" t="s">
        <v>11537</v>
      </c>
      <c r="C7" s="231" t="s">
        <v>11536</v>
      </c>
      <c r="D7" s="232">
        <v>766.6</v>
      </c>
    </row>
    <row r="8" spans="1:6">
      <c r="A8" s="229">
        <v>10005</v>
      </c>
      <c r="B8" s="233" t="s">
        <v>11538</v>
      </c>
      <c r="C8" s="231" t="s">
        <v>11536</v>
      </c>
      <c r="D8" s="232">
        <v>447.53</v>
      </c>
    </row>
    <row r="9" spans="1:6">
      <c r="A9" s="229">
        <v>10173</v>
      </c>
      <c r="B9" s="233" t="s">
        <v>11539</v>
      </c>
      <c r="C9" s="231" t="s">
        <v>11536</v>
      </c>
      <c r="D9" s="232">
        <v>1.61</v>
      </c>
    </row>
    <row r="10" spans="1:6">
      <c r="A10" s="229">
        <v>10032</v>
      </c>
      <c r="B10" s="233" t="s">
        <v>11540</v>
      </c>
      <c r="C10" s="231" t="s">
        <v>11541</v>
      </c>
      <c r="D10" s="232">
        <v>199.4</v>
      </c>
    </row>
    <row r="11" spans="1:6">
      <c r="A11" s="229">
        <v>11329</v>
      </c>
      <c r="B11" s="233" t="s">
        <v>11542</v>
      </c>
      <c r="C11" s="231" t="s">
        <v>11541</v>
      </c>
      <c r="D11" s="234">
        <v>1575</v>
      </c>
    </row>
    <row r="12" spans="1:6">
      <c r="A12" s="229">
        <v>11330</v>
      </c>
      <c r="B12" s="233" t="s">
        <v>11543</v>
      </c>
      <c r="C12" s="231" t="s">
        <v>11541</v>
      </c>
      <c r="D12" s="234">
        <v>2799.11</v>
      </c>
    </row>
    <row r="13" spans="1:6">
      <c r="A13" s="229">
        <v>10002</v>
      </c>
      <c r="B13" s="233" t="s">
        <v>11544</v>
      </c>
      <c r="C13" s="231" t="s">
        <v>11536</v>
      </c>
      <c r="D13" s="232">
        <v>0.96</v>
      </c>
    </row>
    <row r="14" spans="1:6">
      <c r="A14" s="229">
        <v>10001</v>
      </c>
      <c r="B14" s="233" t="s">
        <v>11545</v>
      </c>
      <c r="C14" s="231" t="s">
        <v>11536</v>
      </c>
      <c r="D14" s="232">
        <v>0.77</v>
      </c>
    </row>
    <row r="15" spans="1:6">
      <c r="A15" s="229">
        <v>10000</v>
      </c>
      <c r="B15" s="233" t="s">
        <v>11546</v>
      </c>
      <c r="C15" s="231" t="s">
        <v>11547</v>
      </c>
      <c r="D15" s="234">
        <v>14030.04</v>
      </c>
    </row>
    <row r="16" spans="1:6">
      <c r="A16" s="229">
        <v>11170</v>
      </c>
      <c r="B16" s="233" t="s">
        <v>11548</v>
      </c>
      <c r="C16" s="231" t="s">
        <v>11547</v>
      </c>
      <c r="D16" s="234">
        <v>3214.97</v>
      </c>
    </row>
    <row r="17" spans="1:4">
      <c r="A17" s="229">
        <v>11171</v>
      </c>
      <c r="B17" s="233" t="s">
        <v>11549</v>
      </c>
      <c r="C17" s="231" t="s">
        <v>11547</v>
      </c>
      <c r="D17" s="234">
        <v>6864.27</v>
      </c>
    </row>
    <row r="18" spans="1:4">
      <c r="A18" s="229">
        <v>10008</v>
      </c>
      <c r="B18" s="233" t="s">
        <v>11550</v>
      </c>
      <c r="C18" s="231" t="s">
        <v>11536</v>
      </c>
      <c r="D18" s="232">
        <v>4.99</v>
      </c>
    </row>
    <row r="19" spans="1:4">
      <c r="A19" s="229">
        <v>10175</v>
      </c>
      <c r="B19" s="233" t="s">
        <v>11551</v>
      </c>
      <c r="C19" s="231" t="s">
        <v>11536</v>
      </c>
      <c r="D19" s="232">
        <v>9.1</v>
      </c>
    </row>
    <row r="20" spans="1:4">
      <c r="A20" s="229">
        <v>10009</v>
      </c>
      <c r="B20" s="233" t="s">
        <v>11552</v>
      </c>
      <c r="C20" s="231" t="s">
        <v>11536</v>
      </c>
      <c r="D20" s="232">
        <v>5.79</v>
      </c>
    </row>
    <row r="21" spans="1:4">
      <c r="A21" s="229">
        <v>10269</v>
      </c>
      <c r="B21" s="233" t="s">
        <v>11553</v>
      </c>
      <c r="C21" s="231" t="s">
        <v>11554</v>
      </c>
      <c r="D21" s="232">
        <v>2.2200000000000002</v>
      </c>
    </row>
    <row r="22" spans="1:4">
      <c r="A22" s="229">
        <v>6</v>
      </c>
      <c r="B22" s="233" t="s">
        <v>11555</v>
      </c>
      <c r="C22" s="231" t="s">
        <v>11541</v>
      </c>
      <c r="D22" s="232">
        <v>0</v>
      </c>
    </row>
    <row r="23" spans="1:4">
      <c r="A23" s="229">
        <v>10004</v>
      </c>
      <c r="B23" s="233" t="s">
        <v>11556</v>
      </c>
      <c r="C23" s="231" t="s">
        <v>11536</v>
      </c>
      <c r="D23" s="232">
        <v>578.57000000000005</v>
      </c>
    </row>
    <row r="24" spans="1:4">
      <c r="A24" s="229">
        <v>11340</v>
      </c>
      <c r="B24" s="233" t="s">
        <v>11557</v>
      </c>
      <c r="C24" s="231" t="s">
        <v>11536</v>
      </c>
      <c r="D24" s="232">
        <v>191.46</v>
      </c>
    </row>
    <row r="25" spans="1:4">
      <c r="A25" s="229">
        <v>10003</v>
      </c>
      <c r="B25" s="233" t="s">
        <v>11558</v>
      </c>
      <c r="C25" s="231" t="s">
        <v>11536</v>
      </c>
      <c r="D25" s="232">
        <v>166.36</v>
      </c>
    </row>
    <row r="26" spans="1:4">
      <c r="A26" s="229">
        <v>11350</v>
      </c>
      <c r="B26" s="233" t="s">
        <v>11559</v>
      </c>
      <c r="C26" s="231" t="s">
        <v>11536</v>
      </c>
      <c r="D26" s="232">
        <v>150.21</v>
      </c>
    </row>
    <row r="27" spans="1:4">
      <c r="A27" s="227"/>
      <c r="B27" s="228" t="s">
        <v>11560</v>
      </c>
      <c r="C27" s="227"/>
      <c r="D27" s="227"/>
    </row>
    <row r="28" spans="1:4">
      <c r="A28" s="235">
        <v>200006</v>
      </c>
      <c r="B28" s="233" t="s">
        <v>11561</v>
      </c>
      <c r="C28" s="231" t="s">
        <v>11562</v>
      </c>
      <c r="D28" s="234">
        <v>3575.71</v>
      </c>
    </row>
    <row r="29" spans="1:4">
      <c r="A29" s="235">
        <v>200005</v>
      </c>
      <c r="B29" s="233" t="s">
        <v>11563</v>
      </c>
      <c r="C29" s="231" t="s">
        <v>11562</v>
      </c>
      <c r="D29" s="234">
        <v>3303.24</v>
      </c>
    </row>
    <row r="30" spans="1:4">
      <c r="A30" s="235">
        <v>200004</v>
      </c>
      <c r="B30" s="233" t="s">
        <v>11564</v>
      </c>
      <c r="C30" s="231" t="s">
        <v>11562</v>
      </c>
      <c r="D30" s="234">
        <v>3711.2</v>
      </c>
    </row>
    <row r="31" spans="1:4" ht="22.5">
      <c r="A31" s="236">
        <v>200001</v>
      </c>
      <c r="B31" s="233" t="s">
        <v>11565</v>
      </c>
      <c r="C31" s="237" t="s">
        <v>11562</v>
      </c>
      <c r="D31" s="238">
        <v>18006.349999999999</v>
      </c>
    </row>
    <row r="32" spans="1:4" ht="22.5">
      <c r="A32" s="236">
        <v>200000</v>
      </c>
      <c r="B32" s="233" t="s">
        <v>11566</v>
      </c>
      <c r="C32" s="237" t="s">
        <v>11562</v>
      </c>
      <c r="D32" s="238">
        <v>26120.32</v>
      </c>
    </row>
    <row r="33" spans="1:4">
      <c r="A33" s="235">
        <v>200002</v>
      </c>
      <c r="B33" s="233" t="s">
        <v>11567</v>
      </c>
      <c r="C33" s="231" t="s">
        <v>11562</v>
      </c>
      <c r="D33" s="234">
        <v>5812.34</v>
      </c>
    </row>
    <row r="34" spans="1:4">
      <c r="A34" s="235">
        <v>200009</v>
      </c>
      <c r="B34" s="233" t="s">
        <v>11568</v>
      </c>
      <c r="C34" s="231" t="s">
        <v>11562</v>
      </c>
      <c r="D34" s="234">
        <v>3270.99</v>
      </c>
    </row>
    <row r="35" spans="1:4">
      <c r="A35" s="776"/>
      <c r="B35" s="777"/>
      <c r="C35" s="239" t="s">
        <v>11569</v>
      </c>
      <c r="D35" s="240">
        <v>0.8387</v>
      </c>
    </row>
    <row r="36" spans="1:4">
      <c r="A36" s="778"/>
      <c r="B36" s="779"/>
      <c r="C36" s="239" t="s">
        <v>11570</v>
      </c>
      <c r="D36" s="240">
        <v>0.44390000000000002</v>
      </c>
    </row>
    <row r="37" spans="1:4">
      <c r="A37" s="241" t="s">
        <v>11571</v>
      </c>
      <c r="B37" s="241" t="s">
        <v>11572</v>
      </c>
      <c r="C37" s="241" t="s">
        <v>11573</v>
      </c>
      <c r="D37" s="242" t="s">
        <v>11574</v>
      </c>
    </row>
    <row r="38" spans="1:4" ht="22.5">
      <c r="A38" s="235">
        <v>200003</v>
      </c>
      <c r="B38" s="230" t="s">
        <v>11575</v>
      </c>
      <c r="C38" s="231" t="s">
        <v>11562</v>
      </c>
      <c r="D38" s="234">
        <v>4134.63</v>
      </c>
    </row>
    <row r="39" spans="1:4">
      <c r="A39" s="235">
        <v>200008</v>
      </c>
      <c r="B39" s="233" t="s">
        <v>11576</v>
      </c>
      <c r="C39" s="231" t="s">
        <v>11577</v>
      </c>
      <c r="D39" s="232">
        <v>20.170000000000002</v>
      </c>
    </row>
    <row r="40" spans="1:4">
      <c r="A40" s="235">
        <v>200007</v>
      </c>
      <c r="B40" s="233" t="s">
        <v>11578</v>
      </c>
      <c r="C40" s="231" t="s">
        <v>11577</v>
      </c>
      <c r="D40" s="232">
        <v>24.83</v>
      </c>
    </row>
    <row r="41" spans="1:4">
      <c r="A41" s="227"/>
      <c r="B41" s="228" t="s">
        <v>11579</v>
      </c>
      <c r="C41" s="227"/>
      <c r="D41" s="227"/>
    </row>
    <row r="42" spans="1:4">
      <c r="A42" s="235">
        <v>280001</v>
      </c>
      <c r="B42" s="233" t="s">
        <v>11580</v>
      </c>
      <c r="C42" s="231" t="s">
        <v>11577</v>
      </c>
      <c r="D42" s="232">
        <v>19.940000000000001</v>
      </c>
    </row>
    <row r="43" spans="1:4">
      <c r="A43" s="235">
        <v>280002</v>
      </c>
      <c r="B43" s="233" t="s">
        <v>11581</v>
      </c>
      <c r="C43" s="231" t="s">
        <v>11577</v>
      </c>
      <c r="D43" s="232">
        <v>19.84</v>
      </c>
    </row>
    <row r="44" spans="1:4">
      <c r="A44" s="235">
        <v>280003</v>
      </c>
      <c r="B44" s="233" t="s">
        <v>11582</v>
      </c>
      <c r="C44" s="231" t="s">
        <v>11577</v>
      </c>
      <c r="D44" s="232">
        <v>18.75</v>
      </c>
    </row>
    <row r="45" spans="1:4">
      <c r="A45" s="235">
        <v>280004</v>
      </c>
      <c r="B45" s="233" t="s">
        <v>11583</v>
      </c>
      <c r="C45" s="231" t="s">
        <v>11577</v>
      </c>
      <c r="D45" s="232">
        <v>19.98</v>
      </c>
    </row>
    <row r="46" spans="1:4">
      <c r="A46" s="235">
        <v>280005</v>
      </c>
      <c r="B46" s="233" t="s">
        <v>11584</v>
      </c>
      <c r="C46" s="231" t="s">
        <v>11577</v>
      </c>
      <c r="D46" s="232">
        <v>20.25</v>
      </c>
    </row>
    <row r="47" spans="1:4">
      <c r="A47" s="235">
        <v>280006</v>
      </c>
      <c r="B47" s="233" t="s">
        <v>11585</v>
      </c>
      <c r="C47" s="231" t="s">
        <v>11577</v>
      </c>
      <c r="D47" s="232">
        <v>24.52</v>
      </c>
    </row>
    <row r="48" spans="1:4">
      <c r="A48" s="235">
        <v>280007</v>
      </c>
      <c r="B48" s="233" t="s">
        <v>11586</v>
      </c>
      <c r="C48" s="231" t="s">
        <v>11577</v>
      </c>
      <c r="D48" s="232">
        <v>20.260000000000002</v>
      </c>
    </row>
    <row r="49" spans="1:4" ht="22.5">
      <c r="A49" s="235">
        <v>280008</v>
      </c>
      <c r="B49" s="230" t="s">
        <v>11587</v>
      </c>
      <c r="C49" s="231" t="s">
        <v>11577</v>
      </c>
      <c r="D49" s="232">
        <v>19.329999999999998</v>
      </c>
    </row>
    <row r="50" spans="1:4">
      <c r="A50" s="235">
        <v>280009</v>
      </c>
      <c r="B50" s="233" t="s">
        <v>11588</v>
      </c>
      <c r="C50" s="231" t="s">
        <v>11577</v>
      </c>
      <c r="D50" s="232">
        <v>19.940000000000001</v>
      </c>
    </row>
    <row r="51" spans="1:4">
      <c r="A51" s="235">
        <v>280010</v>
      </c>
      <c r="B51" s="233" t="s">
        <v>11589</v>
      </c>
      <c r="C51" s="231" t="s">
        <v>11577</v>
      </c>
      <c r="D51" s="232">
        <v>19.82</v>
      </c>
    </row>
    <row r="52" spans="1:4">
      <c r="A52" s="235">
        <v>280011</v>
      </c>
      <c r="B52" s="233" t="s">
        <v>11590</v>
      </c>
      <c r="C52" s="231" t="s">
        <v>11577</v>
      </c>
      <c r="D52" s="232">
        <v>24.49</v>
      </c>
    </row>
    <row r="53" spans="1:4">
      <c r="A53" s="235">
        <v>280012</v>
      </c>
      <c r="B53" s="233" t="s">
        <v>11591</v>
      </c>
      <c r="C53" s="231" t="s">
        <v>11577</v>
      </c>
      <c r="D53" s="232">
        <v>24.52</v>
      </c>
    </row>
    <row r="54" spans="1:4">
      <c r="A54" s="235">
        <v>280013</v>
      </c>
      <c r="B54" s="233" t="s">
        <v>11592</v>
      </c>
      <c r="C54" s="231" t="s">
        <v>11577</v>
      </c>
      <c r="D54" s="232">
        <v>24.43</v>
      </c>
    </row>
    <row r="55" spans="1:4">
      <c r="A55" s="235">
        <v>280014</v>
      </c>
      <c r="B55" s="233" t="s">
        <v>11593</v>
      </c>
      <c r="C55" s="231" t="s">
        <v>11577</v>
      </c>
      <c r="D55" s="232">
        <v>24.95</v>
      </c>
    </row>
    <row r="56" spans="1:4">
      <c r="A56" s="235">
        <v>280015</v>
      </c>
      <c r="B56" s="233" t="s">
        <v>11594</v>
      </c>
      <c r="C56" s="231" t="s">
        <v>11577</v>
      </c>
      <c r="D56" s="232">
        <v>27.44</v>
      </c>
    </row>
    <row r="57" spans="1:4" ht="22.5">
      <c r="A57" s="235">
        <v>280016</v>
      </c>
      <c r="B57" s="230" t="s">
        <v>11595</v>
      </c>
      <c r="C57" s="231" t="s">
        <v>11577</v>
      </c>
      <c r="D57" s="232">
        <v>23.94</v>
      </c>
    </row>
    <row r="58" spans="1:4">
      <c r="A58" s="235">
        <v>280017</v>
      </c>
      <c r="B58" s="233" t="s">
        <v>11596</v>
      </c>
      <c r="C58" s="231" t="s">
        <v>11577</v>
      </c>
      <c r="D58" s="232">
        <v>24.52</v>
      </c>
    </row>
    <row r="59" spans="1:4">
      <c r="A59" s="235">
        <v>280018</v>
      </c>
      <c r="B59" s="233" t="s">
        <v>11597</v>
      </c>
      <c r="C59" s="231" t="s">
        <v>11577</v>
      </c>
      <c r="D59" s="232">
        <v>20.29</v>
      </c>
    </row>
    <row r="60" spans="1:4">
      <c r="A60" s="235">
        <v>280019</v>
      </c>
      <c r="B60" s="233" t="s">
        <v>11598</v>
      </c>
      <c r="C60" s="231" t="s">
        <v>11577</v>
      </c>
      <c r="D60" s="232">
        <v>24.57</v>
      </c>
    </row>
    <row r="61" spans="1:4">
      <c r="A61" s="235">
        <v>280020</v>
      </c>
      <c r="B61" s="233" t="s">
        <v>11599</v>
      </c>
      <c r="C61" s="231" t="s">
        <v>11577</v>
      </c>
      <c r="D61" s="232">
        <v>23.33</v>
      </c>
    </row>
    <row r="62" spans="1:4">
      <c r="A62" s="235">
        <v>280021</v>
      </c>
      <c r="B62" s="233" t="s">
        <v>11600</v>
      </c>
      <c r="C62" s="231" t="s">
        <v>11577</v>
      </c>
      <c r="D62" s="232">
        <v>52.09</v>
      </c>
    </row>
    <row r="63" spans="1:4" ht="22.5">
      <c r="A63" s="235">
        <v>280022</v>
      </c>
      <c r="B63" s="230" t="s">
        <v>11601</v>
      </c>
      <c r="C63" s="231" t="s">
        <v>11577</v>
      </c>
      <c r="D63" s="232">
        <v>23.27</v>
      </c>
    </row>
    <row r="64" spans="1:4">
      <c r="A64" s="235">
        <v>280023</v>
      </c>
      <c r="B64" s="233" t="s">
        <v>11602</v>
      </c>
      <c r="C64" s="231" t="s">
        <v>11577</v>
      </c>
      <c r="D64" s="232">
        <v>24.69</v>
      </c>
    </row>
    <row r="65" spans="1:4">
      <c r="A65" s="235">
        <v>280024</v>
      </c>
      <c r="B65" s="233" t="s">
        <v>11603</v>
      </c>
      <c r="C65" s="231" t="s">
        <v>11577</v>
      </c>
      <c r="D65" s="232">
        <v>26.21</v>
      </c>
    </row>
    <row r="66" spans="1:4">
      <c r="A66" s="235">
        <v>280025</v>
      </c>
      <c r="B66" s="233" t="s">
        <v>11604</v>
      </c>
      <c r="C66" s="231" t="s">
        <v>11577</v>
      </c>
      <c r="D66" s="232">
        <v>24.52</v>
      </c>
    </row>
    <row r="67" spans="1:4">
      <c r="A67" s="235">
        <v>280026</v>
      </c>
      <c r="B67" s="233" t="s">
        <v>11605</v>
      </c>
      <c r="C67" s="231" t="s">
        <v>11577</v>
      </c>
      <c r="D67" s="232">
        <v>19.940000000000001</v>
      </c>
    </row>
    <row r="68" spans="1:4">
      <c r="A68" s="235">
        <v>280027</v>
      </c>
      <c r="B68" s="233" t="s">
        <v>11606</v>
      </c>
      <c r="C68" s="231" t="s">
        <v>11577</v>
      </c>
      <c r="D68" s="232">
        <v>25.48</v>
      </c>
    </row>
    <row r="69" spans="1:4">
      <c r="A69" s="235">
        <v>280028</v>
      </c>
      <c r="B69" s="233" t="s">
        <v>11607</v>
      </c>
      <c r="C69" s="231" t="s">
        <v>11577</v>
      </c>
      <c r="D69" s="232">
        <v>24.38</v>
      </c>
    </row>
    <row r="70" spans="1:4">
      <c r="A70" s="235">
        <v>280029</v>
      </c>
      <c r="B70" s="233" t="s">
        <v>11608</v>
      </c>
      <c r="C70" s="231" t="s">
        <v>11577</v>
      </c>
      <c r="D70" s="232">
        <v>18.71</v>
      </c>
    </row>
    <row r="71" spans="1:4">
      <c r="A71" s="235">
        <v>280030</v>
      </c>
      <c r="B71" s="233" t="s">
        <v>11609</v>
      </c>
      <c r="C71" s="231" t="s">
        <v>11577</v>
      </c>
      <c r="D71" s="232">
        <v>24.57</v>
      </c>
    </row>
    <row r="72" spans="1:4">
      <c r="A72" s="227"/>
      <c r="B72" s="228" t="s">
        <v>11610</v>
      </c>
      <c r="C72" s="227"/>
      <c r="D72" s="227"/>
    </row>
    <row r="73" spans="1:4">
      <c r="A73" s="229">
        <v>20738</v>
      </c>
      <c r="B73" s="233" t="s">
        <v>11611</v>
      </c>
      <c r="C73" s="231" t="s">
        <v>11536</v>
      </c>
      <c r="D73" s="232">
        <v>64.81</v>
      </c>
    </row>
    <row r="74" spans="1:4">
      <c r="A74" s="229">
        <v>20737</v>
      </c>
      <c r="B74" s="233" t="s">
        <v>11612</v>
      </c>
      <c r="C74" s="231" t="s">
        <v>11536</v>
      </c>
      <c r="D74" s="232">
        <v>3.99</v>
      </c>
    </row>
    <row r="75" spans="1:4">
      <c r="A75" s="229">
        <v>20177</v>
      </c>
      <c r="B75" s="233" t="s">
        <v>11613</v>
      </c>
      <c r="C75" s="231" t="s">
        <v>11614</v>
      </c>
      <c r="D75" s="232">
        <v>81.75</v>
      </c>
    </row>
    <row r="76" spans="1:4">
      <c r="A76" s="229">
        <v>20007</v>
      </c>
      <c r="B76" s="233" t="s">
        <v>11615</v>
      </c>
      <c r="C76" s="231" t="s">
        <v>11536</v>
      </c>
      <c r="D76" s="232">
        <v>5.98</v>
      </c>
    </row>
    <row r="77" spans="1:4">
      <c r="A77" s="229">
        <v>21525</v>
      </c>
      <c r="B77" s="233" t="s">
        <v>11616</v>
      </c>
      <c r="C77" s="231" t="s">
        <v>11536</v>
      </c>
      <c r="D77" s="232">
        <v>8.33</v>
      </c>
    </row>
    <row r="78" spans="1:4">
      <c r="A78" s="229">
        <v>21524</v>
      </c>
      <c r="B78" s="233" t="s">
        <v>11617</v>
      </c>
      <c r="C78" s="231" t="s">
        <v>11614</v>
      </c>
      <c r="D78" s="232">
        <v>499.98</v>
      </c>
    </row>
    <row r="79" spans="1:4">
      <c r="A79" s="229">
        <v>20016</v>
      </c>
      <c r="B79" s="233" t="s">
        <v>11618</v>
      </c>
      <c r="C79" s="231" t="s">
        <v>11614</v>
      </c>
      <c r="D79" s="232">
        <v>67.23</v>
      </c>
    </row>
    <row r="80" spans="1:4">
      <c r="A80" s="229">
        <v>20756</v>
      </c>
      <c r="B80" s="233" t="s">
        <v>11619</v>
      </c>
      <c r="C80" s="231" t="s">
        <v>11614</v>
      </c>
      <c r="D80" s="232">
        <v>596.32000000000005</v>
      </c>
    </row>
    <row r="81" spans="1:4">
      <c r="A81" s="229">
        <v>20018</v>
      </c>
      <c r="B81" s="233" t="s">
        <v>11620</v>
      </c>
      <c r="C81" s="231" t="s">
        <v>11614</v>
      </c>
      <c r="D81" s="232">
        <v>291.32</v>
      </c>
    </row>
    <row r="82" spans="1:4" ht="22.5">
      <c r="A82" s="229">
        <v>20017</v>
      </c>
      <c r="B82" s="230" t="s">
        <v>11621</v>
      </c>
      <c r="C82" s="231" t="s">
        <v>11536</v>
      </c>
      <c r="D82" s="232">
        <v>26.86</v>
      </c>
    </row>
    <row r="83" spans="1:4" ht="22.5">
      <c r="A83" s="229">
        <v>21531</v>
      </c>
      <c r="B83" s="230" t="s">
        <v>11622</v>
      </c>
      <c r="C83" s="231" t="s">
        <v>11536</v>
      </c>
      <c r="D83" s="232">
        <v>45.77</v>
      </c>
    </row>
    <row r="84" spans="1:4">
      <c r="A84" s="229">
        <v>20020</v>
      </c>
      <c r="B84" s="233" t="s">
        <v>11623</v>
      </c>
      <c r="C84" s="231" t="s">
        <v>11536</v>
      </c>
      <c r="D84" s="232">
        <v>29.1</v>
      </c>
    </row>
    <row r="85" spans="1:4">
      <c r="A85" s="229">
        <v>20841</v>
      </c>
      <c r="B85" s="233" t="s">
        <v>11624</v>
      </c>
      <c r="C85" s="231" t="s">
        <v>11536</v>
      </c>
      <c r="D85" s="232">
        <v>15.67</v>
      </c>
    </row>
    <row r="86" spans="1:4">
      <c r="A86" s="229">
        <v>20847</v>
      </c>
      <c r="B86" s="233" t="s">
        <v>11625</v>
      </c>
      <c r="C86" s="231" t="s">
        <v>11541</v>
      </c>
      <c r="D86" s="232">
        <v>27.55</v>
      </c>
    </row>
    <row r="87" spans="1:4">
      <c r="A87" s="229">
        <v>20842</v>
      </c>
      <c r="B87" s="233" t="s">
        <v>11626</v>
      </c>
      <c r="C87" s="231" t="s">
        <v>11554</v>
      </c>
      <c r="D87" s="232">
        <v>10.89</v>
      </c>
    </row>
    <row r="88" spans="1:4">
      <c r="A88" s="229">
        <v>20409</v>
      </c>
      <c r="B88" s="233" t="s">
        <v>11627</v>
      </c>
      <c r="C88" s="231" t="s">
        <v>11536</v>
      </c>
      <c r="D88" s="232">
        <v>2.2400000000000002</v>
      </c>
    </row>
    <row r="89" spans="1:4">
      <c r="A89" s="229">
        <v>20305</v>
      </c>
      <c r="B89" s="233" t="s">
        <v>11628</v>
      </c>
      <c r="C89" s="231" t="s">
        <v>11536</v>
      </c>
      <c r="D89" s="232">
        <v>11.2</v>
      </c>
    </row>
    <row r="90" spans="1:4">
      <c r="A90" s="229">
        <v>21532</v>
      </c>
      <c r="B90" s="233" t="s">
        <v>11629</v>
      </c>
      <c r="C90" s="231" t="s">
        <v>11536</v>
      </c>
      <c r="D90" s="232">
        <v>9.69</v>
      </c>
    </row>
    <row r="91" spans="1:4">
      <c r="A91" s="229">
        <v>21533</v>
      </c>
      <c r="B91" s="233" t="s">
        <v>11630</v>
      </c>
      <c r="C91" s="231" t="s">
        <v>11536</v>
      </c>
      <c r="D91" s="232">
        <v>12.91</v>
      </c>
    </row>
    <row r="92" spans="1:4">
      <c r="A92" s="229">
        <v>20022</v>
      </c>
      <c r="B92" s="233" t="s">
        <v>11631</v>
      </c>
      <c r="C92" s="231" t="s">
        <v>11536</v>
      </c>
      <c r="D92" s="232">
        <v>12.86</v>
      </c>
    </row>
    <row r="93" spans="1:4">
      <c r="A93" s="229">
        <v>20174</v>
      </c>
      <c r="B93" s="233" t="s">
        <v>11632</v>
      </c>
      <c r="C93" s="231" t="s">
        <v>11614</v>
      </c>
      <c r="D93" s="232">
        <v>126.86</v>
      </c>
    </row>
    <row r="94" spans="1:4">
      <c r="A94" s="229">
        <v>20171</v>
      </c>
      <c r="B94" s="233" t="s">
        <v>11633</v>
      </c>
      <c r="C94" s="231" t="s">
        <v>11614</v>
      </c>
      <c r="D94" s="232">
        <v>15</v>
      </c>
    </row>
    <row r="95" spans="1:4">
      <c r="A95" s="229">
        <v>20013</v>
      </c>
      <c r="B95" s="233" t="s">
        <v>11634</v>
      </c>
      <c r="C95" s="231" t="s">
        <v>11536</v>
      </c>
      <c r="D95" s="232">
        <v>17.91</v>
      </c>
    </row>
    <row r="96" spans="1:4">
      <c r="A96" s="229">
        <v>21528</v>
      </c>
      <c r="B96" s="233" t="s">
        <v>11635</v>
      </c>
      <c r="C96" s="231" t="s">
        <v>11536</v>
      </c>
      <c r="D96" s="232">
        <v>11.2</v>
      </c>
    </row>
    <row r="97" spans="1:4">
      <c r="A97" s="229">
        <v>20014</v>
      </c>
      <c r="B97" s="233" t="s">
        <v>11636</v>
      </c>
      <c r="C97" s="231" t="s">
        <v>11536</v>
      </c>
      <c r="D97" s="232">
        <v>8.9499999999999993</v>
      </c>
    </row>
    <row r="98" spans="1:4">
      <c r="A98" s="229">
        <v>20861</v>
      </c>
      <c r="B98" s="233" t="s">
        <v>11637</v>
      </c>
      <c r="C98" s="231" t="s">
        <v>11536</v>
      </c>
      <c r="D98" s="232">
        <v>8.9499999999999993</v>
      </c>
    </row>
    <row r="99" spans="1:4">
      <c r="A99" s="229">
        <v>20015</v>
      </c>
      <c r="B99" s="233" t="s">
        <v>11638</v>
      </c>
      <c r="C99" s="231" t="s">
        <v>11536</v>
      </c>
      <c r="D99" s="232">
        <v>6.71</v>
      </c>
    </row>
    <row r="100" spans="1:4">
      <c r="A100" s="229">
        <v>21534</v>
      </c>
      <c r="B100" s="233" t="s">
        <v>11639</v>
      </c>
      <c r="C100" s="231" t="s">
        <v>11536</v>
      </c>
      <c r="D100" s="232">
        <v>4.5</v>
      </c>
    </row>
    <row r="101" spans="1:4">
      <c r="A101" s="229">
        <v>21527</v>
      </c>
      <c r="B101" s="233" t="s">
        <v>11640</v>
      </c>
      <c r="C101" s="231" t="s">
        <v>11536</v>
      </c>
      <c r="D101" s="232">
        <v>25.83</v>
      </c>
    </row>
    <row r="102" spans="1:4">
      <c r="A102" s="229">
        <v>20853</v>
      </c>
      <c r="B102" s="233" t="s">
        <v>11641</v>
      </c>
      <c r="C102" s="231" t="s">
        <v>11554</v>
      </c>
      <c r="D102" s="232">
        <v>2.21</v>
      </c>
    </row>
    <row r="103" spans="1:4">
      <c r="A103" s="229">
        <v>20854</v>
      </c>
      <c r="B103" s="233" t="s">
        <v>11642</v>
      </c>
      <c r="C103" s="231" t="s">
        <v>11536</v>
      </c>
      <c r="D103" s="232">
        <v>22.51</v>
      </c>
    </row>
    <row r="104" spans="1:4">
      <c r="A104" s="776"/>
      <c r="B104" s="777"/>
      <c r="C104" s="239" t="s">
        <v>11569</v>
      </c>
      <c r="D104" s="240">
        <v>0.8387</v>
      </c>
    </row>
    <row r="105" spans="1:4">
      <c r="A105" s="778"/>
      <c r="B105" s="779"/>
      <c r="C105" s="239" t="s">
        <v>11570</v>
      </c>
      <c r="D105" s="240">
        <v>0.44390000000000002</v>
      </c>
    </row>
    <row r="106" spans="1:4">
      <c r="A106" s="241" t="s">
        <v>11571</v>
      </c>
      <c r="B106" s="241" t="s">
        <v>11572</v>
      </c>
      <c r="C106" s="241" t="s">
        <v>11573</v>
      </c>
      <c r="D106" s="242" t="s">
        <v>11574</v>
      </c>
    </row>
    <row r="107" spans="1:4">
      <c r="A107" s="229">
        <v>21526</v>
      </c>
      <c r="B107" s="233" t="s">
        <v>11643</v>
      </c>
      <c r="C107" s="231" t="s">
        <v>11541</v>
      </c>
      <c r="D107" s="232">
        <v>10.85</v>
      </c>
    </row>
    <row r="108" spans="1:4">
      <c r="A108" s="229">
        <v>20855</v>
      </c>
      <c r="B108" s="233" t="s">
        <v>11644</v>
      </c>
      <c r="C108" s="231" t="s">
        <v>11541</v>
      </c>
      <c r="D108" s="232">
        <v>8.98</v>
      </c>
    </row>
    <row r="109" spans="1:4">
      <c r="A109" s="229">
        <v>20856</v>
      </c>
      <c r="B109" s="233" t="s">
        <v>11645</v>
      </c>
      <c r="C109" s="231" t="s">
        <v>11541</v>
      </c>
      <c r="D109" s="232">
        <v>54.85</v>
      </c>
    </row>
    <row r="110" spans="1:4">
      <c r="A110" s="229">
        <v>20677</v>
      </c>
      <c r="B110" s="233" t="s">
        <v>11646</v>
      </c>
      <c r="C110" s="231" t="s">
        <v>11536</v>
      </c>
      <c r="D110" s="232">
        <v>6.77</v>
      </c>
    </row>
    <row r="111" spans="1:4">
      <c r="A111" s="229">
        <v>20235</v>
      </c>
      <c r="B111" s="233" t="s">
        <v>11647</v>
      </c>
      <c r="C111" s="231" t="s">
        <v>11536</v>
      </c>
      <c r="D111" s="232">
        <v>31.37</v>
      </c>
    </row>
    <row r="112" spans="1:4">
      <c r="A112" s="229">
        <v>20628</v>
      </c>
      <c r="B112" s="233" t="s">
        <v>11648</v>
      </c>
      <c r="C112" s="231" t="s">
        <v>11536</v>
      </c>
      <c r="D112" s="232">
        <v>29.13</v>
      </c>
    </row>
    <row r="113" spans="1:4">
      <c r="A113" s="229">
        <v>20221</v>
      </c>
      <c r="B113" s="233" t="s">
        <v>11649</v>
      </c>
      <c r="C113" s="231" t="s">
        <v>11536</v>
      </c>
      <c r="D113" s="232">
        <v>26.89</v>
      </c>
    </row>
    <row r="114" spans="1:4">
      <c r="A114" s="229">
        <v>20023</v>
      </c>
      <c r="B114" s="233" t="s">
        <v>11650</v>
      </c>
      <c r="C114" s="231" t="s">
        <v>11536</v>
      </c>
      <c r="D114" s="232">
        <v>31.37</v>
      </c>
    </row>
    <row r="115" spans="1:4">
      <c r="A115" s="229">
        <v>20408</v>
      </c>
      <c r="B115" s="233" t="s">
        <v>11651</v>
      </c>
      <c r="C115" s="231" t="s">
        <v>11536</v>
      </c>
      <c r="D115" s="232">
        <v>20.170000000000002</v>
      </c>
    </row>
    <row r="116" spans="1:4">
      <c r="A116" s="229">
        <v>21529</v>
      </c>
      <c r="B116" s="233" t="s">
        <v>11652</v>
      </c>
      <c r="C116" s="231" t="s">
        <v>11653</v>
      </c>
      <c r="D116" s="232">
        <v>22.34</v>
      </c>
    </row>
    <row r="117" spans="1:4">
      <c r="A117" s="229">
        <v>20857</v>
      </c>
      <c r="B117" s="233" t="s">
        <v>11654</v>
      </c>
      <c r="C117" s="231" t="s">
        <v>11653</v>
      </c>
      <c r="D117" s="232">
        <v>17.96</v>
      </c>
    </row>
    <row r="118" spans="1:4">
      <c r="A118" s="229">
        <v>20019</v>
      </c>
      <c r="B118" s="233" t="s">
        <v>11655</v>
      </c>
      <c r="C118" s="231" t="s">
        <v>11536</v>
      </c>
      <c r="D118" s="232">
        <v>11.2</v>
      </c>
    </row>
    <row r="119" spans="1:4">
      <c r="A119" s="229">
        <v>20021</v>
      </c>
      <c r="B119" s="233" t="s">
        <v>11656</v>
      </c>
      <c r="C119" s="231" t="s">
        <v>11536</v>
      </c>
      <c r="D119" s="232">
        <v>5.6</v>
      </c>
    </row>
    <row r="120" spans="1:4">
      <c r="A120" s="229">
        <v>21530</v>
      </c>
      <c r="B120" s="233" t="s">
        <v>11657</v>
      </c>
      <c r="C120" s="231" t="s">
        <v>11554</v>
      </c>
      <c r="D120" s="232">
        <v>2.54</v>
      </c>
    </row>
    <row r="121" spans="1:4">
      <c r="A121" s="229">
        <v>21535</v>
      </c>
      <c r="B121" s="233" t="s">
        <v>11658</v>
      </c>
      <c r="C121" s="231" t="s">
        <v>11536</v>
      </c>
      <c r="D121" s="232">
        <v>2.54</v>
      </c>
    </row>
    <row r="122" spans="1:4">
      <c r="A122" s="229">
        <v>20863</v>
      </c>
      <c r="B122" s="233" t="s">
        <v>11659</v>
      </c>
      <c r="C122" s="231" t="s">
        <v>11554</v>
      </c>
      <c r="D122" s="232">
        <v>1.99</v>
      </c>
    </row>
    <row r="123" spans="1:4">
      <c r="A123" s="229">
        <v>21536</v>
      </c>
      <c r="B123" s="233" t="s">
        <v>11660</v>
      </c>
      <c r="C123" s="231" t="s">
        <v>11536</v>
      </c>
      <c r="D123" s="232">
        <v>4.99</v>
      </c>
    </row>
    <row r="124" spans="1:4">
      <c r="A124" s="229">
        <v>20864</v>
      </c>
      <c r="B124" s="233" t="s">
        <v>11661</v>
      </c>
      <c r="C124" s="231" t="s">
        <v>11536</v>
      </c>
      <c r="D124" s="232">
        <v>19.86</v>
      </c>
    </row>
    <row r="125" spans="1:4">
      <c r="A125" s="229">
        <v>20858</v>
      </c>
      <c r="B125" s="233" t="s">
        <v>11662</v>
      </c>
      <c r="C125" s="231" t="s">
        <v>11536</v>
      </c>
      <c r="D125" s="232">
        <v>14.1</v>
      </c>
    </row>
    <row r="126" spans="1:4">
      <c r="A126" s="229">
        <v>20307</v>
      </c>
      <c r="B126" s="233" t="s">
        <v>11663</v>
      </c>
      <c r="C126" s="231" t="s">
        <v>11536</v>
      </c>
      <c r="D126" s="232">
        <v>13.43</v>
      </c>
    </row>
    <row r="127" spans="1:4">
      <c r="A127" s="229">
        <v>20024</v>
      </c>
      <c r="B127" s="233" t="s">
        <v>11664</v>
      </c>
      <c r="C127" s="231" t="s">
        <v>11536</v>
      </c>
      <c r="D127" s="232">
        <v>3.21</v>
      </c>
    </row>
    <row r="128" spans="1:4">
      <c r="A128" s="229">
        <v>20859</v>
      </c>
      <c r="B128" s="233" t="s">
        <v>11665</v>
      </c>
      <c r="C128" s="231" t="s">
        <v>11541</v>
      </c>
      <c r="D128" s="232">
        <v>8.3000000000000007</v>
      </c>
    </row>
    <row r="129" spans="1:4">
      <c r="A129" s="229">
        <v>20860</v>
      </c>
      <c r="B129" s="233" t="s">
        <v>11666</v>
      </c>
      <c r="C129" s="231" t="s">
        <v>11541</v>
      </c>
      <c r="D129" s="232">
        <v>31.42</v>
      </c>
    </row>
    <row r="130" spans="1:4">
      <c r="A130" s="227"/>
      <c r="B130" s="228" t="s">
        <v>11667</v>
      </c>
      <c r="C130" s="227"/>
      <c r="D130" s="227"/>
    </row>
    <row r="131" spans="1:4">
      <c r="A131" s="229">
        <v>30011</v>
      </c>
      <c r="B131" s="233" t="s">
        <v>11668</v>
      </c>
      <c r="C131" s="231" t="s">
        <v>11614</v>
      </c>
      <c r="D131" s="232">
        <v>172.44</v>
      </c>
    </row>
    <row r="132" spans="1:4">
      <c r="A132" s="229">
        <v>30010</v>
      </c>
      <c r="B132" s="233" t="s">
        <v>11669</v>
      </c>
      <c r="C132" s="231" t="s">
        <v>11614</v>
      </c>
      <c r="D132" s="232">
        <v>79.760000000000005</v>
      </c>
    </row>
    <row r="133" spans="1:4">
      <c r="A133" s="229">
        <v>30673</v>
      </c>
      <c r="B133" s="233" t="s">
        <v>11670</v>
      </c>
      <c r="C133" s="231" t="s">
        <v>11614</v>
      </c>
      <c r="D133" s="232">
        <v>398.8</v>
      </c>
    </row>
    <row r="134" spans="1:4">
      <c r="A134" s="229">
        <v>30675</v>
      </c>
      <c r="B134" s="233" t="s">
        <v>11671</v>
      </c>
      <c r="C134" s="231" t="s">
        <v>11614</v>
      </c>
      <c r="D134" s="232">
        <v>10.8</v>
      </c>
    </row>
    <row r="135" spans="1:4">
      <c r="A135" s="229">
        <v>30254</v>
      </c>
      <c r="B135" s="233" t="s">
        <v>11672</v>
      </c>
      <c r="C135" s="231" t="s">
        <v>11614</v>
      </c>
      <c r="D135" s="232">
        <v>16.11</v>
      </c>
    </row>
    <row r="136" spans="1:4">
      <c r="A136" s="227"/>
      <c r="B136" s="228" t="s">
        <v>11673</v>
      </c>
      <c r="C136" s="227"/>
      <c r="D136" s="227"/>
    </row>
    <row r="137" spans="1:4">
      <c r="A137" s="229">
        <v>41500</v>
      </c>
      <c r="B137" s="233" t="s">
        <v>11674</v>
      </c>
      <c r="C137" s="231" t="s">
        <v>11541</v>
      </c>
      <c r="D137" s="232">
        <v>59.82</v>
      </c>
    </row>
    <row r="138" spans="1:4">
      <c r="A138" s="229">
        <v>40285</v>
      </c>
      <c r="B138" s="233" t="s">
        <v>11675</v>
      </c>
      <c r="C138" s="231" t="s">
        <v>11614</v>
      </c>
      <c r="D138" s="234">
        <v>1790.31</v>
      </c>
    </row>
    <row r="139" spans="1:4">
      <c r="A139" s="229">
        <v>40284</v>
      </c>
      <c r="B139" s="233" t="s">
        <v>11676</v>
      </c>
      <c r="C139" s="231" t="s">
        <v>11614</v>
      </c>
      <c r="D139" s="234">
        <v>3211.65</v>
      </c>
    </row>
    <row r="140" spans="1:4">
      <c r="A140" s="776"/>
      <c r="B140" s="777"/>
      <c r="C140" s="239" t="s">
        <v>11569</v>
      </c>
      <c r="D140" s="240">
        <v>0.8387</v>
      </c>
    </row>
    <row r="141" spans="1:4">
      <c r="A141" s="778"/>
      <c r="B141" s="779"/>
      <c r="C141" s="239" t="s">
        <v>11570</v>
      </c>
      <c r="D141" s="240">
        <v>0.44390000000000002</v>
      </c>
    </row>
    <row r="142" spans="1:4">
      <c r="A142" s="241" t="s">
        <v>11571</v>
      </c>
      <c r="B142" s="241" t="s">
        <v>11572</v>
      </c>
      <c r="C142" s="241" t="s">
        <v>11573</v>
      </c>
      <c r="D142" s="242" t="s">
        <v>11574</v>
      </c>
    </row>
    <row r="143" spans="1:4">
      <c r="A143" s="229">
        <v>40283</v>
      </c>
      <c r="B143" s="233" t="s">
        <v>11677</v>
      </c>
      <c r="C143" s="231" t="s">
        <v>11614</v>
      </c>
      <c r="D143" s="234">
        <v>3407.25</v>
      </c>
    </row>
    <row r="144" spans="1:4">
      <c r="A144" s="229">
        <v>41332</v>
      </c>
      <c r="B144" s="233" t="s">
        <v>11678</v>
      </c>
      <c r="C144" s="231" t="s">
        <v>11554</v>
      </c>
      <c r="D144" s="232">
        <v>209.77</v>
      </c>
    </row>
    <row r="145" spans="1:4">
      <c r="A145" s="229">
        <v>41331</v>
      </c>
      <c r="B145" s="233" t="s">
        <v>11679</v>
      </c>
      <c r="C145" s="231" t="s">
        <v>11554</v>
      </c>
      <c r="D145" s="232">
        <v>274.20999999999998</v>
      </c>
    </row>
    <row r="146" spans="1:4">
      <c r="A146" s="229">
        <v>41333</v>
      </c>
      <c r="B146" s="233" t="s">
        <v>11680</v>
      </c>
      <c r="C146" s="231" t="s">
        <v>11554</v>
      </c>
      <c r="D146" s="232">
        <v>337.27</v>
      </c>
    </row>
    <row r="147" spans="1:4">
      <c r="A147" s="229">
        <v>41334</v>
      </c>
      <c r="B147" s="233" t="s">
        <v>11681</v>
      </c>
      <c r="C147" s="231" t="s">
        <v>11554</v>
      </c>
      <c r="D147" s="232">
        <v>726.06</v>
      </c>
    </row>
    <row r="148" spans="1:4">
      <c r="A148" s="229">
        <v>41491</v>
      </c>
      <c r="B148" s="233" t="s">
        <v>11682</v>
      </c>
      <c r="C148" s="231" t="s">
        <v>11554</v>
      </c>
      <c r="D148" s="232">
        <v>260.49</v>
      </c>
    </row>
    <row r="149" spans="1:4">
      <c r="A149" s="229">
        <v>41492</v>
      </c>
      <c r="B149" s="233" t="s">
        <v>11683</v>
      </c>
      <c r="C149" s="231" t="s">
        <v>11554</v>
      </c>
      <c r="D149" s="232">
        <v>343.27</v>
      </c>
    </row>
    <row r="150" spans="1:4">
      <c r="A150" s="229">
        <v>41493</v>
      </c>
      <c r="B150" s="233" t="s">
        <v>11684</v>
      </c>
      <c r="C150" s="231" t="s">
        <v>11554</v>
      </c>
      <c r="D150" s="232">
        <v>463.87</v>
      </c>
    </row>
    <row r="151" spans="1:4">
      <c r="A151" s="229">
        <v>41494</v>
      </c>
      <c r="B151" s="233" t="s">
        <v>11685</v>
      </c>
      <c r="C151" s="231" t="s">
        <v>11554</v>
      </c>
      <c r="D151" s="232">
        <v>643.67999999999995</v>
      </c>
    </row>
    <row r="152" spans="1:4">
      <c r="A152" s="229">
        <v>41495</v>
      </c>
      <c r="B152" s="233" t="s">
        <v>11686</v>
      </c>
      <c r="C152" s="231" t="s">
        <v>11554</v>
      </c>
      <c r="D152" s="234">
        <v>1026.67</v>
      </c>
    </row>
    <row r="153" spans="1:4">
      <c r="A153" s="229">
        <v>41472</v>
      </c>
      <c r="B153" s="233" t="s">
        <v>11687</v>
      </c>
      <c r="C153" s="231" t="s">
        <v>11554</v>
      </c>
      <c r="D153" s="232">
        <v>458.95</v>
      </c>
    </row>
    <row r="154" spans="1:4">
      <c r="A154" s="229">
        <v>41473</v>
      </c>
      <c r="B154" s="233" t="s">
        <v>11688</v>
      </c>
      <c r="C154" s="231" t="s">
        <v>11554</v>
      </c>
      <c r="D154" s="232">
        <v>226.51</v>
      </c>
    </row>
    <row r="155" spans="1:4">
      <c r="A155" s="229">
        <v>41490</v>
      </c>
      <c r="B155" s="233" t="s">
        <v>11689</v>
      </c>
      <c r="C155" s="231" t="s">
        <v>11554</v>
      </c>
      <c r="D155" s="232">
        <v>305.45</v>
      </c>
    </row>
    <row r="156" spans="1:4">
      <c r="A156" s="229">
        <v>40025</v>
      </c>
      <c r="B156" s="233" t="s">
        <v>11690</v>
      </c>
      <c r="C156" s="231" t="s">
        <v>11614</v>
      </c>
      <c r="D156" s="234">
        <v>1022.42</v>
      </c>
    </row>
    <row r="157" spans="1:4">
      <c r="A157" s="229">
        <v>40257</v>
      </c>
      <c r="B157" s="233" t="s">
        <v>11691</v>
      </c>
      <c r="C157" s="231" t="s">
        <v>11614</v>
      </c>
      <c r="D157" s="232">
        <v>915.02</v>
      </c>
    </row>
    <row r="158" spans="1:4">
      <c r="A158" s="229">
        <v>41496</v>
      </c>
      <c r="B158" s="233" t="s">
        <v>11692</v>
      </c>
      <c r="C158" s="231" t="s">
        <v>11541</v>
      </c>
      <c r="D158" s="234">
        <v>15129.68</v>
      </c>
    </row>
    <row r="159" spans="1:4">
      <c r="A159" s="229">
        <v>40222</v>
      </c>
      <c r="B159" s="233" t="s">
        <v>11693</v>
      </c>
      <c r="C159" s="231" t="s">
        <v>11614</v>
      </c>
      <c r="D159" s="234">
        <v>1280.3599999999999</v>
      </c>
    </row>
    <row r="160" spans="1:4">
      <c r="A160" s="227"/>
      <c r="B160" s="228" t="s">
        <v>11694</v>
      </c>
      <c r="C160" s="227"/>
      <c r="D160" s="227"/>
    </row>
    <row r="161" spans="1:4">
      <c r="A161" s="243"/>
      <c r="B161" s="244" t="s">
        <v>11695</v>
      </c>
      <c r="C161" s="243"/>
      <c r="D161" s="243"/>
    </row>
    <row r="162" spans="1:4">
      <c r="A162" s="229">
        <v>51461</v>
      </c>
      <c r="B162" s="233" t="s">
        <v>11696</v>
      </c>
      <c r="C162" s="231" t="s">
        <v>11697</v>
      </c>
      <c r="D162" s="232">
        <v>108.92</v>
      </c>
    </row>
    <row r="163" spans="1:4" ht="22.5">
      <c r="A163" s="229">
        <v>50681</v>
      </c>
      <c r="B163" s="230" t="s">
        <v>11698</v>
      </c>
      <c r="C163" s="231" t="s">
        <v>11614</v>
      </c>
      <c r="D163" s="234">
        <v>3637.6</v>
      </c>
    </row>
    <row r="164" spans="1:4" ht="22.5">
      <c r="A164" s="229">
        <v>50267</v>
      </c>
      <c r="B164" s="230" t="s">
        <v>11699</v>
      </c>
      <c r="C164" s="231" t="s">
        <v>11614</v>
      </c>
      <c r="D164" s="234">
        <v>3653.35</v>
      </c>
    </row>
    <row r="165" spans="1:4" ht="22.5">
      <c r="A165" s="229">
        <v>50282</v>
      </c>
      <c r="B165" s="230" t="s">
        <v>11700</v>
      </c>
      <c r="C165" s="231" t="s">
        <v>11614</v>
      </c>
      <c r="D165" s="234">
        <v>3359.23</v>
      </c>
    </row>
    <row r="166" spans="1:4" ht="22.5">
      <c r="A166" s="229">
        <v>50729</v>
      </c>
      <c r="B166" s="230" t="s">
        <v>11701</v>
      </c>
      <c r="C166" s="231" t="s">
        <v>11614</v>
      </c>
      <c r="D166" s="234">
        <v>3668.05</v>
      </c>
    </row>
    <row r="167" spans="1:4" ht="22.5">
      <c r="A167" s="229">
        <v>51171</v>
      </c>
      <c r="B167" s="230" t="s">
        <v>11702</v>
      </c>
      <c r="C167" s="231" t="s">
        <v>11614</v>
      </c>
      <c r="D167" s="234">
        <v>3373.93</v>
      </c>
    </row>
    <row r="168" spans="1:4" ht="22.5">
      <c r="A168" s="229">
        <v>50766</v>
      </c>
      <c r="B168" s="230" t="s">
        <v>11703</v>
      </c>
      <c r="C168" s="231" t="s">
        <v>11614</v>
      </c>
      <c r="D168" s="234">
        <v>3703.15</v>
      </c>
    </row>
    <row r="169" spans="1:4">
      <c r="A169" s="229">
        <v>51172</v>
      </c>
      <c r="B169" s="233" t="s">
        <v>11704</v>
      </c>
      <c r="C169" s="231" t="s">
        <v>11614</v>
      </c>
      <c r="D169" s="234">
        <v>3409.03</v>
      </c>
    </row>
    <row r="170" spans="1:4" ht="22.5">
      <c r="A170" s="229">
        <v>51287</v>
      </c>
      <c r="B170" s="230" t="s">
        <v>11705</v>
      </c>
      <c r="C170" s="231" t="s">
        <v>11614</v>
      </c>
      <c r="D170" s="234">
        <v>3478.33</v>
      </c>
    </row>
    <row r="171" spans="1:4" ht="22.5">
      <c r="A171" s="229">
        <v>51286</v>
      </c>
      <c r="B171" s="230" t="s">
        <v>11706</v>
      </c>
      <c r="C171" s="231" t="s">
        <v>11614</v>
      </c>
      <c r="D171" s="234">
        <v>3772.45</v>
      </c>
    </row>
    <row r="172" spans="1:4" ht="22.5">
      <c r="A172" s="229">
        <v>51300</v>
      </c>
      <c r="B172" s="230" t="s">
        <v>11707</v>
      </c>
      <c r="C172" s="231" t="s">
        <v>11614</v>
      </c>
      <c r="D172" s="234">
        <v>3383.17</v>
      </c>
    </row>
    <row r="173" spans="1:4">
      <c r="A173" s="229">
        <v>50258</v>
      </c>
      <c r="B173" s="233" t="s">
        <v>11708</v>
      </c>
      <c r="C173" s="231" t="s">
        <v>11614</v>
      </c>
      <c r="D173" s="232">
        <v>925.32</v>
      </c>
    </row>
    <row r="174" spans="1:4">
      <c r="A174" s="229">
        <v>50260</v>
      </c>
      <c r="B174" s="233" t="s">
        <v>11709</v>
      </c>
      <c r="C174" s="231" t="s">
        <v>11614</v>
      </c>
      <c r="D174" s="232">
        <v>941.07</v>
      </c>
    </row>
    <row r="175" spans="1:4">
      <c r="A175" s="776"/>
      <c r="B175" s="777"/>
      <c r="C175" s="239" t="s">
        <v>11569</v>
      </c>
      <c r="D175" s="240">
        <v>0.8387</v>
      </c>
    </row>
    <row r="176" spans="1:4">
      <c r="A176" s="778"/>
      <c r="B176" s="779"/>
      <c r="C176" s="239" t="s">
        <v>11570</v>
      </c>
      <c r="D176" s="240">
        <v>0.44390000000000002</v>
      </c>
    </row>
    <row r="177" spans="1:4">
      <c r="A177" s="241" t="s">
        <v>11571</v>
      </c>
      <c r="B177" s="241" t="s">
        <v>11572</v>
      </c>
      <c r="C177" s="241" t="s">
        <v>11573</v>
      </c>
      <c r="D177" s="242" t="s">
        <v>11574</v>
      </c>
    </row>
    <row r="178" spans="1:4">
      <c r="A178" s="229">
        <v>50259</v>
      </c>
      <c r="B178" s="233" t="s">
        <v>11710</v>
      </c>
      <c r="C178" s="231" t="s">
        <v>11614</v>
      </c>
      <c r="D178" s="232">
        <v>955.77</v>
      </c>
    </row>
    <row r="179" spans="1:4">
      <c r="A179" s="229">
        <v>50740</v>
      </c>
      <c r="B179" s="233" t="s">
        <v>11711</v>
      </c>
      <c r="C179" s="231" t="s">
        <v>11614</v>
      </c>
      <c r="D179" s="232">
        <v>990.87</v>
      </c>
    </row>
    <row r="180" spans="1:4">
      <c r="A180" s="229">
        <v>50736</v>
      </c>
      <c r="B180" s="233" t="s">
        <v>11712</v>
      </c>
      <c r="C180" s="231" t="s">
        <v>11614</v>
      </c>
      <c r="D180" s="234">
        <v>1060.17</v>
      </c>
    </row>
    <row r="181" spans="1:4">
      <c r="A181" s="229">
        <v>51450</v>
      </c>
      <c r="B181" s="233" t="s">
        <v>11713</v>
      </c>
      <c r="C181" s="231" t="s">
        <v>11614</v>
      </c>
      <c r="D181" s="232">
        <v>875.12</v>
      </c>
    </row>
    <row r="182" spans="1:4">
      <c r="A182" s="229">
        <v>51451</v>
      </c>
      <c r="B182" s="233" t="s">
        <v>11714</v>
      </c>
      <c r="C182" s="231" t="s">
        <v>11614</v>
      </c>
      <c r="D182" s="232">
        <v>911.04</v>
      </c>
    </row>
    <row r="183" spans="1:4">
      <c r="A183" s="229">
        <v>51452</v>
      </c>
      <c r="B183" s="233" t="s">
        <v>11715</v>
      </c>
      <c r="C183" s="231" t="s">
        <v>11614</v>
      </c>
      <c r="D183" s="232">
        <v>965.01</v>
      </c>
    </row>
    <row r="184" spans="1:4">
      <c r="A184" s="229">
        <v>51453</v>
      </c>
      <c r="B184" s="233" t="s">
        <v>11716</v>
      </c>
      <c r="C184" s="231" t="s">
        <v>11614</v>
      </c>
      <c r="D184" s="232">
        <v>983.95</v>
      </c>
    </row>
    <row r="185" spans="1:4">
      <c r="A185" s="229">
        <v>50713</v>
      </c>
      <c r="B185" s="233" t="s">
        <v>11717</v>
      </c>
      <c r="C185" s="231" t="s">
        <v>11536</v>
      </c>
      <c r="D185" s="232">
        <v>128.36000000000001</v>
      </c>
    </row>
    <row r="186" spans="1:4">
      <c r="A186" s="229">
        <v>50771</v>
      </c>
      <c r="B186" s="233" t="s">
        <v>11718</v>
      </c>
      <c r="C186" s="231" t="s">
        <v>11536</v>
      </c>
      <c r="D186" s="232">
        <v>174.07</v>
      </c>
    </row>
    <row r="187" spans="1:4">
      <c r="A187" s="229">
        <v>50772</v>
      </c>
      <c r="B187" s="233" t="s">
        <v>11719</v>
      </c>
      <c r="C187" s="231" t="s">
        <v>11536</v>
      </c>
      <c r="D187" s="232">
        <v>202.55</v>
      </c>
    </row>
    <row r="188" spans="1:4">
      <c r="A188" s="229">
        <v>51455</v>
      </c>
      <c r="B188" s="233" t="s">
        <v>11720</v>
      </c>
      <c r="C188" s="231" t="s">
        <v>11697</v>
      </c>
      <c r="D188" s="232">
        <v>32.090000000000003</v>
      </c>
    </row>
    <row r="189" spans="1:4">
      <c r="A189" s="229">
        <v>51460</v>
      </c>
      <c r="B189" s="233" t="s">
        <v>11721</v>
      </c>
      <c r="C189" s="231" t="s">
        <v>11697</v>
      </c>
      <c r="D189" s="232">
        <v>34.26</v>
      </c>
    </row>
    <row r="190" spans="1:4">
      <c r="A190" s="243"/>
      <c r="B190" s="244" t="s">
        <v>11722</v>
      </c>
      <c r="C190" s="243"/>
      <c r="D190" s="243"/>
    </row>
    <row r="191" spans="1:4">
      <c r="A191" s="229">
        <v>50038</v>
      </c>
      <c r="B191" s="233" t="s">
        <v>11723</v>
      </c>
      <c r="C191" s="231" t="s">
        <v>11697</v>
      </c>
      <c r="D191" s="232">
        <v>13.04</v>
      </c>
    </row>
    <row r="192" spans="1:4">
      <c r="A192" s="229">
        <v>51294</v>
      </c>
      <c r="B192" s="233" t="s">
        <v>11724</v>
      </c>
      <c r="C192" s="231" t="s">
        <v>11614</v>
      </c>
      <c r="D192" s="232">
        <v>61.18</v>
      </c>
    </row>
    <row r="193" spans="1:4">
      <c r="A193" s="229">
        <v>51217</v>
      </c>
      <c r="B193" s="233" t="s">
        <v>11725</v>
      </c>
      <c r="C193" s="231" t="s">
        <v>11536</v>
      </c>
      <c r="D193" s="232">
        <v>67.62</v>
      </c>
    </row>
    <row r="194" spans="1:4">
      <c r="A194" s="229">
        <v>50036</v>
      </c>
      <c r="B194" s="233" t="s">
        <v>11726</v>
      </c>
      <c r="C194" s="231" t="s">
        <v>11536</v>
      </c>
      <c r="D194" s="232">
        <v>139.09</v>
      </c>
    </row>
    <row r="195" spans="1:4" ht="22.5">
      <c r="A195" s="245">
        <v>50281</v>
      </c>
      <c r="B195" s="233" t="s">
        <v>11727</v>
      </c>
      <c r="C195" s="237" t="s">
        <v>11536</v>
      </c>
      <c r="D195" s="246">
        <v>244.29</v>
      </c>
    </row>
    <row r="196" spans="1:4" ht="22.5">
      <c r="A196" s="229">
        <v>50043</v>
      </c>
      <c r="B196" s="230" t="s">
        <v>11728</v>
      </c>
      <c r="C196" s="231" t="s">
        <v>11536</v>
      </c>
      <c r="D196" s="232">
        <v>110.39</v>
      </c>
    </row>
    <row r="197" spans="1:4" ht="22.5">
      <c r="A197" s="229">
        <v>50041</v>
      </c>
      <c r="B197" s="230" t="s">
        <v>11729</v>
      </c>
      <c r="C197" s="231" t="s">
        <v>11536</v>
      </c>
      <c r="D197" s="232">
        <v>114.58</v>
      </c>
    </row>
    <row r="198" spans="1:4" ht="22.5">
      <c r="A198" s="229">
        <v>50035</v>
      </c>
      <c r="B198" s="230" t="s">
        <v>11730</v>
      </c>
      <c r="C198" s="231" t="s">
        <v>11536</v>
      </c>
      <c r="D198" s="232">
        <v>91.7</v>
      </c>
    </row>
    <row r="199" spans="1:4">
      <c r="A199" s="243"/>
      <c r="B199" s="244" t="s">
        <v>11731</v>
      </c>
      <c r="C199" s="243"/>
      <c r="D199" s="243"/>
    </row>
    <row r="200" spans="1:4">
      <c r="A200" s="229">
        <v>50225</v>
      </c>
      <c r="B200" s="233" t="s">
        <v>11732</v>
      </c>
      <c r="C200" s="231" t="s">
        <v>11541</v>
      </c>
      <c r="D200" s="234">
        <v>1080.1500000000001</v>
      </c>
    </row>
    <row r="201" spans="1:4">
      <c r="A201" s="229">
        <v>50217</v>
      </c>
      <c r="B201" s="233" t="s">
        <v>11733</v>
      </c>
      <c r="C201" s="231" t="s">
        <v>11541</v>
      </c>
      <c r="D201" s="232">
        <v>424.91</v>
      </c>
    </row>
    <row r="202" spans="1:4">
      <c r="A202" s="229">
        <v>50216</v>
      </c>
      <c r="B202" s="233" t="s">
        <v>11734</v>
      </c>
      <c r="C202" s="231" t="s">
        <v>11541</v>
      </c>
      <c r="D202" s="232">
        <v>738.06</v>
      </c>
    </row>
    <row r="203" spans="1:4">
      <c r="A203" s="229">
        <v>50219</v>
      </c>
      <c r="B203" s="233" t="s">
        <v>11735</v>
      </c>
      <c r="C203" s="231" t="s">
        <v>11541</v>
      </c>
      <c r="D203" s="232">
        <v>764.37</v>
      </c>
    </row>
    <row r="204" spans="1:4">
      <c r="A204" s="229">
        <v>50055</v>
      </c>
      <c r="B204" s="233" t="s">
        <v>11736</v>
      </c>
      <c r="C204" s="231" t="s">
        <v>11541</v>
      </c>
      <c r="D204" s="232">
        <v>829.2</v>
      </c>
    </row>
    <row r="205" spans="1:4">
      <c r="A205" s="227"/>
      <c r="B205" s="228" t="s">
        <v>11737</v>
      </c>
      <c r="C205" s="227"/>
      <c r="D205" s="227"/>
    </row>
    <row r="206" spans="1:4">
      <c r="A206" s="229">
        <v>60660</v>
      </c>
      <c r="B206" s="233" t="s">
        <v>11738</v>
      </c>
      <c r="C206" s="231" t="s">
        <v>11536</v>
      </c>
      <c r="D206" s="232">
        <v>864.16</v>
      </c>
    </row>
    <row r="207" spans="1:4">
      <c r="A207" s="229">
        <v>60498</v>
      </c>
      <c r="B207" s="233" t="s">
        <v>11739</v>
      </c>
      <c r="C207" s="231" t="s">
        <v>11536</v>
      </c>
      <c r="D207" s="232">
        <v>701.12</v>
      </c>
    </row>
    <row r="208" spans="1:4">
      <c r="A208" s="229">
        <v>60247</v>
      </c>
      <c r="B208" s="233" t="s">
        <v>11740</v>
      </c>
      <c r="C208" s="231" t="s">
        <v>11536</v>
      </c>
      <c r="D208" s="232">
        <v>307.81</v>
      </c>
    </row>
    <row r="209" spans="1:4">
      <c r="A209" s="776"/>
      <c r="B209" s="777"/>
      <c r="C209" s="239" t="s">
        <v>11569</v>
      </c>
      <c r="D209" s="240">
        <v>0.8387</v>
      </c>
    </row>
    <row r="210" spans="1:4">
      <c r="A210" s="778"/>
      <c r="B210" s="779"/>
      <c r="C210" s="239" t="s">
        <v>11570</v>
      </c>
      <c r="D210" s="240">
        <v>0.44390000000000002</v>
      </c>
    </row>
    <row r="211" spans="1:4">
      <c r="A211" s="241" t="s">
        <v>11571</v>
      </c>
      <c r="B211" s="241" t="s">
        <v>11572</v>
      </c>
      <c r="C211" s="241" t="s">
        <v>11573</v>
      </c>
      <c r="D211" s="242" t="s">
        <v>11574</v>
      </c>
    </row>
    <row r="212" spans="1:4">
      <c r="A212" s="229">
        <v>60046</v>
      </c>
      <c r="B212" s="233" t="s">
        <v>11741</v>
      </c>
      <c r="C212" s="231" t="s">
        <v>11536</v>
      </c>
      <c r="D212" s="232">
        <v>106.13</v>
      </c>
    </row>
    <row r="213" spans="1:4">
      <c r="A213" s="229">
        <v>60045</v>
      </c>
      <c r="B213" s="233" t="s">
        <v>11742</v>
      </c>
      <c r="C213" s="231" t="s">
        <v>11536</v>
      </c>
      <c r="D213" s="232">
        <v>132.52000000000001</v>
      </c>
    </row>
    <row r="214" spans="1:4">
      <c r="A214" s="229">
        <v>60043</v>
      </c>
      <c r="B214" s="233" t="s">
        <v>11743</v>
      </c>
      <c r="C214" s="231" t="s">
        <v>11536</v>
      </c>
      <c r="D214" s="232">
        <v>324.64999999999998</v>
      </c>
    </row>
    <row r="215" spans="1:4">
      <c r="A215" s="229">
        <v>60661</v>
      </c>
      <c r="B215" s="233" t="s">
        <v>11744</v>
      </c>
      <c r="C215" s="231" t="s">
        <v>11536</v>
      </c>
      <c r="D215" s="234">
        <v>1897.21</v>
      </c>
    </row>
    <row r="216" spans="1:4">
      <c r="A216" s="229">
        <v>61356</v>
      </c>
      <c r="B216" s="233" t="s">
        <v>11745</v>
      </c>
      <c r="C216" s="231" t="s">
        <v>11536</v>
      </c>
      <c r="D216" s="232">
        <v>469.66</v>
      </c>
    </row>
    <row r="217" spans="1:4">
      <c r="A217" s="229">
        <v>61355</v>
      </c>
      <c r="B217" s="233" t="s">
        <v>11746</v>
      </c>
      <c r="C217" s="231" t="s">
        <v>11536</v>
      </c>
      <c r="D217" s="232">
        <v>178.09</v>
      </c>
    </row>
    <row r="218" spans="1:4">
      <c r="A218" s="229">
        <v>61359</v>
      </c>
      <c r="B218" s="233" t="s">
        <v>11747</v>
      </c>
      <c r="C218" s="231" t="s">
        <v>11536</v>
      </c>
      <c r="D218" s="232">
        <v>221.56</v>
      </c>
    </row>
    <row r="219" spans="1:4">
      <c r="A219" s="229">
        <v>61352</v>
      </c>
      <c r="B219" s="233" t="s">
        <v>11748</v>
      </c>
      <c r="C219" s="231" t="s">
        <v>11536</v>
      </c>
      <c r="D219" s="232">
        <v>196.56</v>
      </c>
    </row>
    <row r="220" spans="1:4">
      <c r="A220" s="229">
        <v>61459</v>
      </c>
      <c r="B220" s="233" t="s">
        <v>11749</v>
      </c>
      <c r="C220" s="231" t="s">
        <v>11536</v>
      </c>
      <c r="D220" s="232">
        <v>234.26</v>
      </c>
    </row>
    <row r="221" spans="1:4">
      <c r="A221" s="229">
        <v>61460</v>
      </c>
      <c r="B221" s="233" t="s">
        <v>11750</v>
      </c>
      <c r="C221" s="231" t="s">
        <v>11536</v>
      </c>
      <c r="D221" s="232">
        <v>257.77999999999997</v>
      </c>
    </row>
    <row r="222" spans="1:4">
      <c r="A222" s="229">
        <v>61354</v>
      </c>
      <c r="B222" s="233" t="s">
        <v>11751</v>
      </c>
      <c r="C222" s="231" t="s">
        <v>11536</v>
      </c>
      <c r="D222" s="232">
        <v>123.85</v>
      </c>
    </row>
    <row r="223" spans="1:4">
      <c r="A223" s="229">
        <v>61357</v>
      </c>
      <c r="B223" s="233" t="s">
        <v>11752</v>
      </c>
      <c r="C223" s="231" t="s">
        <v>11536</v>
      </c>
      <c r="D223" s="232">
        <v>137.93</v>
      </c>
    </row>
    <row r="224" spans="1:4">
      <c r="A224" s="229">
        <v>61358</v>
      </c>
      <c r="B224" s="233" t="s">
        <v>11753</v>
      </c>
      <c r="C224" s="231" t="s">
        <v>11536</v>
      </c>
      <c r="D224" s="232">
        <v>164.01</v>
      </c>
    </row>
    <row r="225" spans="1:4">
      <c r="A225" s="229">
        <v>61502</v>
      </c>
      <c r="B225" s="233" t="s">
        <v>11754</v>
      </c>
      <c r="C225" s="231" t="s">
        <v>11536</v>
      </c>
      <c r="D225" s="232">
        <v>171.53</v>
      </c>
    </row>
    <row r="226" spans="1:4">
      <c r="A226" s="229">
        <v>60813</v>
      </c>
      <c r="B226" s="233" t="s">
        <v>11755</v>
      </c>
      <c r="C226" s="231" t="s">
        <v>11536</v>
      </c>
      <c r="D226" s="232">
        <v>990.25</v>
      </c>
    </row>
    <row r="227" spans="1:4">
      <c r="A227" s="229">
        <v>60812</v>
      </c>
      <c r="B227" s="233" t="s">
        <v>11756</v>
      </c>
      <c r="C227" s="231" t="s">
        <v>11536</v>
      </c>
      <c r="D227" s="234">
        <v>1591.32</v>
      </c>
    </row>
    <row r="228" spans="1:4">
      <c r="A228" s="229">
        <v>61461</v>
      </c>
      <c r="B228" s="233" t="s">
        <v>11757</v>
      </c>
      <c r="C228" s="231" t="s">
        <v>11536</v>
      </c>
      <c r="D228" s="232">
        <v>386.91</v>
      </c>
    </row>
    <row r="229" spans="1:4">
      <c r="A229" s="229">
        <v>61353</v>
      </c>
      <c r="B229" s="233" t="s">
        <v>11758</v>
      </c>
      <c r="C229" s="231" t="s">
        <v>11536</v>
      </c>
      <c r="D229" s="232">
        <v>181.98</v>
      </c>
    </row>
    <row r="230" spans="1:4">
      <c r="A230" s="229">
        <v>60659</v>
      </c>
      <c r="B230" s="233" t="s">
        <v>11759</v>
      </c>
      <c r="C230" s="231" t="s">
        <v>11536</v>
      </c>
      <c r="D230" s="232">
        <v>154.4</v>
      </c>
    </row>
    <row r="231" spans="1:4">
      <c r="A231" s="229">
        <v>60212</v>
      </c>
      <c r="B231" s="233" t="s">
        <v>11760</v>
      </c>
      <c r="C231" s="231" t="s">
        <v>11536</v>
      </c>
      <c r="D231" s="232">
        <v>118.31</v>
      </c>
    </row>
    <row r="232" spans="1:4">
      <c r="A232" s="229">
        <v>61088</v>
      </c>
      <c r="B232" s="233" t="s">
        <v>11761</v>
      </c>
      <c r="C232" s="231" t="s">
        <v>11536</v>
      </c>
      <c r="D232" s="232">
        <v>273.58999999999997</v>
      </c>
    </row>
    <row r="233" spans="1:4">
      <c r="A233" s="229">
        <v>70739</v>
      </c>
      <c r="B233" s="233" t="s">
        <v>11762</v>
      </c>
      <c r="C233" s="231" t="s">
        <v>11536</v>
      </c>
      <c r="D233" s="232">
        <v>450.51</v>
      </c>
    </row>
    <row r="234" spans="1:4">
      <c r="A234" s="229">
        <v>60597</v>
      </c>
      <c r="B234" s="233" t="s">
        <v>11763</v>
      </c>
      <c r="C234" s="231" t="s">
        <v>11536</v>
      </c>
      <c r="D234" s="232">
        <v>470.88</v>
      </c>
    </row>
    <row r="235" spans="1:4">
      <c r="A235" s="229">
        <v>61458</v>
      </c>
      <c r="B235" s="233" t="s">
        <v>11764</v>
      </c>
      <c r="C235" s="231" t="s">
        <v>11536</v>
      </c>
      <c r="D235" s="232">
        <v>801.66</v>
      </c>
    </row>
    <row r="236" spans="1:4">
      <c r="A236" s="229">
        <v>60183</v>
      </c>
      <c r="B236" s="233" t="s">
        <v>11765</v>
      </c>
      <c r="C236" s="231" t="s">
        <v>11536</v>
      </c>
      <c r="D236" s="232">
        <v>372.83</v>
      </c>
    </row>
    <row r="237" spans="1:4">
      <c r="A237" s="229">
        <v>60184</v>
      </c>
      <c r="B237" s="233" t="s">
        <v>11766</v>
      </c>
      <c r="C237" s="231" t="s">
        <v>11536</v>
      </c>
      <c r="D237" s="232">
        <v>528.14</v>
      </c>
    </row>
    <row r="238" spans="1:4">
      <c r="A238" s="229">
        <v>60185</v>
      </c>
      <c r="B238" s="233" t="s">
        <v>11767</v>
      </c>
      <c r="C238" s="231" t="s">
        <v>11536</v>
      </c>
      <c r="D238" s="232">
        <v>250.33</v>
      </c>
    </row>
    <row r="239" spans="1:4">
      <c r="A239" s="229">
        <v>60186</v>
      </c>
      <c r="B239" s="233" t="s">
        <v>11768</v>
      </c>
      <c r="C239" s="231" t="s">
        <v>11536</v>
      </c>
      <c r="D239" s="232">
        <v>255.04</v>
      </c>
    </row>
    <row r="240" spans="1:4">
      <c r="A240" s="229">
        <v>60351</v>
      </c>
      <c r="B240" s="233" t="s">
        <v>11769</v>
      </c>
      <c r="C240" s="231" t="s">
        <v>11536</v>
      </c>
      <c r="D240" s="232">
        <v>107.01</v>
      </c>
    </row>
    <row r="241" spans="1:4">
      <c r="A241" s="229">
        <v>60215</v>
      </c>
      <c r="B241" s="233" t="s">
        <v>11770</v>
      </c>
      <c r="C241" s="231" t="s">
        <v>11536</v>
      </c>
      <c r="D241" s="232">
        <v>194.26</v>
      </c>
    </row>
    <row r="242" spans="1:4">
      <c r="A242" s="229">
        <v>61501</v>
      </c>
      <c r="B242" s="233" t="s">
        <v>11771</v>
      </c>
      <c r="C242" s="231" t="s">
        <v>11536</v>
      </c>
      <c r="D242" s="232">
        <v>231.16</v>
      </c>
    </row>
    <row r="243" spans="1:4">
      <c r="A243" s="229">
        <v>61087</v>
      </c>
      <c r="B243" s="233" t="s">
        <v>11772</v>
      </c>
      <c r="C243" s="231" t="s">
        <v>11536</v>
      </c>
      <c r="D243" s="232">
        <v>64.98</v>
      </c>
    </row>
    <row r="244" spans="1:4">
      <c r="A244" s="227"/>
      <c r="B244" s="228" t="s">
        <v>11773</v>
      </c>
      <c r="C244" s="227"/>
      <c r="D244" s="227"/>
    </row>
    <row r="245" spans="1:4">
      <c r="A245" s="776"/>
      <c r="B245" s="777"/>
      <c r="C245" s="239" t="s">
        <v>11569</v>
      </c>
      <c r="D245" s="240">
        <v>0.8387</v>
      </c>
    </row>
    <row r="246" spans="1:4">
      <c r="A246" s="778"/>
      <c r="B246" s="779"/>
      <c r="C246" s="239" t="s">
        <v>11570</v>
      </c>
      <c r="D246" s="240">
        <v>0.44390000000000002</v>
      </c>
    </row>
    <row r="247" spans="1:4">
      <c r="A247" s="241" t="s">
        <v>11571</v>
      </c>
      <c r="B247" s="241" t="s">
        <v>11572</v>
      </c>
      <c r="C247" s="241" t="s">
        <v>11573</v>
      </c>
      <c r="D247" s="242" t="s">
        <v>11574</v>
      </c>
    </row>
    <row r="248" spans="1:4">
      <c r="A248" s="243"/>
      <c r="B248" s="244" t="s">
        <v>11774</v>
      </c>
      <c r="C248" s="243"/>
      <c r="D248" s="243"/>
    </row>
    <row r="249" spans="1:4">
      <c r="A249" s="229">
        <v>70308</v>
      </c>
      <c r="B249" s="233" t="s">
        <v>11775</v>
      </c>
      <c r="C249" s="231" t="s">
        <v>11536</v>
      </c>
      <c r="D249" s="232">
        <v>91.58</v>
      </c>
    </row>
    <row r="250" spans="1:4">
      <c r="A250" s="229">
        <v>70052</v>
      </c>
      <c r="B250" s="233" t="s">
        <v>11776</v>
      </c>
      <c r="C250" s="231" t="s">
        <v>11536</v>
      </c>
      <c r="D250" s="232">
        <v>102.81</v>
      </c>
    </row>
    <row r="251" spans="1:4">
      <c r="A251" s="229">
        <v>70051</v>
      </c>
      <c r="B251" s="233" t="s">
        <v>11777</v>
      </c>
      <c r="C251" s="231" t="s">
        <v>11536</v>
      </c>
      <c r="D251" s="232">
        <v>114.37</v>
      </c>
    </row>
    <row r="252" spans="1:4">
      <c r="A252" s="229">
        <v>70053</v>
      </c>
      <c r="B252" s="233" t="s">
        <v>11778</v>
      </c>
      <c r="C252" s="231" t="s">
        <v>11536</v>
      </c>
      <c r="D252" s="232">
        <v>66.930000000000007</v>
      </c>
    </row>
    <row r="253" spans="1:4">
      <c r="A253" s="229">
        <v>70054</v>
      </c>
      <c r="B253" s="233" t="s">
        <v>11779</v>
      </c>
      <c r="C253" s="231" t="s">
        <v>11536</v>
      </c>
      <c r="D253" s="232">
        <v>65.37</v>
      </c>
    </row>
    <row r="254" spans="1:4">
      <c r="A254" s="229">
        <v>71360</v>
      </c>
      <c r="B254" s="233" t="s">
        <v>11780</v>
      </c>
      <c r="C254" s="231" t="s">
        <v>11697</v>
      </c>
      <c r="D254" s="232">
        <v>23.09</v>
      </c>
    </row>
    <row r="255" spans="1:4">
      <c r="A255" s="229">
        <v>71361</v>
      </c>
      <c r="B255" s="233" t="s">
        <v>11781</v>
      </c>
      <c r="C255" s="231" t="s">
        <v>11536</v>
      </c>
      <c r="D255" s="232">
        <v>239.2</v>
      </c>
    </row>
    <row r="256" spans="1:4">
      <c r="A256" s="229">
        <v>71362</v>
      </c>
      <c r="B256" s="233" t="s">
        <v>11782</v>
      </c>
      <c r="C256" s="231" t="s">
        <v>11536</v>
      </c>
      <c r="D256" s="232">
        <v>251.19</v>
      </c>
    </row>
    <row r="257" spans="1:4">
      <c r="A257" s="229">
        <v>71495</v>
      </c>
      <c r="B257" s="233" t="s">
        <v>11783</v>
      </c>
      <c r="C257" s="231" t="s">
        <v>11536</v>
      </c>
      <c r="D257" s="232">
        <v>261.76</v>
      </c>
    </row>
    <row r="258" spans="1:4">
      <c r="A258" s="229">
        <v>71492</v>
      </c>
      <c r="B258" s="233" t="s">
        <v>11784</v>
      </c>
      <c r="C258" s="231" t="s">
        <v>11536</v>
      </c>
      <c r="D258" s="232">
        <v>218.59</v>
      </c>
    </row>
    <row r="259" spans="1:4">
      <c r="A259" s="229">
        <v>71493</v>
      </c>
      <c r="B259" s="233" t="s">
        <v>11785</v>
      </c>
      <c r="C259" s="231" t="s">
        <v>11536</v>
      </c>
      <c r="D259" s="232">
        <v>231.83</v>
      </c>
    </row>
    <row r="260" spans="1:4">
      <c r="A260" s="229">
        <v>71494</v>
      </c>
      <c r="B260" s="233" t="s">
        <v>11786</v>
      </c>
      <c r="C260" s="231" t="s">
        <v>11536</v>
      </c>
      <c r="D260" s="232">
        <v>243.62</v>
      </c>
    </row>
    <row r="261" spans="1:4">
      <c r="A261" s="229">
        <v>70827</v>
      </c>
      <c r="B261" s="233" t="s">
        <v>11787</v>
      </c>
      <c r="C261" s="231" t="s">
        <v>11554</v>
      </c>
      <c r="D261" s="232">
        <v>69.260000000000005</v>
      </c>
    </row>
    <row r="262" spans="1:4">
      <c r="A262" s="229">
        <v>70614</v>
      </c>
      <c r="B262" s="233" t="s">
        <v>11788</v>
      </c>
      <c r="C262" s="231" t="s">
        <v>11541</v>
      </c>
      <c r="D262" s="232">
        <v>387.89</v>
      </c>
    </row>
    <row r="263" spans="1:4">
      <c r="A263" s="229">
        <v>70510</v>
      </c>
      <c r="B263" s="233" t="s">
        <v>11789</v>
      </c>
      <c r="C263" s="231" t="s">
        <v>11536</v>
      </c>
      <c r="D263" s="232">
        <v>33.11</v>
      </c>
    </row>
    <row r="264" spans="1:4">
      <c r="A264" s="229">
        <v>70785</v>
      </c>
      <c r="B264" s="233" t="s">
        <v>11790</v>
      </c>
      <c r="C264" s="231" t="s">
        <v>11536</v>
      </c>
      <c r="D264" s="232">
        <v>44.93</v>
      </c>
    </row>
    <row r="265" spans="1:4">
      <c r="A265" s="229">
        <v>70195</v>
      </c>
      <c r="B265" s="233" t="s">
        <v>11791</v>
      </c>
      <c r="C265" s="231" t="s">
        <v>11541</v>
      </c>
      <c r="D265" s="234">
        <v>1371</v>
      </c>
    </row>
    <row r="266" spans="1:4">
      <c r="A266" s="229">
        <v>70194</v>
      </c>
      <c r="B266" s="233" t="s">
        <v>11792</v>
      </c>
      <c r="C266" s="231" t="s">
        <v>11541</v>
      </c>
      <c r="D266" s="234">
        <v>1926.4</v>
      </c>
    </row>
    <row r="267" spans="1:4">
      <c r="A267" s="229">
        <v>70193</v>
      </c>
      <c r="B267" s="233" t="s">
        <v>11793</v>
      </c>
      <c r="C267" s="231" t="s">
        <v>11541</v>
      </c>
      <c r="D267" s="234">
        <v>3291.65</v>
      </c>
    </row>
    <row r="268" spans="1:4">
      <c r="A268" s="243"/>
      <c r="B268" s="244" t="s">
        <v>11794</v>
      </c>
      <c r="C268" s="243"/>
      <c r="D268" s="243"/>
    </row>
    <row r="269" spans="1:4">
      <c r="A269" s="229">
        <v>70030</v>
      </c>
      <c r="B269" s="233" t="s">
        <v>11795</v>
      </c>
      <c r="C269" s="231" t="s">
        <v>11536</v>
      </c>
      <c r="D269" s="232">
        <v>108.66</v>
      </c>
    </row>
    <row r="270" spans="1:4">
      <c r="A270" s="229">
        <v>70711</v>
      </c>
      <c r="B270" s="233" t="s">
        <v>11796</v>
      </c>
      <c r="C270" s="231" t="s">
        <v>11536</v>
      </c>
      <c r="D270" s="232">
        <v>90.59</v>
      </c>
    </row>
    <row r="271" spans="1:4">
      <c r="A271" s="229">
        <v>70708</v>
      </c>
      <c r="B271" s="233" t="s">
        <v>11797</v>
      </c>
      <c r="C271" s="231" t="s">
        <v>11536</v>
      </c>
      <c r="D271" s="232">
        <v>128.96</v>
      </c>
    </row>
    <row r="272" spans="1:4">
      <c r="A272" s="229">
        <v>70049</v>
      </c>
      <c r="B272" s="233" t="s">
        <v>11798</v>
      </c>
      <c r="C272" s="231" t="s">
        <v>11536</v>
      </c>
      <c r="D272" s="232">
        <v>48.35</v>
      </c>
    </row>
    <row r="273" spans="1:4">
      <c r="A273" s="229">
        <v>71498</v>
      </c>
      <c r="B273" s="233" t="s">
        <v>11799</v>
      </c>
      <c r="C273" s="231" t="s">
        <v>11536</v>
      </c>
      <c r="D273" s="232">
        <v>49.7</v>
      </c>
    </row>
    <row r="274" spans="1:4">
      <c r="A274" s="229">
        <v>70047</v>
      </c>
      <c r="B274" s="233" t="s">
        <v>11800</v>
      </c>
      <c r="C274" s="231" t="s">
        <v>11536</v>
      </c>
      <c r="D274" s="232">
        <v>80.38</v>
      </c>
    </row>
    <row r="275" spans="1:4">
      <c r="A275" s="229">
        <v>71465</v>
      </c>
      <c r="B275" s="233" t="s">
        <v>11801</v>
      </c>
      <c r="C275" s="231" t="s">
        <v>11536</v>
      </c>
      <c r="D275" s="232">
        <v>77.489999999999995</v>
      </c>
    </row>
    <row r="276" spans="1:4">
      <c r="A276" s="229">
        <v>70057</v>
      </c>
      <c r="B276" s="233" t="s">
        <v>11802</v>
      </c>
      <c r="C276" s="231" t="s">
        <v>11536</v>
      </c>
      <c r="D276" s="232">
        <v>30.06</v>
      </c>
    </row>
    <row r="277" spans="1:4">
      <c r="A277" s="229">
        <v>70056</v>
      </c>
      <c r="B277" s="233" t="s">
        <v>11803</v>
      </c>
      <c r="C277" s="231" t="s">
        <v>11536</v>
      </c>
      <c r="D277" s="232">
        <v>94.9</v>
      </c>
    </row>
    <row r="278" spans="1:4">
      <c r="A278" s="229">
        <v>70058</v>
      </c>
      <c r="B278" s="233" t="s">
        <v>11804</v>
      </c>
      <c r="C278" s="231" t="s">
        <v>11536</v>
      </c>
      <c r="D278" s="232">
        <v>62.44</v>
      </c>
    </row>
    <row r="279" spans="1:4">
      <c r="A279" s="229">
        <v>70675</v>
      </c>
      <c r="B279" s="233" t="s">
        <v>11805</v>
      </c>
      <c r="C279" s="231" t="s">
        <v>11536</v>
      </c>
      <c r="D279" s="232">
        <v>96.12</v>
      </c>
    </row>
    <row r="280" spans="1:4">
      <c r="A280" s="229">
        <v>71363</v>
      </c>
      <c r="B280" s="233" t="s">
        <v>11806</v>
      </c>
      <c r="C280" s="231" t="s">
        <v>11536</v>
      </c>
      <c r="D280" s="232">
        <v>629.55999999999995</v>
      </c>
    </row>
    <row r="281" spans="1:4">
      <c r="A281" s="776"/>
      <c r="B281" s="777"/>
      <c r="C281" s="239" t="s">
        <v>11569</v>
      </c>
      <c r="D281" s="240">
        <v>0.8387</v>
      </c>
    </row>
    <row r="282" spans="1:4">
      <c r="A282" s="778"/>
      <c r="B282" s="779"/>
      <c r="C282" s="239" t="s">
        <v>11570</v>
      </c>
      <c r="D282" s="240">
        <v>0.44390000000000002</v>
      </c>
    </row>
    <row r="283" spans="1:4">
      <c r="A283" s="241" t="s">
        <v>11571</v>
      </c>
      <c r="B283" s="241" t="s">
        <v>11572</v>
      </c>
      <c r="C283" s="241" t="s">
        <v>11573</v>
      </c>
      <c r="D283" s="242" t="s">
        <v>11574</v>
      </c>
    </row>
    <row r="284" spans="1:4">
      <c r="A284" s="229">
        <v>71364</v>
      </c>
      <c r="B284" s="233" t="s">
        <v>11807</v>
      </c>
      <c r="C284" s="231" t="s">
        <v>11536</v>
      </c>
      <c r="D284" s="232">
        <v>552.15</v>
      </c>
    </row>
    <row r="285" spans="1:4" ht="22.5">
      <c r="A285" s="229">
        <v>71497</v>
      </c>
      <c r="B285" s="230" t="s">
        <v>11808</v>
      </c>
      <c r="C285" s="231" t="s">
        <v>11536</v>
      </c>
      <c r="D285" s="232">
        <v>198.96</v>
      </c>
    </row>
    <row r="286" spans="1:4" ht="22.5">
      <c r="A286" s="229">
        <v>71510</v>
      </c>
      <c r="B286" s="230" t="s">
        <v>11809</v>
      </c>
      <c r="C286" s="231" t="s">
        <v>11536</v>
      </c>
      <c r="D286" s="232">
        <v>259.43</v>
      </c>
    </row>
    <row r="287" spans="1:4">
      <c r="A287" s="243"/>
      <c r="B287" s="244" t="s">
        <v>11810</v>
      </c>
      <c r="C287" s="243"/>
      <c r="D287" s="243"/>
    </row>
    <row r="288" spans="1:4">
      <c r="A288" s="229">
        <v>70277</v>
      </c>
      <c r="B288" s="233" t="s">
        <v>11811</v>
      </c>
      <c r="C288" s="231" t="s">
        <v>11554</v>
      </c>
      <c r="D288" s="232">
        <v>94.02</v>
      </c>
    </row>
    <row r="289" spans="1:4">
      <c r="A289" s="229">
        <v>70316</v>
      </c>
      <c r="B289" s="233" t="s">
        <v>11812</v>
      </c>
      <c r="C289" s="231" t="s">
        <v>11554</v>
      </c>
      <c r="D289" s="232">
        <v>112.97</v>
      </c>
    </row>
    <row r="290" spans="1:4">
      <c r="A290" s="229">
        <v>70031</v>
      </c>
      <c r="B290" s="233" t="s">
        <v>11813</v>
      </c>
      <c r="C290" s="231" t="s">
        <v>11554</v>
      </c>
      <c r="D290" s="232">
        <v>191.58</v>
      </c>
    </row>
    <row r="291" spans="1:4">
      <c r="A291" s="229">
        <v>70712</v>
      </c>
      <c r="B291" s="233" t="s">
        <v>11814</v>
      </c>
      <c r="C291" s="231" t="s">
        <v>11554</v>
      </c>
      <c r="D291" s="232">
        <v>35.86</v>
      </c>
    </row>
    <row r="292" spans="1:4">
      <c r="A292" s="229">
        <v>70287</v>
      </c>
      <c r="B292" s="233" t="s">
        <v>11815</v>
      </c>
      <c r="C292" s="231" t="s">
        <v>11554</v>
      </c>
      <c r="D292" s="232">
        <v>18.739999999999998</v>
      </c>
    </row>
    <row r="293" spans="1:4">
      <c r="A293" s="229">
        <v>71466</v>
      </c>
      <c r="B293" s="233" t="s">
        <v>11816</v>
      </c>
      <c r="C293" s="231" t="s">
        <v>11554</v>
      </c>
      <c r="D293" s="232">
        <v>71.31</v>
      </c>
    </row>
    <row r="294" spans="1:4">
      <c r="A294" s="229">
        <v>70029</v>
      </c>
      <c r="B294" s="233" t="s">
        <v>11817</v>
      </c>
      <c r="C294" s="231" t="s">
        <v>11554</v>
      </c>
      <c r="D294" s="232">
        <v>70.98</v>
      </c>
    </row>
    <row r="295" spans="1:4">
      <c r="A295" s="229">
        <v>70059</v>
      </c>
      <c r="B295" s="233" t="s">
        <v>11818</v>
      </c>
      <c r="C295" s="231" t="s">
        <v>11554</v>
      </c>
      <c r="D295" s="232">
        <v>21.84</v>
      </c>
    </row>
    <row r="296" spans="1:4">
      <c r="A296" s="229">
        <v>70241</v>
      </c>
      <c r="B296" s="233" t="s">
        <v>11819</v>
      </c>
      <c r="C296" s="231" t="s">
        <v>11554</v>
      </c>
      <c r="D296" s="232">
        <v>14.69</v>
      </c>
    </row>
    <row r="297" spans="1:4">
      <c r="A297" s="229">
        <v>70294</v>
      </c>
      <c r="B297" s="233" t="s">
        <v>11820</v>
      </c>
      <c r="C297" s="231" t="s">
        <v>11554</v>
      </c>
      <c r="D297" s="232">
        <v>65.81</v>
      </c>
    </row>
    <row r="298" spans="1:4">
      <c r="A298" s="227"/>
      <c r="B298" s="228" t="s">
        <v>11821</v>
      </c>
      <c r="C298" s="227"/>
      <c r="D298" s="227"/>
    </row>
    <row r="299" spans="1:4">
      <c r="A299" s="229">
        <v>80676</v>
      </c>
      <c r="B299" s="233" t="s">
        <v>11822</v>
      </c>
      <c r="C299" s="231" t="s">
        <v>11536</v>
      </c>
      <c r="D299" s="232">
        <v>29.51</v>
      </c>
    </row>
    <row r="300" spans="1:4">
      <c r="A300" s="229">
        <v>80314</v>
      </c>
      <c r="B300" s="233" t="s">
        <v>11823</v>
      </c>
      <c r="C300" s="231" t="s">
        <v>11536</v>
      </c>
      <c r="D300" s="232">
        <v>43.34</v>
      </c>
    </row>
    <row r="301" spans="1:4">
      <c r="A301" s="229">
        <v>80678</v>
      </c>
      <c r="B301" s="233" t="s">
        <v>11824</v>
      </c>
      <c r="C301" s="231" t="s">
        <v>11536</v>
      </c>
      <c r="D301" s="232">
        <v>57.79</v>
      </c>
    </row>
    <row r="302" spans="1:4">
      <c r="A302" s="229">
        <v>80028</v>
      </c>
      <c r="B302" s="233" t="s">
        <v>11825</v>
      </c>
      <c r="C302" s="231" t="s">
        <v>11536</v>
      </c>
      <c r="D302" s="232">
        <v>16.649999999999999</v>
      </c>
    </row>
    <row r="303" spans="1:4">
      <c r="A303" s="229">
        <v>80152</v>
      </c>
      <c r="B303" s="233" t="s">
        <v>11826</v>
      </c>
      <c r="C303" s="231" t="s">
        <v>11536</v>
      </c>
      <c r="D303" s="232">
        <v>99.62</v>
      </c>
    </row>
    <row r="304" spans="1:4">
      <c r="A304" s="229">
        <v>80151</v>
      </c>
      <c r="B304" s="233" t="s">
        <v>11827</v>
      </c>
      <c r="C304" s="231" t="s">
        <v>11536</v>
      </c>
      <c r="D304" s="232">
        <v>173.24</v>
      </c>
    </row>
    <row r="305" spans="1:4">
      <c r="A305" s="229">
        <v>80272</v>
      </c>
      <c r="B305" s="233" t="s">
        <v>11828</v>
      </c>
      <c r="C305" s="231" t="s">
        <v>11536</v>
      </c>
      <c r="D305" s="232">
        <v>122.87</v>
      </c>
    </row>
    <row r="306" spans="1:4">
      <c r="A306" s="229">
        <v>80293</v>
      </c>
      <c r="B306" s="233" t="s">
        <v>11829</v>
      </c>
      <c r="C306" s="231" t="s">
        <v>11536</v>
      </c>
      <c r="D306" s="232">
        <v>76.62</v>
      </c>
    </row>
    <row r="307" spans="1:4">
      <c r="A307" s="229">
        <v>80153</v>
      </c>
      <c r="B307" s="233" t="s">
        <v>11830</v>
      </c>
      <c r="C307" s="231" t="s">
        <v>11536</v>
      </c>
      <c r="D307" s="232">
        <v>25.87</v>
      </c>
    </row>
    <row r="308" spans="1:4">
      <c r="A308" s="229">
        <v>80300</v>
      </c>
      <c r="B308" s="233" t="s">
        <v>11831</v>
      </c>
      <c r="C308" s="231" t="s">
        <v>11536</v>
      </c>
      <c r="D308" s="232">
        <v>11.82</v>
      </c>
    </row>
    <row r="309" spans="1:4">
      <c r="A309" s="229">
        <v>81365</v>
      </c>
      <c r="B309" s="233" t="s">
        <v>11832</v>
      </c>
      <c r="C309" s="231" t="s">
        <v>11554</v>
      </c>
      <c r="D309" s="232">
        <v>120</v>
      </c>
    </row>
    <row r="310" spans="1:4">
      <c r="A310" s="229">
        <v>80702</v>
      </c>
      <c r="B310" s="233" t="s">
        <v>11833</v>
      </c>
      <c r="C310" s="231" t="s">
        <v>11536</v>
      </c>
      <c r="D310" s="232">
        <v>119.16</v>
      </c>
    </row>
    <row r="311" spans="1:4">
      <c r="A311" s="229">
        <v>80704</v>
      </c>
      <c r="B311" s="233" t="s">
        <v>11834</v>
      </c>
      <c r="C311" s="231" t="s">
        <v>11536</v>
      </c>
      <c r="D311" s="232">
        <v>105.6</v>
      </c>
    </row>
    <row r="312" spans="1:4">
      <c r="A312" s="229">
        <v>80703</v>
      </c>
      <c r="B312" s="233" t="s">
        <v>11835</v>
      </c>
      <c r="C312" s="231" t="s">
        <v>11536</v>
      </c>
      <c r="D312" s="232">
        <v>115.4</v>
      </c>
    </row>
    <row r="313" spans="1:4">
      <c r="A313" s="229">
        <v>80783</v>
      </c>
      <c r="B313" s="233" t="s">
        <v>11836</v>
      </c>
      <c r="C313" s="231" t="s">
        <v>11536</v>
      </c>
      <c r="D313" s="232">
        <v>33.74</v>
      </c>
    </row>
    <row r="314" spans="1:4">
      <c r="A314" s="229">
        <v>80273</v>
      </c>
      <c r="B314" s="233" t="s">
        <v>11837</v>
      </c>
      <c r="C314" s="231" t="s">
        <v>11536</v>
      </c>
      <c r="D314" s="232">
        <v>46.79</v>
      </c>
    </row>
    <row r="315" spans="1:4">
      <c r="A315" s="227"/>
      <c r="B315" s="228" t="s">
        <v>11838</v>
      </c>
      <c r="C315" s="227"/>
      <c r="D315" s="227"/>
    </row>
    <row r="316" spans="1:4">
      <c r="A316" s="243"/>
      <c r="B316" s="244" t="s">
        <v>11839</v>
      </c>
      <c r="C316" s="243"/>
      <c r="D316" s="243"/>
    </row>
    <row r="317" spans="1:4">
      <c r="A317" s="776"/>
      <c r="B317" s="777"/>
      <c r="C317" s="239" t="s">
        <v>11569</v>
      </c>
      <c r="D317" s="240">
        <v>0.8387</v>
      </c>
    </row>
    <row r="318" spans="1:4">
      <c r="A318" s="778"/>
      <c r="B318" s="779"/>
      <c r="C318" s="239" t="s">
        <v>11570</v>
      </c>
      <c r="D318" s="240">
        <v>0.44390000000000002</v>
      </c>
    </row>
    <row r="319" spans="1:4">
      <c r="A319" s="241" t="s">
        <v>11571</v>
      </c>
      <c r="B319" s="241" t="s">
        <v>11572</v>
      </c>
      <c r="C319" s="241" t="s">
        <v>11573</v>
      </c>
      <c r="D319" s="242" t="s">
        <v>11574</v>
      </c>
    </row>
    <row r="320" spans="1:4">
      <c r="A320" s="229">
        <v>90805</v>
      </c>
      <c r="B320" s="233" t="s">
        <v>11840</v>
      </c>
      <c r="C320" s="231" t="s">
        <v>11554</v>
      </c>
      <c r="D320" s="232">
        <v>19.12</v>
      </c>
    </row>
    <row r="321" spans="1:4">
      <c r="A321" s="229">
        <v>90809</v>
      </c>
      <c r="B321" s="233" t="s">
        <v>11841</v>
      </c>
      <c r="C321" s="231" t="s">
        <v>11536</v>
      </c>
      <c r="D321" s="232">
        <v>263.47000000000003</v>
      </c>
    </row>
    <row r="322" spans="1:4">
      <c r="A322" s="229">
        <v>90065</v>
      </c>
      <c r="B322" s="233" t="s">
        <v>11842</v>
      </c>
      <c r="C322" s="231" t="s">
        <v>11536</v>
      </c>
      <c r="D322" s="232">
        <v>561.09</v>
      </c>
    </row>
    <row r="323" spans="1:4">
      <c r="A323" s="229">
        <v>90064</v>
      </c>
      <c r="B323" s="233" t="s">
        <v>11843</v>
      </c>
      <c r="C323" s="231" t="s">
        <v>11536</v>
      </c>
      <c r="D323" s="232">
        <v>458.97</v>
      </c>
    </row>
    <row r="324" spans="1:4">
      <c r="A324" s="229">
        <v>90524</v>
      </c>
      <c r="B324" s="233" t="s">
        <v>11844</v>
      </c>
      <c r="C324" s="231" t="s">
        <v>11536</v>
      </c>
      <c r="D324" s="232">
        <v>545.64</v>
      </c>
    </row>
    <row r="325" spans="1:4">
      <c r="A325" s="229">
        <v>90526</v>
      </c>
      <c r="B325" s="233" t="s">
        <v>11845</v>
      </c>
      <c r="C325" s="231" t="s">
        <v>11536</v>
      </c>
      <c r="D325" s="232">
        <v>640.29</v>
      </c>
    </row>
    <row r="326" spans="1:4">
      <c r="A326" s="229">
        <v>90525</v>
      </c>
      <c r="B326" s="233" t="s">
        <v>11846</v>
      </c>
      <c r="C326" s="231" t="s">
        <v>11536</v>
      </c>
      <c r="D326" s="232">
        <v>698.9</v>
      </c>
    </row>
    <row r="327" spans="1:4">
      <c r="A327" s="229">
        <v>90066</v>
      </c>
      <c r="B327" s="233" t="s">
        <v>11847</v>
      </c>
      <c r="C327" s="231" t="s">
        <v>11536</v>
      </c>
      <c r="D327" s="232">
        <v>727.88</v>
      </c>
    </row>
    <row r="328" spans="1:4">
      <c r="A328" s="229">
        <v>90303</v>
      </c>
      <c r="B328" s="233" t="s">
        <v>11848</v>
      </c>
      <c r="C328" s="231" t="s">
        <v>11536</v>
      </c>
      <c r="D328" s="232">
        <v>568.51</v>
      </c>
    </row>
    <row r="329" spans="1:4">
      <c r="A329" s="229">
        <v>90067</v>
      </c>
      <c r="B329" s="233" t="s">
        <v>11849</v>
      </c>
      <c r="C329" s="231" t="s">
        <v>11536</v>
      </c>
      <c r="D329" s="232">
        <v>665.6</v>
      </c>
    </row>
    <row r="330" spans="1:4">
      <c r="A330" s="229">
        <v>90642</v>
      </c>
      <c r="B330" s="233" t="s">
        <v>11850</v>
      </c>
      <c r="C330" s="231" t="s">
        <v>11536</v>
      </c>
      <c r="D330" s="232">
        <v>683.66</v>
      </c>
    </row>
    <row r="331" spans="1:4">
      <c r="A331" s="229">
        <v>90201</v>
      </c>
      <c r="B331" s="233" t="s">
        <v>11851</v>
      </c>
      <c r="C331" s="231" t="s">
        <v>11536</v>
      </c>
      <c r="D331" s="232">
        <v>425.32</v>
      </c>
    </row>
    <row r="332" spans="1:4">
      <c r="A332" s="229">
        <v>90527</v>
      </c>
      <c r="B332" s="233" t="s">
        <v>11852</v>
      </c>
      <c r="C332" s="231" t="s">
        <v>11536</v>
      </c>
      <c r="D332" s="232">
        <v>561.14</v>
      </c>
    </row>
    <row r="333" spans="1:4">
      <c r="A333" s="229">
        <v>90641</v>
      </c>
      <c r="B333" s="233" t="s">
        <v>11853</v>
      </c>
      <c r="C333" s="231" t="s">
        <v>11536</v>
      </c>
      <c r="D333" s="232">
        <v>441.45</v>
      </c>
    </row>
    <row r="334" spans="1:4">
      <c r="A334" s="229">
        <v>90062</v>
      </c>
      <c r="B334" s="233" t="s">
        <v>11854</v>
      </c>
      <c r="C334" s="231" t="s">
        <v>11536</v>
      </c>
      <c r="D334" s="232">
        <v>609.53</v>
      </c>
    </row>
    <row r="335" spans="1:4">
      <c r="A335" s="229">
        <v>90304</v>
      </c>
      <c r="B335" s="233" t="s">
        <v>11855</v>
      </c>
      <c r="C335" s="231" t="s">
        <v>11536</v>
      </c>
      <c r="D335" s="232">
        <v>434.16</v>
      </c>
    </row>
    <row r="336" spans="1:4">
      <c r="A336" s="229">
        <v>90061</v>
      </c>
      <c r="B336" s="233" t="s">
        <v>11856</v>
      </c>
      <c r="C336" s="231" t="s">
        <v>11536</v>
      </c>
      <c r="D336" s="232">
        <v>537.49</v>
      </c>
    </row>
    <row r="337" spans="1:4">
      <c r="A337" s="229">
        <v>90482</v>
      </c>
      <c r="B337" s="233" t="s">
        <v>11857</v>
      </c>
      <c r="C337" s="231" t="s">
        <v>11536</v>
      </c>
      <c r="D337" s="232">
        <v>555.57000000000005</v>
      </c>
    </row>
    <row r="338" spans="1:4">
      <c r="A338" s="229">
        <v>90242</v>
      </c>
      <c r="B338" s="233" t="s">
        <v>11858</v>
      </c>
      <c r="C338" s="231" t="s">
        <v>11536</v>
      </c>
      <c r="D338" s="234">
        <v>1281.1500000000001</v>
      </c>
    </row>
    <row r="339" spans="1:4">
      <c r="A339" s="229">
        <v>90063</v>
      </c>
      <c r="B339" s="233" t="s">
        <v>11859</v>
      </c>
      <c r="C339" s="231" t="s">
        <v>11536</v>
      </c>
      <c r="D339" s="232">
        <v>786.78</v>
      </c>
    </row>
    <row r="340" spans="1:4">
      <c r="A340" s="229">
        <v>91505</v>
      </c>
      <c r="B340" s="233" t="s">
        <v>11860</v>
      </c>
      <c r="C340" s="231" t="s">
        <v>11536</v>
      </c>
      <c r="D340" s="232">
        <v>538.63</v>
      </c>
    </row>
    <row r="341" spans="1:4">
      <c r="A341" s="229">
        <v>91506</v>
      </c>
      <c r="B341" s="233" t="s">
        <v>11861</v>
      </c>
      <c r="C341" s="231" t="s">
        <v>11536</v>
      </c>
      <c r="D341" s="232">
        <v>381.84</v>
      </c>
    </row>
    <row r="342" spans="1:4">
      <c r="A342" s="243"/>
      <c r="B342" s="244" t="s">
        <v>11862</v>
      </c>
      <c r="C342" s="243"/>
      <c r="D342" s="243"/>
    </row>
    <row r="343" spans="1:4">
      <c r="A343" s="229">
        <v>90069</v>
      </c>
      <c r="B343" s="233" t="s">
        <v>11863</v>
      </c>
      <c r="C343" s="231" t="s">
        <v>11536</v>
      </c>
      <c r="D343" s="232">
        <v>413.71</v>
      </c>
    </row>
    <row r="344" spans="1:4">
      <c r="A344" s="229">
        <v>90071</v>
      </c>
      <c r="B344" s="233" t="s">
        <v>11864</v>
      </c>
      <c r="C344" s="231" t="s">
        <v>11536</v>
      </c>
      <c r="D344" s="232">
        <v>318.99</v>
      </c>
    </row>
    <row r="345" spans="1:4">
      <c r="A345" s="229">
        <v>90621</v>
      </c>
      <c r="B345" s="233" t="s">
        <v>11865</v>
      </c>
      <c r="C345" s="231" t="s">
        <v>11536</v>
      </c>
      <c r="D345" s="232">
        <v>542.28</v>
      </c>
    </row>
    <row r="346" spans="1:4">
      <c r="A346" s="229">
        <v>90400</v>
      </c>
      <c r="B346" s="233" t="s">
        <v>11866</v>
      </c>
      <c r="C346" s="231" t="s">
        <v>11536</v>
      </c>
      <c r="D346" s="232">
        <v>368.55</v>
      </c>
    </row>
    <row r="347" spans="1:4">
      <c r="A347" s="229">
        <v>90619</v>
      </c>
      <c r="B347" s="233" t="s">
        <v>11867</v>
      </c>
      <c r="C347" s="231" t="s">
        <v>11536</v>
      </c>
      <c r="D347" s="232">
        <v>555.84</v>
      </c>
    </row>
    <row r="348" spans="1:4">
      <c r="A348" s="229">
        <v>90613</v>
      </c>
      <c r="B348" s="233" t="s">
        <v>11868</v>
      </c>
      <c r="C348" s="231" t="s">
        <v>11536</v>
      </c>
      <c r="D348" s="232">
        <v>553.5</v>
      </c>
    </row>
    <row r="349" spans="1:4">
      <c r="A349" s="229">
        <v>90825</v>
      </c>
      <c r="B349" s="233" t="s">
        <v>11869</v>
      </c>
      <c r="C349" s="231" t="s">
        <v>11536</v>
      </c>
      <c r="D349" s="232">
        <v>384.45</v>
      </c>
    </row>
    <row r="350" spans="1:4">
      <c r="A350" s="229">
        <v>90402</v>
      </c>
      <c r="B350" s="233" t="s">
        <v>11870</v>
      </c>
      <c r="C350" s="231" t="s">
        <v>11536</v>
      </c>
      <c r="D350" s="232">
        <v>530.73</v>
      </c>
    </row>
    <row r="351" spans="1:4">
      <c r="A351" s="229">
        <v>90070</v>
      </c>
      <c r="B351" s="233" t="s">
        <v>11871</v>
      </c>
      <c r="C351" s="231" t="s">
        <v>11536</v>
      </c>
      <c r="D351" s="232">
        <v>291.39999999999998</v>
      </c>
    </row>
    <row r="352" spans="1:4">
      <c r="A352" s="229">
        <v>90068</v>
      </c>
      <c r="B352" s="233" t="s">
        <v>11872</v>
      </c>
      <c r="C352" s="231" t="s">
        <v>11536</v>
      </c>
      <c r="D352" s="232">
        <v>337.03</v>
      </c>
    </row>
    <row r="353" spans="1:4">
      <c r="A353" s="229">
        <v>90622</v>
      </c>
      <c r="B353" s="233" t="s">
        <v>11873</v>
      </c>
      <c r="C353" s="231" t="s">
        <v>11536</v>
      </c>
      <c r="D353" s="232">
        <v>582.54</v>
      </c>
    </row>
    <row r="354" spans="1:4">
      <c r="A354" s="229">
        <v>90399</v>
      </c>
      <c r="B354" s="233" t="s">
        <v>11874</v>
      </c>
      <c r="C354" s="231" t="s">
        <v>11536</v>
      </c>
      <c r="D354" s="232">
        <v>422.06</v>
      </c>
    </row>
    <row r="355" spans="1:4">
      <c r="A355" s="229">
        <v>90620</v>
      </c>
      <c r="B355" s="233" t="s">
        <v>11875</v>
      </c>
      <c r="C355" s="231" t="s">
        <v>11536</v>
      </c>
      <c r="D355" s="232">
        <v>668.95</v>
      </c>
    </row>
    <row r="356" spans="1:4">
      <c r="A356" s="229">
        <v>90822</v>
      </c>
      <c r="B356" s="233" t="s">
        <v>11876</v>
      </c>
      <c r="C356" s="231" t="s">
        <v>11536</v>
      </c>
      <c r="D356" s="232">
        <v>435.07</v>
      </c>
    </row>
    <row r="357" spans="1:4">
      <c r="A357" s="229">
        <v>91500</v>
      </c>
      <c r="B357" s="233" t="s">
        <v>11877</v>
      </c>
      <c r="C357" s="231" t="s">
        <v>11536</v>
      </c>
      <c r="D357" s="234">
        <v>1056.28</v>
      </c>
    </row>
    <row r="358" spans="1:4">
      <c r="A358" s="229">
        <v>90623</v>
      </c>
      <c r="B358" s="233" t="s">
        <v>11878</v>
      </c>
      <c r="C358" s="231" t="s">
        <v>11536</v>
      </c>
      <c r="D358" s="232">
        <v>639.91999999999996</v>
      </c>
    </row>
    <row r="359" spans="1:4">
      <c r="A359" s="243"/>
      <c r="B359" s="244" t="s">
        <v>11879</v>
      </c>
      <c r="C359" s="243"/>
      <c r="D359" s="243"/>
    </row>
    <row r="360" spans="1:4">
      <c r="A360" s="229">
        <v>91515</v>
      </c>
      <c r="B360" s="233" t="s">
        <v>11880</v>
      </c>
      <c r="C360" s="231" t="s">
        <v>11536</v>
      </c>
      <c r="D360" s="232">
        <v>973.13</v>
      </c>
    </row>
    <row r="361" spans="1:4">
      <c r="A361" s="229">
        <v>91517</v>
      </c>
      <c r="B361" s="233" t="s">
        <v>11881</v>
      </c>
      <c r="C361" s="231" t="s">
        <v>11536</v>
      </c>
      <c r="D361" s="232">
        <v>757.9</v>
      </c>
    </row>
    <row r="362" spans="1:4">
      <c r="A362" s="229">
        <v>91516</v>
      </c>
      <c r="B362" s="233" t="s">
        <v>11882</v>
      </c>
      <c r="C362" s="231" t="s">
        <v>11536</v>
      </c>
      <c r="D362" s="232">
        <v>879.99</v>
      </c>
    </row>
    <row r="363" spans="1:4">
      <c r="A363" s="229">
        <v>91381</v>
      </c>
      <c r="B363" s="233" t="s">
        <v>11883</v>
      </c>
      <c r="C363" s="231" t="s">
        <v>11536</v>
      </c>
      <c r="D363" s="234">
        <v>1089.6099999999999</v>
      </c>
    </row>
    <row r="364" spans="1:4">
      <c r="A364" s="229">
        <v>91380</v>
      </c>
      <c r="B364" s="233" t="s">
        <v>11884</v>
      </c>
      <c r="C364" s="231" t="s">
        <v>11536</v>
      </c>
      <c r="D364" s="234">
        <v>1033.31</v>
      </c>
    </row>
    <row r="365" spans="1:4">
      <c r="A365" s="229">
        <v>91376</v>
      </c>
      <c r="B365" s="233" t="s">
        <v>11885</v>
      </c>
      <c r="C365" s="231" t="s">
        <v>11536</v>
      </c>
      <c r="D365" s="232">
        <v>864.4</v>
      </c>
    </row>
    <row r="366" spans="1:4">
      <c r="A366" s="229">
        <v>91383</v>
      </c>
      <c r="B366" s="233" t="s">
        <v>11886</v>
      </c>
      <c r="C366" s="231" t="s">
        <v>11536</v>
      </c>
      <c r="D366" s="234">
        <v>1022.04</v>
      </c>
    </row>
    <row r="367" spans="1:4">
      <c r="A367" s="229">
        <v>91382</v>
      </c>
      <c r="B367" s="233" t="s">
        <v>11887</v>
      </c>
      <c r="C367" s="231" t="s">
        <v>11536</v>
      </c>
      <c r="D367" s="234">
        <v>1005.15</v>
      </c>
    </row>
    <row r="368" spans="1:4">
      <c r="A368" s="229">
        <v>91375</v>
      </c>
      <c r="B368" s="233" t="s">
        <v>11888</v>
      </c>
      <c r="C368" s="231" t="s">
        <v>11536</v>
      </c>
      <c r="D368" s="232">
        <v>915.06</v>
      </c>
    </row>
    <row r="369" spans="1:4">
      <c r="A369" s="229">
        <v>91514</v>
      </c>
      <c r="B369" s="233" t="s">
        <v>11889</v>
      </c>
      <c r="C369" s="231" t="s">
        <v>11536</v>
      </c>
      <c r="D369" s="232">
        <v>958.24</v>
      </c>
    </row>
    <row r="370" spans="1:4">
      <c r="A370" s="229">
        <v>91511</v>
      </c>
      <c r="B370" s="233" t="s">
        <v>11890</v>
      </c>
      <c r="C370" s="231" t="s">
        <v>11536</v>
      </c>
      <c r="D370" s="232">
        <v>742.89</v>
      </c>
    </row>
    <row r="371" spans="1:4">
      <c r="A371" s="229">
        <v>91512</v>
      </c>
      <c r="B371" s="233" t="s">
        <v>11891</v>
      </c>
      <c r="C371" s="231" t="s">
        <v>11536</v>
      </c>
      <c r="D371" s="232">
        <v>791.12</v>
      </c>
    </row>
    <row r="372" spans="1:4">
      <c r="A372" s="229">
        <v>91513</v>
      </c>
      <c r="B372" s="233" t="s">
        <v>11892</v>
      </c>
      <c r="C372" s="231" t="s">
        <v>11536</v>
      </c>
      <c r="D372" s="232">
        <v>931.23</v>
      </c>
    </row>
    <row r="373" spans="1:4">
      <c r="A373" s="229">
        <v>91509</v>
      </c>
      <c r="B373" s="233" t="s">
        <v>11893</v>
      </c>
      <c r="C373" s="231" t="s">
        <v>11536</v>
      </c>
      <c r="D373" s="232">
        <v>673.81</v>
      </c>
    </row>
    <row r="374" spans="1:4">
      <c r="A374" s="229">
        <v>91510</v>
      </c>
      <c r="B374" s="233" t="s">
        <v>11894</v>
      </c>
      <c r="C374" s="231" t="s">
        <v>11536</v>
      </c>
      <c r="D374" s="232">
        <v>734.66</v>
      </c>
    </row>
    <row r="375" spans="1:4">
      <c r="A375" s="229">
        <v>91518</v>
      </c>
      <c r="B375" s="233" t="s">
        <v>11895</v>
      </c>
      <c r="C375" s="231" t="s">
        <v>11536</v>
      </c>
      <c r="D375" s="234">
        <v>1304.51</v>
      </c>
    </row>
    <row r="376" spans="1:4">
      <c r="A376" s="229">
        <v>91519</v>
      </c>
      <c r="B376" s="233" t="s">
        <v>11896</v>
      </c>
      <c r="C376" s="231" t="s">
        <v>11536</v>
      </c>
      <c r="D376" s="234">
        <v>1543.73</v>
      </c>
    </row>
    <row r="377" spans="1:4">
      <c r="A377" s="229">
        <v>91377</v>
      </c>
      <c r="B377" s="233" t="s">
        <v>11897</v>
      </c>
      <c r="C377" s="231" t="s">
        <v>11541</v>
      </c>
      <c r="D377" s="232">
        <v>692.95</v>
      </c>
    </row>
    <row r="378" spans="1:4">
      <c r="A378" s="229">
        <v>91378</v>
      </c>
      <c r="B378" s="233" t="s">
        <v>11898</v>
      </c>
      <c r="C378" s="231" t="s">
        <v>11536</v>
      </c>
      <c r="D378" s="232">
        <v>544.45000000000005</v>
      </c>
    </row>
    <row r="379" spans="1:4" ht="22.5">
      <c r="A379" s="229">
        <v>91508</v>
      </c>
      <c r="B379" s="230" t="s">
        <v>11899</v>
      </c>
      <c r="C379" s="231" t="s">
        <v>11541</v>
      </c>
      <c r="D379" s="234">
        <v>1182.08</v>
      </c>
    </row>
    <row r="380" spans="1:4">
      <c r="A380" s="229">
        <v>90833</v>
      </c>
      <c r="B380" s="233" t="s">
        <v>11900</v>
      </c>
      <c r="C380" s="231" t="s">
        <v>11541</v>
      </c>
      <c r="D380" s="232">
        <v>186.05</v>
      </c>
    </row>
    <row r="381" spans="1:4">
      <c r="A381" s="229">
        <v>90834</v>
      </c>
      <c r="B381" s="233" t="s">
        <v>11901</v>
      </c>
      <c r="C381" s="231" t="s">
        <v>11541</v>
      </c>
      <c r="D381" s="232">
        <v>197.17</v>
      </c>
    </row>
    <row r="382" spans="1:4">
      <c r="A382" s="229">
        <v>91379</v>
      </c>
      <c r="B382" s="233" t="s">
        <v>11902</v>
      </c>
      <c r="C382" s="231" t="s">
        <v>11536</v>
      </c>
      <c r="D382" s="232">
        <v>680.83</v>
      </c>
    </row>
    <row r="383" spans="1:4">
      <c r="A383" s="229">
        <v>91464</v>
      </c>
      <c r="B383" s="233" t="s">
        <v>11903</v>
      </c>
      <c r="C383" s="231" t="s">
        <v>11536</v>
      </c>
      <c r="D383" s="232">
        <v>315.33</v>
      </c>
    </row>
    <row r="384" spans="1:4">
      <c r="A384" s="229">
        <v>91507</v>
      </c>
      <c r="B384" s="233" t="s">
        <v>11904</v>
      </c>
      <c r="C384" s="231" t="s">
        <v>11536</v>
      </c>
      <c r="D384" s="232">
        <v>48.86</v>
      </c>
    </row>
    <row r="385" spans="1:4">
      <c r="A385" s="776"/>
      <c r="B385" s="777"/>
      <c r="C385" s="239" t="s">
        <v>11569</v>
      </c>
      <c r="D385" s="240">
        <v>0.8387</v>
      </c>
    </row>
    <row r="386" spans="1:4">
      <c r="A386" s="778"/>
      <c r="B386" s="779"/>
      <c r="C386" s="239" t="s">
        <v>11570</v>
      </c>
      <c r="D386" s="240">
        <v>0.44390000000000002</v>
      </c>
    </row>
    <row r="387" spans="1:4">
      <c r="A387" s="241" t="s">
        <v>11571</v>
      </c>
      <c r="B387" s="241" t="s">
        <v>11572</v>
      </c>
      <c r="C387" s="241" t="s">
        <v>11573</v>
      </c>
      <c r="D387" s="242" t="s">
        <v>11574</v>
      </c>
    </row>
    <row r="388" spans="1:4">
      <c r="A388" s="227"/>
      <c r="B388" s="228" t="s">
        <v>11905</v>
      </c>
      <c r="C388" s="227"/>
      <c r="D388" s="227"/>
    </row>
    <row r="389" spans="1:4">
      <c r="A389" s="235">
        <v>161390</v>
      </c>
      <c r="B389" s="233" t="s">
        <v>11906</v>
      </c>
      <c r="C389" s="231" t="s">
        <v>11536</v>
      </c>
      <c r="D389" s="234">
        <v>1014.15</v>
      </c>
    </row>
    <row r="390" spans="1:4">
      <c r="A390" s="235">
        <v>161385</v>
      </c>
      <c r="B390" s="233" t="s">
        <v>11907</v>
      </c>
      <c r="C390" s="231" t="s">
        <v>11536</v>
      </c>
      <c r="D390" s="232">
        <v>198.42</v>
      </c>
    </row>
    <row r="391" spans="1:4">
      <c r="A391" s="235">
        <v>160202</v>
      </c>
      <c r="B391" s="233" t="s">
        <v>11908</v>
      </c>
      <c r="C391" s="231" t="s">
        <v>11536</v>
      </c>
      <c r="D391" s="232">
        <v>404.24</v>
      </c>
    </row>
    <row r="392" spans="1:4">
      <c r="A392" s="235">
        <v>161400</v>
      </c>
      <c r="B392" s="233" t="s">
        <v>11909</v>
      </c>
      <c r="C392" s="231" t="s">
        <v>11536</v>
      </c>
      <c r="D392" s="232">
        <v>832.05</v>
      </c>
    </row>
    <row r="393" spans="1:4">
      <c r="A393" s="235">
        <v>161384</v>
      </c>
      <c r="B393" s="233" t="s">
        <v>11910</v>
      </c>
      <c r="C393" s="231" t="s">
        <v>11536</v>
      </c>
      <c r="D393" s="232">
        <v>542.85</v>
      </c>
    </row>
    <row r="394" spans="1:4">
      <c r="A394" s="235">
        <v>160155</v>
      </c>
      <c r="B394" s="233" t="s">
        <v>11911</v>
      </c>
      <c r="C394" s="231" t="s">
        <v>11536</v>
      </c>
      <c r="D394" s="232">
        <v>276.47000000000003</v>
      </c>
    </row>
    <row r="395" spans="1:4">
      <c r="A395" s="235">
        <v>160156</v>
      </c>
      <c r="B395" s="233" t="s">
        <v>11912</v>
      </c>
      <c r="C395" s="231" t="s">
        <v>11536</v>
      </c>
      <c r="D395" s="232">
        <v>407.71</v>
      </c>
    </row>
    <row r="396" spans="1:4">
      <c r="A396" s="235">
        <v>160157</v>
      </c>
      <c r="B396" s="233" t="s">
        <v>11913</v>
      </c>
      <c r="C396" s="231" t="s">
        <v>11536</v>
      </c>
      <c r="D396" s="232">
        <v>538.63</v>
      </c>
    </row>
    <row r="397" spans="1:4">
      <c r="A397" s="235">
        <v>161389</v>
      </c>
      <c r="B397" s="233" t="s">
        <v>11914</v>
      </c>
      <c r="C397" s="231" t="s">
        <v>11536</v>
      </c>
      <c r="D397" s="232">
        <v>491.94</v>
      </c>
    </row>
    <row r="398" spans="1:4">
      <c r="A398" s="235">
        <v>161387</v>
      </c>
      <c r="B398" s="233" t="s">
        <v>11915</v>
      </c>
      <c r="C398" s="231" t="s">
        <v>11536</v>
      </c>
      <c r="D398" s="232">
        <v>567.6</v>
      </c>
    </row>
    <row r="399" spans="1:4">
      <c r="A399" s="235">
        <v>161386</v>
      </c>
      <c r="B399" s="233" t="s">
        <v>11916</v>
      </c>
      <c r="C399" s="231" t="s">
        <v>11536</v>
      </c>
      <c r="D399" s="232">
        <v>713.98</v>
      </c>
    </row>
    <row r="400" spans="1:4">
      <c r="A400" s="235">
        <v>161391</v>
      </c>
      <c r="B400" s="233" t="s">
        <v>11917</v>
      </c>
      <c r="C400" s="231" t="s">
        <v>11536</v>
      </c>
      <c r="D400" s="232">
        <v>454.63</v>
      </c>
    </row>
    <row r="401" spans="1:4">
      <c r="A401" s="235">
        <v>161392</v>
      </c>
      <c r="B401" s="233" t="s">
        <v>11918</v>
      </c>
      <c r="C401" s="231" t="s">
        <v>11536</v>
      </c>
      <c r="D401" s="232">
        <v>497.26</v>
      </c>
    </row>
    <row r="402" spans="1:4">
      <c r="A402" s="235">
        <v>161388</v>
      </c>
      <c r="B402" s="233" t="s">
        <v>11919</v>
      </c>
      <c r="C402" s="231" t="s">
        <v>11536</v>
      </c>
      <c r="D402" s="232">
        <v>652.32000000000005</v>
      </c>
    </row>
    <row r="403" spans="1:4">
      <c r="A403" s="235">
        <v>161393</v>
      </c>
      <c r="B403" s="233" t="s">
        <v>11920</v>
      </c>
      <c r="C403" s="231" t="s">
        <v>11536</v>
      </c>
      <c r="D403" s="234">
        <v>1099.93</v>
      </c>
    </row>
    <row r="404" spans="1:4">
      <c r="A404" s="227"/>
      <c r="B404" s="228" t="s">
        <v>11921</v>
      </c>
      <c r="C404" s="227"/>
      <c r="D404" s="227"/>
    </row>
    <row r="405" spans="1:4">
      <c r="A405" s="243"/>
      <c r="B405" s="244" t="s">
        <v>11922</v>
      </c>
      <c r="C405" s="243"/>
      <c r="D405" s="243"/>
    </row>
    <row r="406" spans="1:4">
      <c r="A406" s="235">
        <v>100816</v>
      </c>
      <c r="B406" s="233" t="s">
        <v>11923</v>
      </c>
      <c r="C406" s="231" t="s">
        <v>11541</v>
      </c>
      <c r="D406" s="232">
        <v>87</v>
      </c>
    </row>
    <row r="407" spans="1:4">
      <c r="A407" s="235">
        <v>100817</v>
      </c>
      <c r="B407" s="233" t="s">
        <v>11924</v>
      </c>
      <c r="C407" s="231" t="s">
        <v>11541</v>
      </c>
      <c r="D407" s="232">
        <v>130.19</v>
      </c>
    </row>
    <row r="408" spans="1:4">
      <c r="A408" s="235">
        <v>100818</v>
      </c>
      <c r="B408" s="233" t="s">
        <v>11925</v>
      </c>
      <c r="C408" s="231" t="s">
        <v>11541</v>
      </c>
      <c r="D408" s="232">
        <v>101.29</v>
      </c>
    </row>
    <row r="409" spans="1:4">
      <c r="A409" s="235">
        <v>100819</v>
      </c>
      <c r="B409" s="233" t="s">
        <v>11926</v>
      </c>
      <c r="C409" s="231" t="s">
        <v>11541</v>
      </c>
      <c r="D409" s="232">
        <v>38.909999999999997</v>
      </c>
    </row>
    <row r="410" spans="1:4">
      <c r="A410" s="235">
        <v>1002280</v>
      </c>
      <c r="B410" s="233" t="s">
        <v>11927</v>
      </c>
      <c r="C410" s="231" t="s">
        <v>11547</v>
      </c>
      <c r="D410" s="232">
        <v>259.11</v>
      </c>
    </row>
    <row r="411" spans="1:4">
      <c r="A411" s="235">
        <v>1002260</v>
      </c>
      <c r="B411" s="233" t="s">
        <v>11928</v>
      </c>
      <c r="C411" s="231" t="s">
        <v>11547</v>
      </c>
      <c r="D411" s="232">
        <v>294.3</v>
      </c>
    </row>
    <row r="412" spans="1:4">
      <c r="A412" s="235">
        <v>100406</v>
      </c>
      <c r="B412" s="233" t="s">
        <v>11929</v>
      </c>
      <c r="C412" s="231" t="s">
        <v>11547</v>
      </c>
      <c r="D412" s="232">
        <v>471.84</v>
      </c>
    </row>
    <row r="413" spans="1:4">
      <c r="A413" s="235">
        <v>1002270</v>
      </c>
      <c r="B413" s="233" t="s">
        <v>11930</v>
      </c>
      <c r="C413" s="231" t="s">
        <v>11547</v>
      </c>
      <c r="D413" s="232">
        <v>273.41000000000003</v>
      </c>
    </row>
    <row r="414" spans="1:4">
      <c r="A414" s="235">
        <v>100405</v>
      </c>
      <c r="B414" s="233" t="s">
        <v>11931</v>
      </c>
      <c r="C414" s="231" t="s">
        <v>11547</v>
      </c>
      <c r="D414" s="232">
        <v>450.94</v>
      </c>
    </row>
    <row r="415" spans="1:4">
      <c r="A415" s="235">
        <v>100821</v>
      </c>
      <c r="B415" s="233" t="s">
        <v>11932</v>
      </c>
      <c r="C415" s="231" t="s">
        <v>11541</v>
      </c>
      <c r="D415" s="232">
        <v>44.19</v>
      </c>
    </row>
    <row r="416" spans="1:4">
      <c r="A416" s="235">
        <v>1012740</v>
      </c>
      <c r="B416" s="233" t="s">
        <v>11933</v>
      </c>
      <c r="C416" s="231" t="s">
        <v>11541</v>
      </c>
      <c r="D416" s="232">
        <v>286.10000000000002</v>
      </c>
    </row>
    <row r="417" spans="1:4">
      <c r="A417" s="235">
        <v>1012730</v>
      </c>
      <c r="B417" s="233" t="s">
        <v>11934</v>
      </c>
      <c r="C417" s="231" t="s">
        <v>11541</v>
      </c>
      <c r="D417" s="232">
        <v>346.64</v>
      </c>
    </row>
    <row r="418" spans="1:4">
      <c r="A418" s="235">
        <v>1012700</v>
      </c>
      <c r="B418" s="233" t="s">
        <v>11935</v>
      </c>
      <c r="C418" s="231" t="s">
        <v>11541</v>
      </c>
      <c r="D418" s="232">
        <v>282.08</v>
      </c>
    </row>
    <row r="419" spans="1:4">
      <c r="A419" s="235">
        <v>1012710</v>
      </c>
      <c r="B419" s="233" t="s">
        <v>11936</v>
      </c>
      <c r="C419" s="231" t="s">
        <v>11541</v>
      </c>
      <c r="D419" s="232">
        <v>290.02</v>
      </c>
    </row>
    <row r="420" spans="1:4">
      <c r="A420" s="235">
        <v>1012720</v>
      </c>
      <c r="B420" s="233" t="s">
        <v>11937</v>
      </c>
      <c r="C420" s="231" t="s">
        <v>11541</v>
      </c>
      <c r="D420" s="232">
        <v>397.78</v>
      </c>
    </row>
    <row r="421" spans="1:4">
      <c r="A421" s="243"/>
      <c r="B421" s="244" t="s">
        <v>11938</v>
      </c>
      <c r="C421" s="243"/>
      <c r="D421" s="243"/>
    </row>
    <row r="422" spans="1:4">
      <c r="A422" s="776"/>
      <c r="B422" s="777"/>
      <c r="C422" s="239" t="s">
        <v>11569</v>
      </c>
      <c r="D422" s="240">
        <v>0.8387</v>
      </c>
    </row>
    <row r="423" spans="1:4">
      <c r="A423" s="778"/>
      <c r="B423" s="779"/>
      <c r="C423" s="239" t="s">
        <v>11570</v>
      </c>
      <c r="D423" s="240">
        <v>0.44390000000000002</v>
      </c>
    </row>
    <row r="424" spans="1:4">
      <c r="A424" s="241" t="s">
        <v>11571</v>
      </c>
      <c r="B424" s="241" t="s">
        <v>11572</v>
      </c>
      <c r="C424" s="241" t="s">
        <v>11573</v>
      </c>
      <c r="D424" s="242" t="s">
        <v>11574</v>
      </c>
    </row>
    <row r="425" spans="1:4">
      <c r="A425" s="235">
        <v>100403</v>
      </c>
      <c r="B425" s="233" t="s">
        <v>11939</v>
      </c>
      <c r="C425" s="231" t="s">
        <v>11547</v>
      </c>
      <c r="D425" s="232">
        <v>164.34</v>
      </c>
    </row>
    <row r="426" spans="1:4">
      <c r="A426" s="235">
        <v>1002880</v>
      </c>
      <c r="B426" s="233" t="s">
        <v>11940</v>
      </c>
      <c r="C426" s="231" t="s">
        <v>11547</v>
      </c>
      <c r="D426" s="232">
        <v>96.53</v>
      </c>
    </row>
    <row r="427" spans="1:4">
      <c r="A427" s="235">
        <v>1002890</v>
      </c>
      <c r="B427" s="233" t="s">
        <v>11941</v>
      </c>
      <c r="C427" s="231" t="s">
        <v>11547</v>
      </c>
      <c r="D427" s="232">
        <v>141.41</v>
      </c>
    </row>
    <row r="428" spans="1:4">
      <c r="A428" s="235">
        <v>100404</v>
      </c>
      <c r="B428" s="233" t="s">
        <v>11942</v>
      </c>
      <c r="C428" s="231" t="s">
        <v>11547</v>
      </c>
      <c r="D428" s="232">
        <v>219.45</v>
      </c>
    </row>
    <row r="429" spans="1:4">
      <c r="A429" s="235">
        <v>1006840</v>
      </c>
      <c r="B429" s="233" t="s">
        <v>11943</v>
      </c>
      <c r="C429" s="231" t="s">
        <v>11547</v>
      </c>
      <c r="D429" s="232">
        <v>120.59</v>
      </c>
    </row>
    <row r="430" spans="1:4">
      <c r="A430" s="235">
        <v>1003060</v>
      </c>
      <c r="B430" s="233" t="s">
        <v>11944</v>
      </c>
      <c r="C430" s="231" t="s">
        <v>11547</v>
      </c>
      <c r="D430" s="232">
        <v>67.069999999999993</v>
      </c>
    </row>
    <row r="431" spans="1:4">
      <c r="A431" s="243"/>
      <c r="B431" s="244" t="s">
        <v>11945</v>
      </c>
      <c r="C431" s="243"/>
      <c r="D431" s="243"/>
    </row>
    <row r="432" spans="1:4">
      <c r="A432" s="235">
        <v>1002900</v>
      </c>
      <c r="B432" s="233" t="s">
        <v>11946</v>
      </c>
      <c r="C432" s="231" t="s">
        <v>11547</v>
      </c>
      <c r="D432" s="232">
        <v>69.39</v>
      </c>
    </row>
    <row r="433" spans="1:4">
      <c r="A433" s="235">
        <v>100407</v>
      </c>
      <c r="B433" s="233" t="s">
        <v>11947</v>
      </c>
      <c r="C433" s="231" t="s">
        <v>11547</v>
      </c>
      <c r="D433" s="232">
        <v>94.08</v>
      </c>
    </row>
    <row r="434" spans="1:4">
      <c r="A434" s="235">
        <v>100820</v>
      </c>
      <c r="B434" s="233" t="s">
        <v>11948</v>
      </c>
      <c r="C434" s="231" t="s">
        <v>11541</v>
      </c>
      <c r="D434" s="232">
        <v>29.18</v>
      </c>
    </row>
    <row r="435" spans="1:4">
      <c r="A435" s="235">
        <v>100823</v>
      </c>
      <c r="B435" s="233" t="s">
        <v>11949</v>
      </c>
      <c r="C435" s="231" t="s">
        <v>11950</v>
      </c>
      <c r="D435" s="232">
        <v>31.93</v>
      </c>
    </row>
    <row r="436" spans="1:4">
      <c r="A436" s="235">
        <v>100824</v>
      </c>
      <c r="B436" s="233" t="s">
        <v>11951</v>
      </c>
      <c r="C436" s="231" t="s">
        <v>11541</v>
      </c>
      <c r="D436" s="232">
        <v>77.61</v>
      </c>
    </row>
    <row r="437" spans="1:4">
      <c r="A437" s="227"/>
      <c r="B437" s="228" t="s">
        <v>11952</v>
      </c>
      <c r="C437" s="227"/>
      <c r="D437" s="227"/>
    </row>
    <row r="438" spans="1:4">
      <c r="A438" s="235">
        <v>110140</v>
      </c>
      <c r="B438" s="233" t="s">
        <v>11953</v>
      </c>
      <c r="C438" s="231" t="s">
        <v>11614</v>
      </c>
      <c r="D438" s="232">
        <v>960.05</v>
      </c>
    </row>
    <row r="439" spans="1:4">
      <c r="A439" s="235">
        <v>110141</v>
      </c>
      <c r="B439" s="233" t="s">
        <v>11954</v>
      </c>
      <c r="C439" s="231" t="s">
        <v>11614</v>
      </c>
      <c r="D439" s="232">
        <v>642.20000000000005</v>
      </c>
    </row>
    <row r="440" spans="1:4">
      <c r="A440" s="235">
        <v>110142</v>
      </c>
      <c r="B440" s="233" t="s">
        <v>11955</v>
      </c>
      <c r="C440" s="231" t="s">
        <v>11614</v>
      </c>
      <c r="D440" s="232">
        <v>546.35</v>
      </c>
    </row>
    <row r="441" spans="1:4">
      <c r="A441" s="235">
        <v>110248</v>
      </c>
      <c r="B441" s="233" t="s">
        <v>11956</v>
      </c>
      <c r="C441" s="231" t="s">
        <v>11614</v>
      </c>
      <c r="D441" s="232">
        <v>825.8</v>
      </c>
    </row>
    <row r="442" spans="1:4">
      <c r="A442" s="235">
        <v>110764</v>
      </c>
      <c r="B442" s="233" t="s">
        <v>11957</v>
      </c>
      <c r="C442" s="231" t="s">
        <v>11614</v>
      </c>
      <c r="D442" s="232">
        <v>545.74</v>
      </c>
    </row>
    <row r="443" spans="1:4">
      <c r="A443" s="235">
        <v>110148</v>
      </c>
      <c r="B443" s="233" t="s">
        <v>11958</v>
      </c>
      <c r="C443" s="231" t="s">
        <v>11536</v>
      </c>
      <c r="D443" s="232">
        <v>74.61</v>
      </c>
    </row>
    <row r="444" spans="1:4">
      <c r="A444" s="235">
        <v>110552</v>
      </c>
      <c r="B444" s="233" t="s">
        <v>11959</v>
      </c>
      <c r="C444" s="231" t="s">
        <v>11536</v>
      </c>
      <c r="D444" s="232">
        <v>63.28</v>
      </c>
    </row>
    <row r="445" spans="1:4">
      <c r="A445" s="235">
        <v>110810</v>
      </c>
      <c r="B445" s="233" t="s">
        <v>11960</v>
      </c>
      <c r="C445" s="231" t="s">
        <v>11554</v>
      </c>
      <c r="D445" s="232">
        <v>16.11</v>
      </c>
    </row>
    <row r="446" spans="1:4">
      <c r="A446" s="235">
        <v>110146</v>
      </c>
      <c r="B446" s="233" t="s">
        <v>11961</v>
      </c>
      <c r="C446" s="231" t="s">
        <v>11536</v>
      </c>
      <c r="D446" s="232">
        <v>15.02</v>
      </c>
    </row>
    <row r="447" spans="1:4">
      <c r="A447" s="235">
        <v>110581</v>
      </c>
      <c r="B447" s="233" t="s">
        <v>11962</v>
      </c>
      <c r="C447" s="231" t="s">
        <v>11536</v>
      </c>
      <c r="D447" s="232">
        <v>123.17</v>
      </c>
    </row>
    <row r="448" spans="1:4">
      <c r="A448" s="235">
        <v>110505</v>
      </c>
      <c r="B448" s="233" t="s">
        <v>11963</v>
      </c>
      <c r="C448" s="231" t="s">
        <v>11536</v>
      </c>
      <c r="D448" s="232">
        <v>135.06</v>
      </c>
    </row>
    <row r="449" spans="1:4">
      <c r="A449" s="235">
        <v>110243</v>
      </c>
      <c r="B449" s="233" t="s">
        <v>11964</v>
      </c>
      <c r="C449" s="231" t="s">
        <v>11536</v>
      </c>
      <c r="D449" s="232">
        <v>819.87</v>
      </c>
    </row>
    <row r="450" spans="1:4">
      <c r="A450" s="235">
        <v>110149</v>
      </c>
      <c r="B450" s="233" t="s">
        <v>11965</v>
      </c>
      <c r="C450" s="231" t="s">
        <v>11536</v>
      </c>
      <c r="D450" s="232">
        <v>974.63</v>
      </c>
    </row>
    <row r="451" spans="1:4">
      <c r="A451" s="235">
        <v>110143</v>
      </c>
      <c r="B451" s="233" t="s">
        <v>11966</v>
      </c>
      <c r="C451" s="231" t="s">
        <v>11536</v>
      </c>
      <c r="D451" s="232">
        <v>14.71</v>
      </c>
    </row>
    <row r="452" spans="1:4">
      <c r="A452" s="235">
        <v>110150</v>
      </c>
      <c r="B452" s="233" t="s">
        <v>11967</v>
      </c>
      <c r="C452" s="231" t="s">
        <v>11536</v>
      </c>
      <c r="D452" s="232">
        <v>198.44</v>
      </c>
    </row>
    <row r="453" spans="1:4">
      <c r="A453" s="235">
        <v>110144</v>
      </c>
      <c r="B453" s="233" t="s">
        <v>11968</v>
      </c>
      <c r="C453" s="231" t="s">
        <v>11536</v>
      </c>
      <c r="D453" s="232">
        <v>16.940000000000001</v>
      </c>
    </row>
    <row r="454" spans="1:4">
      <c r="A454" s="235">
        <v>110762</v>
      </c>
      <c r="B454" s="233" t="s">
        <v>11969</v>
      </c>
      <c r="C454" s="231" t="s">
        <v>11536</v>
      </c>
      <c r="D454" s="232">
        <v>37.24</v>
      </c>
    </row>
    <row r="455" spans="1:4">
      <c r="A455" s="235">
        <v>110657</v>
      </c>
      <c r="B455" s="233" t="s">
        <v>11970</v>
      </c>
      <c r="C455" s="231" t="s">
        <v>11536</v>
      </c>
      <c r="D455" s="232">
        <v>78.41</v>
      </c>
    </row>
    <row r="456" spans="1:4">
      <c r="A456" s="235">
        <v>110826</v>
      </c>
      <c r="B456" s="233" t="s">
        <v>11971</v>
      </c>
      <c r="C456" s="231" t="s">
        <v>11554</v>
      </c>
      <c r="D456" s="232">
        <v>46.53</v>
      </c>
    </row>
    <row r="457" spans="1:4">
      <c r="A457" s="235">
        <v>110653</v>
      </c>
      <c r="B457" s="233" t="s">
        <v>11972</v>
      </c>
      <c r="C457" s="231" t="s">
        <v>11536</v>
      </c>
      <c r="D457" s="232">
        <v>865.8</v>
      </c>
    </row>
    <row r="458" spans="1:4">
      <c r="A458" s="776"/>
      <c r="B458" s="777"/>
      <c r="C458" s="239" t="s">
        <v>11569</v>
      </c>
      <c r="D458" s="240">
        <v>0.8387</v>
      </c>
    </row>
    <row r="459" spans="1:4">
      <c r="A459" s="778"/>
      <c r="B459" s="779"/>
      <c r="C459" s="239" t="s">
        <v>11570</v>
      </c>
      <c r="D459" s="240">
        <v>0.44390000000000002</v>
      </c>
    </row>
    <row r="460" spans="1:4">
      <c r="A460" s="241" t="s">
        <v>11571</v>
      </c>
      <c r="B460" s="241" t="s">
        <v>11572</v>
      </c>
      <c r="C460" s="241" t="s">
        <v>11573</v>
      </c>
      <c r="D460" s="242" t="s">
        <v>11574</v>
      </c>
    </row>
    <row r="461" spans="1:4">
      <c r="A461" s="235">
        <v>111292</v>
      </c>
      <c r="B461" s="233" t="s">
        <v>11973</v>
      </c>
      <c r="C461" s="231" t="s">
        <v>11536</v>
      </c>
      <c r="D461" s="232">
        <v>345.59</v>
      </c>
    </row>
    <row r="462" spans="1:4">
      <c r="A462" s="235">
        <v>111291</v>
      </c>
      <c r="B462" s="233" t="s">
        <v>11974</v>
      </c>
      <c r="C462" s="231" t="s">
        <v>11536</v>
      </c>
      <c r="D462" s="232">
        <v>267.45</v>
      </c>
    </row>
    <row r="463" spans="1:4">
      <c r="A463" s="235">
        <v>110189</v>
      </c>
      <c r="B463" s="233" t="s">
        <v>11975</v>
      </c>
      <c r="C463" s="231" t="s">
        <v>11536</v>
      </c>
      <c r="D463" s="232">
        <v>380.9</v>
      </c>
    </row>
    <row r="464" spans="1:4">
      <c r="A464" s="235">
        <v>110255</v>
      </c>
      <c r="B464" s="233" t="s">
        <v>11976</v>
      </c>
      <c r="C464" s="231" t="s">
        <v>11536</v>
      </c>
      <c r="D464" s="232">
        <v>243.95</v>
      </c>
    </row>
    <row r="465" spans="1:4">
      <c r="A465" s="235">
        <v>110763</v>
      </c>
      <c r="B465" s="233" t="s">
        <v>11977</v>
      </c>
      <c r="C465" s="231" t="s">
        <v>11536</v>
      </c>
      <c r="D465" s="232">
        <v>43.3</v>
      </c>
    </row>
    <row r="466" spans="1:4">
      <c r="A466" s="235">
        <v>110245</v>
      </c>
      <c r="B466" s="233" t="s">
        <v>11978</v>
      </c>
      <c r="C466" s="231" t="s">
        <v>11536</v>
      </c>
      <c r="D466" s="232">
        <v>376.41</v>
      </c>
    </row>
    <row r="467" spans="1:4">
      <c r="A467" s="235">
        <v>110249</v>
      </c>
      <c r="B467" s="233" t="s">
        <v>11979</v>
      </c>
      <c r="C467" s="231" t="s">
        <v>11536</v>
      </c>
      <c r="D467" s="232">
        <v>51.71</v>
      </c>
    </row>
    <row r="468" spans="1:4">
      <c r="A468" s="235">
        <v>110291</v>
      </c>
      <c r="B468" s="233" t="s">
        <v>11980</v>
      </c>
      <c r="C468" s="231" t="s">
        <v>11536</v>
      </c>
      <c r="D468" s="232">
        <v>43.47</v>
      </c>
    </row>
    <row r="469" spans="1:4">
      <c r="A469" s="235">
        <v>110645</v>
      </c>
      <c r="B469" s="233" t="s">
        <v>11981</v>
      </c>
      <c r="C469" s="231" t="s">
        <v>11536</v>
      </c>
      <c r="D469" s="232">
        <v>74.510000000000005</v>
      </c>
    </row>
    <row r="470" spans="1:4">
      <c r="A470" s="235">
        <v>110644</v>
      </c>
      <c r="B470" s="233" t="s">
        <v>11982</v>
      </c>
      <c r="C470" s="231" t="s">
        <v>11536</v>
      </c>
      <c r="D470" s="232">
        <v>63.8</v>
      </c>
    </row>
    <row r="471" spans="1:4">
      <c r="A471" s="235">
        <v>111293</v>
      </c>
      <c r="B471" s="233" t="s">
        <v>11983</v>
      </c>
      <c r="C471" s="231" t="s">
        <v>11536</v>
      </c>
      <c r="D471" s="232">
        <v>52.58</v>
      </c>
    </row>
    <row r="472" spans="1:4">
      <c r="A472" s="227"/>
      <c r="B472" s="228" t="s">
        <v>11984</v>
      </c>
      <c r="C472" s="227"/>
      <c r="D472" s="227"/>
    </row>
    <row r="473" spans="1:4">
      <c r="A473" s="235">
        <v>120481</v>
      </c>
      <c r="B473" s="233" t="s">
        <v>11985</v>
      </c>
      <c r="C473" s="231" t="s">
        <v>11536</v>
      </c>
      <c r="D473" s="234">
        <v>1037.27</v>
      </c>
    </row>
    <row r="474" spans="1:4">
      <c r="A474" s="235">
        <v>120164</v>
      </c>
      <c r="B474" s="233" t="s">
        <v>11986</v>
      </c>
      <c r="C474" s="231" t="s">
        <v>11554</v>
      </c>
      <c r="D474" s="232">
        <v>25.36</v>
      </c>
    </row>
    <row r="475" spans="1:4">
      <c r="A475" s="235">
        <v>120688</v>
      </c>
      <c r="B475" s="233" t="s">
        <v>11987</v>
      </c>
      <c r="C475" s="231" t="s">
        <v>11554</v>
      </c>
      <c r="D475" s="232">
        <v>14.4</v>
      </c>
    </row>
    <row r="476" spans="1:4">
      <c r="A476" s="235">
        <v>120163</v>
      </c>
      <c r="B476" s="233" t="s">
        <v>11988</v>
      </c>
      <c r="C476" s="231" t="s">
        <v>11554</v>
      </c>
      <c r="D476" s="232">
        <v>12.81</v>
      </c>
    </row>
    <row r="477" spans="1:4">
      <c r="A477" s="235">
        <v>120655</v>
      </c>
      <c r="B477" s="233" t="s">
        <v>11989</v>
      </c>
      <c r="C477" s="231" t="s">
        <v>11554</v>
      </c>
      <c r="D477" s="232">
        <v>76.37</v>
      </c>
    </row>
    <row r="478" spans="1:4">
      <c r="A478" s="235">
        <v>120162</v>
      </c>
      <c r="B478" s="233" t="s">
        <v>11990</v>
      </c>
      <c r="C478" s="231" t="s">
        <v>11554</v>
      </c>
      <c r="D478" s="232">
        <v>50.23</v>
      </c>
    </row>
    <row r="479" spans="1:4">
      <c r="A479" s="235">
        <v>120772</v>
      </c>
      <c r="B479" s="233" t="s">
        <v>11991</v>
      </c>
      <c r="C479" s="231" t="s">
        <v>11554</v>
      </c>
      <c r="D479" s="232">
        <v>72.069999999999993</v>
      </c>
    </row>
    <row r="480" spans="1:4">
      <c r="A480" s="235">
        <v>120771</v>
      </c>
      <c r="B480" s="233" t="s">
        <v>11992</v>
      </c>
      <c r="C480" s="231" t="s">
        <v>11554</v>
      </c>
      <c r="D480" s="232">
        <v>46.35</v>
      </c>
    </row>
    <row r="481" spans="1:4">
      <c r="A481" s="235">
        <v>120770</v>
      </c>
      <c r="B481" s="233" t="s">
        <v>11993</v>
      </c>
      <c r="C481" s="231" t="s">
        <v>11554</v>
      </c>
      <c r="D481" s="232">
        <v>33.119999999999997</v>
      </c>
    </row>
    <row r="482" spans="1:4">
      <c r="A482" s="235">
        <v>120276</v>
      </c>
      <c r="B482" s="233" t="s">
        <v>11994</v>
      </c>
      <c r="C482" s="231" t="s">
        <v>11554</v>
      </c>
      <c r="D482" s="232">
        <v>19.190000000000001</v>
      </c>
    </row>
    <row r="483" spans="1:4">
      <c r="A483" s="235">
        <v>120734</v>
      </c>
      <c r="B483" s="233" t="s">
        <v>11995</v>
      </c>
      <c r="C483" s="231" t="s">
        <v>11536</v>
      </c>
      <c r="D483" s="232">
        <v>946.25</v>
      </c>
    </row>
    <row r="484" spans="1:4">
      <c r="A484" s="235">
        <v>120733</v>
      </c>
      <c r="B484" s="233" t="s">
        <v>11996</v>
      </c>
      <c r="C484" s="231" t="s">
        <v>11536</v>
      </c>
      <c r="D484" s="234">
        <v>1004.97</v>
      </c>
    </row>
    <row r="485" spans="1:4">
      <c r="A485" s="235">
        <v>120229</v>
      </c>
      <c r="B485" s="233" t="s">
        <v>11997</v>
      </c>
      <c r="C485" s="231" t="s">
        <v>11554</v>
      </c>
      <c r="D485" s="232">
        <v>9.9499999999999993</v>
      </c>
    </row>
    <row r="486" spans="1:4">
      <c r="A486" s="235">
        <v>120165</v>
      </c>
      <c r="B486" s="233" t="s">
        <v>11998</v>
      </c>
      <c r="C486" s="231" t="s">
        <v>11536</v>
      </c>
      <c r="D486" s="232">
        <v>974.88</v>
      </c>
    </row>
    <row r="487" spans="1:4">
      <c r="A487" s="235">
        <v>120204</v>
      </c>
      <c r="B487" s="233" t="s">
        <v>11999</v>
      </c>
      <c r="C487" s="231" t="s">
        <v>11536</v>
      </c>
      <c r="D487" s="232">
        <v>870.04</v>
      </c>
    </row>
    <row r="488" spans="1:4">
      <c r="A488" s="227"/>
      <c r="B488" s="228" t="s">
        <v>12000</v>
      </c>
      <c r="C488" s="227"/>
      <c r="D488" s="227"/>
    </row>
    <row r="489" spans="1:4">
      <c r="A489" s="235">
        <v>131302</v>
      </c>
      <c r="B489" s="233" t="s">
        <v>12001</v>
      </c>
      <c r="C489" s="231" t="s">
        <v>11536</v>
      </c>
      <c r="D489" s="232">
        <v>4.07</v>
      </c>
    </row>
    <row r="490" spans="1:4">
      <c r="A490" s="235">
        <v>130668</v>
      </c>
      <c r="B490" s="233" t="s">
        <v>12002</v>
      </c>
      <c r="C490" s="231" t="s">
        <v>11536</v>
      </c>
      <c r="D490" s="232">
        <v>126.66</v>
      </c>
    </row>
    <row r="491" spans="1:4">
      <c r="A491" s="235">
        <v>130492</v>
      </c>
      <c r="B491" s="233" t="s">
        <v>12003</v>
      </c>
      <c r="C491" s="231" t="s">
        <v>11536</v>
      </c>
      <c r="D491" s="232">
        <v>134.81</v>
      </c>
    </row>
    <row r="492" spans="1:4">
      <c r="A492" s="235">
        <v>130507</v>
      </c>
      <c r="B492" s="233" t="s">
        <v>12004</v>
      </c>
      <c r="C492" s="231" t="s">
        <v>11536</v>
      </c>
      <c r="D492" s="232">
        <v>83.58</v>
      </c>
    </row>
    <row r="493" spans="1:4">
      <c r="A493" s="235">
        <v>130110</v>
      </c>
      <c r="B493" s="233" t="s">
        <v>12005</v>
      </c>
      <c r="C493" s="231" t="s">
        <v>11536</v>
      </c>
      <c r="D493" s="232">
        <v>40.58</v>
      </c>
    </row>
    <row r="494" spans="1:4">
      <c r="A494" s="235">
        <v>130483</v>
      </c>
      <c r="B494" s="233" t="s">
        <v>12006</v>
      </c>
      <c r="C494" s="231" t="s">
        <v>11536</v>
      </c>
      <c r="D494" s="232">
        <v>138.96</v>
      </c>
    </row>
    <row r="495" spans="1:4">
      <c r="A495" s="235">
        <v>131026</v>
      </c>
      <c r="B495" s="233" t="s">
        <v>12007</v>
      </c>
      <c r="C495" s="231" t="s">
        <v>11536</v>
      </c>
      <c r="D495" s="232">
        <v>83.01</v>
      </c>
    </row>
    <row r="496" spans="1:4">
      <c r="A496" s="235">
        <v>130233</v>
      </c>
      <c r="B496" s="233" t="s">
        <v>12008</v>
      </c>
      <c r="C496" s="231" t="s">
        <v>11536</v>
      </c>
      <c r="D496" s="232">
        <v>77.05</v>
      </c>
    </row>
    <row r="497" spans="1:4">
      <c r="A497" s="235">
        <v>130208</v>
      </c>
      <c r="B497" s="233" t="s">
        <v>12009</v>
      </c>
      <c r="C497" s="231" t="s">
        <v>11536</v>
      </c>
      <c r="D497" s="232">
        <v>79.92</v>
      </c>
    </row>
    <row r="498" spans="1:4">
      <c r="A498" s="235">
        <v>130113</v>
      </c>
      <c r="B498" s="233" t="s">
        <v>12010</v>
      </c>
      <c r="C498" s="231" t="s">
        <v>11536</v>
      </c>
      <c r="D498" s="232">
        <v>42.89</v>
      </c>
    </row>
    <row r="499" spans="1:4">
      <c r="A499" s="235">
        <v>130292</v>
      </c>
      <c r="B499" s="233" t="s">
        <v>12011</v>
      </c>
      <c r="C499" s="231" t="s">
        <v>11536</v>
      </c>
      <c r="D499" s="232">
        <v>87.18</v>
      </c>
    </row>
    <row r="500" spans="1:4">
      <c r="A500" s="235">
        <v>130585</v>
      </c>
      <c r="B500" s="233" t="s">
        <v>12012</v>
      </c>
      <c r="C500" s="231" t="s">
        <v>11536</v>
      </c>
      <c r="D500" s="232">
        <v>110.05</v>
      </c>
    </row>
    <row r="501" spans="1:4">
      <c r="A501" s="235">
        <v>130584</v>
      </c>
      <c r="B501" s="233" t="s">
        <v>12013</v>
      </c>
      <c r="C501" s="231" t="s">
        <v>11536</v>
      </c>
      <c r="D501" s="232">
        <v>100.23</v>
      </c>
    </row>
    <row r="502" spans="1:4">
      <c r="A502" s="235">
        <v>131301</v>
      </c>
      <c r="B502" s="233" t="s">
        <v>12014</v>
      </c>
      <c r="C502" s="231" t="s">
        <v>11614</v>
      </c>
      <c r="D502" s="234">
        <v>1409.51</v>
      </c>
    </row>
    <row r="503" spans="1:4">
      <c r="A503" s="235">
        <v>130112</v>
      </c>
      <c r="B503" s="233" t="s">
        <v>12015</v>
      </c>
      <c r="C503" s="231" t="s">
        <v>11536</v>
      </c>
      <c r="D503" s="232">
        <v>55.47</v>
      </c>
    </row>
    <row r="504" spans="1:4">
      <c r="A504" s="235">
        <v>130649</v>
      </c>
      <c r="B504" s="233" t="s">
        <v>12016</v>
      </c>
      <c r="C504" s="231" t="s">
        <v>11536</v>
      </c>
      <c r="D504" s="232">
        <v>794.02</v>
      </c>
    </row>
    <row r="505" spans="1:4">
      <c r="A505" s="235">
        <v>130495</v>
      </c>
      <c r="B505" s="233" t="s">
        <v>12017</v>
      </c>
      <c r="C505" s="231" t="s">
        <v>11536</v>
      </c>
      <c r="D505" s="232">
        <v>945.11</v>
      </c>
    </row>
    <row r="506" spans="1:4">
      <c r="A506" s="235">
        <v>130725</v>
      </c>
      <c r="B506" s="233" t="s">
        <v>12018</v>
      </c>
      <c r="C506" s="231" t="s">
        <v>11536</v>
      </c>
      <c r="D506" s="232">
        <v>92.75</v>
      </c>
    </row>
    <row r="507" spans="1:4">
      <c r="A507" s="235">
        <v>130119</v>
      </c>
      <c r="B507" s="233" t="s">
        <v>12019</v>
      </c>
      <c r="C507" s="231" t="s">
        <v>11536</v>
      </c>
      <c r="D507" s="232">
        <v>80.680000000000007</v>
      </c>
    </row>
    <row r="508" spans="1:4">
      <c r="A508" s="235">
        <v>130118</v>
      </c>
      <c r="B508" s="233" t="s">
        <v>12020</v>
      </c>
      <c r="C508" s="231" t="s">
        <v>11536</v>
      </c>
      <c r="D508" s="232">
        <v>679.07</v>
      </c>
    </row>
    <row r="509" spans="1:4">
      <c r="A509" s="235">
        <v>130117</v>
      </c>
      <c r="B509" s="233" t="s">
        <v>12021</v>
      </c>
      <c r="C509" s="231" t="s">
        <v>11536</v>
      </c>
      <c r="D509" s="232">
        <v>877.61</v>
      </c>
    </row>
    <row r="510" spans="1:4">
      <c r="A510" s="235">
        <v>131090</v>
      </c>
      <c r="B510" s="233" t="s">
        <v>12022</v>
      </c>
      <c r="C510" s="231" t="s">
        <v>11536</v>
      </c>
      <c r="D510" s="232">
        <v>144.54</v>
      </c>
    </row>
    <row r="511" spans="1:4">
      <c r="A511" s="235">
        <v>130830</v>
      </c>
      <c r="B511" s="233" t="s">
        <v>12023</v>
      </c>
      <c r="C511" s="231" t="s">
        <v>11536</v>
      </c>
      <c r="D511" s="232">
        <v>188.26</v>
      </c>
    </row>
    <row r="512" spans="1:4">
      <c r="A512" s="235">
        <v>130831</v>
      </c>
      <c r="B512" s="233" t="s">
        <v>12024</v>
      </c>
      <c r="C512" s="231" t="s">
        <v>11536</v>
      </c>
      <c r="D512" s="232">
        <v>126.66</v>
      </c>
    </row>
    <row r="513" spans="1:4">
      <c r="A513" s="235">
        <v>130626</v>
      </c>
      <c r="B513" s="233" t="s">
        <v>12025</v>
      </c>
      <c r="C513" s="231" t="s">
        <v>11536</v>
      </c>
      <c r="D513" s="232">
        <v>144.02000000000001</v>
      </c>
    </row>
    <row r="514" spans="1:4">
      <c r="A514" s="235">
        <v>130890</v>
      </c>
      <c r="B514" s="233" t="s">
        <v>12026</v>
      </c>
      <c r="C514" s="231" t="s">
        <v>11536</v>
      </c>
      <c r="D514" s="232">
        <v>240.85</v>
      </c>
    </row>
    <row r="515" spans="1:4">
      <c r="A515" s="235">
        <v>131290</v>
      </c>
      <c r="B515" s="233" t="s">
        <v>12027</v>
      </c>
      <c r="C515" s="231" t="s">
        <v>11536</v>
      </c>
      <c r="D515" s="232">
        <v>564.52</v>
      </c>
    </row>
    <row r="516" spans="1:4">
      <c r="A516" s="235">
        <v>131288</v>
      </c>
      <c r="B516" s="233" t="s">
        <v>12028</v>
      </c>
      <c r="C516" s="231" t="s">
        <v>11536</v>
      </c>
      <c r="D516" s="232">
        <v>564.52</v>
      </c>
    </row>
    <row r="517" spans="1:4">
      <c r="A517" s="235">
        <v>130122</v>
      </c>
      <c r="B517" s="233" t="s">
        <v>12029</v>
      </c>
      <c r="C517" s="231" t="s">
        <v>11536</v>
      </c>
      <c r="D517" s="232">
        <v>125.97</v>
      </c>
    </row>
    <row r="518" spans="1:4">
      <c r="A518" s="235">
        <v>130728</v>
      </c>
      <c r="B518" s="233" t="s">
        <v>12030</v>
      </c>
      <c r="C518" s="231" t="s">
        <v>11536</v>
      </c>
      <c r="D518" s="232">
        <v>240.85</v>
      </c>
    </row>
    <row r="519" spans="1:4">
      <c r="A519" s="235">
        <v>130521</v>
      </c>
      <c r="B519" s="233" t="s">
        <v>12031</v>
      </c>
      <c r="C519" s="231" t="s">
        <v>11536</v>
      </c>
      <c r="D519" s="232">
        <v>94.23</v>
      </c>
    </row>
    <row r="520" spans="1:4">
      <c r="A520" s="235">
        <v>130170</v>
      </c>
      <c r="B520" s="233" t="s">
        <v>12032</v>
      </c>
      <c r="C520" s="231" t="s">
        <v>11536</v>
      </c>
      <c r="D520" s="232">
        <v>107.35</v>
      </c>
    </row>
    <row r="521" spans="1:4">
      <c r="A521" s="235">
        <v>130716</v>
      </c>
      <c r="B521" s="233" t="s">
        <v>12033</v>
      </c>
      <c r="C521" s="231" t="s">
        <v>11536</v>
      </c>
      <c r="D521" s="232">
        <v>154.53</v>
      </c>
    </row>
    <row r="522" spans="1:4">
      <c r="A522" s="235">
        <v>130715</v>
      </c>
      <c r="B522" s="233" t="s">
        <v>12034</v>
      </c>
      <c r="C522" s="231" t="s">
        <v>11536</v>
      </c>
      <c r="D522" s="232">
        <v>134.01</v>
      </c>
    </row>
    <row r="523" spans="1:4">
      <c r="A523" s="235">
        <v>130759</v>
      </c>
      <c r="B523" s="233" t="s">
        <v>12035</v>
      </c>
      <c r="C523" s="231" t="s">
        <v>11536</v>
      </c>
      <c r="D523" s="232">
        <v>264.17</v>
      </c>
    </row>
    <row r="524" spans="1:4">
      <c r="A524" s="235">
        <v>130758</v>
      </c>
      <c r="B524" s="233" t="s">
        <v>12036</v>
      </c>
      <c r="C524" s="231" t="s">
        <v>11536</v>
      </c>
      <c r="D524" s="232">
        <v>156.07</v>
      </c>
    </row>
    <row r="525" spans="1:4">
      <c r="A525" s="235">
        <v>130760</v>
      </c>
      <c r="B525" s="233" t="s">
        <v>12037</v>
      </c>
      <c r="C525" s="231" t="s">
        <v>11536</v>
      </c>
      <c r="D525" s="232">
        <v>280.57</v>
      </c>
    </row>
    <row r="526" spans="1:4">
      <c r="A526" s="227"/>
      <c r="B526" s="228" t="s">
        <v>12038</v>
      </c>
      <c r="C526" s="227"/>
      <c r="D526" s="227"/>
    </row>
    <row r="527" spans="1:4" ht="15.75">
      <c r="A527" s="247"/>
      <c r="B527" s="248" t="s">
        <v>12039</v>
      </c>
      <c r="C527" s="247"/>
      <c r="D527" s="247"/>
    </row>
    <row r="528" spans="1:4" ht="15.75">
      <c r="A528" s="247"/>
      <c r="B528" s="249" t="s">
        <v>12040</v>
      </c>
      <c r="C528" s="247"/>
      <c r="D528" s="247"/>
    </row>
    <row r="529" spans="1:4" ht="15.75">
      <c r="A529" s="247"/>
      <c r="B529" s="250" t="s">
        <v>12041</v>
      </c>
      <c r="C529" s="247"/>
      <c r="D529" s="247"/>
    </row>
    <row r="530" spans="1:4" ht="15.75">
      <c r="A530" s="251"/>
      <c r="B530" s="252" t="s">
        <v>12042</v>
      </c>
      <c r="C530" s="251"/>
      <c r="D530" s="251"/>
    </row>
    <row r="531" spans="1:4">
      <c r="A531" s="776"/>
      <c r="B531" s="777"/>
      <c r="C531" s="239" t="s">
        <v>11569</v>
      </c>
      <c r="D531" s="240">
        <v>0.8387</v>
      </c>
    </row>
    <row r="532" spans="1:4">
      <c r="A532" s="778"/>
      <c r="B532" s="779"/>
      <c r="C532" s="239" t="s">
        <v>11570</v>
      </c>
      <c r="D532" s="240">
        <v>0.44390000000000002</v>
      </c>
    </row>
    <row r="533" spans="1:4">
      <c r="A533" s="241" t="s">
        <v>11571</v>
      </c>
      <c r="B533" s="241" t="s">
        <v>11572</v>
      </c>
      <c r="C533" s="241" t="s">
        <v>11573</v>
      </c>
      <c r="D533" s="242" t="s">
        <v>11574</v>
      </c>
    </row>
    <row r="534" spans="1:4">
      <c r="A534" s="235">
        <v>140348</v>
      </c>
      <c r="B534" s="233" t="s">
        <v>12043</v>
      </c>
      <c r="C534" s="231" t="s">
        <v>11536</v>
      </c>
      <c r="D534" s="232">
        <v>65.27</v>
      </c>
    </row>
    <row r="535" spans="1:4">
      <c r="A535" s="235">
        <v>141372</v>
      </c>
      <c r="B535" s="233" t="s">
        <v>12044</v>
      </c>
      <c r="C535" s="231" t="s">
        <v>11536</v>
      </c>
      <c r="D535" s="232">
        <v>390.29</v>
      </c>
    </row>
    <row r="536" spans="1:4">
      <c r="A536" s="235">
        <v>140198</v>
      </c>
      <c r="B536" s="233" t="s">
        <v>12045</v>
      </c>
      <c r="C536" s="231" t="s">
        <v>11536</v>
      </c>
      <c r="D536" s="232">
        <v>200.4</v>
      </c>
    </row>
    <row r="537" spans="1:4">
      <c r="A537" s="235">
        <v>141373</v>
      </c>
      <c r="B537" s="233" t="s">
        <v>12046</v>
      </c>
      <c r="C537" s="231" t="s">
        <v>11536</v>
      </c>
      <c r="D537" s="232">
        <v>79.11</v>
      </c>
    </row>
    <row r="538" spans="1:4">
      <c r="A538" s="235">
        <v>141368</v>
      </c>
      <c r="B538" s="233" t="s">
        <v>12047</v>
      </c>
      <c r="C538" s="231" t="s">
        <v>11536</v>
      </c>
      <c r="D538" s="232">
        <v>91.82</v>
      </c>
    </row>
    <row r="539" spans="1:4">
      <c r="A539" s="235">
        <v>141369</v>
      </c>
      <c r="B539" s="233" t="s">
        <v>12048</v>
      </c>
      <c r="C539" s="231" t="s">
        <v>11536</v>
      </c>
      <c r="D539" s="232">
        <v>116.64</v>
      </c>
    </row>
    <row r="540" spans="1:4">
      <c r="A540" s="235">
        <v>141334</v>
      </c>
      <c r="B540" s="233" t="s">
        <v>12049</v>
      </c>
      <c r="C540" s="231" t="s">
        <v>11536</v>
      </c>
      <c r="D540" s="232">
        <v>65.14</v>
      </c>
    </row>
    <row r="541" spans="1:4">
      <c r="A541" s="235">
        <v>140159</v>
      </c>
      <c r="B541" s="233" t="s">
        <v>12050</v>
      </c>
      <c r="C541" s="231" t="s">
        <v>11536</v>
      </c>
      <c r="D541" s="232">
        <v>235.41</v>
      </c>
    </row>
    <row r="542" spans="1:4">
      <c r="A542" s="235">
        <v>140828</v>
      </c>
      <c r="B542" s="233" t="s">
        <v>12051</v>
      </c>
      <c r="C542" s="231" t="s">
        <v>11536</v>
      </c>
      <c r="D542" s="232">
        <v>182.38</v>
      </c>
    </row>
    <row r="543" spans="1:4">
      <c r="A543" s="235">
        <v>141336</v>
      </c>
      <c r="B543" s="233" t="s">
        <v>12052</v>
      </c>
      <c r="C543" s="231" t="s">
        <v>11536</v>
      </c>
      <c r="D543" s="232">
        <v>39.68</v>
      </c>
    </row>
    <row r="544" spans="1:4">
      <c r="A544" s="235">
        <v>140598</v>
      </c>
      <c r="B544" s="233" t="s">
        <v>12053</v>
      </c>
      <c r="C544" s="231" t="s">
        <v>11536</v>
      </c>
      <c r="D544" s="232">
        <v>283.89</v>
      </c>
    </row>
    <row r="545" spans="1:4">
      <c r="A545" s="235">
        <v>140240</v>
      </c>
      <c r="B545" s="233" t="s">
        <v>12054</v>
      </c>
      <c r="C545" s="231" t="s">
        <v>11536</v>
      </c>
      <c r="D545" s="232">
        <v>79.989999999999995</v>
      </c>
    </row>
    <row r="546" spans="1:4">
      <c r="A546" s="235">
        <v>140158</v>
      </c>
      <c r="B546" s="233" t="s">
        <v>12055</v>
      </c>
      <c r="C546" s="231" t="s">
        <v>11536</v>
      </c>
      <c r="D546" s="232">
        <v>112.62</v>
      </c>
    </row>
    <row r="547" spans="1:4">
      <c r="A547" s="235">
        <v>140829</v>
      </c>
      <c r="B547" s="233" t="s">
        <v>12056</v>
      </c>
      <c r="C547" s="231" t="s">
        <v>11536</v>
      </c>
      <c r="D547" s="232">
        <v>63.55</v>
      </c>
    </row>
    <row r="548" spans="1:4">
      <c r="A548" s="235">
        <v>140160</v>
      </c>
      <c r="B548" s="233" t="s">
        <v>12057</v>
      </c>
      <c r="C548" s="231" t="s">
        <v>11536</v>
      </c>
      <c r="D548" s="232">
        <v>176.75</v>
      </c>
    </row>
    <row r="549" spans="1:4">
      <c r="A549" s="235">
        <v>140479</v>
      </c>
      <c r="B549" s="233" t="s">
        <v>12058</v>
      </c>
      <c r="C549" s="231" t="s">
        <v>11536</v>
      </c>
      <c r="D549" s="232">
        <v>91.01</v>
      </c>
    </row>
    <row r="550" spans="1:4">
      <c r="A550" s="227"/>
      <c r="B550" s="228" t="s">
        <v>12059</v>
      </c>
      <c r="C550" s="227"/>
      <c r="D550" s="227"/>
    </row>
    <row r="551" spans="1:4">
      <c r="A551" s="243"/>
      <c r="B551" s="244" t="s">
        <v>12060</v>
      </c>
      <c r="C551" s="243"/>
      <c r="D551" s="243"/>
    </row>
    <row r="552" spans="1:4">
      <c r="A552" s="235">
        <v>150129</v>
      </c>
      <c r="B552" s="233" t="s">
        <v>12061</v>
      </c>
      <c r="C552" s="231" t="s">
        <v>11536</v>
      </c>
      <c r="D552" s="232">
        <v>15.78</v>
      </c>
    </row>
    <row r="553" spans="1:4">
      <c r="A553" s="235">
        <v>150586</v>
      </c>
      <c r="B553" s="233" t="s">
        <v>12062</v>
      </c>
      <c r="C553" s="231" t="s">
        <v>11536</v>
      </c>
      <c r="D553" s="232">
        <v>21.01</v>
      </c>
    </row>
    <row r="554" spans="1:4">
      <c r="A554" s="235">
        <v>151286</v>
      </c>
      <c r="B554" s="233" t="s">
        <v>12063</v>
      </c>
      <c r="C554" s="231" t="s">
        <v>11536</v>
      </c>
      <c r="D554" s="232">
        <v>17.79</v>
      </c>
    </row>
    <row r="555" spans="1:4">
      <c r="A555" s="243"/>
      <c r="B555" s="244" t="s">
        <v>12064</v>
      </c>
      <c r="C555" s="243"/>
      <c r="D555" s="243"/>
    </row>
    <row r="556" spans="1:4">
      <c r="A556" s="235">
        <v>150302</v>
      </c>
      <c r="B556" s="233" t="s">
        <v>12065</v>
      </c>
      <c r="C556" s="231" t="s">
        <v>11536</v>
      </c>
      <c r="D556" s="232">
        <v>43.86</v>
      </c>
    </row>
    <row r="557" spans="1:4">
      <c r="A557" s="235">
        <v>150377</v>
      </c>
      <c r="B557" s="233" t="s">
        <v>12066</v>
      </c>
      <c r="C557" s="231" t="s">
        <v>11536</v>
      </c>
      <c r="D557" s="232">
        <v>30.83</v>
      </c>
    </row>
    <row r="558" spans="1:4">
      <c r="A558" s="235">
        <v>150301</v>
      </c>
      <c r="B558" s="233" t="s">
        <v>12067</v>
      </c>
      <c r="C558" s="231" t="s">
        <v>11536</v>
      </c>
      <c r="D558" s="232">
        <v>43.07</v>
      </c>
    </row>
    <row r="559" spans="1:4">
      <c r="A559" s="235">
        <v>150491</v>
      </c>
      <c r="B559" s="233" t="s">
        <v>12068</v>
      </c>
      <c r="C559" s="231" t="s">
        <v>11536</v>
      </c>
      <c r="D559" s="232">
        <v>47.22</v>
      </c>
    </row>
    <row r="560" spans="1:4">
      <c r="A560" s="235">
        <v>150134</v>
      </c>
      <c r="B560" s="233" t="s">
        <v>12069</v>
      </c>
      <c r="C560" s="231" t="s">
        <v>11536</v>
      </c>
      <c r="D560" s="232">
        <v>49.04</v>
      </c>
    </row>
    <row r="561" spans="1:4">
      <c r="A561" s="235">
        <v>150588</v>
      </c>
      <c r="B561" s="233" t="s">
        <v>12070</v>
      </c>
      <c r="C561" s="231" t="s">
        <v>11536</v>
      </c>
      <c r="D561" s="232">
        <v>27.13</v>
      </c>
    </row>
    <row r="562" spans="1:4">
      <c r="A562" s="243"/>
      <c r="B562" s="244" t="s">
        <v>12071</v>
      </c>
      <c r="C562" s="243"/>
      <c r="D562" s="243"/>
    </row>
    <row r="563" spans="1:4">
      <c r="A563" s="235">
        <v>150130</v>
      </c>
      <c r="B563" s="233" t="s">
        <v>12072</v>
      </c>
      <c r="C563" s="231" t="s">
        <v>11536</v>
      </c>
      <c r="D563" s="232">
        <v>44.75</v>
      </c>
    </row>
    <row r="564" spans="1:4">
      <c r="A564" s="235">
        <v>150606</v>
      </c>
      <c r="B564" s="233" t="s">
        <v>12073</v>
      </c>
      <c r="C564" s="231" t="s">
        <v>11536</v>
      </c>
      <c r="D564" s="232">
        <v>30.92</v>
      </c>
    </row>
    <row r="565" spans="1:4">
      <c r="A565" s="235">
        <v>150210</v>
      </c>
      <c r="B565" s="233" t="s">
        <v>12074</v>
      </c>
      <c r="C565" s="231" t="s">
        <v>11536</v>
      </c>
      <c r="D565" s="232">
        <v>41.62</v>
      </c>
    </row>
    <row r="566" spans="1:4">
      <c r="A566" s="243"/>
      <c r="B566" s="244" t="s">
        <v>12075</v>
      </c>
      <c r="C566" s="243"/>
      <c r="D566" s="243"/>
    </row>
    <row r="567" spans="1:4" ht="15.75">
      <c r="A567" s="247"/>
      <c r="B567" s="248" t="s">
        <v>12039</v>
      </c>
      <c r="C567" s="247"/>
      <c r="D567" s="247"/>
    </row>
    <row r="568" spans="1:4" ht="15.75">
      <c r="A568" s="247"/>
      <c r="B568" s="249" t="s">
        <v>12040</v>
      </c>
      <c r="C568" s="247"/>
      <c r="D568" s="247"/>
    </row>
    <row r="569" spans="1:4" ht="15.75">
      <c r="A569" s="247"/>
      <c r="B569" s="250" t="s">
        <v>12041</v>
      </c>
      <c r="C569" s="247"/>
      <c r="D569" s="247"/>
    </row>
    <row r="570" spans="1:4" ht="15.75">
      <c r="A570" s="251"/>
      <c r="B570" s="252" t="s">
        <v>12042</v>
      </c>
      <c r="C570" s="251"/>
      <c r="D570" s="251"/>
    </row>
    <row r="571" spans="1:4">
      <c r="A571" s="776"/>
      <c r="B571" s="777"/>
      <c r="C571" s="239" t="s">
        <v>11569</v>
      </c>
      <c r="D571" s="240">
        <v>0.8387</v>
      </c>
    </row>
    <row r="572" spans="1:4">
      <c r="A572" s="778"/>
      <c r="B572" s="779"/>
      <c r="C572" s="239" t="s">
        <v>11570</v>
      </c>
      <c r="D572" s="240">
        <v>0.44390000000000002</v>
      </c>
    </row>
    <row r="573" spans="1:4">
      <c r="A573" s="241" t="s">
        <v>11571</v>
      </c>
      <c r="B573" s="241" t="s">
        <v>11572</v>
      </c>
      <c r="C573" s="241" t="s">
        <v>11573</v>
      </c>
      <c r="D573" s="242" t="s">
        <v>11574</v>
      </c>
    </row>
    <row r="574" spans="1:4">
      <c r="A574" s="235">
        <v>150741</v>
      </c>
      <c r="B574" s="233" t="s">
        <v>12076</v>
      </c>
      <c r="C574" s="231" t="s">
        <v>11536</v>
      </c>
      <c r="D574" s="232">
        <v>12.03</v>
      </c>
    </row>
    <row r="575" spans="1:4">
      <c r="A575" s="235">
        <v>151285</v>
      </c>
      <c r="B575" s="233" t="s">
        <v>12077</v>
      </c>
      <c r="C575" s="231" t="s">
        <v>11536</v>
      </c>
      <c r="D575" s="232">
        <v>52.71</v>
      </c>
    </row>
    <row r="576" spans="1:4">
      <c r="A576" s="235">
        <v>150180</v>
      </c>
      <c r="B576" s="233" t="s">
        <v>12078</v>
      </c>
      <c r="C576" s="231" t="s">
        <v>11536</v>
      </c>
      <c r="D576" s="232">
        <v>26.4</v>
      </c>
    </row>
    <row r="577" spans="1:4">
      <c r="A577" s="235">
        <v>150480</v>
      </c>
      <c r="B577" s="233" t="s">
        <v>12079</v>
      </c>
      <c r="C577" s="231" t="s">
        <v>11536</v>
      </c>
      <c r="D577" s="232">
        <v>26.02</v>
      </c>
    </row>
    <row r="578" spans="1:4">
      <c r="A578" s="235">
        <v>150253</v>
      </c>
      <c r="B578" s="233" t="s">
        <v>12080</v>
      </c>
      <c r="C578" s="231" t="s">
        <v>11536</v>
      </c>
      <c r="D578" s="232">
        <v>47.75</v>
      </c>
    </row>
    <row r="579" spans="1:4">
      <c r="A579" s="235">
        <v>151284</v>
      </c>
      <c r="B579" s="233" t="s">
        <v>12081</v>
      </c>
      <c r="C579" s="231" t="s">
        <v>11536</v>
      </c>
      <c r="D579" s="232">
        <v>54.15</v>
      </c>
    </row>
    <row r="580" spans="1:4">
      <c r="A580" s="235">
        <v>150125</v>
      </c>
      <c r="B580" s="233" t="s">
        <v>12082</v>
      </c>
      <c r="C580" s="231" t="s">
        <v>11536</v>
      </c>
      <c r="D580" s="232">
        <v>17.88</v>
      </c>
    </row>
    <row r="581" spans="1:4">
      <c r="A581" s="235">
        <v>150654</v>
      </c>
      <c r="B581" s="233" t="s">
        <v>12083</v>
      </c>
      <c r="C581" s="231" t="s">
        <v>11536</v>
      </c>
      <c r="D581" s="232">
        <v>11.52</v>
      </c>
    </row>
    <row r="582" spans="1:4">
      <c r="A582" s="243"/>
      <c r="B582" s="244" t="s">
        <v>12084</v>
      </c>
      <c r="C582" s="243"/>
      <c r="D582" s="243"/>
    </row>
    <row r="583" spans="1:4">
      <c r="A583" s="235">
        <v>150126</v>
      </c>
      <c r="B583" s="233" t="s">
        <v>12085</v>
      </c>
      <c r="C583" s="231" t="s">
        <v>11536</v>
      </c>
      <c r="D583" s="232">
        <v>96.1</v>
      </c>
    </row>
    <row r="584" spans="1:4">
      <c r="A584" s="235">
        <v>150127</v>
      </c>
      <c r="B584" s="233" t="s">
        <v>12086</v>
      </c>
      <c r="C584" s="231" t="s">
        <v>11536</v>
      </c>
      <c r="D584" s="232">
        <v>90.33</v>
      </c>
    </row>
    <row r="585" spans="1:4">
      <c r="A585" s="243"/>
      <c r="B585" s="244" t="s">
        <v>12087</v>
      </c>
      <c r="C585" s="243"/>
      <c r="D585" s="243"/>
    </row>
    <row r="586" spans="1:4">
      <c r="A586" s="235">
        <v>150207</v>
      </c>
      <c r="B586" s="233" t="s">
        <v>12088</v>
      </c>
      <c r="C586" s="231" t="s">
        <v>11536</v>
      </c>
      <c r="D586" s="232">
        <v>22.51</v>
      </c>
    </row>
    <row r="587" spans="1:4">
      <c r="A587" s="235">
        <v>150131</v>
      </c>
      <c r="B587" s="233" t="s">
        <v>12089</v>
      </c>
      <c r="C587" s="231" t="s">
        <v>11536</v>
      </c>
      <c r="D587" s="232">
        <v>39.19</v>
      </c>
    </row>
    <row r="588" spans="1:4">
      <c r="A588" s="235">
        <v>150489</v>
      </c>
      <c r="B588" s="233" t="s">
        <v>12090</v>
      </c>
      <c r="C588" s="231" t="s">
        <v>11536</v>
      </c>
      <c r="D588" s="232">
        <v>65.739999999999995</v>
      </c>
    </row>
    <row r="589" spans="1:4">
      <c r="A589" s="235">
        <v>150286</v>
      </c>
      <c r="B589" s="233" t="s">
        <v>12091</v>
      </c>
      <c r="C589" s="231" t="s">
        <v>11536</v>
      </c>
      <c r="D589" s="232">
        <v>28.41</v>
      </c>
    </row>
    <row r="590" spans="1:4">
      <c r="A590" s="235">
        <v>150274</v>
      </c>
      <c r="B590" s="233" t="s">
        <v>12092</v>
      </c>
      <c r="C590" s="231" t="s">
        <v>11536</v>
      </c>
      <c r="D590" s="232">
        <v>31.56</v>
      </c>
    </row>
    <row r="591" spans="1:4">
      <c r="A591" s="235">
        <v>150752</v>
      </c>
      <c r="B591" s="233" t="s">
        <v>12093</v>
      </c>
      <c r="C591" s="231" t="s">
        <v>11536</v>
      </c>
      <c r="D591" s="232">
        <v>38.119999999999997</v>
      </c>
    </row>
    <row r="592" spans="1:4">
      <c r="A592" s="235">
        <v>150800</v>
      </c>
      <c r="B592" s="233" t="s">
        <v>12094</v>
      </c>
      <c r="C592" s="231" t="s">
        <v>11554</v>
      </c>
      <c r="D592" s="232">
        <v>9.09</v>
      </c>
    </row>
    <row r="593" spans="1:4">
      <c r="A593" s="227"/>
      <c r="B593" s="228" t="s">
        <v>12095</v>
      </c>
      <c r="C593" s="227"/>
      <c r="D593" s="227"/>
    </row>
    <row r="594" spans="1:4">
      <c r="A594" s="243"/>
      <c r="B594" s="244" t="s">
        <v>12096</v>
      </c>
      <c r="C594" s="243"/>
      <c r="D594" s="243"/>
    </row>
    <row r="595" spans="1:4">
      <c r="A595" s="235">
        <v>170883</v>
      </c>
      <c r="B595" s="233" t="s">
        <v>12097</v>
      </c>
      <c r="C595" s="231" t="s">
        <v>11541</v>
      </c>
      <c r="D595" s="232">
        <v>45.24</v>
      </c>
    </row>
    <row r="596" spans="1:4">
      <c r="A596" s="235">
        <v>170870</v>
      </c>
      <c r="B596" s="233" t="s">
        <v>12098</v>
      </c>
      <c r="C596" s="231" t="s">
        <v>11541</v>
      </c>
      <c r="D596" s="232">
        <v>17.59</v>
      </c>
    </row>
    <row r="597" spans="1:4">
      <c r="A597" s="235">
        <v>170873</v>
      </c>
      <c r="B597" s="233" t="s">
        <v>12099</v>
      </c>
      <c r="C597" s="231" t="s">
        <v>11541</v>
      </c>
      <c r="D597" s="232">
        <v>7.66</v>
      </c>
    </row>
    <row r="598" spans="1:4">
      <c r="A598" s="235">
        <v>170874</v>
      </c>
      <c r="B598" s="233" t="s">
        <v>12100</v>
      </c>
      <c r="C598" s="231" t="s">
        <v>11541</v>
      </c>
      <c r="D598" s="232">
        <v>8.41</v>
      </c>
    </row>
    <row r="599" spans="1:4">
      <c r="A599" s="235">
        <v>170871</v>
      </c>
      <c r="B599" s="233" t="s">
        <v>12101</v>
      </c>
      <c r="C599" s="231" t="s">
        <v>11541</v>
      </c>
      <c r="D599" s="232">
        <v>10.82</v>
      </c>
    </row>
    <row r="600" spans="1:4">
      <c r="A600" s="235">
        <v>170872</v>
      </c>
      <c r="B600" s="233" t="s">
        <v>12102</v>
      </c>
      <c r="C600" s="231" t="s">
        <v>11541</v>
      </c>
      <c r="D600" s="232">
        <v>13.19</v>
      </c>
    </row>
    <row r="601" spans="1:4">
      <c r="A601" s="235">
        <v>170875</v>
      </c>
      <c r="B601" s="233" t="s">
        <v>12103</v>
      </c>
      <c r="C601" s="231" t="s">
        <v>11541</v>
      </c>
      <c r="D601" s="232">
        <v>71.92</v>
      </c>
    </row>
    <row r="602" spans="1:4">
      <c r="A602" s="235">
        <v>170876</v>
      </c>
      <c r="B602" s="233" t="s">
        <v>12104</v>
      </c>
      <c r="C602" s="231" t="s">
        <v>11541</v>
      </c>
      <c r="D602" s="232">
        <v>131.76</v>
      </c>
    </row>
    <row r="603" spans="1:4">
      <c r="A603" s="235">
        <v>170323</v>
      </c>
      <c r="B603" s="233" t="s">
        <v>12105</v>
      </c>
      <c r="C603" s="231" t="s">
        <v>11541</v>
      </c>
      <c r="D603" s="232">
        <v>52.32</v>
      </c>
    </row>
    <row r="604" spans="1:4">
      <c r="A604" s="235">
        <v>170324</v>
      </c>
      <c r="B604" s="233" t="s">
        <v>12106</v>
      </c>
      <c r="C604" s="231" t="s">
        <v>11541</v>
      </c>
      <c r="D604" s="232">
        <v>78.23</v>
      </c>
    </row>
    <row r="605" spans="1:4">
      <c r="A605" s="235">
        <v>170325</v>
      </c>
      <c r="B605" s="233" t="s">
        <v>12107</v>
      </c>
      <c r="C605" s="231" t="s">
        <v>11541</v>
      </c>
      <c r="D605" s="232">
        <v>127.33</v>
      </c>
    </row>
    <row r="606" spans="1:4">
      <c r="A606" s="235">
        <v>170877</v>
      </c>
      <c r="B606" s="233" t="s">
        <v>12108</v>
      </c>
      <c r="C606" s="231" t="s">
        <v>11541</v>
      </c>
      <c r="D606" s="232">
        <v>70.48</v>
      </c>
    </row>
    <row r="607" spans="1:4">
      <c r="A607" s="235">
        <v>170341</v>
      </c>
      <c r="B607" s="233" t="s">
        <v>12109</v>
      </c>
      <c r="C607" s="231" t="s">
        <v>11541</v>
      </c>
      <c r="D607" s="232">
        <v>106.96</v>
      </c>
    </row>
    <row r="608" spans="1:4">
      <c r="A608" s="235">
        <v>170878</v>
      </c>
      <c r="B608" s="233" t="s">
        <v>12110</v>
      </c>
      <c r="C608" s="231" t="s">
        <v>11541</v>
      </c>
      <c r="D608" s="232">
        <v>160.58000000000001</v>
      </c>
    </row>
    <row r="609" spans="1:4">
      <c r="A609" s="235">
        <v>170879</v>
      </c>
      <c r="B609" s="233" t="s">
        <v>12111</v>
      </c>
      <c r="C609" s="231" t="s">
        <v>11541</v>
      </c>
      <c r="D609" s="232">
        <v>335</v>
      </c>
    </row>
    <row r="610" spans="1:4">
      <c r="A610" s="235">
        <v>170880</v>
      </c>
      <c r="B610" s="233" t="s">
        <v>12112</v>
      </c>
      <c r="C610" s="231" t="s">
        <v>11541</v>
      </c>
      <c r="D610" s="232">
        <v>416.96</v>
      </c>
    </row>
    <row r="611" spans="1:4">
      <c r="A611" s="235">
        <v>170881</v>
      </c>
      <c r="B611" s="233" t="s">
        <v>12113</v>
      </c>
      <c r="C611" s="231" t="s">
        <v>11541</v>
      </c>
      <c r="D611" s="232">
        <v>9.01</v>
      </c>
    </row>
    <row r="612" spans="1:4">
      <c r="A612" s="235">
        <v>171416</v>
      </c>
      <c r="B612" s="233" t="s">
        <v>12114</v>
      </c>
      <c r="C612" s="231" t="s">
        <v>11541</v>
      </c>
      <c r="D612" s="232">
        <v>9.5299999999999994</v>
      </c>
    </row>
    <row r="613" spans="1:4">
      <c r="A613" s="235">
        <v>171417</v>
      </c>
      <c r="B613" s="233" t="s">
        <v>12115</v>
      </c>
      <c r="C613" s="231" t="s">
        <v>11541</v>
      </c>
      <c r="D613" s="232">
        <v>11.94</v>
      </c>
    </row>
    <row r="614" spans="1:4">
      <c r="A614" s="235">
        <v>170882</v>
      </c>
      <c r="B614" s="233" t="s">
        <v>12116</v>
      </c>
      <c r="C614" s="231" t="s">
        <v>11541</v>
      </c>
      <c r="D614" s="232">
        <v>164.06</v>
      </c>
    </row>
    <row r="615" spans="1:4">
      <c r="A615" s="235">
        <v>171470</v>
      </c>
      <c r="B615" s="233" t="s">
        <v>12117</v>
      </c>
      <c r="C615" s="231" t="s">
        <v>11541</v>
      </c>
      <c r="D615" s="232">
        <v>123.17</v>
      </c>
    </row>
    <row r="616" spans="1:4">
      <c r="A616" s="235">
        <v>170866</v>
      </c>
      <c r="B616" s="233" t="s">
        <v>12118</v>
      </c>
      <c r="C616" s="231" t="s">
        <v>11541</v>
      </c>
      <c r="D616" s="232">
        <v>66.03</v>
      </c>
    </row>
    <row r="617" spans="1:4">
      <c r="A617" s="235">
        <v>170884</v>
      </c>
      <c r="B617" s="233" t="s">
        <v>12119</v>
      </c>
      <c r="C617" s="231" t="s">
        <v>11541</v>
      </c>
      <c r="D617" s="232">
        <v>97.2</v>
      </c>
    </row>
    <row r="618" spans="1:4">
      <c r="A618" s="235">
        <v>170885</v>
      </c>
      <c r="B618" s="233" t="s">
        <v>12120</v>
      </c>
      <c r="C618" s="231" t="s">
        <v>11541</v>
      </c>
      <c r="D618" s="232">
        <v>97.2</v>
      </c>
    </row>
    <row r="619" spans="1:4">
      <c r="A619" s="235">
        <v>170886</v>
      </c>
      <c r="B619" s="233" t="s">
        <v>12121</v>
      </c>
      <c r="C619" s="231" t="s">
        <v>11541</v>
      </c>
      <c r="D619" s="232">
        <v>122.72</v>
      </c>
    </row>
    <row r="620" spans="1:4">
      <c r="A620" s="235">
        <v>170887</v>
      </c>
      <c r="B620" s="233" t="s">
        <v>12122</v>
      </c>
      <c r="C620" s="231" t="s">
        <v>11541</v>
      </c>
      <c r="D620" s="232">
        <v>751.32</v>
      </c>
    </row>
    <row r="621" spans="1:4">
      <c r="A621" s="235">
        <v>170322</v>
      </c>
      <c r="B621" s="233" t="s">
        <v>12123</v>
      </c>
      <c r="C621" s="231" t="s">
        <v>11541</v>
      </c>
      <c r="D621" s="232">
        <v>765.2</v>
      </c>
    </row>
    <row r="622" spans="1:4">
      <c r="A622" s="235">
        <v>170386</v>
      </c>
      <c r="B622" s="233" t="s">
        <v>12124</v>
      </c>
      <c r="C622" s="231" t="s">
        <v>11541</v>
      </c>
      <c r="D622" s="234">
        <v>1115.69</v>
      </c>
    </row>
    <row r="623" spans="1:4">
      <c r="A623" s="235">
        <v>170387</v>
      </c>
      <c r="B623" s="233" t="s">
        <v>12125</v>
      </c>
      <c r="C623" s="231" t="s">
        <v>11541</v>
      </c>
      <c r="D623" s="234">
        <v>1614.25</v>
      </c>
    </row>
    <row r="624" spans="1:4">
      <c r="A624" s="235">
        <v>170890</v>
      </c>
      <c r="B624" s="233" t="s">
        <v>12126</v>
      </c>
      <c r="C624" s="231" t="s">
        <v>11541</v>
      </c>
      <c r="D624" s="234">
        <v>3503.35</v>
      </c>
    </row>
    <row r="625" spans="1:4">
      <c r="A625" s="235">
        <v>170869</v>
      </c>
      <c r="B625" s="233" t="s">
        <v>12127</v>
      </c>
      <c r="C625" s="231" t="s">
        <v>11541</v>
      </c>
      <c r="D625" s="234">
        <v>1226.5899999999999</v>
      </c>
    </row>
    <row r="626" spans="1:4">
      <c r="A626" s="235">
        <v>170868</v>
      </c>
      <c r="B626" s="233" t="s">
        <v>12128</v>
      </c>
      <c r="C626" s="231" t="s">
        <v>11541</v>
      </c>
      <c r="D626" s="234">
        <v>2040.29</v>
      </c>
    </row>
    <row r="627" spans="1:4">
      <c r="A627" s="235">
        <v>170867</v>
      </c>
      <c r="B627" s="233" t="s">
        <v>12129</v>
      </c>
      <c r="C627" s="231" t="s">
        <v>11541</v>
      </c>
      <c r="D627" s="234">
        <v>2985.73</v>
      </c>
    </row>
    <row r="628" spans="1:4">
      <c r="A628" s="235">
        <v>170073</v>
      </c>
      <c r="B628" s="233" t="s">
        <v>12130</v>
      </c>
      <c r="C628" s="231" t="s">
        <v>11541</v>
      </c>
      <c r="D628" s="234">
        <v>1184.3900000000001</v>
      </c>
    </row>
    <row r="629" spans="1:4">
      <c r="A629" s="235">
        <v>170072</v>
      </c>
      <c r="B629" s="233" t="s">
        <v>12131</v>
      </c>
      <c r="C629" s="231" t="s">
        <v>11541</v>
      </c>
      <c r="D629" s="232">
        <v>599.09</v>
      </c>
    </row>
    <row r="630" spans="1:4">
      <c r="A630" s="235">
        <v>170615</v>
      </c>
      <c r="B630" s="233" t="s">
        <v>12132</v>
      </c>
      <c r="C630" s="231" t="s">
        <v>11541</v>
      </c>
      <c r="D630" s="234">
        <v>1476.24</v>
      </c>
    </row>
    <row r="631" spans="1:4">
      <c r="A631" s="243"/>
      <c r="B631" s="244" t="s">
        <v>12133</v>
      </c>
      <c r="C631" s="243"/>
      <c r="D631" s="243"/>
    </row>
    <row r="632" spans="1:4">
      <c r="A632" s="235">
        <v>170892</v>
      </c>
      <c r="B632" s="233" t="s">
        <v>12134</v>
      </c>
      <c r="C632" s="231" t="s">
        <v>11541</v>
      </c>
      <c r="D632" s="232">
        <v>263.52999999999997</v>
      </c>
    </row>
    <row r="633" spans="1:4">
      <c r="A633" s="235">
        <v>170893</v>
      </c>
      <c r="B633" s="233" t="s">
        <v>12135</v>
      </c>
      <c r="C633" s="231" t="s">
        <v>11541</v>
      </c>
      <c r="D633" s="232">
        <v>388.23</v>
      </c>
    </row>
    <row r="634" spans="1:4">
      <c r="A634" s="235">
        <v>170330</v>
      </c>
      <c r="B634" s="233" t="s">
        <v>12136</v>
      </c>
      <c r="C634" s="231" t="s">
        <v>11541</v>
      </c>
      <c r="D634" s="232">
        <v>39.28</v>
      </c>
    </row>
    <row r="635" spans="1:4">
      <c r="A635" s="235">
        <v>170326</v>
      </c>
      <c r="B635" s="233" t="s">
        <v>12137</v>
      </c>
      <c r="C635" s="231" t="s">
        <v>11541</v>
      </c>
      <c r="D635" s="232">
        <v>23.95</v>
      </c>
    </row>
    <row r="636" spans="1:4">
      <c r="A636" s="235">
        <v>170362</v>
      </c>
      <c r="B636" s="233" t="s">
        <v>12138</v>
      </c>
      <c r="C636" s="231" t="s">
        <v>11541</v>
      </c>
      <c r="D636" s="232">
        <v>67.180000000000007</v>
      </c>
    </row>
    <row r="637" spans="1:4">
      <c r="A637" s="235">
        <v>170388</v>
      </c>
      <c r="B637" s="233" t="s">
        <v>12139</v>
      </c>
      <c r="C637" s="231" t="s">
        <v>11541</v>
      </c>
      <c r="D637" s="232">
        <v>336.16</v>
      </c>
    </row>
    <row r="638" spans="1:4">
      <c r="A638" s="235">
        <v>170900</v>
      </c>
      <c r="B638" s="233" t="s">
        <v>12140</v>
      </c>
      <c r="C638" s="231" t="s">
        <v>11541</v>
      </c>
      <c r="D638" s="232">
        <v>422.65</v>
      </c>
    </row>
    <row r="639" spans="1:4">
      <c r="A639" s="235">
        <v>170894</v>
      </c>
      <c r="B639" s="233" t="s">
        <v>12141</v>
      </c>
      <c r="C639" s="231" t="s">
        <v>11541</v>
      </c>
      <c r="D639" s="234">
        <v>1490.81</v>
      </c>
    </row>
    <row r="640" spans="1:4">
      <c r="A640" s="235">
        <v>170895</v>
      </c>
      <c r="B640" s="233" t="s">
        <v>12142</v>
      </c>
      <c r="C640" s="231" t="s">
        <v>11541</v>
      </c>
      <c r="D640" s="234">
        <v>1658.36</v>
      </c>
    </row>
    <row r="641" spans="1:4">
      <c r="A641" s="235">
        <v>170896</v>
      </c>
      <c r="B641" s="233" t="s">
        <v>12143</v>
      </c>
      <c r="C641" s="231" t="s">
        <v>11541</v>
      </c>
      <c r="D641" s="234">
        <v>2988.28</v>
      </c>
    </row>
    <row r="642" spans="1:4">
      <c r="A642" s="235">
        <v>170393</v>
      </c>
      <c r="B642" s="233" t="s">
        <v>12144</v>
      </c>
      <c r="C642" s="231" t="s">
        <v>11541</v>
      </c>
      <c r="D642" s="232">
        <v>227.34</v>
      </c>
    </row>
    <row r="643" spans="1:4">
      <c r="A643" s="235">
        <v>170897</v>
      </c>
      <c r="B643" s="233" t="s">
        <v>12145</v>
      </c>
      <c r="C643" s="231" t="s">
        <v>11541</v>
      </c>
      <c r="D643" s="232">
        <v>545.54</v>
      </c>
    </row>
    <row r="644" spans="1:4">
      <c r="A644" s="235">
        <v>170898</v>
      </c>
      <c r="B644" s="233" t="s">
        <v>12146</v>
      </c>
      <c r="C644" s="231" t="s">
        <v>11541</v>
      </c>
      <c r="D644" s="232">
        <v>616.35</v>
      </c>
    </row>
    <row r="645" spans="1:4">
      <c r="A645" s="235">
        <v>170899</v>
      </c>
      <c r="B645" s="233" t="s">
        <v>12147</v>
      </c>
      <c r="C645" s="231" t="s">
        <v>11541</v>
      </c>
      <c r="D645" s="232">
        <v>739.23</v>
      </c>
    </row>
    <row r="646" spans="1:4">
      <c r="A646" s="243"/>
      <c r="B646" s="244" t="s">
        <v>12148</v>
      </c>
      <c r="C646" s="243"/>
      <c r="D646" s="243"/>
    </row>
    <row r="647" spans="1:4">
      <c r="A647" s="235">
        <v>170922</v>
      </c>
      <c r="B647" s="233" t="s">
        <v>12149</v>
      </c>
      <c r="C647" s="231" t="s">
        <v>11554</v>
      </c>
      <c r="D647" s="232">
        <v>20.14</v>
      </c>
    </row>
    <row r="648" spans="1:4">
      <c r="A648" s="235">
        <v>170923</v>
      </c>
      <c r="B648" s="233" t="s">
        <v>12150</v>
      </c>
      <c r="C648" s="231" t="s">
        <v>11554</v>
      </c>
      <c r="D648" s="232">
        <v>19.14</v>
      </c>
    </row>
    <row r="649" spans="1:4">
      <c r="A649" s="235">
        <v>170914</v>
      </c>
      <c r="B649" s="233" t="s">
        <v>12151</v>
      </c>
      <c r="C649" s="231" t="s">
        <v>11541</v>
      </c>
      <c r="D649" s="232">
        <v>29.23</v>
      </c>
    </row>
    <row r="650" spans="1:4">
      <c r="A650" s="235">
        <v>170915</v>
      </c>
      <c r="B650" s="233" t="s">
        <v>12152</v>
      </c>
      <c r="C650" s="231" t="s">
        <v>11541</v>
      </c>
      <c r="D650" s="232">
        <v>37.03</v>
      </c>
    </row>
    <row r="651" spans="1:4">
      <c r="A651" s="235">
        <v>170916</v>
      </c>
      <c r="B651" s="233" t="s">
        <v>12153</v>
      </c>
      <c r="C651" s="231" t="s">
        <v>11541</v>
      </c>
      <c r="D651" s="232">
        <v>37.03</v>
      </c>
    </row>
    <row r="652" spans="1:4">
      <c r="A652" s="235">
        <v>170917</v>
      </c>
      <c r="B652" s="233" t="s">
        <v>12154</v>
      </c>
      <c r="C652" s="231" t="s">
        <v>11541</v>
      </c>
      <c r="D652" s="232">
        <v>33.39</v>
      </c>
    </row>
    <row r="653" spans="1:4">
      <c r="A653" s="235">
        <v>170918</v>
      </c>
      <c r="B653" s="233" t="s">
        <v>12155</v>
      </c>
      <c r="C653" s="231" t="s">
        <v>11541</v>
      </c>
      <c r="D653" s="232">
        <v>35.729999999999997</v>
      </c>
    </row>
    <row r="654" spans="1:4">
      <c r="A654" s="235">
        <v>170919</v>
      </c>
      <c r="B654" s="233" t="s">
        <v>12156</v>
      </c>
      <c r="C654" s="231" t="s">
        <v>11541</v>
      </c>
      <c r="D654" s="232">
        <v>43.34</v>
      </c>
    </row>
    <row r="655" spans="1:4">
      <c r="A655" s="235">
        <v>170920</v>
      </c>
      <c r="B655" s="233" t="s">
        <v>12157</v>
      </c>
      <c r="C655" s="231" t="s">
        <v>11541</v>
      </c>
      <c r="D655" s="232">
        <v>29.71</v>
      </c>
    </row>
    <row r="656" spans="1:4">
      <c r="A656" s="235">
        <v>170921</v>
      </c>
      <c r="B656" s="233" t="s">
        <v>12158</v>
      </c>
      <c r="C656" s="231" t="s">
        <v>11541</v>
      </c>
      <c r="D656" s="232">
        <v>39.24</v>
      </c>
    </row>
    <row r="657" spans="1:4">
      <c r="A657" s="235">
        <v>170901</v>
      </c>
      <c r="B657" s="233" t="s">
        <v>12159</v>
      </c>
      <c r="C657" s="231" t="s">
        <v>11541</v>
      </c>
      <c r="D657" s="232">
        <v>33.799999999999997</v>
      </c>
    </row>
    <row r="658" spans="1:4">
      <c r="A658" s="235">
        <v>170902</v>
      </c>
      <c r="B658" s="233" t="s">
        <v>12160</v>
      </c>
      <c r="C658" s="231" t="s">
        <v>11541</v>
      </c>
      <c r="D658" s="232">
        <v>33.799999999999997</v>
      </c>
    </row>
    <row r="659" spans="1:4">
      <c r="A659" s="235">
        <v>170903</v>
      </c>
      <c r="B659" s="233" t="s">
        <v>12161</v>
      </c>
      <c r="C659" s="231" t="s">
        <v>11541</v>
      </c>
      <c r="D659" s="232">
        <v>39.24</v>
      </c>
    </row>
    <row r="660" spans="1:4">
      <c r="A660" s="235">
        <v>170904</v>
      </c>
      <c r="B660" s="233" t="s">
        <v>12162</v>
      </c>
      <c r="C660" s="231" t="s">
        <v>11541</v>
      </c>
      <c r="D660" s="232">
        <v>28.9</v>
      </c>
    </row>
    <row r="661" spans="1:4">
      <c r="A661" s="235">
        <v>170905</v>
      </c>
      <c r="B661" s="233" t="s">
        <v>12163</v>
      </c>
      <c r="C661" s="231" t="s">
        <v>11541</v>
      </c>
      <c r="D661" s="232">
        <v>34.92</v>
      </c>
    </row>
    <row r="662" spans="1:4">
      <c r="A662" s="235">
        <v>170907</v>
      </c>
      <c r="B662" s="233" t="s">
        <v>12164</v>
      </c>
      <c r="C662" s="231" t="s">
        <v>11541</v>
      </c>
      <c r="D662" s="232">
        <v>44.13</v>
      </c>
    </row>
    <row r="663" spans="1:4">
      <c r="A663" s="235">
        <v>170908</v>
      </c>
      <c r="B663" s="233" t="s">
        <v>12165</v>
      </c>
      <c r="C663" s="231" t="s">
        <v>11541</v>
      </c>
      <c r="D663" s="232">
        <v>41.34</v>
      </c>
    </row>
    <row r="664" spans="1:4">
      <c r="A664" s="235">
        <v>170906</v>
      </c>
      <c r="B664" s="233" t="s">
        <v>12166</v>
      </c>
      <c r="C664" s="231" t="s">
        <v>11541</v>
      </c>
      <c r="D664" s="232">
        <v>50.64</v>
      </c>
    </row>
    <row r="665" spans="1:4">
      <c r="A665" s="235">
        <v>170909</v>
      </c>
      <c r="B665" s="233" t="s">
        <v>12167</v>
      </c>
      <c r="C665" s="231" t="s">
        <v>11541</v>
      </c>
      <c r="D665" s="232">
        <v>42.48</v>
      </c>
    </row>
    <row r="666" spans="1:4">
      <c r="A666" s="235">
        <v>170910</v>
      </c>
      <c r="B666" s="233" t="s">
        <v>12168</v>
      </c>
      <c r="C666" s="231" t="s">
        <v>11541</v>
      </c>
      <c r="D666" s="232">
        <v>49.5</v>
      </c>
    </row>
    <row r="667" spans="1:4">
      <c r="A667" s="235">
        <v>170911</v>
      </c>
      <c r="B667" s="233" t="s">
        <v>12169</v>
      </c>
      <c r="C667" s="231" t="s">
        <v>11541</v>
      </c>
      <c r="D667" s="232">
        <v>47.38</v>
      </c>
    </row>
    <row r="668" spans="1:4">
      <c r="A668" s="235">
        <v>170912</v>
      </c>
      <c r="B668" s="233" t="s">
        <v>12170</v>
      </c>
      <c r="C668" s="231" t="s">
        <v>11541</v>
      </c>
      <c r="D668" s="232">
        <v>52.74</v>
      </c>
    </row>
    <row r="669" spans="1:4">
      <c r="A669" s="235">
        <v>170913</v>
      </c>
      <c r="B669" s="233" t="s">
        <v>12171</v>
      </c>
      <c r="C669" s="231" t="s">
        <v>11541</v>
      </c>
      <c r="D669" s="232">
        <v>195.39</v>
      </c>
    </row>
    <row r="670" spans="1:4">
      <c r="A670" s="235">
        <v>170924</v>
      </c>
      <c r="B670" s="233" t="s">
        <v>12172</v>
      </c>
      <c r="C670" s="231" t="s">
        <v>11541</v>
      </c>
      <c r="D670" s="232">
        <v>108.12</v>
      </c>
    </row>
    <row r="671" spans="1:4">
      <c r="A671" s="235">
        <v>170925</v>
      </c>
      <c r="B671" s="233" t="s">
        <v>12173</v>
      </c>
      <c r="C671" s="231" t="s">
        <v>11541</v>
      </c>
      <c r="D671" s="232">
        <v>107.35</v>
      </c>
    </row>
    <row r="672" spans="1:4">
      <c r="A672" s="235">
        <v>170926</v>
      </c>
      <c r="B672" s="233" t="s">
        <v>12174</v>
      </c>
      <c r="C672" s="231" t="s">
        <v>11541</v>
      </c>
      <c r="D672" s="232">
        <v>195.39</v>
      </c>
    </row>
    <row r="673" spans="1:4">
      <c r="A673" s="235">
        <v>170927</v>
      </c>
      <c r="B673" s="233" t="s">
        <v>12175</v>
      </c>
      <c r="C673" s="231" t="s">
        <v>11541</v>
      </c>
      <c r="D673" s="232">
        <v>92</v>
      </c>
    </row>
    <row r="674" spans="1:4">
      <c r="A674" s="235">
        <v>170928</v>
      </c>
      <c r="B674" s="233" t="s">
        <v>12176</v>
      </c>
      <c r="C674" s="231" t="s">
        <v>11541</v>
      </c>
      <c r="D674" s="232">
        <v>107.35</v>
      </c>
    </row>
    <row r="675" spans="1:4">
      <c r="A675" s="235">
        <v>170929</v>
      </c>
      <c r="B675" s="233" t="s">
        <v>12177</v>
      </c>
      <c r="C675" s="231" t="s">
        <v>11541</v>
      </c>
      <c r="D675" s="232">
        <v>131.15</v>
      </c>
    </row>
    <row r="676" spans="1:4">
      <c r="A676" s="235">
        <v>170930</v>
      </c>
      <c r="B676" s="233" t="s">
        <v>12178</v>
      </c>
      <c r="C676" s="231" t="s">
        <v>11541</v>
      </c>
      <c r="D676" s="232">
        <v>108.12</v>
      </c>
    </row>
    <row r="677" spans="1:4">
      <c r="A677" s="235">
        <v>170931</v>
      </c>
      <c r="B677" s="233" t="s">
        <v>12179</v>
      </c>
      <c r="C677" s="231" t="s">
        <v>11541</v>
      </c>
      <c r="D677" s="232">
        <v>92</v>
      </c>
    </row>
    <row r="678" spans="1:4">
      <c r="A678" s="235">
        <v>171019</v>
      </c>
      <c r="B678" s="233" t="s">
        <v>12180</v>
      </c>
      <c r="C678" s="231" t="s">
        <v>11554</v>
      </c>
      <c r="D678" s="232">
        <v>48.88</v>
      </c>
    </row>
    <row r="679" spans="1:4">
      <c r="A679" s="235">
        <v>171018</v>
      </c>
      <c r="B679" s="233" t="s">
        <v>12181</v>
      </c>
      <c r="C679" s="231" t="s">
        <v>11554</v>
      </c>
      <c r="D679" s="232">
        <v>36.94</v>
      </c>
    </row>
    <row r="680" spans="1:4">
      <c r="A680" s="235">
        <v>171017</v>
      </c>
      <c r="B680" s="233" t="s">
        <v>12182</v>
      </c>
      <c r="C680" s="231" t="s">
        <v>11554</v>
      </c>
      <c r="D680" s="232">
        <v>22.54</v>
      </c>
    </row>
    <row r="681" spans="1:4">
      <c r="A681" s="235">
        <v>171091</v>
      </c>
      <c r="B681" s="233" t="s">
        <v>12183</v>
      </c>
      <c r="C681" s="231" t="s">
        <v>11554</v>
      </c>
      <c r="D681" s="232">
        <v>20.03</v>
      </c>
    </row>
    <row r="682" spans="1:4">
      <c r="A682" s="235">
        <v>171021</v>
      </c>
      <c r="B682" s="233" t="s">
        <v>12184</v>
      </c>
      <c r="C682" s="231" t="s">
        <v>11554</v>
      </c>
      <c r="D682" s="232">
        <v>91.77</v>
      </c>
    </row>
    <row r="683" spans="1:4">
      <c r="A683" s="235">
        <v>171020</v>
      </c>
      <c r="B683" s="233" t="s">
        <v>12185</v>
      </c>
      <c r="C683" s="231" t="s">
        <v>11554</v>
      </c>
      <c r="D683" s="232">
        <v>52.47</v>
      </c>
    </row>
    <row r="684" spans="1:4">
      <c r="A684" s="235">
        <v>171022</v>
      </c>
      <c r="B684" s="233" t="s">
        <v>12186</v>
      </c>
      <c r="C684" s="231" t="s">
        <v>11554</v>
      </c>
      <c r="D684" s="232">
        <v>121.1</v>
      </c>
    </row>
    <row r="685" spans="1:4">
      <c r="A685" s="235">
        <v>171092</v>
      </c>
      <c r="B685" s="233" t="s">
        <v>12187</v>
      </c>
      <c r="C685" s="231" t="s">
        <v>11554</v>
      </c>
      <c r="D685" s="232">
        <v>21.19</v>
      </c>
    </row>
    <row r="686" spans="1:4">
      <c r="A686" s="235">
        <v>170932</v>
      </c>
      <c r="B686" s="233" t="s">
        <v>12188</v>
      </c>
      <c r="C686" s="231" t="s">
        <v>11554</v>
      </c>
      <c r="D686" s="232">
        <v>155.46</v>
      </c>
    </row>
    <row r="687" spans="1:4">
      <c r="A687" s="235">
        <v>170631</v>
      </c>
      <c r="B687" s="233" t="s">
        <v>12189</v>
      </c>
      <c r="C687" s="231" t="s">
        <v>11554</v>
      </c>
      <c r="D687" s="232">
        <v>28.18</v>
      </c>
    </row>
    <row r="688" spans="1:4">
      <c r="A688" s="235">
        <v>170632</v>
      </c>
      <c r="B688" s="233" t="s">
        <v>12190</v>
      </c>
      <c r="C688" s="231" t="s">
        <v>11554</v>
      </c>
      <c r="D688" s="232">
        <v>24.56</v>
      </c>
    </row>
    <row r="689" spans="1:4">
      <c r="A689" s="235">
        <v>170078</v>
      </c>
      <c r="B689" s="233" t="s">
        <v>12191</v>
      </c>
      <c r="C689" s="231" t="s">
        <v>11554</v>
      </c>
      <c r="D689" s="232">
        <v>16.670000000000002</v>
      </c>
    </row>
    <row r="690" spans="1:4">
      <c r="A690" s="235">
        <v>170075</v>
      </c>
      <c r="B690" s="233" t="s">
        <v>12192</v>
      </c>
      <c r="C690" s="231" t="s">
        <v>11554</v>
      </c>
      <c r="D690" s="232">
        <v>12.94</v>
      </c>
    </row>
    <row r="691" spans="1:4">
      <c r="A691" s="235">
        <v>170074</v>
      </c>
      <c r="B691" s="233" t="s">
        <v>12193</v>
      </c>
      <c r="C691" s="231" t="s">
        <v>11554</v>
      </c>
      <c r="D691" s="232">
        <v>47.53</v>
      </c>
    </row>
    <row r="692" spans="1:4">
      <c r="A692" s="235">
        <v>170630</v>
      </c>
      <c r="B692" s="233" t="s">
        <v>12194</v>
      </c>
      <c r="C692" s="231" t="s">
        <v>11554</v>
      </c>
      <c r="D692" s="232">
        <v>37.28</v>
      </c>
    </row>
    <row r="693" spans="1:4">
      <c r="A693" s="235">
        <v>170077</v>
      </c>
      <c r="B693" s="233" t="s">
        <v>12195</v>
      </c>
      <c r="C693" s="231" t="s">
        <v>11554</v>
      </c>
      <c r="D693" s="232">
        <v>47.84</v>
      </c>
    </row>
    <row r="694" spans="1:4">
      <c r="A694" s="235">
        <v>170076</v>
      </c>
      <c r="B694" s="233" t="s">
        <v>12196</v>
      </c>
      <c r="C694" s="231" t="s">
        <v>11554</v>
      </c>
      <c r="D694" s="232">
        <v>15.64</v>
      </c>
    </row>
    <row r="695" spans="1:4">
      <c r="A695" s="235">
        <v>170727</v>
      </c>
      <c r="B695" s="233" t="s">
        <v>12197</v>
      </c>
      <c r="C695" s="231" t="s">
        <v>11554</v>
      </c>
      <c r="D695" s="232">
        <v>113.58</v>
      </c>
    </row>
    <row r="696" spans="1:4">
      <c r="A696" s="243"/>
      <c r="B696" s="244" t="s">
        <v>12198</v>
      </c>
      <c r="C696" s="243"/>
      <c r="D696" s="243"/>
    </row>
    <row r="697" spans="1:4">
      <c r="A697" s="235">
        <v>170947</v>
      </c>
      <c r="B697" s="233" t="s">
        <v>12199</v>
      </c>
      <c r="C697" s="231" t="s">
        <v>11554</v>
      </c>
      <c r="D697" s="232">
        <v>6.71</v>
      </c>
    </row>
    <row r="698" spans="1:4">
      <c r="A698" s="235">
        <v>170944</v>
      </c>
      <c r="B698" s="233" t="s">
        <v>12200</v>
      </c>
      <c r="C698" s="231" t="s">
        <v>11554</v>
      </c>
      <c r="D698" s="232">
        <v>23.55</v>
      </c>
    </row>
    <row r="699" spans="1:4">
      <c r="A699" s="235">
        <v>170945</v>
      </c>
      <c r="B699" s="233" t="s">
        <v>12201</v>
      </c>
      <c r="C699" s="231" t="s">
        <v>11697</v>
      </c>
      <c r="D699" s="232">
        <v>57.03</v>
      </c>
    </row>
    <row r="700" spans="1:4">
      <c r="A700" s="235">
        <v>170742</v>
      </c>
      <c r="B700" s="233" t="s">
        <v>12202</v>
      </c>
      <c r="C700" s="231" t="s">
        <v>11554</v>
      </c>
      <c r="D700" s="232">
        <v>6.26</v>
      </c>
    </row>
    <row r="701" spans="1:4">
      <c r="A701" s="235">
        <v>170298</v>
      </c>
      <c r="B701" s="233" t="s">
        <v>12203</v>
      </c>
      <c r="C701" s="231" t="s">
        <v>11554</v>
      </c>
      <c r="D701" s="232">
        <v>5.92</v>
      </c>
    </row>
    <row r="702" spans="1:4">
      <c r="A702" s="235">
        <v>170743</v>
      </c>
      <c r="B702" s="233" t="s">
        <v>12204</v>
      </c>
      <c r="C702" s="231" t="s">
        <v>11554</v>
      </c>
      <c r="D702" s="232">
        <v>7.46</v>
      </c>
    </row>
    <row r="703" spans="1:4">
      <c r="A703" s="235">
        <v>170418</v>
      </c>
      <c r="B703" s="233" t="s">
        <v>12205</v>
      </c>
      <c r="C703" s="231" t="s">
        <v>11554</v>
      </c>
      <c r="D703" s="232">
        <v>7.13</v>
      </c>
    </row>
    <row r="704" spans="1:4">
      <c r="A704" s="235">
        <v>170744</v>
      </c>
      <c r="B704" s="233" t="s">
        <v>12206</v>
      </c>
      <c r="C704" s="231" t="s">
        <v>11554</v>
      </c>
      <c r="D704" s="232">
        <v>9.64</v>
      </c>
    </row>
    <row r="705" spans="1:4">
      <c r="A705" s="235">
        <v>170317</v>
      </c>
      <c r="B705" s="233" t="s">
        <v>12207</v>
      </c>
      <c r="C705" s="231" t="s">
        <v>11554</v>
      </c>
      <c r="D705" s="232">
        <v>8.86</v>
      </c>
    </row>
    <row r="706" spans="1:4">
      <c r="A706" s="235">
        <v>170745</v>
      </c>
      <c r="B706" s="233" t="s">
        <v>12208</v>
      </c>
      <c r="C706" s="231" t="s">
        <v>11554</v>
      </c>
      <c r="D706" s="232">
        <v>11.45</v>
      </c>
    </row>
    <row r="707" spans="1:4">
      <c r="A707" s="235">
        <v>170318</v>
      </c>
      <c r="B707" s="233" t="s">
        <v>12209</v>
      </c>
      <c r="C707" s="231" t="s">
        <v>11554</v>
      </c>
      <c r="D707" s="232">
        <v>10.84</v>
      </c>
    </row>
    <row r="708" spans="1:4">
      <c r="A708" s="235">
        <v>170746</v>
      </c>
      <c r="B708" s="233" t="s">
        <v>12210</v>
      </c>
      <c r="C708" s="231" t="s">
        <v>11554</v>
      </c>
      <c r="D708" s="232">
        <v>14.63</v>
      </c>
    </row>
    <row r="709" spans="1:4">
      <c r="A709" s="235">
        <v>170319</v>
      </c>
      <c r="B709" s="233" t="s">
        <v>12211</v>
      </c>
      <c r="C709" s="231" t="s">
        <v>11554</v>
      </c>
      <c r="D709" s="232">
        <v>14.36</v>
      </c>
    </row>
    <row r="710" spans="1:4">
      <c r="A710" s="235">
        <v>170747</v>
      </c>
      <c r="B710" s="233" t="s">
        <v>12212</v>
      </c>
      <c r="C710" s="231" t="s">
        <v>11554</v>
      </c>
      <c r="D710" s="232">
        <v>20.68</v>
      </c>
    </row>
    <row r="711" spans="1:4">
      <c r="A711" s="235">
        <v>170320</v>
      </c>
      <c r="B711" s="233" t="s">
        <v>12213</v>
      </c>
      <c r="C711" s="231" t="s">
        <v>11554</v>
      </c>
      <c r="D711" s="232">
        <v>19.829999999999998</v>
      </c>
    </row>
    <row r="712" spans="1:4">
      <c r="A712" s="235">
        <v>170748</v>
      </c>
      <c r="B712" s="233" t="s">
        <v>12214</v>
      </c>
      <c r="C712" s="231" t="s">
        <v>11554</v>
      </c>
      <c r="D712" s="232">
        <v>28.84</v>
      </c>
    </row>
    <row r="713" spans="1:4">
      <c r="A713" s="235">
        <v>170358</v>
      </c>
      <c r="B713" s="233" t="s">
        <v>12215</v>
      </c>
      <c r="C713" s="231" t="s">
        <v>11554</v>
      </c>
      <c r="D713" s="232">
        <v>28.93</v>
      </c>
    </row>
    <row r="714" spans="1:4">
      <c r="A714" s="235">
        <v>170749</v>
      </c>
      <c r="B714" s="233" t="s">
        <v>12216</v>
      </c>
      <c r="C714" s="231" t="s">
        <v>11554</v>
      </c>
      <c r="D714" s="232">
        <v>40.68</v>
      </c>
    </row>
    <row r="715" spans="1:4">
      <c r="A715" s="235">
        <v>170359</v>
      </c>
      <c r="B715" s="233" t="s">
        <v>12217</v>
      </c>
      <c r="C715" s="231" t="s">
        <v>11554</v>
      </c>
      <c r="D715" s="232">
        <v>40.369999999999997</v>
      </c>
    </row>
    <row r="716" spans="1:4">
      <c r="A716" s="235">
        <v>170750</v>
      </c>
      <c r="B716" s="233" t="s">
        <v>12218</v>
      </c>
      <c r="C716" s="231" t="s">
        <v>11554</v>
      </c>
      <c r="D716" s="232">
        <v>58.2</v>
      </c>
    </row>
    <row r="717" spans="1:4">
      <c r="A717" s="235">
        <v>170751</v>
      </c>
      <c r="B717" s="233" t="s">
        <v>12219</v>
      </c>
      <c r="C717" s="231" t="s">
        <v>11554</v>
      </c>
      <c r="D717" s="232">
        <v>76.180000000000007</v>
      </c>
    </row>
    <row r="718" spans="1:4">
      <c r="A718" s="235">
        <v>170933</v>
      </c>
      <c r="B718" s="233" t="s">
        <v>12220</v>
      </c>
      <c r="C718" s="231" t="s">
        <v>11554</v>
      </c>
      <c r="D718" s="232">
        <v>98.78</v>
      </c>
    </row>
    <row r="719" spans="1:4">
      <c r="A719" s="235">
        <v>170934</v>
      </c>
      <c r="B719" s="233" t="s">
        <v>12221</v>
      </c>
      <c r="C719" s="231" t="s">
        <v>11554</v>
      </c>
      <c r="D719" s="232">
        <v>131.57</v>
      </c>
    </row>
    <row r="720" spans="1:4">
      <c r="A720" s="235">
        <v>170935</v>
      </c>
      <c r="B720" s="233" t="s">
        <v>12222</v>
      </c>
      <c r="C720" s="231" t="s">
        <v>11554</v>
      </c>
      <c r="D720" s="232">
        <v>154.41999999999999</v>
      </c>
    </row>
    <row r="721" spans="1:4">
      <c r="A721" s="235">
        <v>170936</v>
      </c>
      <c r="B721" s="233" t="s">
        <v>12223</v>
      </c>
      <c r="C721" s="231" t="s">
        <v>11554</v>
      </c>
      <c r="D721" s="232">
        <v>188.18</v>
      </c>
    </row>
    <row r="722" spans="1:4">
      <c r="A722" s="235">
        <v>170937</v>
      </c>
      <c r="B722" s="233" t="s">
        <v>12224</v>
      </c>
      <c r="C722" s="231" t="s">
        <v>11554</v>
      </c>
      <c r="D722" s="232">
        <v>241.98</v>
      </c>
    </row>
    <row r="723" spans="1:4">
      <c r="A723" s="235">
        <v>171270</v>
      </c>
      <c r="B723" s="233" t="s">
        <v>12225</v>
      </c>
      <c r="C723" s="231" t="s">
        <v>11554</v>
      </c>
      <c r="D723" s="232">
        <v>19.809999999999999</v>
      </c>
    </row>
    <row r="724" spans="1:4">
      <c r="A724" s="235">
        <v>171271</v>
      </c>
      <c r="B724" s="233" t="s">
        <v>12226</v>
      </c>
      <c r="C724" s="231" t="s">
        <v>11554</v>
      </c>
      <c r="D724" s="232">
        <v>25.04</v>
      </c>
    </row>
    <row r="725" spans="1:4">
      <c r="A725" s="235">
        <v>171272</v>
      </c>
      <c r="B725" s="233" t="s">
        <v>12227</v>
      </c>
      <c r="C725" s="231" t="s">
        <v>11554</v>
      </c>
      <c r="D725" s="232">
        <v>29.12</v>
      </c>
    </row>
    <row r="726" spans="1:4">
      <c r="A726" s="235">
        <v>171273</v>
      </c>
      <c r="B726" s="233" t="s">
        <v>12228</v>
      </c>
      <c r="C726" s="231" t="s">
        <v>11554</v>
      </c>
      <c r="D726" s="232">
        <v>47.21</v>
      </c>
    </row>
    <row r="727" spans="1:4">
      <c r="A727" s="235">
        <v>171274</v>
      </c>
      <c r="B727" s="233" t="s">
        <v>12229</v>
      </c>
      <c r="C727" s="231" t="s">
        <v>11554</v>
      </c>
      <c r="D727" s="232">
        <v>58.05</v>
      </c>
    </row>
    <row r="728" spans="1:4">
      <c r="A728" s="235">
        <v>171275</v>
      </c>
      <c r="B728" s="233" t="s">
        <v>12230</v>
      </c>
      <c r="C728" s="231" t="s">
        <v>11554</v>
      </c>
      <c r="D728" s="232">
        <v>73.38</v>
      </c>
    </row>
    <row r="729" spans="1:4">
      <c r="A729" s="235">
        <v>170938</v>
      </c>
      <c r="B729" s="233" t="s">
        <v>12231</v>
      </c>
      <c r="C729" s="231" t="s">
        <v>11554</v>
      </c>
      <c r="D729" s="232">
        <v>9.93</v>
      </c>
    </row>
    <row r="730" spans="1:4">
      <c r="A730" s="235">
        <v>170939</v>
      </c>
      <c r="B730" s="233" t="s">
        <v>12232</v>
      </c>
      <c r="C730" s="231" t="s">
        <v>11554</v>
      </c>
      <c r="D730" s="232">
        <v>11.51</v>
      </c>
    </row>
    <row r="731" spans="1:4">
      <c r="A731" s="235">
        <v>170940</v>
      </c>
      <c r="B731" s="233" t="s">
        <v>12233</v>
      </c>
      <c r="C731" s="231" t="s">
        <v>11554</v>
      </c>
      <c r="D731" s="232">
        <v>16.89</v>
      </c>
    </row>
    <row r="732" spans="1:4">
      <c r="A732" s="235">
        <v>170941</v>
      </c>
      <c r="B732" s="233" t="s">
        <v>12234</v>
      </c>
      <c r="C732" s="231" t="s">
        <v>11554</v>
      </c>
      <c r="D732" s="232">
        <v>21.17</v>
      </c>
    </row>
    <row r="733" spans="1:4">
      <c r="A733" s="235">
        <v>170942</v>
      </c>
      <c r="B733" s="233" t="s">
        <v>12235</v>
      </c>
      <c r="C733" s="231" t="s">
        <v>11554</v>
      </c>
      <c r="D733" s="232">
        <v>30.26</v>
      </c>
    </row>
    <row r="734" spans="1:4">
      <c r="A734" s="235">
        <v>170943</v>
      </c>
      <c r="B734" s="233" t="s">
        <v>12236</v>
      </c>
      <c r="C734" s="231" t="s">
        <v>11554</v>
      </c>
      <c r="D734" s="232">
        <v>58.38</v>
      </c>
    </row>
    <row r="735" spans="1:4">
      <c r="A735" s="243"/>
      <c r="B735" s="244" t="s">
        <v>12237</v>
      </c>
      <c r="C735" s="243"/>
      <c r="D735" s="243"/>
    </row>
    <row r="736" spans="1:4">
      <c r="A736" s="235">
        <v>171519</v>
      </c>
      <c r="B736" s="233" t="s">
        <v>12238</v>
      </c>
      <c r="C736" s="231" t="s">
        <v>11541</v>
      </c>
      <c r="D736" s="232">
        <v>69.260000000000005</v>
      </c>
    </row>
    <row r="737" spans="1:4">
      <c r="A737" s="235">
        <v>171521</v>
      </c>
      <c r="B737" s="233" t="s">
        <v>12239</v>
      </c>
      <c r="C737" s="231" t="s">
        <v>11541</v>
      </c>
      <c r="D737" s="232">
        <v>41.91</v>
      </c>
    </row>
    <row r="738" spans="1:4">
      <c r="A738" s="235">
        <v>170333</v>
      </c>
      <c r="B738" s="233" t="s">
        <v>12240</v>
      </c>
      <c r="C738" s="231" t="s">
        <v>11541</v>
      </c>
      <c r="D738" s="232">
        <v>27.9</v>
      </c>
    </row>
    <row r="739" spans="1:4">
      <c r="A739" s="235">
        <v>170332</v>
      </c>
      <c r="B739" s="233" t="s">
        <v>12241</v>
      </c>
      <c r="C739" s="231" t="s">
        <v>11541</v>
      </c>
      <c r="D739" s="232">
        <v>19.79</v>
      </c>
    </row>
    <row r="740" spans="1:4">
      <c r="A740" s="235">
        <v>170337</v>
      </c>
      <c r="B740" s="233" t="s">
        <v>12242</v>
      </c>
      <c r="C740" s="231" t="s">
        <v>11541</v>
      </c>
      <c r="D740" s="232">
        <v>35.090000000000003</v>
      </c>
    </row>
    <row r="741" spans="1:4">
      <c r="A741" s="235">
        <v>170964</v>
      </c>
      <c r="B741" s="233" t="s">
        <v>12243</v>
      </c>
      <c r="C741" s="231" t="s">
        <v>11541</v>
      </c>
      <c r="D741" s="232">
        <v>51.75</v>
      </c>
    </row>
    <row r="742" spans="1:4">
      <c r="A742" s="235">
        <v>170336</v>
      </c>
      <c r="B742" s="233" t="s">
        <v>12244</v>
      </c>
      <c r="C742" s="231" t="s">
        <v>11541</v>
      </c>
      <c r="D742" s="232">
        <v>52.29</v>
      </c>
    </row>
    <row r="743" spans="1:4">
      <c r="A743" s="235">
        <v>170334</v>
      </c>
      <c r="B743" s="233" t="s">
        <v>12245</v>
      </c>
      <c r="C743" s="231" t="s">
        <v>11541</v>
      </c>
      <c r="D743" s="232">
        <v>37.57</v>
      </c>
    </row>
    <row r="744" spans="1:4">
      <c r="A744" s="235">
        <v>170335</v>
      </c>
      <c r="B744" s="233" t="s">
        <v>12246</v>
      </c>
      <c r="C744" s="231" t="s">
        <v>11541</v>
      </c>
      <c r="D744" s="232">
        <v>45.99</v>
      </c>
    </row>
    <row r="745" spans="1:4">
      <c r="A745" s="235">
        <v>170963</v>
      </c>
      <c r="B745" s="233" t="s">
        <v>12247</v>
      </c>
      <c r="C745" s="231" t="s">
        <v>11541</v>
      </c>
      <c r="D745" s="232">
        <v>67.150000000000006</v>
      </c>
    </row>
    <row r="746" spans="1:4">
      <c r="A746" s="235">
        <v>170338</v>
      </c>
      <c r="B746" s="233" t="s">
        <v>12248</v>
      </c>
      <c r="C746" s="231" t="s">
        <v>11541</v>
      </c>
      <c r="D746" s="232">
        <v>50.54</v>
      </c>
    </row>
    <row r="747" spans="1:4">
      <c r="A747" s="235">
        <v>171418</v>
      </c>
      <c r="B747" s="233" t="s">
        <v>12249</v>
      </c>
      <c r="C747" s="231" t="s">
        <v>11541</v>
      </c>
      <c r="D747" s="232">
        <v>326.26</v>
      </c>
    </row>
    <row r="748" spans="1:4">
      <c r="A748" s="235">
        <v>170960</v>
      </c>
      <c r="B748" s="233" t="s">
        <v>12250</v>
      </c>
      <c r="C748" s="231" t="s">
        <v>11541</v>
      </c>
      <c r="D748" s="232">
        <v>80.78</v>
      </c>
    </row>
    <row r="749" spans="1:4">
      <c r="A749" s="235">
        <v>170309</v>
      </c>
      <c r="B749" s="233" t="s">
        <v>12251</v>
      </c>
      <c r="C749" s="231" t="s">
        <v>11653</v>
      </c>
      <c r="D749" s="232">
        <v>202.72</v>
      </c>
    </row>
    <row r="750" spans="1:4">
      <c r="A750" s="235">
        <v>170701</v>
      </c>
      <c r="B750" s="233" t="s">
        <v>12252</v>
      </c>
      <c r="C750" s="231" t="s">
        <v>11653</v>
      </c>
      <c r="D750" s="232">
        <v>539.21</v>
      </c>
    </row>
    <row r="751" spans="1:4">
      <c r="A751" s="235">
        <v>170081</v>
      </c>
      <c r="B751" s="233" t="s">
        <v>12253</v>
      </c>
      <c r="C751" s="231" t="s">
        <v>11653</v>
      </c>
      <c r="D751" s="232">
        <v>260.68</v>
      </c>
    </row>
    <row r="752" spans="1:4">
      <c r="A752" s="235">
        <v>170398</v>
      </c>
      <c r="B752" s="233" t="s">
        <v>12254</v>
      </c>
      <c r="C752" s="231" t="s">
        <v>11653</v>
      </c>
      <c r="D752" s="232">
        <v>227.94</v>
      </c>
    </row>
    <row r="753" spans="1:4">
      <c r="A753" s="235">
        <v>170692</v>
      </c>
      <c r="B753" s="233" t="s">
        <v>12255</v>
      </c>
      <c r="C753" s="231" t="s">
        <v>11653</v>
      </c>
      <c r="D753" s="232">
        <v>121.07</v>
      </c>
    </row>
    <row r="754" spans="1:4">
      <c r="A754" s="235">
        <v>170962</v>
      </c>
      <c r="B754" s="233" t="s">
        <v>12256</v>
      </c>
      <c r="C754" s="231" t="s">
        <v>11541</v>
      </c>
      <c r="D754" s="232">
        <v>42.01</v>
      </c>
    </row>
    <row r="755" spans="1:4">
      <c r="A755" s="235">
        <v>171491</v>
      </c>
      <c r="B755" s="233" t="s">
        <v>12257</v>
      </c>
      <c r="C755" s="231" t="s">
        <v>11653</v>
      </c>
      <c r="D755" s="232">
        <v>105.68</v>
      </c>
    </row>
    <row r="756" spans="1:4">
      <c r="A756" s="235">
        <v>170952</v>
      </c>
      <c r="B756" s="233" t="s">
        <v>12258</v>
      </c>
      <c r="C756" s="231" t="s">
        <v>11541</v>
      </c>
      <c r="D756" s="232">
        <v>9.76</v>
      </c>
    </row>
    <row r="757" spans="1:4">
      <c r="A757" s="235">
        <v>170948</v>
      </c>
      <c r="B757" s="233" t="s">
        <v>12259</v>
      </c>
      <c r="C757" s="231" t="s">
        <v>11541</v>
      </c>
      <c r="D757" s="232">
        <v>18.79</v>
      </c>
    </row>
    <row r="758" spans="1:4">
      <c r="A758" s="235">
        <v>170950</v>
      </c>
      <c r="B758" s="233" t="s">
        <v>12260</v>
      </c>
      <c r="C758" s="231" t="s">
        <v>11541</v>
      </c>
      <c r="D758" s="232">
        <v>11.2</v>
      </c>
    </row>
    <row r="759" spans="1:4">
      <c r="A759" s="235">
        <v>170951</v>
      </c>
      <c r="B759" s="233" t="s">
        <v>12261</v>
      </c>
      <c r="C759" s="231" t="s">
        <v>11541</v>
      </c>
      <c r="D759" s="232">
        <v>15</v>
      </c>
    </row>
    <row r="760" spans="1:4">
      <c r="A760" s="235">
        <v>170949</v>
      </c>
      <c r="B760" s="233" t="s">
        <v>12262</v>
      </c>
      <c r="C760" s="231" t="s">
        <v>11541</v>
      </c>
      <c r="D760" s="232">
        <v>30.44</v>
      </c>
    </row>
    <row r="761" spans="1:4">
      <c r="A761" s="235">
        <v>170953</v>
      </c>
      <c r="B761" s="233" t="s">
        <v>12263</v>
      </c>
      <c r="C761" s="231" t="s">
        <v>12264</v>
      </c>
      <c r="D761" s="232">
        <v>31.68</v>
      </c>
    </row>
    <row r="762" spans="1:4">
      <c r="A762" s="235">
        <v>170958</v>
      </c>
      <c r="B762" s="233" t="s">
        <v>12265</v>
      </c>
      <c r="C762" s="231" t="s">
        <v>11541</v>
      </c>
      <c r="D762" s="232">
        <v>36.14</v>
      </c>
    </row>
    <row r="763" spans="1:4">
      <c r="A763" s="235">
        <v>170959</v>
      </c>
      <c r="B763" s="233" t="s">
        <v>12266</v>
      </c>
      <c r="C763" s="231" t="s">
        <v>11541</v>
      </c>
      <c r="D763" s="232">
        <v>38.409999999999997</v>
      </c>
    </row>
    <row r="764" spans="1:4">
      <c r="A764" s="235">
        <v>170339</v>
      </c>
      <c r="B764" s="233" t="s">
        <v>12267</v>
      </c>
      <c r="C764" s="231" t="s">
        <v>11541</v>
      </c>
      <c r="D764" s="232">
        <v>26.81</v>
      </c>
    </row>
    <row r="765" spans="1:4">
      <c r="A765" s="235">
        <v>171523</v>
      </c>
      <c r="B765" s="233" t="s">
        <v>12268</v>
      </c>
      <c r="C765" s="231" t="s">
        <v>11541</v>
      </c>
      <c r="D765" s="232">
        <v>26.98</v>
      </c>
    </row>
    <row r="766" spans="1:4">
      <c r="A766" s="235">
        <v>170955</v>
      </c>
      <c r="B766" s="233" t="s">
        <v>12269</v>
      </c>
      <c r="C766" s="231" t="s">
        <v>11541</v>
      </c>
      <c r="D766" s="232">
        <v>223.22</v>
      </c>
    </row>
    <row r="767" spans="1:4">
      <c r="A767" s="235">
        <v>170956</v>
      </c>
      <c r="B767" s="233" t="s">
        <v>12270</v>
      </c>
      <c r="C767" s="231" t="s">
        <v>11541</v>
      </c>
      <c r="D767" s="232">
        <v>63.55</v>
      </c>
    </row>
    <row r="768" spans="1:4">
      <c r="A768" s="235">
        <v>171522</v>
      </c>
      <c r="B768" s="233" t="s">
        <v>12271</v>
      </c>
      <c r="C768" s="231" t="s">
        <v>11541</v>
      </c>
      <c r="D768" s="232">
        <v>31.09</v>
      </c>
    </row>
    <row r="769" spans="1:4">
      <c r="A769" s="235">
        <v>171520</v>
      </c>
      <c r="B769" s="233" t="s">
        <v>12272</v>
      </c>
      <c r="C769" s="231" t="s">
        <v>11541</v>
      </c>
      <c r="D769" s="232">
        <v>36.08</v>
      </c>
    </row>
    <row r="770" spans="1:4">
      <c r="A770" s="243"/>
      <c r="B770" s="244" t="s">
        <v>12273</v>
      </c>
      <c r="C770" s="243"/>
      <c r="D770" s="243"/>
    </row>
    <row r="771" spans="1:4">
      <c r="A771" s="235">
        <v>170993</v>
      </c>
      <c r="B771" s="233" t="s">
        <v>12274</v>
      </c>
      <c r="C771" s="231" t="s">
        <v>11541</v>
      </c>
      <c r="D771" s="232">
        <v>273.94</v>
      </c>
    </row>
    <row r="772" spans="1:4">
      <c r="A772" s="235">
        <v>171527</v>
      </c>
      <c r="B772" s="233" t="s">
        <v>12275</v>
      </c>
      <c r="C772" s="231" t="s">
        <v>11541</v>
      </c>
      <c r="D772" s="232">
        <v>18</v>
      </c>
    </row>
    <row r="773" spans="1:4">
      <c r="A773" s="235">
        <v>171528</v>
      </c>
      <c r="B773" s="233" t="s">
        <v>12276</v>
      </c>
      <c r="C773" s="231" t="s">
        <v>11541</v>
      </c>
      <c r="D773" s="232">
        <v>22.05</v>
      </c>
    </row>
    <row r="774" spans="1:4">
      <c r="A774" s="235">
        <v>170983</v>
      </c>
      <c r="B774" s="233" t="s">
        <v>12277</v>
      </c>
      <c r="C774" s="231" t="s">
        <v>11541</v>
      </c>
      <c r="D774" s="232">
        <v>112.45</v>
      </c>
    </row>
    <row r="775" spans="1:4">
      <c r="A775" s="235">
        <v>171529</v>
      </c>
      <c r="B775" s="233" t="s">
        <v>12278</v>
      </c>
      <c r="C775" s="231" t="s">
        <v>11541</v>
      </c>
      <c r="D775" s="232">
        <v>337.2</v>
      </c>
    </row>
    <row r="776" spans="1:4">
      <c r="A776" s="235">
        <v>171530</v>
      </c>
      <c r="B776" s="233" t="s">
        <v>12279</v>
      </c>
      <c r="C776" s="231" t="s">
        <v>11541</v>
      </c>
      <c r="D776" s="232">
        <v>337.21</v>
      </c>
    </row>
    <row r="777" spans="1:4">
      <c r="A777" s="235">
        <v>171531</v>
      </c>
      <c r="B777" s="233" t="s">
        <v>12280</v>
      </c>
      <c r="C777" s="231" t="s">
        <v>11541</v>
      </c>
      <c r="D777" s="232">
        <v>275.14999999999998</v>
      </c>
    </row>
    <row r="778" spans="1:4">
      <c r="A778" s="235">
        <v>171532</v>
      </c>
      <c r="B778" s="233" t="s">
        <v>12281</v>
      </c>
      <c r="C778" s="231" t="s">
        <v>11541</v>
      </c>
      <c r="D778" s="232">
        <v>411.21</v>
      </c>
    </row>
    <row r="779" spans="1:4">
      <c r="A779" s="243"/>
      <c r="B779" s="244" t="s">
        <v>12282</v>
      </c>
      <c r="C779" s="243"/>
      <c r="D779" s="243"/>
    </row>
    <row r="780" spans="1:4">
      <c r="A780" s="235">
        <v>170470</v>
      </c>
      <c r="B780" s="233" t="s">
        <v>12283</v>
      </c>
      <c r="C780" s="231" t="s">
        <v>11541</v>
      </c>
      <c r="D780" s="234">
        <v>18572.169999999998</v>
      </c>
    </row>
    <row r="781" spans="1:4">
      <c r="A781" s="235">
        <v>171039</v>
      </c>
      <c r="B781" s="233" t="s">
        <v>12284</v>
      </c>
      <c r="C781" s="231" t="s">
        <v>11541</v>
      </c>
      <c r="D781" s="232">
        <v>328.24</v>
      </c>
    </row>
    <row r="782" spans="1:4">
      <c r="A782" s="235">
        <v>171040</v>
      </c>
      <c r="B782" s="233" t="s">
        <v>12285</v>
      </c>
      <c r="C782" s="231" t="s">
        <v>11541</v>
      </c>
      <c r="D782" s="234">
        <v>2837.34</v>
      </c>
    </row>
    <row r="783" spans="1:4">
      <c r="A783" s="235">
        <v>171041</v>
      </c>
      <c r="B783" s="233" t="s">
        <v>12286</v>
      </c>
      <c r="C783" s="231" t="s">
        <v>11541</v>
      </c>
      <c r="D783" s="232">
        <v>387.22</v>
      </c>
    </row>
    <row r="784" spans="1:4">
      <c r="A784" s="235">
        <v>171042</v>
      </c>
      <c r="B784" s="233" t="s">
        <v>12287</v>
      </c>
      <c r="C784" s="231" t="s">
        <v>11541</v>
      </c>
      <c r="D784" s="232">
        <v>332.2</v>
      </c>
    </row>
    <row r="785" spans="1:4">
      <c r="A785" s="235">
        <v>171043</v>
      </c>
      <c r="B785" s="233" t="s">
        <v>12288</v>
      </c>
      <c r="C785" s="231" t="s">
        <v>11541</v>
      </c>
      <c r="D785" s="232">
        <v>382.33</v>
      </c>
    </row>
    <row r="786" spans="1:4">
      <c r="A786" s="235">
        <v>170381</v>
      </c>
      <c r="B786" s="233" t="s">
        <v>12289</v>
      </c>
      <c r="C786" s="231" t="s">
        <v>11554</v>
      </c>
      <c r="D786" s="232">
        <v>59.76</v>
      </c>
    </row>
    <row r="787" spans="1:4">
      <c r="A787" s="235">
        <v>170382</v>
      </c>
      <c r="B787" s="233" t="s">
        <v>12290</v>
      </c>
      <c r="C787" s="231" t="s">
        <v>11554</v>
      </c>
      <c r="D787" s="232">
        <v>104.97</v>
      </c>
    </row>
    <row r="788" spans="1:4">
      <c r="A788" s="235">
        <v>171037</v>
      </c>
      <c r="B788" s="233" t="s">
        <v>12291</v>
      </c>
      <c r="C788" s="231" t="s">
        <v>11541</v>
      </c>
      <c r="D788" s="232">
        <v>6.38</v>
      </c>
    </row>
    <row r="789" spans="1:4">
      <c r="A789" s="235">
        <v>171038</v>
      </c>
      <c r="B789" s="233" t="s">
        <v>12292</v>
      </c>
      <c r="C789" s="231" t="s">
        <v>11541</v>
      </c>
      <c r="D789" s="232">
        <v>6.67</v>
      </c>
    </row>
    <row r="790" spans="1:4">
      <c r="A790" s="235">
        <v>171036</v>
      </c>
      <c r="B790" s="233" t="s">
        <v>12293</v>
      </c>
      <c r="C790" s="231" t="s">
        <v>11541</v>
      </c>
      <c r="D790" s="232">
        <v>659.19</v>
      </c>
    </row>
    <row r="791" spans="1:4">
      <c r="A791" s="235">
        <v>170512</v>
      </c>
      <c r="B791" s="233" t="s">
        <v>12294</v>
      </c>
      <c r="C791" s="231" t="s">
        <v>11541</v>
      </c>
      <c r="D791" s="234">
        <v>157055.59</v>
      </c>
    </row>
    <row r="792" spans="1:4">
      <c r="A792" s="235">
        <v>170510</v>
      </c>
      <c r="B792" s="233" t="s">
        <v>12295</v>
      </c>
      <c r="C792" s="231" t="s">
        <v>11541</v>
      </c>
      <c r="D792" s="234">
        <v>140222.69</v>
      </c>
    </row>
    <row r="793" spans="1:4">
      <c r="A793" s="235">
        <v>170511</v>
      </c>
      <c r="B793" s="233" t="s">
        <v>12296</v>
      </c>
      <c r="C793" s="231" t="s">
        <v>11541</v>
      </c>
      <c r="D793" s="234">
        <v>128150.77</v>
      </c>
    </row>
    <row r="794" spans="1:4">
      <c r="A794" s="235">
        <v>171468</v>
      </c>
      <c r="B794" s="233" t="s">
        <v>12297</v>
      </c>
      <c r="C794" s="231" t="s">
        <v>11541</v>
      </c>
      <c r="D794" s="232">
        <v>179.06</v>
      </c>
    </row>
    <row r="795" spans="1:4">
      <c r="A795" s="235">
        <v>171469</v>
      </c>
      <c r="B795" s="233" t="s">
        <v>12298</v>
      </c>
      <c r="C795" s="231" t="s">
        <v>11541</v>
      </c>
      <c r="D795" s="232">
        <v>270.48</v>
      </c>
    </row>
    <row r="796" spans="1:4">
      <c r="A796" s="235">
        <v>170380</v>
      </c>
      <c r="B796" s="233" t="s">
        <v>12299</v>
      </c>
      <c r="C796" s="231" t="s">
        <v>11541</v>
      </c>
      <c r="D796" s="234">
        <v>1014.83</v>
      </c>
    </row>
    <row r="797" spans="1:4">
      <c r="A797" s="235">
        <v>170415</v>
      </c>
      <c r="B797" s="233" t="s">
        <v>12300</v>
      </c>
      <c r="C797" s="231" t="s">
        <v>11541</v>
      </c>
      <c r="D797" s="234">
        <v>3869.77</v>
      </c>
    </row>
    <row r="798" spans="1:4">
      <c r="A798" s="235">
        <v>171028</v>
      </c>
      <c r="B798" s="233" t="s">
        <v>12301</v>
      </c>
      <c r="C798" s="231" t="s">
        <v>11541</v>
      </c>
      <c r="D798" s="232">
        <v>279.89999999999998</v>
      </c>
    </row>
    <row r="799" spans="1:4">
      <c r="A799" s="235">
        <v>170378</v>
      </c>
      <c r="B799" s="233" t="s">
        <v>12302</v>
      </c>
      <c r="C799" s="231" t="s">
        <v>11541</v>
      </c>
      <c r="D799" s="232">
        <v>174.03</v>
      </c>
    </row>
    <row r="800" spans="1:4">
      <c r="A800" s="235">
        <v>170656</v>
      </c>
      <c r="B800" s="233" t="s">
        <v>12303</v>
      </c>
      <c r="C800" s="231" t="s">
        <v>11541</v>
      </c>
      <c r="D800" s="234">
        <v>2101.8200000000002</v>
      </c>
    </row>
    <row r="801" spans="1:4">
      <c r="A801" s="235">
        <v>170624</v>
      </c>
      <c r="B801" s="233" t="s">
        <v>12304</v>
      </c>
      <c r="C801" s="231" t="s">
        <v>11541</v>
      </c>
      <c r="D801" s="234">
        <v>2644.84</v>
      </c>
    </row>
    <row r="802" spans="1:4">
      <c r="A802" s="235">
        <v>171029</v>
      </c>
      <c r="B802" s="233" t="s">
        <v>12305</v>
      </c>
      <c r="C802" s="231" t="s">
        <v>11541</v>
      </c>
      <c r="D802" s="234">
        <v>1779.41</v>
      </c>
    </row>
    <row r="803" spans="1:4">
      <c r="A803" s="235">
        <v>171030</v>
      </c>
      <c r="B803" s="233" t="s">
        <v>12306</v>
      </c>
      <c r="C803" s="231" t="s">
        <v>11541</v>
      </c>
      <c r="D803" s="234">
        <v>2644.84</v>
      </c>
    </row>
    <row r="804" spans="1:4">
      <c r="A804" s="235">
        <v>171031</v>
      </c>
      <c r="B804" s="233" t="s">
        <v>12307</v>
      </c>
      <c r="C804" s="231" t="s">
        <v>11541</v>
      </c>
      <c r="D804" s="234">
        <v>1684.98</v>
      </c>
    </row>
    <row r="805" spans="1:4">
      <c r="A805" s="235">
        <v>171033</v>
      </c>
      <c r="B805" s="233" t="s">
        <v>12308</v>
      </c>
      <c r="C805" s="231" t="s">
        <v>11541</v>
      </c>
      <c r="D805" s="234">
        <v>2133.17</v>
      </c>
    </row>
    <row r="806" spans="1:4">
      <c r="A806" s="235">
        <v>171032</v>
      </c>
      <c r="B806" s="233" t="s">
        <v>12309</v>
      </c>
      <c r="C806" s="231" t="s">
        <v>11541</v>
      </c>
      <c r="D806" s="234">
        <v>2127.41</v>
      </c>
    </row>
    <row r="807" spans="1:4">
      <c r="A807" s="235">
        <v>170384</v>
      </c>
      <c r="B807" s="233" t="s">
        <v>12310</v>
      </c>
      <c r="C807" s="231" t="s">
        <v>11541</v>
      </c>
      <c r="D807" s="234">
        <v>4381.88</v>
      </c>
    </row>
    <row r="808" spans="1:4">
      <c r="A808" s="235">
        <v>171502</v>
      </c>
      <c r="B808" s="233" t="s">
        <v>12311</v>
      </c>
      <c r="C808" s="231" t="s">
        <v>11541</v>
      </c>
      <c r="D808" s="234">
        <v>1440.74</v>
      </c>
    </row>
    <row r="809" spans="1:4">
      <c r="A809" s="235">
        <v>170625</v>
      </c>
      <c r="B809" s="233" t="s">
        <v>12312</v>
      </c>
      <c r="C809" s="231" t="s">
        <v>11541</v>
      </c>
      <c r="D809" s="234">
        <v>2892.08</v>
      </c>
    </row>
    <row r="810" spans="1:4">
      <c r="A810" s="235">
        <v>171034</v>
      </c>
      <c r="B810" s="233" t="s">
        <v>12313</v>
      </c>
      <c r="C810" s="231" t="s">
        <v>11541</v>
      </c>
      <c r="D810" s="232">
        <v>82.61</v>
      </c>
    </row>
    <row r="811" spans="1:4" ht="22.5">
      <c r="A811" s="235">
        <v>170694</v>
      </c>
      <c r="B811" s="230" t="s">
        <v>12314</v>
      </c>
      <c r="C811" s="231" t="s">
        <v>11541</v>
      </c>
      <c r="D811" s="234">
        <v>54716.76</v>
      </c>
    </row>
    <row r="812" spans="1:4" ht="22.5">
      <c r="A812" s="235">
        <v>170695</v>
      </c>
      <c r="B812" s="230" t="s">
        <v>12315</v>
      </c>
      <c r="C812" s="231" t="s">
        <v>11541</v>
      </c>
      <c r="D812" s="234">
        <v>68559.75</v>
      </c>
    </row>
    <row r="813" spans="1:4" ht="22.5">
      <c r="A813" s="235">
        <v>171395</v>
      </c>
      <c r="B813" s="230" t="s">
        <v>12316</v>
      </c>
      <c r="C813" s="231" t="s">
        <v>11541</v>
      </c>
      <c r="D813" s="234">
        <v>82850.81</v>
      </c>
    </row>
    <row r="814" spans="1:4" ht="22.5">
      <c r="A814" s="235">
        <v>170677</v>
      </c>
      <c r="B814" s="230" t="s">
        <v>12317</v>
      </c>
      <c r="C814" s="231" t="s">
        <v>11541</v>
      </c>
      <c r="D814" s="234">
        <v>38552.82</v>
      </c>
    </row>
    <row r="815" spans="1:4" ht="22.5">
      <c r="A815" s="235">
        <v>170693</v>
      </c>
      <c r="B815" s="230" t="s">
        <v>12318</v>
      </c>
      <c r="C815" s="231" t="s">
        <v>11541</v>
      </c>
      <c r="D815" s="234">
        <v>50836.36</v>
      </c>
    </row>
    <row r="816" spans="1:4">
      <c r="A816" s="235">
        <v>170354</v>
      </c>
      <c r="B816" s="233" t="s">
        <v>12319</v>
      </c>
      <c r="C816" s="231" t="s">
        <v>11541</v>
      </c>
      <c r="D816" s="234">
        <v>13300.29</v>
      </c>
    </row>
    <row r="817" spans="1:4">
      <c r="A817" s="235">
        <v>170356</v>
      </c>
      <c r="B817" s="233" t="s">
        <v>12320</v>
      </c>
      <c r="C817" s="231" t="s">
        <v>11541</v>
      </c>
      <c r="D817" s="234">
        <v>25363.62</v>
      </c>
    </row>
    <row r="818" spans="1:4">
      <c r="A818" s="235">
        <v>170357</v>
      </c>
      <c r="B818" s="233" t="s">
        <v>12321</v>
      </c>
      <c r="C818" s="231" t="s">
        <v>11541</v>
      </c>
      <c r="D818" s="234">
        <v>26614.55</v>
      </c>
    </row>
    <row r="819" spans="1:4">
      <c r="A819" s="235">
        <v>170684</v>
      </c>
      <c r="B819" s="233" t="s">
        <v>12322</v>
      </c>
      <c r="C819" s="231" t="s">
        <v>11541</v>
      </c>
      <c r="D819" s="234">
        <v>37476</v>
      </c>
    </row>
    <row r="820" spans="1:4">
      <c r="A820" s="235">
        <v>171410</v>
      </c>
      <c r="B820" s="233" t="s">
        <v>12323</v>
      </c>
      <c r="C820" s="231" t="s">
        <v>11541</v>
      </c>
      <c r="D820" s="234">
        <v>50659.22</v>
      </c>
    </row>
    <row r="821" spans="1:4">
      <c r="A821" s="235">
        <v>170383</v>
      </c>
      <c r="B821" s="233" t="s">
        <v>12324</v>
      </c>
      <c r="C821" s="231" t="s">
        <v>11541</v>
      </c>
      <c r="D821" s="232">
        <v>142.86000000000001</v>
      </c>
    </row>
    <row r="822" spans="1:4">
      <c r="A822" s="243"/>
      <c r="B822" s="244" t="s">
        <v>12325</v>
      </c>
      <c r="C822" s="243"/>
      <c r="D822" s="243"/>
    </row>
    <row r="823" spans="1:4">
      <c r="A823" s="235">
        <v>171127</v>
      </c>
      <c r="B823" s="233" t="s">
        <v>12326</v>
      </c>
      <c r="C823" s="231" t="s">
        <v>11541</v>
      </c>
      <c r="D823" s="232">
        <v>279</v>
      </c>
    </row>
    <row r="824" spans="1:4">
      <c r="A824" s="235">
        <v>171128</v>
      </c>
      <c r="B824" s="233" t="s">
        <v>12327</v>
      </c>
      <c r="C824" s="231" t="s">
        <v>11541</v>
      </c>
      <c r="D824" s="232">
        <v>5.39</v>
      </c>
    </row>
    <row r="825" spans="1:4">
      <c r="A825" s="235">
        <v>171129</v>
      </c>
      <c r="B825" s="233" t="s">
        <v>12328</v>
      </c>
      <c r="C825" s="231" t="s">
        <v>11541</v>
      </c>
      <c r="D825" s="232">
        <v>5.88</v>
      </c>
    </row>
    <row r="826" spans="1:4">
      <c r="A826" s="235">
        <v>171130</v>
      </c>
      <c r="B826" s="233" t="s">
        <v>12329</v>
      </c>
      <c r="C826" s="231" t="s">
        <v>11541</v>
      </c>
      <c r="D826" s="232">
        <v>13.9</v>
      </c>
    </row>
    <row r="827" spans="1:4">
      <c r="A827" s="235">
        <v>171132</v>
      </c>
      <c r="B827" s="233" t="s">
        <v>12330</v>
      </c>
      <c r="C827" s="231" t="s">
        <v>11541</v>
      </c>
      <c r="D827" s="232">
        <v>2.91</v>
      </c>
    </row>
    <row r="828" spans="1:4">
      <c r="A828" s="235">
        <v>171135</v>
      </c>
      <c r="B828" s="233" t="s">
        <v>12331</v>
      </c>
      <c r="C828" s="231" t="s">
        <v>11541</v>
      </c>
      <c r="D828" s="232">
        <v>3.32</v>
      </c>
    </row>
    <row r="829" spans="1:4">
      <c r="A829" s="235">
        <v>171131</v>
      </c>
      <c r="B829" s="233" t="s">
        <v>12332</v>
      </c>
      <c r="C829" s="231" t="s">
        <v>11541</v>
      </c>
      <c r="D829" s="232">
        <v>3.45</v>
      </c>
    </row>
    <row r="830" spans="1:4">
      <c r="A830" s="235">
        <v>171133</v>
      </c>
      <c r="B830" s="233" t="s">
        <v>12333</v>
      </c>
      <c r="C830" s="231" t="s">
        <v>11541</v>
      </c>
      <c r="D830" s="232">
        <v>5.69</v>
      </c>
    </row>
    <row r="831" spans="1:4">
      <c r="A831" s="235">
        <v>171134</v>
      </c>
      <c r="B831" s="233" t="s">
        <v>12334</v>
      </c>
      <c r="C831" s="231" t="s">
        <v>11541</v>
      </c>
      <c r="D831" s="232">
        <v>5.1100000000000003</v>
      </c>
    </row>
    <row r="832" spans="1:4">
      <c r="A832" s="235">
        <v>171136</v>
      </c>
      <c r="B832" s="233" t="s">
        <v>12335</v>
      </c>
      <c r="C832" s="231" t="s">
        <v>11541</v>
      </c>
      <c r="D832" s="232">
        <v>3.56</v>
      </c>
    </row>
    <row r="833" spans="1:4">
      <c r="A833" s="235">
        <v>171118</v>
      </c>
      <c r="B833" s="233" t="s">
        <v>12336</v>
      </c>
      <c r="C833" s="231" t="s">
        <v>11541</v>
      </c>
      <c r="D833" s="232">
        <v>19.55</v>
      </c>
    </row>
    <row r="834" spans="1:4">
      <c r="A834" s="235">
        <v>171121</v>
      </c>
      <c r="B834" s="233" t="s">
        <v>12337</v>
      </c>
      <c r="C834" s="231" t="s">
        <v>11541</v>
      </c>
      <c r="D834" s="232">
        <v>2.84</v>
      </c>
    </row>
    <row r="835" spans="1:4">
      <c r="A835" s="235">
        <v>171124</v>
      </c>
      <c r="B835" s="233" t="s">
        <v>12338</v>
      </c>
      <c r="C835" s="231" t="s">
        <v>11541</v>
      </c>
      <c r="D835" s="232">
        <v>2.89</v>
      </c>
    </row>
    <row r="836" spans="1:4">
      <c r="A836" s="235">
        <v>171119</v>
      </c>
      <c r="B836" s="233" t="s">
        <v>12339</v>
      </c>
      <c r="C836" s="231" t="s">
        <v>11541</v>
      </c>
      <c r="D836" s="232">
        <v>3.48</v>
      </c>
    </row>
    <row r="837" spans="1:4">
      <c r="A837" s="235">
        <v>171120</v>
      </c>
      <c r="B837" s="233" t="s">
        <v>12340</v>
      </c>
      <c r="C837" s="231" t="s">
        <v>11541</v>
      </c>
      <c r="D837" s="232">
        <v>4.0999999999999996</v>
      </c>
    </row>
    <row r="838" spans="1:4">
      <c r="A838" s="235">
        <v>171122</v>
      </c>
      <c r="B838" s="233" t="s">
        <v>12341</v>
      </c>
      <c r="C838" s="231" t="s">
        <v>11541</v>
      </c>
      <c r="D838" s="232">
        <v>5.0999999999999996</v>
      </c>
    </row>
    <row r="839" spans="1:4" ht="15.75">
      <c r="A839" s="247"/>
      <c r="B839" s="248" t="s">
        <v>12039</v>
      </c>
      <c r="C839" s="247"/>
      <c r="D839" s="247"/>
    </row>
    <row r="840" spans="1:4" ht="15.75">
      <c r="A840" s="247"/>
      <c r="B840" s="249" t="s">
        <v>12040</v>
      </c>
      <c r="C840" s="247"/>
      <c r="D840" s="247"/>
    </row>
    <row r="841" spans="1:4" ht="15.75">
      <c r="A841" s="247"/>
      <c r="B841" s="250" t="s">
        <v>12041</v>
      </c>
      <c r="C841" s="247"/>
      <c r="D841" s="247"/>
    </row>
    <row r="842" spans="1:4" ht="15.75">
      <c r="A842" s="251"/>
      <c r="B842" s="252" t="s">
        <v>12042</v>
      </c>
      <c r="C842" s="251"/>
      <c r="D842" s="251"/>
    </row>
    <row r="843" spans="1:4">
      <c r="A843" s="776"/>
      <c r="B843" s="777"/>
      <c r="C843" s="239" t="s">
        <v>11569</v>
      </c>
      <c r="D843" s="240">
        <v>0.8387</v>
      </c>
    </row>
    <row r="844" spans="1:4">
      <c r="A844" s="778"/>
      <c r="B844" s="779"/>
      <c r="C844" s="239" t="s">
        <v>11570</v>
      </c>
      <c r="D844" s="240">
        <v>0.44390000000000002</v>
      </c>
    </row>
    <row r="845" spans="1:4">
      <c r="A845" s="241" t="s">
        <v>11571</v>
      </c>
      <c r="B845" s="241" t="s">
        <v>11572</v>
      </c>
      <c r="C845" s="241" t="s">
        <v>11573</v>
      </c>
      <c r="D845" s="242" t="s">
        <v>11574</v>
      </c>
    </row>
    <row r="846" spans="1:4">
      <c r="A846" s="235">
        <v>171123</v>
      </c>
      <c r="B846" s="233" t="s">
        <v>12342</v>
      </c>
      <c r="C846" s="231" t="s">
        <v>11541</v>
      </c>
      <c r="D846" s="232">
        <v>6.08</v>
      </c>
    </row>
    <row r="847" spans="1:4">
      <c r="A847" s="235">
        <v>171125</v>
      </c>
      <c r="B847" s="233" t="s">
        <v>12343</v>
      </c>
      <c r="C847" s="231" t="s">
        <v>11541</v>
      </c>
      <c r="D847" s="232">
        <v>9.14</v>
      </c>
    </row>
    <row r="848" spans="1:4">
      <c r="A848" s="235">
        <v>171107</v>
      </c>
      <c r="B848" s="233" t="s">
        <v>12344</v>
      </c>
      <c r="C848" s="231" t="s">
        <v>11541</v>
      </c>
      <c r="D848" s="232">
        <v>11.54</v>
      </c>
    </row>
    <row r="849" spans="1:4">
      <c r="A849" s="235">
        <v>171108</v>
      </c>
      <c r="B849" s="233" t="s">
        <v>12345</v>
      </c>
      <c r="C849" s="231" t="s">
        <v>11541</v>
      </c>
      <c r="D849" s="232">
        <v>14.54</v>
      </c>
    </row>
    <row r="850" spans="1:4">
      <c r="A850" s="235">
        <v>171116</v>
      </c>
      <c r="B850" s="233" t="s">
        <v>12346</v>
      </c>
      <c r="C850" s="231" t="s">
        <v>11541</v>
      </c>
      <c r="D850" s="232">
        <v>24.2</v>
      </c>
    </row>
    <row r="851" spans="1:4">
      <c r="A851" s="235">
        <v>171109</v>
      </c>
      <c r="B851" s="233" t="s">
        <v>12347</v>
      </c>
      <c r="C851" s="231" t="s">
        <v>11541</v>
      </c>
      <c r="D851" s="232">
        <v>16.149999999999999</v>
      </c>
    </row>
    <row r="852" spans="1:4">
      <c r="A852" s="235">
        <v>171110</v>
      </c>
      <c r="B852" s="233" t="s">
        <v>12348</v>
      </c>
      <c r="C852" s="231" t="s">
        <v>11541</v>
      </c>
      <c r="D852" s="232">
        <v>9.09</v>
      </c>
    </row>
    <row r="853" spans="1:4">
      <c r="A853" s="235">
        <v>171111</v>
      </c>
      <c r="B853" s="233" t="s">
        <v>12349</v>
      </c>
      <c r="C853" s="231" t="s">
        <v>11541</v>
      </c>
      <c r="D853" s="232">
        <v>15.03</v>
      </c>
    </row>
    <row r="854" spans="1:4">
      <c r="A854" s="235">
        <v>171117</v>
      </c>
      <c r="B854" s="233" t="s">
        <v>12350</v>
      </c>
      <c r="C854" s="231" t="s">
        <v>11541</v>
      </c>
      <c r="D854" s="232">
        <v>26.8</v>
      </c>
    </row>
    <row r="855" spans="1:4">
      <c r="A855" s="235">
        <v>171112</v>
      </c>
      <c r="B855" s="233" t="s">
        <v>12351</v>
      </c>
      <c r="C855" s="231" t="s">
        <v>11541</v>
      </c>
      <c r="D855" s="232">
        <v>21.9</v>
      </c>
    </row>
    <row r="856" spans="1:4">
      <c r="A856" s="235">
        <v>171113</v>
      </c>
      <c r="B856" s="233" t="s">
        <v>12352</v>
      </c>
      <c r="C856" s="231" t="s">
        <v>11541</v>
      </c>
      <c r="D856" s="232">
        <v>19.12</v>
      </c>
    </row>
    <row r="857" spans="1:4">
      <c r="A857" s="235">
        <v>171114</v>
      </c>
      <c r="B857" s="233" t="s">
        <v>12353</v>
      </c>
      <c r="C857" s="231" t="s">
        <v>11541</v>
      </c>
      <c r="D857" s="232">
        <v>343.64</v>
      </c>
    </row>
    <row r="858" spans="1:4">
      <c r="A858" s="235">
        <v>171263</v>
      </c>
      <c r="B858" s="233" t="s">
        <v>12354</v>
      </c>
      <c r="C858" s="231" t="s">
        <v>11541</v>
      </c>
      <c r="D858" s="232">
        <v>103.35</v>
      </c>
    </row>
    <row r="859" spans="1:4">
      <c r="A859" s="235">
        <v>171261</v>
      </c>
      <c r="B859" s="233" t="s">
        <v>12355</v>
      </c>
      <c r="C859" s="231" t="s">
        <v>11541</v>
      </c>
      <c r="D859" s="232">
        <v>18.34</v>
      </c>
    </row>
    <row r="860" spans="1:4">
      <c r="A860" s="235">
        <v>171262</v>
      </c>
      <c r="B860" s="233" t="s">
        <v>12356</v>
      </c>
      <c r="C860" s="231" t="s">
        <v>11541</v>
      </c>
      <c r="D860" s="232">
        <v>51.35</v>
      </c>
    </row>
    <row r="861" spans="1:4">
      <c r="A861" s="235">
        <v>171264</v>
      </c>
      <c r="B861" s="233" t="s">
        <v>12357</v>
      </c>
      <c r="C861" s="231" t="s">
        <v>11541</v>
      </c>
      <c r="D861" s="232">
        <v>123.26</v>
      </c>
    </row>
    <row r="862" spans="1:4">
      <c r="A862" s="235">
        <v>171265</v>
      </c>
      <c r="B862" s="233" t="s">
        <v>12358</v>
      </c>
      <c r="C862" s="231" t="s">
        <v>11541</v>
      </c>
      <c r="D862" s="232">
        <v>217.67</v>
      </c>
    </row>
    <row r="863" spans="1:4">
      <c r="A863" s="235">
        <v>171266</v>
      </c>
      <c r="B863" s="233" t="s">
        <v>12359</v>
      </c>
      <c r="C863" s="231" t="s">
        <v>11541</v>
      </c>
      <c r="D863" s="232">
        <v>20.57</v>
      </c>
    </row>
    <row r="864" spans="1:4">
      <c r="A864" s="235">
        <v>171267</v>
      </c>
      <c r="B864" s="233" t="s">
        <v>12360</v>
      </c>
      <c r="C864" s="231" t="s">
        <v>11541</v>
      </c>
      <c r="D864" s="232">
        <v>21.53</v>
      </c>
    </row>
    <row r="865" spans="1:4">
      <c r="A865" s="235">
        <v>171093</v>
      </c>
      <c r="B865" s="233" t="s">
        <v>12361</v>
      </c>
      <c r="C865" s="231" t="s">
        <v>11541</v>
      </c>
      <c r="D865" s="232">
        <v>46.46</v>
      </c>
    </row>
    <row r="866" spans="1:4">
      <c r="A866" s="235">
        <v>171268</v>
      </c>
      <c r="B866" s="233" t="s">
        <v>12362</v>
      </c>
      <c r="C866" s="231" t="s">
        <v>11541</v>
      </c>
      <c r="D866" s="232">
        <v>27.34</v>
      </c>
    </row>
    <row r="867" spans="1:4">
      <c r="A867" s="235">
        <v>171094</v>
      </c>
      <c r="B867" s="233" t="s">
        <v>12363</v>
      </c>
      <c r="C867" s="231" t="s">
        <v>11541</v>
      </c>
      <c r="D867" s="232">
        <v>64.930000000000007</v>
      </c>
    </row>
    <row r="868" spans="1:4">
      <c r="A868" s="235">
        <v>171024</v>
      </c>
      <c r="B868" s="233" t="s">
        <v>12364</v>
      </c>
      <c r="C868" s="231" t="s">
        <v>11541</v>
      </c>
      <c r="D868" s="232">
        <v>17.63</v>
      </c>
    </row>
    <row r="869" spans="1:4">
      <c r="A869" s="235">
        <v>171025</v>
      </c>
      <c r="B869" s="233" t="s">
        <v>12365</v>
      </c>
      <c r="C869" s="231" t="s">
        <v>11541</v>
      </c>
      <c r="D869" s="232">
        <v>18.73</v>
      </c>
    </row>
    <row r="870" spans="1:4">
      <c r="A870" s="235">
        <v>171023</v>
      </c>
      <c r="B870" s="233" t="s">
        <v>12366</v>
      </c>
      <c r="C870" s="231" t="s">
        <v>11541</v>
      </c>
      <c r="D870" s="232">
        <v>15.65</v>
      </c>
    </row>
    <row r="871" spans="1:4">
      <c r="A871" s="235">
        <v>171044</v>
      </c>
      <c r="B871" s="233" t="s">
        <v>12367</v>
      </c>
      <c r="C871" s="231" t="s">
        <v>11541</v>
      </c>
      <c r="D871" s="232">
        <v>13.78</v>
      </c>
    </row>
    <row r="872" spans="1:4">
      <c r="A872" s="235">
        <v>171045</v>
      </c>
      <c r="B872" s="233" t="s">
        <v>12368</v>
      </c>
      <c r="C872" s="231" t="s">
        <v>11541</v>
      </c>
      <c r="D872" s="232">
        <v>39.24</v>
      </c>
    </row>
    <row r="873" spans="1:4">
      <c r="A873" s="235">
        <v>171046</v>
      </c>
      <c r="B873" s="233" t="s">
        <v>12369</v>
      </c>
      <c r="C873" s="231" t="s">
        <v>11541</v>
      </c>
      <c r="D873" s="232">
        <v>53.24</v>
      </c>
    </row>
    <row r="874" spans="1:4">
      <c r="A874" s="235">
        <v>171047</v>
      </c>
      <c r="B874" s="233" t="s">
        <v>12370</v>
      </c>
      <c r="C874" s="231" t="s">
        <v>11541</v>
      </c>
      <c r="D874" s="232">
        <v>9.06</v>
      </c>
    </row>
    <row r="875" spans="1:4">
      <c r="A875" s="235">
        <v>171048</v>
      </c>
      <c r="B875" s="233" t="s">
        <v>12371</v>
      </c>
      <c r="C875" s="231" t="s">
        <v>11541</v>
      </c>
      <c r="D875" s="232">
        <v>7.03</v>
      </c>
    </row>
    <row r="876" spans="1:4">
      <c r="A876" s="235">
        <v>171050</v>
      </c>
      <c r="B876" s="233" t="s">
        <v>12372</v>
      </c>
      <c r="C876" s="231" t="s">
        <v>11541</v>
      </c>
      <c r="D876" s="232">
        <v>15.16</v>
      </c>
    </row>
    <row r="877" spans="1:4">
      <c r="A877" s="235">
        <v>171049</v>
      </c>
      <c r="B877" s="233" t="s">
        <v>12373</v>
      </c>
      <c r="C877" s="231" t="s">
        <v>11541</v>
      </c>
      <c r="D877" s="232">
        <v>11.06</v>
      </c>
    </row>
    <row r="878" spans="1:4">
      <c r="A878" s="235">
        <v>171051</v>
      </c>
      <c r="B878" s="233" t="s">
        <v>12374</v>
      </c>
      <c r="C878" s="231" t="s">
        <v>11541</v>
      </c>
      <c r="D878" s="232">
        <v>54.78</v>
      </c>
    </row>
    <row r="879" spans="1:4">
      <c r="A879" s="235">
        <v>171052</v>
      </c>
      <c r="B879" s="233" t="s">
        <v>12375</v>
      </c>
      <c r="C879" s="231" t="s">
        <v>11541</v>
      </c>
      <c r="D879" s="232">
        <v>29.92</v>
      </c>
    </row>
    <row r="880" spans="1:4">
      <c r="A880" s="780"/>
      <c r="B880" s="780"/>
      <c r="C880" s="780"/>
      <c r="D880" s="780"/>
    </row>
    <row r="881" spans="1:4">
      <c r="A881" s="776"/>
      <c r="B881" s="777"/>
      <c r="C881" s="239" t="s">
        <v>11569</v>
      </c>
      <c r="D881" s="240">
        <v>0.8387</v>
      </c>
    </row>
    <row r="882" spans="1:4">
      <c r="A882" s="778"/>
      <c r="B882" s="779"/>
      <c r="C882" s="239" t="s">
        <v>11570</v>
      </c>
      <c r="D882" s="240">
        <v>0.44390000000000002</v>
      </c>
    </row>
    <row r="883" spans="1:4">
      <c r="A883" s="241" t="s">
        <v>11571</v>
      </c>
      <c r="B883" s="241" t="s">
        <v>11572</v>
      </c>
      <c r="C883" s="241" t="s">
        <v>11573</v>
      </c>
      <c r="D883" s="242" t="s">
        <v>11574</v>
      </c>
    </row>
    <row r="884" spans="1:4">
      <c r="A884" s="235">
        <v>171053</v>
      </c>
      <c r="B884" s="233" t="s">
        <v>12376</v>
      </c>
      <c r="C884" s="231" t="s">
        <v>11541</v>
      </c>
      <c r="D884" s="232">
        <v>10.220000000000001</v>
      </c>
    </row>
    <row r="885" spans="1:4">
      <c r="A885" s="235">
        <v>171054</v>
      </c>
      <c r="B885" s="233" t="s">
        <v>12377</v>
      </c>
      <c r="C885" s="231" t="s">
        <v>11541</v>
      </c>
      <c r="D885" s="232">
        <v>8.0500000000000007</v>
      </c>
    </row>
    <row r="886" spans="1:4">
      <c r="A886" s="235">
        <v>171055</v>
      </c>
      <c r="B886" s="233" t="s">
        <v>12378</v>
      </c>
      <c r="C886" s="231" t="s">
        <v>12379</v>
      </c>
      <c r="D886" s="232">
        <v>72.87</v>
      </c>
    </row>
    <row r="887" spans="1:4">
      <c r="A887" s="235">
        <v>171057</v>
      </c>
      <c r="B887" s="233" t="s">
        <v>12380</v>
      </c>
      <c r="C887" s="231" t="s">
        <v>11541</v>
      </c>
      <c r="D887" s="232">
        <v>56.78</v>
      </c>
    </row>
    <row r="888" spans="1:4">
      <c r="A888" s="235">
        <v>171056</v>
      </c>
      <c r="B888" s="233" t="s">
        <v>12381</v>
      </c>
      <c r="C888" s="231" t="s">
        <v>11541</v>
      </c>
      <c r="D888" s="232">
        <v>63.96</v>
      </c>
    </row>
    <row r="889" spans="1:4">
      <c r="A889" s="235">
        <v>171059</v>
      </c>
      <c r="B889" s="233" t="s">
        <v>12382</v>
      </c>
      <c r="C889" s="231" t="s">
        <v>11541</v>
      </c>
      <c r="D889" s="232">
        <v>101.85</v>
      </c>
    </row>
    <row r="890" spans="1:4">
      <c r="A890" s="235">
        <v>171058</v>
      </c>
      <c r="B890" s="233" t="s">
        <v>12383</v>
      </c>
      <c r="C890" s="231" t="s">
        <v>11541</v>
      </c>
      <c r="D890" s="232">
        <v>387.13</v>
      </c>
    </row>
    <row r="891" spans="1:4">
      <c r="A891" s="235">
        <v>171060</v>
      </c>
      <c r="B891" s="233" t="s">
        <v>12384</v>
      </c>
      <c r="C891" s="231" t="s">
        <v>11541</v>
      </c>
      <c r="D891" s="232">
        <v>18.510000000000002</v>
      </c>
    </row>
    <row r="892" spans="1:4">
      <c r="A892" s="235">
        <v>171061</v>
      </c>
      <c r="B892" s="233" t="s">
        <v>12385</v>
      </c>
      <c r="C892" s="231" t="s">
        <v>11541</v>
      </c>
      <c r="D892" s="232">
        <v>40.299999999999997</v>
      </c>
    </row>
    <row r="893" spans="1:4">
      <c r="A893" s="235">
        <v>171062</v>
      </c>
      <c r="B893" s="233" t="s">
        <v>12386</v>
      </c>
      <c r="C893" s="231" t="s">
        <v>11541</v>
      </c>
      <c r="D893" s="232">
        <v>546.49</v>
      </c>
    </row>
    <row r="894" spans="1:4">
      <c r="A894" s="235">
        <v>171063</v>
      </c>
      <c r="B894" s="233" t="s">
        <v>12387</v>
      </c>
      <c r="C894" s="231" t="s">
        <v>11541</v>
      </c>
      <c r="D894" s="232">
        <v>398.32</v>
      </c>
    </row>
    <row r="895" spans="1:4">
      <c r="A895" s="235">
        <v>171064</v>
      </c>
      <c r="B895" s="233" t="s">
        <v>12388</v>
      </c>
      <c r="C895" s="231" t="s">
        <v>11541</v>
      </c>
      <c r="D895" s="232">
        <v>333.74</v>
      </c>
    </row>
    <row r="896" spans="1:4">
      <c r="A896" s="235">
        <v>171065</v>
      </c>
      <c r="B896" s="233" t="s">
        <v>12389</v>
      </c>
      <c r="C896" s="231" t="s">
        <v>11541</v>
      </c>
      <c r="D896" s="232">
        <v>49.62</v>
      </c>
    </row>
    <row r="897" spans="1:4">
      <c r="A897" s="235">
        <v>171066</v>
      </c>
      <c r="B897" s="233" t="s">
        <v>12390</v>
      </c>
      <c r="C897" s="231" t="s">
        <v>11541</v>
      </c>
      <c r="D897" s="232">
        <v>42.78</v>
      </c>
    </row>
    <row r="898" spans="1:4">
      <c r="A898" s="235">
        <v>171068</v>
      </c>
      <c r="B898" s="233" t="s">
        <v>12391</v>
      </c>
      <c r="C898" s="231" t="s">
        <v>11541</v>
      </c>
      <c r="D898" s="232">
        <v>40.39</v>
      </c>
    </row>
    <row r="899" spans="1:4">
      <c r="A899" s="235">
        <v>171069</v>
      </c>
      <c r="B899" s="233" t="s">
        <v>12392</v>
      </c>
      <c r="C899" s="231" t="s">
        <v>11541</v>
      </c>
      <c r="D899" s="232">
        <v>433.4</v>
      </c>
    </row>
    <row r="900" spans="1:4">
      <c r="A900" s="235">
        <v>171070</v>
      </c>
      <c r="B900" s="233" t="s">
        <v>12393</v>
      </c>
      <c r="C900" s="231" t="s">
        <v>11541</v>
      </c>
      <c r="D900" s="232">
        <v>98.13</v>
      </c>
    </row>
    <row r="901" spans="1:4">
      <c r="A901" s="235">
        <v>171073</v>
      </c>
      <c r="B901" s="233" t="s">
        <v>12394</v>
      </c>
      <c r="C901" s="231" t="s">
        <v>11541</v>
      </c>
      <c r="D901" s="232">
        <v>5.71</v>
      </c>
    </row>
    <row r="902" spans="1:4">
      <c r="A902" s="235">
        <v>171074</v>
      </c>
      <c r="B902" s="233" t="s">
        <v>12395</v>
      </c>
      <c r="C902" s="231" t="s">
        <v>11541</v>
      </c>
      <c r="D902" s="232">
        <v>6.58</v>
      </c>
    </row>
    <row r="903" spans="1:4">
      <c r="A903" s="235">
        <v>171075</v>
      </c>
      <c r="B903" s="233" t="s">
        <v>12396</v>
      </c>
      <c r="C903" s="231" t="s">
        <v>11541</v>
      </c>
      <c r="D903" s="232">
        <v>9.81</v>
      </c>
    </row>
    <row r="904" spans="1:4">
      <c r="A904" s="235">
        <v>171076</v>
      </c>
      <c r="B904" s="233" t="s">
        <v>12397</v>
      </c>
      <c r="C904" s="231" t="s">
        <v>11541</v>
      </c>
      <c r="D904" s="232">
        <v>10.77</v>
      </c>
    </row>
    <row r="905" spans="1:4">
      <c r="A905" s="235">
        <v>171077</v>
      </c>
      <c r="B905" s="233" t="s">
        <v>12398</v>
      </c>
      <c r="C905" s="231" t="s">
        <v>11541</v>
      </c>
      <c r="D905" s="232">
        <v>12.03</v>
      </c>
    </row>
    <row r="906" spans="1:4">
      <c r="A906" s="235">
        <v>171078</v>
      </c>
      <c r="B906" s="233" t="s">
        <v>12399</v>
      </c>
      <c r="C906" s="231" t="s">
        <v>11541</v>
      </c>
      <c r="D906" s="232">
        <v>14.89</v>
      </c>
    </row>
    <row r="907" spans="1:4">
      <c r="A907" s="235">
        <v>171072</v>
      </c>
      <c r="B907" s="233" t="s">
        <v>12400</v>
      </c>
      <c r="C907" s="231" t="s">
        <v>11541</v>
      </c>
      <c r="D907" s="232">
        <v>4.7699999999999996</v>
      </c>
    </row>
    <row r="908" spans="1:4">
      <c r="A908" s="235">
        <v>171071</v>
      </c>
      <c r="B908" s="233" t="s">
        <v>12401</v>
      </c>
      <c r="C908" s="231" t="s">
        <v>11541</v>
      </c>
      <c r="D908" s="232">
        <v>4.96</v>
      </c>
    </row>
    <row r="909" spans="1:4">
      <c r="A909" s="235">
        <v>171079</v>
      </c>
      <c r="B909" s="233" t="s">
        <v>12402</v>
      </c>
      <c r="C909" s="231" t="s">
        <v>11541</v>
      </c>
      <c r="D909" s="232">
        <v>31.37</v>
      </c>
    </row>
    <row r="910" spans="1:4">
      <c r="A910" s="235">
        <v>171080</v>
      </c>
      <c r="B910" s="233" t="s">
        <v>12403</v>
      </c>
      <c r="C910" s="231" t="s">
        <v>11541</v>
      </c>
      <c r="D910" s="232">
        <v>13.81</v>
      </c>
    </row>
    <row r="911" spans="1:4">
      <c r="A911" s="235">
        <v>171081</v>
      </c>
      <c r="B911" s="233" t="s">
        <v>12404</v>
      </c>
      <c r="C911" s="231" t="s">
        <v>11541</v>
      </c>
      <c r="D911" s="232">
        <v>300.57</v>
      </c>
    </row>
    <row r="912" spans="1:4">
      <c r="A912" s="235">
        <v>171083</v>
      </c>
      <c r="B912" s="233" t="s">
        <v>12405</v>
      </c>
      <c r="C912" s="231" t="s">
        <v>11541</v>
      </c>
      <c r="D912" s="232">
        <v>202.16</v>
      </c>
    </row>
    <row r="913" spans="1:4">
      <c r="A913" s="243"/>
      <c r="B913" s="244" t="s">
        <v>12406</v>
      </c>
      <c r="C913" s="243"/>
      <c r="D913" s="243"/>
    </row>
    <row r="914" spans="1:4">
      <c r="A914" s="235">
        <v>171137</v>
      </c>
      <c r="B914" s="233" t="s">
        <v>12407</v>
      </c>
      <c r="C914" s="231" t="s">
        <v>11541</v>
      </c>
      <c r="D914" s="232">
        <v>14.8</v>
      </c>
    </row>
    <row r="915" spans="1:4">
      <c r="A915" s="235">
        <v>171138</v>
      </c>
      <c r="B915" s="233" t="s">
        <v>12408</v>
      </c>
      <c r="C915" s="231" t="s">
        <v>11541</v>
      </c>
      <c r="D915" s="232">
        <v>81.99</v>
      </c>
    </row>
    <row r="916" spans="1:4">
      <c r="A916" s="235">
        <v>171139</v>
      </c>
      <c r="B916" s="233" t="s">
        <v>12409</v>
      </c>
      <c r="C916" s="231" t="s">
        <v>11541</v>
      </c>
      <c r="D916" s="232">
        <v>99.18</v>
      </c>
    </row>
    <row r="917" spans="1:4">
      <c r="A917" s="235">
        <v>171140</v>
      </c>
      <c r="B917" s="233" t="s">
        <v>12410</v>
      </c>
      <c r="C917" s="231" t="s">
        <v>11541</v>
      </c>
      <c r="D917" s="232">
        <v>65.27</v>
      </c>
    </row>
    <row r="918" spans="1:4" ht="15.75">
      <c r="A918" s="247"/>
      <c r="B918" s="248" t="s">
        <v>12039</v>
      </c>
      <c r="C918" s="247"/>
      <c r="D918" s="247"/>
    </row>
    <row r="919" spans="1:4" ht="15.75">
      <c r="A919" s="247"/>
      <c r="B919" s="249" t="s">
        <v>12040</v>
      </c>
      <c r="C919" s="247"/>
      <c r="D919" s="247"/>
    </row>
    <row r="920" spans="1:4" ht="15.75">
      <c r="A920" s="247"/>
      <c r="B920" s="250" t="s">
        <v>12041</v>
      </c>
      <c r="C920" s="247"/>
      <c r="D920" s="247"/>
    </row>
    <row r="921" spans="1:4" ht="15.75">
      <c r="A921" s="251"/>
      <c r="B921" s="252" t="s">
        <v>12042</v>
      </c>
      <c r="C921" s="251"/>
      <c r="D921" s="251"/>
    </row>
    <row r="922" spans="1:4">
      <c r="A922" s="776"/>
      <c r="B922" s="777"/>
      <c r="C922" s="239" t="s">
        <v>11569</v>
      </c>
      <c r="D922" s="240">
        <v>0.8387</v>
      </c>
    </row>
    <row r="923" spans="1:4">
      <c r="A923" s="778"/>
      <c r="B923" s="779"/>
      <c r="C923" s="239" t="s">
        <v>11570</v>
      </c>
      <c r="D923" s="240">
        <v>0.44390000000000002</v>
      </c>
    </row>
    <row r="924" spans="1:4">
      <c r="A924" s="241" t="s">
        <v>11571</v>
      </c>
      <c r="B924" s="241" t="s">
        <v>11572</v>
      </c>
      <c r="C924" s="241" t="s">
        <v>11573</v>
      </c>
      <c r="D924" s="242" t="s">
        <v>11574</v>
      </c>
    </row>
    <row r="925" spans="1:4">
      <c r="A925" s="235">
        <v>171141</v>
      </c>
      <c r="B925" s="233" t="s">
        <v>12411</v>
      </c>
      <c r="C925" s="231" t="s">
        <v>11541</v>
      </c>
      <c r="D925" s="232">
        <v>21.18</v>
      </c>
    </row>
    <row r="926" spans="1:4">
      <c r="A926" s="235">
        <v>171142</v>
      </c>
      <c r="B926" s="233" t="s">
        <v>12412</v>
      </c>
      <c r="C926" s="231" t="s">
        <v>11541</v>
      </c>
      <c r="D926" s="232">
        <v>43.27</v>
      </c>
    </row>
    <row r="927" spans="1:4">
      <c r="A927" s="235">
        <v>171143</v>
      </c>
      <c r="B927" s="233" t="s">
        <v>12413</v>
      </c>
      <c r="C927" s="231" t="s">
        <v>11541</v>
      </c>
      <c r="D927" s="232">
        <v>116.96</v>
      </c>
    </row>
    <row r="928" spans="1:4">
      <c r="A928" s="235">
        <v>171144</v>
      </c>
      <c r="B928" s="233" t="s">
        <v>12414</v>
      </c>
      <c r="C928" s="231" t="s">
        <v>11541</v>
      </c>
      <c r="D928" s="232">
        <v>19.53</v>
      </c>
    </row>
    <row r="929" spans="1:4">
      <c r="A929" s="235">
        <v>171411</v>
      </c>
      <c r="B929" s="233" t="s">
        <v>12415</v>
      </c>
      <c r="C929" s="231" t="s">
        <v>11541</v>
      </c>
      <c r="D929" s="232">
        <v>3.48</v>
      </c>
    </row>
    <row r="930" spans="1:4">
      <c r="A930" s="235">
        <v>171145</v>
      </c>
      <c r="B930" s="233" t="s">
        <v>12416</v>
      </c>
      <c r="C930" s="231" t="s">
        <v>11541</v>
      </c>
      <c r="D930" s="232">
        <v>3.08</v>
      </c>
    </row>
    <row r="931" spans="1:4">
      <c r="A931" s="235">
        <v>171146</v>
      </c>
      <c r="B931" s="233" t="s">
        <v>12417</v>
      </c>
      <c r="C931" s="231" t="s">
        <v>11541</v>
      </c>
      <c r="D931" s="232">
        <v>3.48</v>
      </c>
    </row>
    <row r="932" spans="1:4">
      <c r="A932" s="235">
        <v>171147</v>
      </c>
      <c r="B932" s="233" t="s">
        <v>12418</v>
      </c>
      <c r="C932" s="231" t="s">
        <v>11541</v>
      </c>
      <c r="D932" s="232">
        <v>2.59</v>
      </c>
    </row>
    <row r="933" spans="1:4">
      <c r="A933" s="235">
        <v>171300</v>
      </c>
      <c r="B933" s="233" t="s">
        <v>12419</v>
      </c>
      <c r="C933" s="231" t="s">
        <v>11541</v>
      </c>
      <c r="D933" s="232">
        <v>2.34</v>
      </c>
    </row>
    <row r="934" spans="1:4">
      <c r="A934" s="235">
        <v>171301</v>
      </c>
      <c r="B934" s="233" t="s">
        <v>12420</v>
      </c>
      <c r="C934" s="231" t="s">
        <v>11541</v>
      </c>
      <c r="D934" s="232">
        <v>2.64</v>
      </c>
    </row>
    <row r="935" spans="1:4">
      <c r="A935" s="235">
        <v>171303</v>
      </c>
      <c r="B935" s="233" t="s">
        <v>12421</v>
      </c>
      <c r="C935" s="231" t="s">
        <v>11541</v>
      </c>
      <c r="D935" s="232">
        <v>3.47</v>
      </c>
    </row>
    <row r="936" spans="1:4">
      <c r="A936" s="235">
        <v>171305</v>
      </c>
      <c r="B936" s="233" t="s">
        <v>12422</v>
      </c>
      <c r="C936" s="231" t="s">
        <v>11541</v>
      </c>
      <c r="D936" s="232">
        <v>4.32</v>
      </c>
    </row>
    <row r="937" spans="1:4">
      <c r="A937" s="235">
        <v>171306</v>
      </c>
      <c r="B937" s="233" t="s">
        <v>12423</v>
      </c>
      <c r="C937" s="231" t="s">
        <v>11541</v>
      </c>
      <c r="D937" s="232">
        <v>6.23</v>
      </c>
    </row>
    <row r="938" spans="1:4">
      <c r="A938" s="235">
        <v>171304</v>
      </c>
      <c r="B938" s="233" t="s">
        <v>12424</v>
      </c>
      <c r="C938" s="231" t="s">
        <v>11541</v>
      </c>
      <c r="D938" s="232">
        <v>9.51</v>
      </c>
    </row>
    <row r="939" spans="1:4">
      <c r="A939" s="235">
        <v>171455</v>
      </c>
      <c r="B939" s="233" t="s">
        <v>12425</v>
      </c>
      <c r="C939" s="231" t="s">
        <v>11541</v>
      </c>
      <c r="D939" s="232">
        <v>13.76</v>
      </c>
    </row>
    <row r="940" spans="1:4">
      <c r="A940" s="235">
        <v>171456</v>
      </c>
      <c r="B940" s="233" t="s">
        <v>12426</v>
      </c>
      <c r="C940" s="231" t="s">
        <v>11541</v>
      </c>
      <c r="D940" s="232">
        <v>16.75</v>
      </c>
    </row>
    <row r="941" spans="1:4">
      <c r="A941" s="235">
        <v>171148</v>
      </c>
      <c r="B941" s="233" t="s">
        <v>12427</v>
      </c>
      <c r="C941" s="231" t="s">
        <v>11541</v>
      </c>
      <c r="D941" s="232">
        <v>21.91</v>
      </c>
    </row>
    <row r="942" spans="1:4">
      <c r="A942" s="235">
        <v>171149</v>
      </c>
      <c r="B942" s="233" t="s">
        <v>12428</v>
      </c>
      <c r="C942" s="231" t="s">
        <v>11541</v>
      </c>
      <c r="D942" s="232">
        <v>12.09</v>
      </c>
    </row>
    <row r="943" spans="1:4">
      <c r="A943" s="235">
        <v>171276</v>
      </c>
      <c r="B943" s="233" t="s">
        <v>12429</v>
      </c>
      <c r="C943" s="231" t="s">
        <v>11541</v>
      </c>
      <c r="D943" s="232">
        <v>10.41</v>
      </c>
    </row>
    <row r="944" spans="1:4">
      <c r="A944" s="235">
        <v>171152</v>
      </c>
      <c r="B944" s="233" t="s">
        <v>12430</v>
      </c>
      <c r="C944" s="231" t="s">
        <v>11541</v>
      </c>
      <c r="D944" s="232">
        <v>45.72</v>
      </c>
    </row>
    <row r="945" spans="1:4">
      <c r="A945" s="235">
        <v>171153</v>
      </c>
      <c r="B945" s="233" t="s">
        <v>12431</v>
      </c>
      <c r="C945" s="231" t="s">
        <v>11541</v>
      </c>
      <c r="D945" s="232">
        <v>50.06</v>
      </c>
    </row>
    <row r="946" spans="1:4">
      <c r="A946" s="235">
        <v>171154</v>
      </c>
      <c r="B946" s="233" t="s">
        <v>12432</v>
      </c>
      <c r="C946" s="231" t="s">
        <v>11541</v>
      </c>
      <c r="D946" s="232">
        <v>51.02</v>
      </c>
    </row>
    <row r="947" spans="1:4">
      <c r="A947" s="235">
        <v>171155</v>
      </c>
      <c r="B947" s="233" t="s">
        <v>12433</v>
      </c>
      <c r="C947" s="231" t="s">
        <v>11541</v>
      </c>
      <c r="D947" s="232">
        <v>78.64</v>
      </c>
    </row>
    <row r="948" spans="1:4">
      <c r="A948" s="235">
        <v>171156</v>
      </c>
      <c r="B948" s="233" t="s">
        <v>12434</v>
      </c>
      <c r="C948" s="231" t="s">
        <v>11541</v>
      </c>
      <c r="D948" s="232">
        <v>69.489999999999995</v>
      </c>
    </row>
    <row r="949" spans="1:4">
      <c r="A949" s="235">
        <v>171157</v>
      </c>
      <c r="B949" s="233" t="s">
        <v>12435</v>
      </c>
      <c r="C949" s="231" t="s">
        <v>11541</v>
      </c>
      <c r="D949" s="232">
        <v>75.42</v>
      </c>
    </row>
    <row r="950" spans="1:4">
      <c r="A950" s="235">
        <v>171158</v>
      </c>
      <c r="B950" s="233" t="s">
        <v>12436</v>
      </c>
      <c r="C950" s="231" t="s">
        <v>11541</v>
      </c>
      <c r="D950" s="232">
        <v>76.489999999999995</v>
      </c>
    </row>
    <row r="951" spans="1:4">
      <c r="A951" s="235">
        <v>171496</v>
      </c>
      <c r="B951" s="233" t="s">
        <v>12437</v>
      </c>
      <c r="C951" s="231" t="s">
        <v>11541</v>
      </c>
      <c r="D951" s="232">
        <v>242.38</v>
      </c>
    </row>
    <row r="952" spans="1:4">
      <c r="A952" s="235">
        <v>171346</v>
      </c>
      <c r="B952" s="233" t="s">
        <v>12438</v>
      </c>
      <c r="C952" s="231" t="s">
        <v>11541</v>
      </c>
      <c r="D952" s="232">
        <v>32.049999999999997</v>
      </c>
    </row>
    <row r="953" spans="1:4">
      <c r="A953" s="235">
        <v>171347</v>
      </c>
      <c r="B953" s="233" t="s">
        <v>12439</v>
      </c>
      <c r="C953" s="231" t="s">
        <v>11541</v>
      </c>
      <c r="D953" s="232">
        <v>25.71</v>
      </c>
    </row>
    <row r="954" spans="1:4">
      <c r="A954" s="235">
        <v>171345</v>
      </c>
      <c r="B954" s="233" t="s">
        <v>12440</v>
      </c>
      <c r="C954" s="231" t="s">
        <v>11541</v>
      </c>
      <c r="D954" s="232">
        <v>19.93</v>
      </c>
    </row>
    <row r="955" spans="1:4">
      <c r="A955" s="235">
        <v>171344</v>
      </c>
      <c r="B955" s="233" t="s">
        <v>12441</v>
      </c>
      <c r="C955" s="231" t="s">
        <v>11541</v>
      </c>
      <c r="D955" s="232">
        <v>19.43</v>
      </c>
    </row>
    <row r="956" spans="1:4">
      <c r="A956" s="235">
        <v>171343</v>
      </c>
      <c r="B956" s="233" t="s">
        <v>12442</v>
      </c>
      <c r="C956" s="231" t="s">
        <v>11541</v>
      </c>
      <c r="D956" s="232">
        <v>152.81</v>
      </c>
    </row>
    <row r="957" spans="1:4">
      <c r="A957" s="235">
        <v>171412</v>
      </c>
      <c r="B957" s="233" t="s">
        <v>12443</v>
      </c>
      <c r="C957" s="231" t="s">
        <v>11541</v>
      </c>
      <c r="D957" s="232">
        <v>13.98</v>
      </c>
    </row>
    <row r="958" spans="1:4">
      <c r="A958" s="235">
        <v>171414</v>
      </c>
      <c r="B958" s="233" t="s">
        <v>12444</v>
      </c>
      <c r="C958" s="231" t="s">
        <v>11541</v>
      </c>
      <c r="D958" s="232">
        <v>8.06</v>
      </c>
    </row>
    <row r="959" spans="1:4" ht="15.75">
      <c r="A959" s="247"/>
      <c r="B959" s="248" t="s">
        <v>12039</v>
      </c>
      <c r="C959" s="247"/>
      <c r="D959" s="247"/>
    </row>
    <row r="960" spans="1:4" ht="15.75">
      <c r="A960" s="247"/>
      <c r="B960" s="249" t="s">
        <v>12040</v>
      </c>
      <c r="C960" s="247"/>
      <c r="D960" s="247"/>
    </row>
    <row r="961" spans="1:4" ht="15.75">
      <c r="A961" s="247"/>
      <c r="B961" s="250" t="s">
        <v>12041</v>
      </c>
      <c r="C961" s="247"/>
      <c r="D961" s="247"/>
    </row>
    <row r="962" spans="1:4" ht="15.75">
      <c r="A962" s="251"/>
      <c r="B962" s="252" t="s">
        <v>12042</v>
      </c>
      <c r="C962" s="251"/>
      <c r="D962" s="251"/>
    </row>
    <row r="963" spans="1:4">
      <c r="A963" s="776"/>
      <c r="B963" s="777"/>
      <c r="C963" s="239" t="s">
        <v>11569</v>
      </c>
      <c r="D963" s="240">
        <v>0.8387</v>
      </c>
    </row>
    <row r="964" spans="1:4">
      <c r="A964" s="778"/>
      <c r="B964" s="779"/>
      <c r="C964" s="239" t="s">
        <v>11570</v>
      </c>
      <c r="D964" s="240">
        <v>0.44390000000000002</v>
      </c>
    </row>
    <row r="965" spans="1:4">
      <c r="A965" s="241" t="s">
        <v>11571</v>
      </c>
      <c r="B965" s="241" t="s">
        <v>11572</v>
      </c>
      <c r="C965" s="241" t="s">
        <v>11573</v>
      </c>
      <c r="D965" s="242" t="s">
        <v>11574</v>
      </c>
    </row>
    <row r="966" spans="1:4">
      <c r="A966" s="235">
        <v>171159</v>
      </c>
      <c r="B966" s="233" t="s">
        <v>12445</v>
      </c>
      <c r="C966" s="231" t="s">
        <v>11541</v>
      </c>
      <c r="D966" s="232">
        <v>6.65</v>
      </c>
    </row>
    <row r="967" spans="1:4">
      <c r="A967" s="235">
        <v>171160</v>
      </c>
      <c r="B967" s="233" t="s">
        <v>12446</v>
      </c>
      <c r="C967" s="231" t="s">
        <v>11541</v>
      </c>
      <c r="D967" s="232">
        <v>8.17</v>
      </c>
    </row>
    <row r="968" spans="1:4">
      <c r="A968" s="235">
        <v>171163</v>
      </c>
      <c r="B968" s="233" t="s">
        <v>12447</v>
      </c>
      <c r="C968" s="231" t="s">
        <v>11541</v>
      </c>
      <c r="D968" s="232">
        <v>259.25</v>
      </c>
    </row>
    <row r="969" spans="1:4">
      <c r="A969" s="235">
        <v>171164</v>
      </c>
      <c r="B969" s="233" t="s">
        <v>12448</v>
      </c>
      <c r="C969" s="231" t="s">
        <v>11541</v>
      </c>
      <c r="D969" s="232">
        <v>133.27000000000001</v>
      </c>
    </row>
    <row r="970" spans="1:4">
      <c r="A970" s="235">
        <v>171165</v>
      </c>
      <c r="B970" s="233" t="s">
        <v>12449</v>
      </c>
      <c r="C970" s="231" t="s">
        <v>11541</v>
      </c>
      <c r="D970" s="232">
        <v>162.11000000000001</v>
      </c>
    </row>
    <row r="971" spans="1:4">
      <c r="A971" s="235">
        <v>171161</v>
      </c>
      <c r="B971" s="233" t="s">
        <v>12450</v>
      </c>
      <c r="C971" s="231" t="s">
        <v>11541</v>
      </c>
      <c r="D971" s="232">
        <v>271.32</v>
      </c>
    </row>
    <row r="972" spans="1:4">
      <c r="A972" s="235">
        <v>171166</v>
      </c>
      <c r="B972" s="233" t="s">
        <v>12451</v>
      </c>
      <c r="C972" s="231" t="s">
        <v>11541</v>
      </c>
      <c r="D972" s="232">
        <v>58.99</v>
      </c>
    </row>
    <row r="973" spans="1:4">
      <c r="A973" s="235">
        <v>171167</v>
      </c>
      <c r="B973" s="233" t="s">
        <v>12452</v>
      </c>
      <c r="C973" s="231" t="s">
        <v>11541</v>
      </c>
      <c r="D973" s="232">
        <v>105.47</v>
      </c>
    </row>
    <row r="974" spans="1:4">
      <c r="A974" s="235">
        <v>171168</v>
      </c>
      <c r="B974" s="233" t="s">
        <v>12453</v>
      </c>
      <c r="C974" s="231" t="s">
        <v>11541</v>
      </c>
      <c r="D974" s="232">
        <v>114.53</v>
      </c>
    </row>
    <row r="975" spans="1:4">
      <c r="A975" s="235">
        <v>171173</v>
      </c>
      <c r="B975" s="233" t="s">
        <v>12454</v>
      </c>
      <c r="C975" s="231" t="s">
        <v>11541</v>
      </c>
      <c r="D975" s="232">
        <v>148.87</v>
      </c>
    </row>
    <row r="976" spans="1:4">
      <c r="A976" s="235">
        <v>171174</v>
      </c>
      <c r="B976" s="233" t="s">
        <v>12455</v>
      </c>
      <c r="C976" s="231" t="s">
        <v>11541</v>
      </c>
      <c r="D976" s="232">
        <v>254.24</v>
      </c>
    </row>
    <row r="977" spans="1:4">
      <c r="A977" s="235">
        <v>171175</v>
      </c>
      <c r="B977" s="233" t="s">
        <v>12456</v>
      </c>
      <c r="C977" s="231" t="s">
        <v>11541</v>
      </c>
      <c r="D977" s="232">
        <v>25.83</v>
      </c>
    </row>
    <row r="978" spans="1:4">
      <c r="A978" s="235">
        <v>171176</v>
      </c>
      <c r="B978" s="233" t="s">
        <v>12457</v>
      </c>
      <c r="C978" s="231" t="s">
        <v>11541</v>
      </c>
      <c r="D978" s="232">
        <v>107.94</v>
      </c>
    </row>
    <row r="979" spans="1:4">
      <c r="A979" s="235">
        <v>171177</v>
      </c>
      <c r="B979" s="233" t="s">
        <v>12458</v>
      </c>
      <c r="C979" s="231" t="s">
        <v>11541</v>
      </c>
      <c r="D979" s="232">
        <v>8.68</v>
      </c>
    </row>
    <row r="980" spans="1:4">
      <c r="A980" s="235">
        <v>171340</v>
      </c>
      <c r="B980" s="233" t="s">
        <v>12459</v>
      </c>
      <c r="C980" s="231" t="s">
        <v>11541</v>
      </c>
      <c r="D980" s="232">
        <v>11.28</v>
      </c>
    </row>
    <row r="981" spans="1:4">
      <c r="A981" s="235">
        <v>171339</v>
      </c>
      <c r="B981" s="233" t="s">
        <v>12460</v>
      </c>
      <c r="C981" s="231" t="s">
        <v>11541</v>
      </c>
      <c r="D981" s="232">
        <v>8.02</v>
      </c>
    </row>
    <row r="982" spans="1:4">
      <c r="A982" s="235">
        <v>171341</v>
      </c>
      <c r="B982" s="233" t="s">
        <v>12461</v>
      </c>
      <c r="C982" s="231" t="s">
        <v>11541</v>
      </c>
      <c r="D982" s="232">
        <v>17.03</v>
      </c>
    </row>
    <row r="983" spans="1:4">
      <c r="A983" s="235">
        <v>171342</v>
      </c>
      <c r="B983" s="233" t="s">
        <v>12462</v>
      </c>
      <c r="C983" s="231" t="s">
        <v>11541</v>
      </c>
      <c r="D983" s="232">
        <v>35.25</v>
      </c>
    </row>
    <row r="984" spans="1:4">
      <c r="A984" s="235">
        <v>171409</v>
      </c>
      <c r="B984" s="233" t="s">
        <v>12463</v>
      </c>
      <c r="C984" s="231" t="s">
        <v>11541</v>
      </c>
      <c r="D984" s="232">
        <v>7.05</v>
      </c>
    </row>
    <row r="985" spans="1:4">
      <c r="A985" s="235">
        <v>171406</v>
      </c>
      <c r="B985" s="233" t="s">
        <v>12464</v>
      </c>
      <c r="C985" s="231" t="s">
        <v>11541</v>
      </c>
      <c r="D985" s="232">
        <v>5.53</v>
      </c>
    </row>
    <row r="986" spans="1:4">
      <c r="A986" s="235">
        <v>171408</v>
      </c>
      <c r="B986" s="233" t="s">
        <v>12465</v>
      </c>
      <c r="C986" s="231" t="s">
        <v>11541</v>
      </c>
      <c r="D986" s="232">
        <v>18.91</v>
      </c>
    </row>
    <row r="987" spans="1:4">
      <c r="A987" s="235">
        <v>171405</v>
      </c>
      <c r="B987" s="233" t="s">
        <v>12466</v>
      </c>
      <c r="C987" s="231" t="s">
        <v>11541</v>
      </c>
      <c r="D987" s="232">
        <v>5.21</v>
      </c>
    </row>
    <row r="988" spans="1:4">
      <c r="A988" s="235">
        <v>171407</v>
      </c>
      <c r="B988" s="233" t="s">
        <v>12467</v>
      </c>
      <c r="C988" s="231" t="s">
        <v>11541</v>
      </c>
      <c r="D988" s="232">
        <v>4.58</v>
      </c>
    </row>
    <row r="989" spans="1:4">
      <c r="A989" s="235">
        <v>171299</v>
      </c>
      <c r="B989" s="233" t="s">
        <v>12468</v>
      </c>
      <c r="C989" s="231" t="s">
        <v>11653</v>
      </c>
      <c r="D989" s="232">
        <v>43.5</v>
      </c>
    </row>
    <row r="990" spans="1:4">
      <c r="A990" s="235">
        <v>171419</v>
      </c>
      <c r="B990" s="233" t="s">
        <v>12469</v>
      </c>
      <c r="C990" s="231" t="s">
        <v>11541</v>
      </c>
      <c r="D990" s="232">
        <v>90.54</v>
      </c>
    </row>
    <row r="991" spans="1:4">
      <c r="A991" s="235">
        <v>171413</v>
      </c>
      <c r="B991" s="233" t="s">
        <v>12470</v>
      </c>
      <c r="C991" s="231" t="s">
        <v>11541</v>
      </c>
      <c r="D991" s="232">
        <v>6.05</v>
      </c>
    </row>
    <row r="992" spans="1:4">
      <c r="A992" s="235">
        <v>171415</v>
      </c>
      <c r="B992" s="233" t="s">
        <v>12471</v>
      </c>
      <c r="C992" s="231" t="s">
        <v>11541</v>
      </c>
      <c r="D992" s="232">
        <v>4.9400000000000004</v>
      </c>
    </row>
    <row r="993" spans="1:4">
      <c r="A993" s="235">
        <v>1716001</v>
      </c>
      <c r="B993" s="233" t="s">
        <v>12472</v>
      </c>
      <c r="C993" s="231" t="s">
        <v>11541</v>
      </c>
      <c r="D993" s="232">
        <v>147.12</v>
      </c>
    </row>
    <row r="994" spans="1:4">
      <c r="A994" s="235">
        <v>1716002</v>
      </c>
      <c r="B994" s="233" t="s">
        <v>12473</v>
      </c>
      <c r="C994" s="231" t="s">
        <v>11541</v>
      </c>
      <c r="D994" s="232">
        <v>118.07</v>
      </c>
    </row>
    <row r="995" spans="1:4">
      <c r="A995" s="235">
        <v>1716003</v>
      </c>
      <c r="B995" s="233" t="s">
        <v>12474</v>
      </c>
      <c r="C995" s="231" t="s">
        <v>11541</v>
      </c>
      <c r="D995" s="232">
        <v>108.93</v>
      </c>
    </row>
    <row r="996" spans="1:4">
      <c r="A996" s="235">
        <v>1716004</v>
      </c>
      <c r="B996" s="233" t="s">
        <v>12475</v>
      </c>
      <c r="C996" s="231" t="s">
        <v>11541</v>
      </c>
      <c r="D996" s="232">
        <v>123.02</v>
      </c>
    </row>
    <row r="997" spans="1:4">
      <c r="A997" s="235">
        <v>1716005</v>
      </c>
      <c r="B997" s="233" t="s">
        <v>12476</v>
      </c>
      <c r="C997" s="231" t="s">
        <v>11541</v>
      </c>
      <c r="D997" s="232">
        <v>106.86</v>
      </c>
    </row>
    <row r="998" spans="1:4">
      <c r="A998" s="235">
        <v>1716006</v>
      </c>
      <c r="B998" s="233" t="s">
        <v>12477</v>
      </c>
      <c r="C998" s="231" t="s">
        <v>11541</v>
      </c>
      <c r="D998" s="232">
        <v>169.24</v>
      </c>
    </row>
    <row r="999" spans="1:4" ht="15.75">
      <c r="A999" s="247"/>
      <c r="B999" s="248" t="s">
        <v>12039</v>
      </c>
      <c r="C999" s="247"/>
      <c r="D999" s="247"/>
    </row>
    <row r="1000" spans="1:4" ht="15.75">
      <c r="A1000" s="247"/>
      <c r="B1000" s="249" t="s">
        <v>12040</v>
      </c>
      <c r="C1000" s="247"/>
      <c r="D1000" s="247"/>
    </row>
    <row r="1001" spans="1:4" ht="15.75">
      <c r="A1001" s="247"/>
      <c r="B1001" s="250" t="s">
        <v>12041</v>
      </c>
      <c r="C1001" s="247"/>
      <c r="D1001" s="247"/>
    </row>
    <row r="1002" spans="1:4" ht="15.75">
      <c r="A1002" s="251"/>
      <c r="B1002" s="252" t="s">
        <v>12042</v>
      </c>
      <c r="C1002" s="251"/>
      <c r="D1002" s="251"/>
    </row>
    <row r="1003" spans="1:4">
      <c r="A1003" s="776"/>
      <c r="B1003" s="777"/>
      <c r="C1003" s="239" t="s">
        <v>11569</v>
      </c>
      <c r="D1003" s="240">
        <v>0.8387</v>
      </c>
    </row>
    <row r="1004" spans="1:4">
      <c r="A1004" s="778"/>
      <c r="B1004" s="779"/>
      <c r="C1004" s="239" t="s">
        <v>11570</v>
      </c>
      <c r="D1004" s="240">
        <v>0.44390000000000002</v>
      </c>
    </row>
    <row r="1005" spans="1:4">
      <c r="A1005" s="241" t="s">
        <v>11571</v>
      </c>
      <c r="B1005" s="241" t="s">
        <v>11572</v>
      </c>
      <c r="C1005" s="241" t="s">
        <v>11573</v>
      </c>
      <c r="D1005" s="242" t="s">
        <v>11574</v>
      </c>
    </row>
    <row r="1006" spans="1:4">
      <c r="A1006" s="235">
        <v>1716007</v>
      </c>
      <c r="B1006" s="233" t="s">
        <v>12478</v>
      </c>
      <c r="C1006" s="231" t="s">
        <v>11541</v>
      </c>
      <c r="D1006" s="232">
        <v>82.67</v>
      </c>
    </row>
    <row r="1007" spans="1:4">
      <c r="A1007" s="235">
        <v>1716008</v>
      </c>
      <c r="B1007" s="233" t="s">
        <v>12479</v>
      </c>
      <c r="C1007" s="231" t="s">
        <v>11541</v>
      </c>
      <c r="D1007" s="232">
        <v>90.88</v>
      </c>
    </row>
    <row r="1008" spans="1:4">
      <c r="A1008" s="235">
        <v>1716009</v>
      </c>
      <c r="B1008" s="233" t="s">
        <v>12480</v>
      </c>
      <c r="C1008" s="231" t="s">
        <v>11541</v>
      </c>
      <c r="D1008" s="232">
        <v>72.260000000000005</v>
      </c>
    </row>
    <row r="1009" spans="1:4">
      <c r="A1009" s="235">
        <v>1716010</v>
      </c>
      <c r="B1009" s="233" t="s">
        <v>12481</v>
      </c>
      <c r="C1009" s="231" t="s">
        <v>11541</v>
      </c>
      <c r="D1009" s="232">
        <v>61.07</v>
      </c>
    </row>
    <row r="1010" spans="1:4">
      <c r="A1010" s="235">
        <v>1716011</v>
      </c>
      <c r="B1010" s="233" t="s">
        <v>12482</v>
      </c>
      <c r="C1010" s="231" t="s">
        <v>11541</v>
      </c>
      <c r="D1010" s="232">
        <v>63.6</v>
      </c>
    </row>
    <row r="1011" spans="1:4">
      <c r="A1011" s="235">
        <v>1716012</v>
      </c>
      <c r="B1011" s="233" t="s">
        <v>12483</v>
      </c>
      <c r="C1011" s="231" t="s">
        <v>11541</v>
      </c>
      <c r="D1011" s="232">
        <v>67.91</v>
      </c>
    </row>
    <row r="1012" spans="1:4">
      <c r="A1012" s="235">
        <v>1716013</v>
      </c>
      <c r="B1012" s="233" t="s">
        <v>12484</v>
      </c>
      <c r="C1012" s="231" t="s">
        <v>11541</v>
      </c>
      <c r="D1012" s="232">
        <v>85.49</v>
      </c>
    </row>
    <row r="1013" spans="1:4">
      <c r="A1013" s="235">
        <v>1716014</v>
      </c>
      <c r="B1013" s="233" t="s">
        <v>12485</v>
      </c>
      <c r="C1013" s="231" t="s">
        <v>11541</v>
      </c>
      <c r="D1013" s="232">
        <v>76.72</v>
      </c>
    </row>
    <row r="1014" spans="1:4">
      <c r="A1014" s="235">
        <v>1716015</v>
      </c>
      <c r="B1014" s="233" t="s">
        <v>12486</v>
      </c>
      <c r="C1014" s="231" t="s">
        <v>11541</v>
      </c>
      <c r="D1014" s="232">
        <v>108.19</v>
      </c>
    </row>
    <row r="1015" spans="1:4">
      <c r="A1015" s="235">
        <v>1716016</v>
      </c>
      <c r="B1015" s="233" t="s">
        <v>12487</v>
      </c>
      <c r="C1015" s="231" t="s">
        <v>11541</v>
      </c>
      <c r="D1015" s="232">
        <v>51.58</v>
      </c>
    </row>
    <row r="1016" spans="1:4">
      <c r="A1016" s="235">
        <v>1716017</v>
      </c>
      <c r="B1016" s="233" t="s">
        <v>12488</v>
      </c>
      <c r="C1016" s="231" t="s">
        <v>11541</v>
      </c>
      <c r="D1016" s="232">
        <v>55.28</v>
      </c>
    </row>
    <row r="1017" spans="1:4">
      <c r="A1017" s="235">
        <v>1716018</v>
      </c>
      <c r="B1017" s="233" t="s">
        <v>12489</v>
      </c>
      <c r="C1017" s="231" t="s">
        <v>11541</v>
      </c>
      <c r="D1017" s="232">
        <v>68.27</v>
      </c>
    </row>
    <row r="1018" spans="1:4">
      <c r="A1018" s="235">
        <v>1716019</v>
      </c>
      <c r="B1018" s="233" t="s">
        <v>12490</v>
      </c>
      <c r="C1018" s="231" t="s">
        <v>11541</v>
      </c>
      <c r="D1018" s="232">
        <v>37.869999999999997</v>
      </c>
    </row>
    <row r="1019" spans="1:4">
      <c r="A1019" s="235">
        <v>1716020</v>
      </c>
      <c r="B1019" s="233" t="s">
        <v>12491</v>
      </c>
      <c r="C1019" s="231" t="s">
        <v>11541</v>
      </c>
      <c r="D1019" s="232">
        <v>60.08</v>
      </c>
    </row>
    <row r="1020" spans="1:4">
      <c r="A1020" s="235">
        <v>1716021</v>
      </c>
      <c r="B1020" s="233" t="s">
        <v>12492</v>
      </c>
      <c r="C1020" s="231" t="s">
        <v>11541</v>
      </c>
      <c r="D1020" s="232">
        <v>163.44999999999999</v>
      </c>
    </row>
    <row r="1021" spans="1:4">
      <c r="A1021" s="235">
        <v>1716022</v>
      </c>
      <c r="B1021" s="233" t="s">
        <v>12493</v>
      </c>
      <c r="C1021" s="231" t="s">
        <v>11541</v>
      </c>
      <c r="D1021" s="232">
        <v>28.98</v>
      </c>
    </row>
    <row r="1022" spans="1:4">
      <c r="A1022" s="235">
        <v>1716023</v>
      </c>
      <c r="B1022" s="233" t="s">
        <v>12494</v>
      </c>
      <c r="C1022" s="231" t="s">
        <v>11541</v>
      </c>
      <c r="D1022" s="232">
        <v>51.25</v>
      </c>
    </row>
    <row r="1023" spans="1:4">
      <c r="A1023" s="235">
        <v>1716029</v>
      </c>
      <c r="B1023" s="233" t="s">
        <v>12495</v>
      </c>
      <c r="C1023" s="231" t="s">
        <v>11541</v>
      </c>
      <c r="D1023" s="232">
        <v>36.840000000000003</v>
      </c>
    </row>
    <row r="1024" spans="1:4">
      <c r="A1024" s="235">
        <v>1716024</v>
      </c>
      <c r="B1024" s="233" t="s">
        <v>12496</v>
      </c>
      <c r="C1024" s="231" t="s">
        <v>11541</v>
      </c>
      <c r="D1024" s="232">
        <v>73.75</v>
      </c>
    </row>
    <row r="1025" spans="1:4" ht="22.5">
      <c r="A1025" s="235">
        <v>1716025</v>
      </c>
      <c r="B1025" s="230" t="s">
        <v>12497</v>
      </c>
      <c r="C1025" s="231" t="s">
        <v>11541</v>
      </c>
      <c r="D1025" s="232">
        <v>10.73</v>
      </c>
    </row>
    <row r="1026" spans="1:4" ht="22.5">
      <c r="A1026" s="235">
        <v>1716026</v>
      </c>
      <c r="B1026" s="230" t="s">
        <v>12498</v>
      </c>
      <c r="C1026" s="231" t="s">
        <v>11541</v>
      </c>
      <c r="D1026" s="232">
        <v>10.48</v>
      </c>
    </row>
    <row r="1027" spans="1:4" ht="22.5">
      <c r="A1027" s="235">
        <v>1716027</v>
      </c>
      <c r="B1027" s="230" t="s">
        <v>12499</v>
      </c>
      <c r="C1027" s="231" t="s">
        <v>11541</v>
      </c>
      <c r="D1027" s="232">
        <v>36.549999999999997</v>
      </c>
    </row>
    <row r="1028" spans="1:4" ht="22.5">
      <c r="A1028" s="235">
        <v>1716028</v>
      </c>
      <c r="B1028" s="230" t="s">
        <v>12500</v>
      </c>
      <c r="C1028" s="231" t="s">
        <v>11541</v>
      </c>
      <c r="D1028" s="232">
        <v>19.28</v>
      </c>
    </row>
    <row r="1029" spans="1:4">
      <c r="A1029" s="227"/>
      <c r="B1029" s="228" t="s">
        <v>12501</v>
      </c>
      <c r="C1029" s="227"/>
      <c r="D1029" s="227"/>
    </row>
    <row r="1030" spans="1:4">
      <c r="A1030" s="243"/>
      <c r="B1030" s="244" t="s">
        <v>12096</v>
      </c>
      <c r="C1030" s="243"/>
      <c r="D1030" s="243"/>
    </row>
    <row r="1031" spans="1:4">
      <c r="A1031" s="235">
        <v>211193</v>
      </c>
      <c r="B1031" s="233" t="s">
        <v>12502</v>
      </c>
      <c r="C1031" s="231" t="s">
        <v>11541</v>
      </c>
      <c r="D1031" s="232">
        <v>163.31</v>
      </c>
    </row>
    <row r="1032" spans="1:4">
      <c r="A1032" s="235">
        <v>211194</v>
      </c>
      <c r="B1032" s="233" t="s">
        <v>12503</v>
      </c>
      <c r="C1032" s="231" t="s">
        <v>11541</v>
      </c>
      <c r="D1032" s="232">
        <v>327.68</v>
      </c>
    </row>
    <row r="1033" spans="1:4">
      <c r="A1033" s="235">
        <v>211195</v>
      </c>
      <c r="B1033" s="233" t="s">
        <v>12504</v>
      </c>
      <c r="C1033" s="231" t="s">
        <v>11541</v>
      </c>
      <c r="D1033" s="232">
        <v>534.41</v>
      </c>
    </row>
    <row r="1034" spans="1:4">
      <c r="A1034" s="235">
        <v>211197</v>
      </c>
      <c r="B1034" s="233" t="s">
        <v>12505</v>
      </c>
      <c r="C1034" s="231" t="s">
        <v>11541</v>
      </c>
      <c r="D1034" s="232">
        <v>265.45</v>
      </c>
    </row>
    <row r="1035" spans="1:4">
      <c r="A1035" s="235">
        <v>211198</v>
      </c>
      <c r="B1035" s="233" t="s">
        <v>12506</v>
      </c>
      <c r="C1035" s="231" t="s">
        <v>11541</v>
      </c>
      <c r="D1035" s="232">
        <v>414.51</v>
      </c>
    </row>
    <row r="1036" spans="1:4">
      <c r="A1036" s="235">
        <v>211199</v>
      </c>
      <c r="B1036" s="233" t="s">
        <v>12507</v>
      </c>
      <c r="C1036" s="231" t="s">
        <v>11541</v>
      </c>
      <c r="D1036" s="232">
        <v>741.41</v>
      </c>
    </row>
    <row r="1037" spans="1:4">
      <c r="A1037" s="235">
        <v>211200</v>
      </c>
      <c r="B1037" s="233" t="s">
        <v>12508</v>
      </c>
      <c r="C1037" s="231" t="s">
        <v>11541</v>
      </c>
      <c r="D1037" s="232">
        <v>986.15</v>
      </c>
    </row>
    <row r="1038" spans="1:4" ht="15.75">
      <c r="A1038" s="247"/>
      <c r="B1038" s="248" t="s">
        <v>12039</v>
      </c>
      <c r="C1038" s="247"/>
      <c r="D1038" s="247"/>
    </row>
    <row r="1039" spans="1:4" ht="15.75">
      <c r="A1039" s="247"/>
      <c r="B1039" s="249" t="s">
        <v>12040</v>
      </c>
      <c r="C1039" s="247"/>
      <c r="D1039" s="247"/>
    </row>
    <row r="1040" spans="1:4" ht="15.75">
      <c r="A1040" s="247"/>
      <c r="B1040" s="250" t="s">
        <v>12041</v>
      </c>
      <c r="C1040" s="247"/>
      <c r="D1040" s="247"/>
    </row>
    <row r="1041" spans="1:4" ht="15.75">
      <c r="A1041" s="251"/>
      <c r="B1041" s="252" t="s">
        <v>12042</v>
      </c>
      <c r="C1041" s="251"/>
      <c r="D1041" s="251"/>
    </row>
    <row r="1042" spans="1:4">
      <c r="A1042" s="776"/>
      <c r="B1042" s="777"/>
      <c r="C1042" s="239" t="s">
        <v>11569</v>
      </c>
      <c r="D1042" s="240">
        <v>0.8387</v>
      </c>
    </row>
    <row r="1043" spans="1:4">
      <c r="A1043" s="778"/>
      <c r="B1043" s="779"/>
      <c r="C1043" s="239" t="s">
        <v>11570</v>
      </c>
      <c r="D1043" s="240">
        <v>0.44390000000000002</v>
      </c>
    </row>
    <row r="1044" spans="1:4">
      <c r="A1044" s="241" t="s">
        <v>11571</v>
      </c>
      <c r="B1044" s="241" t="s">
        <v>11572</v>
      </c>
      <c r="C1044" s="241" t="s">
        <v>11573</v>
      </c>
      <c r="D1044" s="242" t="s">
        <v>11574</v>
      </c>
    </row>
    <row r="1045" spans="1:4">
      <c r="A1045" s="235">
        <v>211196</v>
      </c>
      <c r="B1045" s="233" t="s">
        <v>12509</v>
      </c>
      <c r="C1045" s="231" t="s">
        <v>11541</v>
      </c>
      <c r="D1045" s="234">
        <v>2872.44</v>
      </c>
    </row>
    <row r="1046" spans="1:4">
      <c r="A1046" s="243"/>
      <c r="B1046" s="244" t="s">
        <v>12510</v>
      </c>
      <c r="C1046" s="243"/>
      <c r="D1046" s="243"/>
    </row>
    <row r="1047" spans="1:4">
      <c r="A1047" s="235">
        <v>211205</v>
      </c>
      <c r="B1047" s="233" t="s">
        <v>12511</v>
      </c>
      <c r="C1047" s="231" t="s">
        <v>11554</v>
      </c>
      <c r="D1047" s="232">
        <v>8.15</v>
      </c>
    </row>
    <row r="1048" spans="1:4">
      <c r="A1048" s="235">
        <v>211206</v>
      </c>
      <c r="B1048" s="233" t="s">
        <v>12512</v>
      </c>
      <c r="C1048" s="231" t="s">
        <v>11554</v>
      </c>
      <c r="D1048" s="232">
        <v>16.91</v>
      </c>
    </row>
    <row r="1049" spans="1:4">
      <c r="A1049" s="235">
        <v>211207</v>
      </c>
      <c r="B1049" s="233" t="s">
        <v>12513</v>
      </c>
      <c r="C1049" s="231" t="s">
        <v>11554</v>
      </c>
      <c r="D1049" s="232">
        <v>3.1</v>
      </c>
    </row>
    <row r="1050" spans="1:4">
      <c r="A1050" s="235">
        <v>211208</v>
      </c>
      <c r="B1050" s="233" t="s">
        <v>12514</v>
      </c>
      <c r="C1050" s="231" t="s">
        <v>11554</v>
      </c>
      <c r="D1050" s="232">
        <v>4.87</v>
      </c>
    </row>
    <row r="1051" spans="1:4">
      <c r="A1051" s="235">
        <v>211209</v>
      </c>
      <c r="B1051" s="233" t="s">
        <v>12515</v>
      </c>
      <c r="C1051" s="231" t="s">
        <v>11554</v>
      </c>
      <c r="D1051" s="232">
        <v>9.92</v>
      </c>
    </row>
    <row r="1052" spans="1:4">
      <c r="A1052" s="235">
        <v>211210</v>
      </c>
      <c r="B1052" s="233" t="s">
        <v>12516</v>
      </c>
      <c r="C1052" s="231" t="s">
        <v>11554</v>
      </c>
      <c r="D1052" s="232">
        <v>23.58</v>
      </c>
    </row>
    <row r="1053" spans="1:4">
      <c r="A1053" s="235">
        <v>211211</v>
      </c>
      <c r="B1053" s="233" t="s">
        <v>12517</v>
      </c>
      <c r="C1053" s="231" t="s">
        <v>11554</v>
      </c>
      <c r="D1053" s="232">
        <v>3.64</v>
      </c>
    </row>
    <row r="1054" spans="1:4">
      <c r="A1054" s="235">
        <v>211204</v>
      </c>
      <c r="B1054" s="233" t="s">
        <v>12518</v>
      </c>
      <c r="C1054" s="231" t="s">
        <v>11554</v>
      </c>
      <c r="D1054" s="232">
        <v>3.47</v>
      </c>
    </row>
    <row r="1055" spans="1:4">
      <c r="A1055" s="235">
        <v>171180</v>
      </c>
      <c r="B1055" s="233" t="s">
        <v>12519</v>
      </c>
      <c r="C1055" s="231" t="s">
        <v>11554</v>
      </c>
      <c r="D1055" s="232">
        <v>7.3</v>
      </c>
    </row>
    <row r="1056" spans="1:4">
      <c r="A1056" s="235">
        <v>211213</v>
      </c>
      <c r="B1056" s="233" t="s">
        <v>12520</v>
      </c>
      <c r="C1056" s="231" t="s">
        <v>11554</v>
      </c>
      <c r="D1056" s="232">
        <v>3.5</v>
      </c>
    </row>
    <row r="1057" spans="1:4">
      <c r="A1057" s="235">
        <v>211214</v>
      </c>
      <c r="B1057" s="233" t="s">
        <v>12521</v>
      </c>
      <c r="C1057" s="231" t="s">
        <v>11554</v>
      </c>
      <c r="D1057" s="232">
        <v>3.39</v>
      </c>
    </row>
    <row r="1058" spans="1:4">
      <c r="A1058" s="243"/>
      <c r="B1058" s="244" t="s">
        <v>12522</v>
      </c>
      <c r="C1058" s="243"/>
      <c r="D1058" s="243"/>
    </row>
    <row r="1059" spans="1:4">
      <c r="A1059" s="235">
        <v>170690</v>
      </c>
      <c r="B1059" s="233" t="s">
        <v>12523</v>
      </c>
      <c r="C1059" s="231" t="s">
        <v>11653</v>
      </c>
      <c r="D1059" s="232">
        <v>598.62</v>
      </c>
    </row>
    <row r="1060" spans="1:4">
      <c r="A1060" s="235">
        <v>170683</v>
      </c>
      <c r="B1060" s="233" t="s">
        <v>12524</v>
      </c>
      <c r="C1060" s="231" t="s">
        <v>11653</v>
      </c>
      <c r="D1060" s="232">
        <v>584.91999999999996</v>
      </c>
    </row>
    <row r="1061" spans="1:4">
      <c r="A1061" s="235">
        <v>170689</v>
      </c>
      <c r="B1061" s="233" t="s">
        <v>12525</v>
      </c>
      <c r="C1061" s="231" t="s">
        <v>11653</v>
      </c>
      <c r="D1061" s="232">
        <v>733.34</v>
      </c>
    </row>
    <row r="1062" spans="1:4">
      <c r="A1062" s="235">
        <v>170682</v>
      </c>
      <c r="B1062" s="233" t="s">
        <v>12526</v>
      </c>
      <c r="C1062" s="231" t="s">
        <v>11653</v>
      </c>
      <c r="D1062" s="232">
        <v>643.9</v>
      </c>
    </row>
    <row r="1063" spans="1:4">
      <c r="A1063" s="235">
        <v>210083</v>
      </c>
      <c r="B1063" s="233" t="s">
        <v>12527</v>
      </c>
      <c r="C1063" s="231" t="s">
        <v>11653</v>
      </c>
      <c r="D1063" s="232">
        <v>141.15</v>
      </c>
    </row>
    <row r="1064" spans="1:4">
      <c r="A1064" s="243"/>
      <c r="B1064" s="244" t="s">
        <v>12528</v>
      </c>
      <c r="C1064" s="243"/>
      <c r="D1064" s="243"/>
    </row>
    <row r="1065" spans="1:4">
      <c r="A1065" s="235">
        <v>171184</v>
      </c>
      <c r="B1065" s="233" t="s">
        <v>12529</v>
      </c>
      <c r="C1065" s="231" t="s">
        <v>11541</v>
      </c>
      <c r="D1065" s="232">
        <v>42.33</v>
      </c>
    </row>
    <row r="1066" spans="1:4">
      <c r="A1066" s="235">
        <v>171183</v>
      </c>
      <c r="B1066" s="233" t="s">
        <v>12530</v>
      </c>
      <c r="C1066" s="231" t="s">
        <v>11541</v>
      </c>
      <c r="D1066" s="232">
        <v>50.82</v>
      </c>
    </row>
    <row r="1067" spans="1:4">
      <c r="A1067" s="235">
        <v>171181</v>
      </c>
      <c r="B1067" s="233" t="s">
        <v>12531</v>
      </c>
      <c r="C1067" s="231" t="s">
        <v>11541</v>
      </c>
      <c r="D1067" s="232">
        <v>48.25</v>
      </c>
    </row>
    <row r="1068" spans="1:4">
      <c r="A1068" s="235">
        <v>171182</v>
      </c>
      <c r="B1068" s="233" t="s">
        <v>12532</v>
      </c>
      <c r="C1068" s="231" t="s">
        <v>11541</v>
      </c>
      <c r="D1068" s="232">
        <v>65.540000000000006</v>
      </c>
    </row>
    <row r="1069" spans="1:4">
      <c r="A1069" s="235">
        <v>211201</v>
      </c>
      <c r="B1069" s="233" t="s">
        <v>12533</v>
      </c>
      <c r="C1069" s="231" t="s">
        <v>11541</v>
      </c>
      <c r="D1069" s="232">
        <v>44.02</v>
      </c>
    </row>
    <row r="1070" spans="1:4">
      <c r="A1070" s="243"/>
      <c r="B1070" s="244" t="s">
        <v>12534</v>
      </c>
      <c r="C1070" s="243"/>
      <c r="D1070" s="243"/>
    </row>
    <row r="1071" spans="1:4">
      <c r="A1071" s="235">
        <v>171186</v>
      </c>
      <c r="B1071" s="233" t="s">
        <v>12535</v>
      </c>
      <c r="C1071" s="231" t="s">
        <v>11541</v>
      </c>
      <c r="D1071" s="232">
        <v>32.619999999999997</v>
      </c>
    </row>
    <row r="1072" spans="1:4">
      <c r="A1072" s="235">
        <v>171187</v>
      </c>
      <c r="B1072" s="233" t="s">
        <v>12536</v>
      </c>
      <c r="C1072" s="231" t="s">
        <v>11541</v>
      </c>
      <c r="D1072" s="232">
        <v>53.01</v>
      </c>
    </row>
    <row r="1073" spans="1:4">
      <c r="A1073" s="235">
        <v>210079</v>
      </c>
      <c r="B1073" s="233" t="s">
        <v>12537</v>
      </c>
      <c r="C1073" s="231" t="s">
        <v>11554</v>
      </c>
      <c r="D1073" s="232">
        <v>24.85</v>
      </c>
    </row>
    <row r="1074" spans="1:4">
      <c r="A1074" s="235">
        <v>171188</v>
      </c>
      <c r="B1074" s="233" t="s">
        <v>12538</v>
      </c>
      <c r="C1074" s="231" t="s">
        <v>11541</v>
      </c>
      <c r="D1074" s="232">
        <v>77.75</v>
      </c>
    </row>
    <row r="1075" spans="1:4">
      <c r="A1075" s="235">
        <v>171189</v>
      </c>
      <c r="B1075" s="233" t="s">
        <v>12539</v>
      </c>
      <c r="C1075" s="231" t="s">
        <v>11541</v>
      </c>
      <c r="D1075" s="232">
        <v>42.84</v>
      </c>
    </row>
    <row r="1076" spans="1:4">
      <c r="A1076" s="235">
        <v>171190</v>
      </c>
      <c r="B1076" s="233" t="s">
        <v>12540</v>
      </c>
      <c r="C1076" s="231" t="s">
        <v>11541</v>
      </c>
      <c r="D1076" s="232">
        <v>70.03</v>
      </c>
    </row>
    <row r="1077" spans="1:4">
      <c r="A1077" s="235">
        <v>171191</v>
      </c>
      <c r="B1077" s="233" t="s">
        <v>12541</v>
      </c>
      <c r="C1077" s="231" t="s">
        <v>11541</v>
      </c>
      <c r="D1077" s="232">
        <v>619.79999999999995</v>
      </c>
    </row>
    <row r="1078" spans="1:4" ht="15.75">
      <c r="A1078" s="247"/>
      <c r="B1078" s="248" t="s">
        <v>12039</v>
      </c>
      <c r="C1078" s="247"/>
      <c r="D1078" s="247"/>
    </row>
    <row r="1079" spans="1:4" ht="15.75">
      <c r="A1079" s="247"/>
      <c r="B1079" s="249" t="s">
        <v>12040</v>
      </c>
      <c r="C1079" s="247"/>
      <c r="D1079" s="247"/>
    </row>
    <row r="1080" spans="1:4" ht="15.75">
      <c r="A1080" s="247"/>
      <c r="B1080" s="250" t="s">
        <v>12041</v>
      </c>
      <c r="C1080" s="247"/>
      <c r="D1080" s="247"/>
    </row>
    <row r="1081" spans="1:4" ht="15.75">
      <c r="A1081" s="251"/>
      <c r="B1081" s="252" t="s">
        <v>12042</v>
      </c>
      <c r="C1081" s="251"/>
      <c r="D1081" s="251"/>
    </row>
    <row r="1082" spans="1:4">
      <c r="A1082" s="776"/>
      <c r="B1082" s="777"/>
      <c r="C1082" s="239" t="s">
        <v>11569</v>
      </c>
      <c r="D1082" s="240">
        <v>0.8387</v>
      </c>
    </row>
    <row r="1083" spans="1:4">
      <c r="A1083" s="778"/>
      <c r="B1083" s="779"/>
      <c r="C1083" s="239" t="s">
        <v>11570</v>
      </c>
      <c r="D1083" s="240">
        <v>0.44390000000000002</v>
      </c>
    </row>
    <row r="1084" spans="1:4">
      <c r="A1084" s="241" t="s">
        <v>11571</v>
      </c>
      <c r="B1084" s="241" t="s">
        <v>11572</v>
      </c>
      <c r="C1084" s="241" t="s">
        <v>11573</v>
      </c>
      <c r="D1084" s="242" t="s">
        <v>11574</v>
      </c>
    </row>
    <row r="1085" spans="1:4">
      <c r="A1085" s="235">
        <v>171192</v>
      </c>
      <c r="B1085" s="233" t="s">
        <v>12542</v>
      </c>
      <c r="C1085" s="231" t="s">
        <v>11541</v>
      </c>
      <c r="D1085" s="234">
        <v>1394.91</v>
      </c>
    </row>
    <row r="1086" spans="1:4">
      <c r="A1086" s="235">
        <v>211035</v>
      </c>
      <c r="B1086" s="233" t="s">
        <v>12543</v>
      </c>
      <c r="C1086" s="231" t="s">
        <v>11541</v>
      </c>
      <c r="D1086" s="232">
        <v>87.09</v>
      </c>
    </row>
    <row r="1087" spans="1:4">
      <c r="A1087" s="235">
        <v>171178</v>
      </c>
      <c r="B1087" s="233" t="s">
        <v>12544</v>
      </c>
      <c r="C1087" s="231" t="s">
        <v>11541</v>
      </c>
      <c r="D1087" s="232">
        <v>904.46</v>
      </c>
    </row>
    <row r="1088" spans="1:4">
      <c r="A1088" s="235">
        <v>171526</v>
      </c>
      <c r="B1088" s="233" t="s">
        <v>12545</v>
      </c>
      <c r="C1088" s="231" t="s">
        <v>11541</v>
      </c>
      <c r="D1088" s="234">
        <v>4305.6000000000004</v>
      </c>
    </row>
    <row r="1089" spans="1:4">
      <c r="A1089" s="235">
        <v>171524</v>
      </c>
      <c r="B1089" s="233" t="s">
        <v>12546</v>
      </c>
      <c r="C1089" s="231" t="s">
        <v>11541</v>
      </c>
      <c r="D1089" s="234">
        <v>4984.45</v>
      </c>
    </row>
    <row r="1090" spans="1:4">
      <c r="A1090" s="235">
        <v>171525</v>
      </c>
      <c r="B1090" s="233" t="s">
        <v>12547</v>
      </c>
      <c r="C1090" s="231" t="s">
        <v>11541</v>
      </c>
      <c r="D1090" s="234">
        <v>5440.49</v>
      </c>
    </row>
    <row r="1091" spans="1:4">
      <c r="A1091" s="235">
        <v>171179</v>
      </c>
      <c r="B1091" s="233" t="s">
        <v>12548</v>
      </c>
      <c r="C1091" s="231" t="s">
        <v>11541</v>
      </c>
      <c r="D1091" s="234">
        <v>2154.67</v>
      </c>
    </row>
    <row r="1092" spans="1:4">
      <c r="A1092" s="235">
        <v>171185</v>
      </c>
      <c r="B1092" s="233" t="s">
        <v>12549</v>
      </c>
      <c r="C1092" s="231" t="s">
        <v>11541</v>
      </c>
      <c r="D1092" s="234">
        <v>1739.32</v>
      </c>
    </row>
    <row r="1093" spans="1:4">
      <c r="A1093" s="227"/>
      <c r="B1093" s="228" t="s">
        <v>12550</v>
      </c>
      <c r="C1093" s="227"/>
      <c r="D1093" s="227"/>
    </row>
    <row r="1094" spans="1:4">
      <c r="A1094" s="243"/>
      <c r="B1094" s="244" t="s">
        <v>12551</v>
      </c>
      <c r="C1094" s="243"/>
      <c r="D1094" s="243"/>
    </row>
    <row r="1095" spans="1:4">
      <c r="A1095" s="235">
        <v>231335</v>
      </c>
      <c r="B1095" s="233" t="s">
        <v>12552</v>
      </c>
      <c r="C1095" s="231" t="s">
        <v>11541</v>
      </c>
      <c r="D1095" s="232">
        <v>81.84</v>
      </c>
    </row>
    <row r="1096" spans="1:4">
      <c r="A1096" s="235">
        <v>231084</v>
      </c>
      <c r="B1096" s="233" t="s">
        <v>12553</v>
      </c>
      <c r="C1096" s="231" t="s">
        <v>11653</v>
      </c>
      <c r="D1096" s="232">
        <v>269.79000000000002</v>
      </c>
    </row>
    <row r="1097" spans="1:4">
      <c r="A1097" s="235">
        <v>231085</v>
      </c>
      <c r="B1097" s="233" t="s">
        <v>12554</v>
      </c>
      <c r="C1097" s="231" t="s">
        <v>11653</v>
      </c>
      <c r="D1097" s="234">
        <v>1494.36</v>
      </c>
    </row>
    <row r="1098" spans="1:4">
      <c r="A1098" s="235">
        <v>231086</v>
      </c>
      <c r="B1098" s="233" t="s">
        <v>12555</v>
      </c>
      <c r="C1098" s="231" t="s">
        <v>11653</v>
      </c>
      <c r="D1098" s="234">
        <v>2299.85</v>
      </c>
    </row>
    <row r="1099" spans="1:4">
      <c r="A1099" s="235">
        <v>230262</v>
      </c>
      <c r="B1099" s="233" t="s">
        <v>12556</v>
      </c>
      <c r="C1099" s="231" t="s">
        <v>11653</v>
      </c>
      <c r="D1099" s="232">
        <v>522.21</v>
      </c>
    </row>
    <row r="1100" spans="1:4">
      <c r="A1100" s="235">
        <v>230846</v>
      </c>
      <c r="B1100" s="233" t="s">
        <v>12557</v>
      </c>
      <c r="C1100" s="231" t="s">
        <v>11653</v>
      </c>
      <c r="D1100" s="232">
        <v>180.8</v>
      </c>
    </row>
    <row r="1101" spans="1:4">
      <c r="A1101" s="243"/>
      <c r="B1101" s="244" t="s">
        <v>12558</v>
      </c>
      <c r="C1101" s="243"/>
      <c r="D1101" s="243"/>
    </row>
    <row r="1102" spans="1:4">
      <c r="A1102" s="235">
        <v>231215</v>
      </c>
      <c r="B1102" s="233" t="s">
        <v>12559</v>
      </c>
      <c r="C1102" s="231" t="s">
        <v>11541</v>
      </c>
      <c r="D1102" s="232">
        <v>48.22</v>
      </c>
    </row>
    <row r="1103" spans="1:4">
      <c r="A1103" s="243"/>
      <c r="B1103" s="244" t="s">
        <v>12560</v>
      </c>
      <c r="C1103" s="243"/>
      <c r="D1103" s="243"/>
    </row>
    <row r="1104" spans="1:4">
      <c r="A1104" s="235">
        <v>231308</v>
      </c>
      <c r="B1104" s="233" t="s">
        <v>12561</v>
      </c>
      <c r="C1104" s="231" t="s">
        <v>11541</v>
      </c>
      <c r="D1104" s="234">
        <v>3009.56</v>
      </c>
    </row>
    <row r="1105" spans="1:4">
      <c r="A1105" s="235">
        <v>231309</v>
      </c>
      <c r="B1105" s="233" t="s">
        <v>12562</v>
      </c>
      <c r="C1105" s="231" t="s">
        <v>11541</v>
      </c>
      <c r="D1105" s="234">
        <v>3393.29</v>
      </c>
    </row>
    <row r="1106" spans="1:4">
      <c r="A1106" s="235">
        <v>231310</v>
      </c>
      <c r="B1106" s="233" t="s">
        <v>12563</v>
      </c>
      <c r="C1106" s="231" t="s">
        <v>11541</v>
      </c>
      <c r="D1106" s="234">
        <v>4732.25</v>
      </c>
    </row>
    <row r="1107" spans="1:4">
      <c r="A1107" s="235">
        <v>231311</v>
      </c>
      <c r="B1107" s="233" t="s">
        <v>12564</v>
      </c>
      <c r="C1107" s="231" t="s">
        <v>11541</v>
      </c>
      <c r="D1107" s="234">
        <v>6366.56</v>
      </c>
    </row>
    <row r="1108" spans="1:4">
      <c r="A1108" s="235">
        <v>231312</v>
      </c>
      <c r="B1108" s="233" t="s">
        <v>12565</v>
      </c>
      <c r="C1108" s="231" t="s">
        <v>11541</v>
      </c>
      <c r="D1108" s="234">
        <v>7292.75</v>
      </c>
    </row>
    <row r="1109" spans="1:4">
      <c r="A1109" s="235">
        <v>231313</v>
      </c>
      <c r="B1109" s="233" t="s">
        <v>12566</v>
      </c>
      <c r="C1109" s="231" t="s">
        <v>11541</v>
      </c>
      <c r="D1109" s="234">
        <v>12342.28</v>
      </c>
    </row>
    <row r="1110" spans="1:4">
      <c r="A1110" s="235">
        <v>231314</v>
      </c>
      <c r="B1110" s="233" t="s">
        <v>12567</v>
      </c>
      <c r="C1110" s="231" t="s">
        <v>11541</v>
      </c>
      <c r="D1110" s="234">
        <v>16995.46</v>
      </c>
    </row>
    <row r="1111" spans="1:4">
      <c r="A1111" s="235">
        <v>231315</v>
      </c>
      <c r="B1111" s="233" t="s">
        <v>12568</v>
      </c>
      <c r="C1111" s="231" t="s">
        <v>11541</v>
      </c>
      <c r="D1111" s="234">
        <v>20081.95</v>
      </c>
    </row>
    <row r="1112" spans="1:4">
      <c r="A1112" s="235">
        <v>231316</v>
      </c>
      <c r="B1112" s="233" t="s">
        <v>12569</v>
      </c>
      <c r="C1112" s="231" t="s">
        <v>11541</v>
      </c>
      <c r="D1112" s="234">
        <v>20597.28</v>
      </c>
    </row>
    <row r="1113" spans="1:4">
      <c r="A1113" s="227"/>
      <c r="B1113" s="228" t="s">
        <v>12570</v>
      </c>
      <c r="C1113" s="227"/>
      <c r="D1113" s="227"/>
    </row>
    <row r="1114" spans="1:4">
      <c r="A1114" s="243"/>
      <c r="B1114" s="244" t="s">
        <v>12571</v>
      </c>
      <c r="C1114" s="243"/>
      <c r="D1114" s="243"/>
    </row>
    <row r="1115" spans="1:4">
      <c r="A1115" s="235">
        <v>180639</v>
      </c>
      <c r="B1115" s="233" t="s">
        <v>12572</v>
      </c>
      <c r="C1115" s="231" t="s">
        <v>11547</v>
      </c>
      <c r="D1115" s="232">
        <v>696.06</v>
      </c>
    </row>
    <row r="1116" spans="1:4">
      <c r="A1116" s="235">
        <v>180487</v>
      </c>
      <c r="B1116" s="233" t="s">
        <v>12573</v>
      </c>
      <c r="C1116" s="231" t="s">
        <v>11541</v>
      </c>
      <c r="D1116" s="234">
        <v>21856.26</v>
      </c>
    </row>
    <row r="1117" spans="1:4">
      <c r="A1117" s="235">
        <v>180299</v>
      </c>
      <c r="B1117" s="233" t="s">
        <v>12574</v>
      </c>
      <c r="C1117" s="231" t="s">
        <v>11653</v>
      </c>
      <c r="D1117" s="232">
        <v>400.4</v>
      </c>
    </row>
    <row r="1118" spans="1:4">
      <c r="A1118" s="235">
        <v>180798</v>
      </c>
      <c r="B1118" s="233" t="s">
        <v>12575</v>
      </c>
      <c r="C1118" s="231" t="s">
        <v>11541</v>
      </c>
      <c r="D1118" s="232">
        <v>109.92</v>
      </c>
    </row>
    <row r="1119" spans="1:4" ht="15.75">
      <c r="A1119" s="247"/>
      <c r="B1119" s="248" t="s">
        <v>12039</v>
      </c>
      <c r="C1119" s="247"/>
      <c r="D1119" s="247"/>
    </row>
    <row r="1120" spans="1:4" ht="15.75">
      <c r="A1120" s="247"/>
      <c r="B1120" s="249" t="s">
        <v>12040</v>
      </c>
      <c r="C1120" s="247"/>
      <c r="D1120" s="247"/>
    </row>
    <row r="1121" spans="1:4" ht="15.75">
      <c r="A1121" s="247"/>
      <c r="B1121" s="250" t="s">
        <v>12041</v>
      </c>
      <c r="C1121" s="247"/>
      <c r="D1121" s="247"/>
    </row>
    <row r="1122" spans="1:4" ht="15.75">
      <c r="A1122" s="251"/>
      <c r="B1122" s="252" t="s">
        <v>12042</v>
      </c>
      <c r="C1122" s="251"/>
      <c r="D1122" s="251"/>
    </row>
    <row r="1123" spans="1:4">
      <c r="A1123" s="776"/>
      <c r="B1123" s="777"/>
      <c r="C1123" s="239" t="s">
        <v>11569</v>
      </c>
      <c r="D1123" s="240">
        <v>0.8387</v>
      </c>
    </row>
    <row r="1124" spans="1:4">
      <c r="A1124" s="778"/>
      <c r="B1124" s="779"/>
      <c r="C1124" s="239" t="s">
        <v>11570</v>
      </c>
      <c r="D1124" s="240">
        <v>0.44390000000000002</v>
      </c>
    </row>
    <row r="1125" spans="1:4">
      <c r="A1125" s="241" t="s">
        <v>11571</v>
      </c>
      <c r="B1125" s="241" t="s">
        <v>11572</v>
      </c>
      <c r="C1125" s="241" t="s">
        <v>11573</v>
      </c>
      <c r="D1125" s="242" t="s">
        <v>11574</v>
      </c>
    </row>
    <row r="1126" spans="1:4">
      <c r="A1126" s="235">
        <v>180802</v>
      </c>
      <c r="B1126" s="233" t="s">
        <v>12576</v>
      </c>
      <c r="C1126" s="231" t="s">
        <v>11541</v>
      </c>
      <c r="D1126" s="232">
        <v>161.68</v>
      </c>
    </row>
    <row r="1127" spans="1:4">
      <c r="A1127" s="235">
        <v>180799</v>
      </c>
      <c r="B1127" s="233" t="s">
        <v>12577</v>
      </c>
      <c r="C1127" s="231" t="s">
        <v>11541</v>
      </c>
      <c r="D1127" s="232">
        <v>327.32</v>
      </c>
    </row>
    <row r="1128" spans="1:4">
      <c r="A1128" s="235">
        <v>180803</v>
      </c>
      <c r="B1128" s="233" t="s">
        <v>12578</v>
      </c>
      <c r="C1128" s="231" t="s">
        <v>11541</v>
      </c>
      <c r="D1128" s="232">
        <v>441.41</v>
      </c>
    </row>
    <row r="1129" spans="1:4">
      <c r="A1129" s="235">
        <v>180800</v>
      </c>
      <c r="B1129" s="233" t="s">
        <v>12579</v>
      </c>
      <c r="C1129" s="231" t="s">
        <v>11541</v>
      </c>
      <c r="D1129" s="232">
        <v>943.16</v>
      </c>
    </row>
    <row r="1130" spans="1:4">
      <c r="A1130" s="235">
        <v>180801</v>
      </c>
      <c r="B1130" s="233" t="s">
        <v>12580</v>
      </c>
      <c r="C1130" s="231" t="s">
        <v>11541</v>
      </c>
      <c r="D1130" s="234">
        <v>1657.25</v>
      </c>
    </row>
    <row r="1131" spans="1:4">
      <c r="A1131" s="235">
        <v>180440</v>
      </c>
      <c r="B1131" s="233" t="s">
        <v>12581</v>
      </c>
      <c r="C1131" s="231" t="s">
        <v>11541</v>
      </c>
      <c r="D1131" s="232">
        <v>155.19999999999999</v>
      </c>
    </row>
    <row r="1132" spans="1:4">
      <c r="A1132" s="235">
        <v>180444</v>
      </c>
      <c r="B1132" s="233" t="s">
        <v>12582</v>
      </c>
      <c r="C1132" s="231" t="s">
        <v>11541</v>
      </c>
      <c r="D1132" s="232">
        <v>181.7</v>
      </c>
    </row>
    <row r="1133" spans="1:4">
      <c r="A1133" s="235">
        <v>180441</v>
      </c>
      <c r="B1133" s="233" t="s">
        <v>12583</v>
      </c>
      <c r="C1133" s="231" t="s">
        <v>11541</v>
      </c>
      <c r="D1133" s="232">
        <v>148.75</v>
      </c>
    </row>
    <row r="1134" spans="1:4">
      <c r="A1134" s="235">
        <v>180443</v>
      </c>
      <c r="B1134" s="233" t="s">
        <v>12584</v>
      </c>
      <c r="C1134" s="231" t="s">
        <v>11541</v>
      </c>
      <c r="D1134" s="232">
        <v>263</v>
      </c>
    </row>
    <row r="1135" spans="1:4">
      <c r="A1135" s="235">
        <v>180442</v>
      </c>
      <c r="B1135" s="233" t="s">
        <v>12585</v>
      </c>
      <c r="C1135" s="231" t="s">
        <v>11541</v>
      </c>
      <c r="D1135" s="232">
        <v>290.66000000000003</v>
      </c>
    </row>
    <row r="1136" spans="1:4">
      <c r="A1136" s="235">
        <v>180804</v>
      </c>
      <c r="B1136" s="233" t="s">
        <v>12586</v>
      </c>
      <c r="C1136" s="231" t="s">
        <v>11541</v>
      </c>
      <c r="D1136" s="232">
        <v>222.31</v>
      </c>
    </row>
    <row r="1137" spans="1:4">
      <c r="A1137" s="235">
        <v>180503</v>
      </c>
      <c r="B1137" s="233" t="s">
        <v>12587</v>
      </c>
      <c r="C1137" s="231" t="s">
        <v>11541</v>
      </c>
      <c r="D1137" s="232">
        <v>107.47</v>
      </c>
    </row>
    <row r="1138" spans="1:4">
      <c r="A1138" s="235">
        <v>180095</v>
      </c>
      <c r="B1138" s="233" t="s">
        <v>12588</v>
      </c>
      <c r="C1138" s="231" t="s">
        <v>11541</v>
      </c>
      <c r="D1138" s="232">
        <v>85.31</v>
      </c>
    </row>
    <row r="1139" spans="1:4">
      <c r="A1139" s="235">
        <v>180211</v>
      </c>
      <c r="B1139" s="233" t="s">
        <v>12589</v>
      </c>
      <c r="C1139" s="231" t="s">
        <v>11541</v>
      </c>
      <c r="D1139" s="232">
        <v>79.88</v>
      </c>
    </row>
    <row r="1140" spans="1:4">
      <c r="A1140" s="235">
        <v>180504</v>
      </c>
      <c r="B1140" s="233" t="s">
        <v>12590</v>
      </c>
      <c r="C1140" s="231" t="s">
        <v>11541</v>
      </c>
      <c r="D1140" s="232">
        <v>176.96</v>
      </c>
    </row>
    <row r="1141" spans="1:4">
      <c r="A1141" s="235">
        <v>180445</v>
      </c>
      <c r="B1141" s="233" t="s">
        <v>12591</v>
      </c>
      <c r="C1141" s="231" t="s">
        <v>11541</v>
      </c>
      <c r="D1141" s="232">
        <v>141.78</v>
      </c>
    </row>
    <row r="1142" spans="1:4">
      <c r="A1142" s="235">
        <v>180446</v>
      </c>
      <c r="B1142" s="233" t="s">
        <v>12592</v>
      </c>
      <c r="C1142" s="231" t="s">
        <v>11541</v>
      </c>
      <c r="D1142" s="232">
        <v>153.86000000000001</v>
      </c>
    </row>
    <row r="1143" spans="1:4">
      <c r="A1143" s="235">
        <v>180447</v>
      </c>
      <c r="B1143" s="233" t="s">
        <v>12593</v>
      </c>
      <c r="C1143" s="231" t="s">
        <v>11541</v>
      </c>
      <c r="D1143" s="232">
        <v>176.7</v>
      </c>
    </row>
    <row r="1144" spans="1:4">
      <c r="A1144" s="235">
        <v>180493</v>
      </c>
      <c r="B1144" s="233" t="s">
        <v>12594</v>
      </c>
      <c r="C1144" s="231" t="s">
        <v>11541</v>
      </c>
      <c r="D1144" s="232">
        <v>88.66</v>
      </c>
    </row>
    <row r="1145" spans="1:4">
      <c r="A1145" s="235">
        <v>180494</v>
      </c>
      <c r="B1145" s="233" t="s">
        <v>12595</v>
      </c>
      <c r="C1145" s="231" t="s">
        <v>11541</v>
      </c>
      <c r="D1145" s="232">
        <v>85.27</v>
      </c>
    </row>
    <row r="1146" spans="1:4">
      <c r="A1146" s="235">
        <v>180488</v>
      </c>
      <c r="B1146" s="233" t="s">
        <v>12596</v>
      </c>
      <c r="C1146" s="231" t="s">
        <v>11541</v>
      </c>
      <c r="D1146" s="234">
        <v>35575.82</v>
      </c>
    </row>
    <row r="1147" spans="1:4">
      <c r="A1147" s="235">
        <v>180838</v>
      </c>
      <c r="B1147" s="233" t="s">
        <v>12597</v>
      </c>
      <c r="C1147" s="231" t="s">
        <v>11541</v>
      </c>
      <c r="D1147" s="234">
        <v>7973.17</v>
      </c>
    </row>
    <row r="1148" spans="1:4">
      <c r="A1148" s="235">
        <v>180839</v>
      </c>
      <c r="B1148" s="233" t="s">
        <v>12598</v>
      </c>
      <c r="C1148" s="231" t="s">
        <v>11541</v>
      </c>
      <c r="D1148" s="234">
        <v>13259.59</v>
      </c>
    </row>
    <row r="1149" spans="1:4">
      <c r="A1149" s="235">
        <v>180840</v>
      </c>
      <c r="B1149" s="233" t="s">
        <v>12599</v>
      </c>
      <c r="C1149" s="231" t="s">
        <v>11541</v>
      </c>
      <c r="D1149" s="234">
        <v>14823.13</v>
      </c>
    </row>
    <row r="1150" spans="1:4">
      <c r="A1150" s="235">
        <v>180461</v>
      </c>
      <c r="B1150" s="233" t="s">
        <v>12600</v>
      </c>
      <c r="C1150" s="231" t="s">
        <v>11541</v>
      </c>
      <c r="D1150" s="234">
        <v>2710.53</v>
      </c>
    </row>
    <row r="1151" spans="1:4">
      <c r="A1151" s="235">
        <v>180836</v>
      </c>
      <c r="B1151" s="233" t="s">
        <v>12601</v>
      </c>
      <c r="C1151" s="231" t="s">
        <v>11541</v>
      </c>
      <c r="D1151" s="234">
        <v>3332.05</v>
      </c>
    </row>
    <row r="1152" spans="1:4">
      <c r="A1152" s="235">
        <v>181504</v>
      </c>
      <c r="B1152" s="233" t="s">
        <v>12602</v>
      </c>
      <c r="C1152" s="231" t="s">
        <v>11541</v>
      </c>
      <c r="D1152" s="234">
        <v>4380.47</v>
      </c>
    </row>
    <row r="1153" spans="1:4">
      <c r="A1153" s="235">
        <v>180837</v>
      </c>
      <c r="B1153" s="233" t="s">
        <v>12603</v>
      </c>
      <c r="C1153" s="231" t="s">
        <v>11541</v>
      </c>
      <c r="D1153" s="234">
        <v>5998.92</v>
      </c>
    </row>
    <row r="1154" spans="1:4">
      <c r="A1154" s="235">
        <v>180460</v>
      </c>
      <c r="B1154" s="233" t="s">
        <v>12604</v>
      </c>
      <c r="C1154" s="231" t="s">
        <v>11541</v>
      </c>
      <c r="D1154" s="234">
        <v>2553.16</v>
      </c>
    </row>
    <row r="1155" spans="1:4">
      <c r="A1155" s="235">
        <v>180844</v>
      </c>
      <c r="B1155" s="233" t="s">
        <v>12605</v>
      </c>
      <c r="C1155" s="231" t="s">
        <v>11653</v>
      </c>
      <c r="D1155" s="232">
        <v>120.12</v>
      </c>
    </row>
    <row r="1156" spans="1:4">
      <c r="A1156" s="235">
        <v>180108</v>
      </c>
      <c r="B1156" s="233" t="s">
        <v>12606</v>
      </c>
      <c r="C1156" s="231" t="s">
        <v>11554</v>
      </c>
      <c r="D1156" s="232">
        <v>18.059999999999999</v>
      </c>
    </row>
    <row r="1157" spans="1:4">
      <c r="A1157" s="235">
        <v>180107</v>
      </c>
      <c r="B1157" s="233" t="s">
        <v>12607</v>
      </c>
      <c r="C1157" s="231" t="s">
        <v>11554</v>
      </c>
      <c r="D1157" s="232">
        <v>20.97</v>
      </c>
    </row>
    <row r="1158" spans="1:4">
      <c r="A1158" s="235">
        <v>180106</v>
      </c>
      <c r="B1158" s="233" t="s">
        <v>12608</v>
      </c>
      <c r="C1158" s="231" t="s">
        <v>11554</v>
      </c>
      <c r="D1158" s="232">
        <v>34.08</v>
      </c>
    </row>
    <row r="1159" spans="1:4">
      <c r="A1159" s="780"/>
      <c r="B1159" s="780"/>
      <c r="C1159" s="780"/>
      <c r="D1159" s="780"/>
    </row>
    <row r="1160" spans="1:4">
      <c r="A1160" s="776"/>
      <c r="B1160" s="777"/>
      <c r="C1160" s="239" t="s">
        <v>11569</v>
      </c>
      <c r="D1160" s="240">
        <v>0.8387</v>
      </c>
    </row>
    <row r="1161" spans="1:4">
      <c r="A1161" s="778"/>
      <c r="B1161" s="779"/>
      <c r="C1161" s="239" t="s">
        <v>11570</v>
      </c>
      <c r="D1161" s="240">
        <v>0.44390000000000002</v>
      </c>
    </row>
    <row r="1162" spans="1:4">
      <c r="A1162" s="241" t="s">
        <v>11571</v>
      </c>
      <c r="B1162" s="241" t="s">
        <v>11572</v>
      </c>
      <c r="C1162" s="241" t="s">
        <v>11573</v>
      </c>
      <c r="D1162" s="242" t="s">
        <v>11574</v>
      </c>
    </row>
    <row r="1163" spans="1:4">
      <c r="A1163" s="235">
        <v>180422</v>
      </c>
      <c r="B1163" s="233" t="s">
        <v>12609</v>
      </c>
      <c r="C1163" s="231" t="s">
        <v>11554</v>
      </c>
      <c r="D1163" s="232">
        <v>49.87</v>
      </c>
    </row>
    <row r="1164" spans="1:4">
      <c r="A1164" s="235">
        <v>180423</v>
      </c>
      <c r="B1164" s="233" t="s">
        <v>12610</v>
      </c>
      <c r="C1164" s="231" t="s">
        <v>11554</v>
      </c>
      <c r="D1164" s="232">
        <v>51.91</v>
      </c>
    </row>
    <row r="1165" spans="1:4">
      <c r="A1165" s="235">
        <v>180424</v>
      </c>
      <c r="B1165" s="233" t="s">
        <v>12611</v>
      </c>
      <c r="C1165" s="231" t="s">
        <v>11554</v>
      </c>
      <c r="D1165" s="232">
        <v>86.49</v>
      </c>
    </row>
    <row r="1166" spans="1:4">
      <c r="A1166" s="235">
        <v>180425</v>
      </c>
      <c r="B1166" s="233" t="s">
        <v>12612</v>
      </c>
      <c r="C1166" s="231" t="s">
        <v>11554</v>
      </c>
      <c r="D1166" s="232">
        <v>128.53</v>
      </c>
    </row>
    <row r="1167" spans="1:4">
      <c r="A1167" s="235">
        <v>180699</v>
      </c>
      <c r="B1167" s="233" t="s">
        <v>12613</v>
      </c>
      <c r="C1167" s="231" t="s">
        <v>11554</v>
      </c>
      <c r="D1167" s="232">
        <v>135.31</v>
      </c>
    </row>
    <row r="1168" spans="1:4">
      <c r="A1168" s="235">
        <v>180700</v>
      </c>
      <c r="B1168" s="233" t="s">
        <v>12614</v>
      </c>
      <c r="C1168" s="231" t="s">
        <v>11554</v>
      </c>
      <c r="D1168" s="232">
        <v>199.97</v>
      </c>
    </row>
    <row r="1169" spans="1:4">
      <c r="A1169" s="235">
        <v>180448</v>
      </c>
      <c r="B1169" s="233" t="s">
        <v>12615</v>
      </c>
      <c r="C1169" s="231" t="s">
        <v>11541</v>
      </c>
      <c r="D1169" s="232">
        <v>96.55</v>
      </c>
    </row>
    <row r="1170" spans="1:4">
      <c r="A1170" s="235">
        <v>180449</v>
      </c>
      <c r="B1170" s="233" t="s">
        <v>12616</v>
      </c>
      <c r="C1170" s="231" t="s">
        <v>11541</v>
      </c>
      <c r="D1170" s="232">
        <v>112.03</v>
      </c>
    </row>
    <row r="1171" spans="1:4">
      <c r="A1171" s="235">
        <v>180450</v>
      </c>
      <c r="B1171" s="233" t="s">
        <v>12617</v>
      </c>
      <c r="C1171" s="231" t="s">
        <v>11541</v>
      </c>
      <c r="D1171" s="232">
        <v>152.66999999999999</v>
      </c>
    </row>
    <row r="1172" spans="1:4">
      <c r="A1172" s="235">
        <v>180451</v>
      </c>
      <c r="B1172" s="233" t="s">
        <v>12618</v>
      </c>
      <c r="C1172" s="231" t="s">
        <v>11541</v>
      </c>
      <c r="D1172" s="232">
        <v>213.95</v>
      </c>
    </row>
    <row r="1173" spans="1:4">
      <c r="A1173" s="235">
        <v>180452</v>
      </c>
      <c r="B1173" s="233" t="s">
        <v>12619</v>
      </c>
      <c r="C1173" s="231" t="s">
        <v>11541</v>
      </c>
      <c r="D1173" s="232">
        <v>228.76</v>
      </c>
    </row>
    <row r="1174" spans="1:4">
      <c r="A1174" s="235">
        <v>180453</v>
      </c>
      <c r="B1174" s="233" t="s">
        <v>12620</v>
      </c>
      <c r="C1174" s="231" t="s">
        <v>11541</v>
      </c>
      <c r="D1174" s="232">
        <v>366.61</v>
      </c>
    </row>
    <row r="1175" spans="1:4">
      <c r="A1175" s="235">
        <v>180773</v>
      </c>
      <c r="B1175" s="233" t="s">
        <v>12621</v>
      </c>
      <c r="C1175" s="231" t="s">
        <v>11541</v>
      </c>
      <c r="D1175" s="232">
        <v>85.76</v>
      </c>
    </row>
    <row r="1176" spans="1:4">
      <c r="A1176" s="235">
        <v>180774</v>
      </c>
      <c r="B1176" s="233" t="s">
        <v>12622</v>
      </c>
      <c r="C1176" s="231" t="s">
        <v>11541</v>
      </c>
      <c r="D1176" s="232">
        <v>101.22</v>
      </c>
    </row>
    <row r="1177" spans="1:4">
      <c r="A1177" s="235">
        <v>180775</v>
      </c>
      <c r="B1177" s="233" t="s">
        <v>12623</v>
      </c>
      <c r="C1177" s="231" t="s">
        <v>11541</v>
      </c>
      <c r="D1177" s="232">
        <v>157.91999999999999</v>
      </c>
    </row>
    <row r="1178" spans="1:4">
      <c r="A1178" s="235">
        <v>180776</v>
      </c>
      <c r="B1178" s="233" t="s">
        <v>12624</v>
      </c>
      <c r="C1178" s="231" t="s">
        <v>11541</v>
      </c>
      <c r="D1178" s="232">
        <v>176.37</v>
      </c>
    </row>
    <row r="1179" spans="1:4">
      <c r="A1179" s="235">
        <v>180777</v>
      </c>
      <c r="B1179" s="233" t="s">
        <v>12625</v>
      </c>
      <c r="C1179" s="231" t="s">
        <v>11541</v>
      </c>
      <c r="D1179" s="232">
        <v>232.88</v>
      </c>
    </row>
    <row r="1180" spans="1:4">
      <c r="A1180" s="235">
        <v>180454</v>
      </c>
      <c r="B1180" s="233" t="s">
        <v>12626</v>
      </c>
      <c r="C1180" s="231" t="s">
        <v>11541</v>
      </c>
      <c r="D1180" s="232">
        <v>90.99</v>
      </c>
    </row>
    <row r="1181" spans="1:4">
      <c r="A1181" s="235">
        <v>180455</v>
      </c>
      <c r="B1181" s="233" t="s">
        <v>12627</v>
      </c>
      <c r="C1181" s="231" t="s">
        <v>11541</v>
      </c>
      <c r="D1181" s="232">
        <v>85.9</v>
      </c>
    </row>
    <row r="1182" spans="1:4">
      <c r="A1182" s="235">
        <v>180456</v>
      </c>
      <c r="B1182" s="233" t="s">
        <v>12628</v>
      </c>
      <c r="C1182" s="231" t="s">
        <v>11541</v>
      </c>
      <c r="D1182" s="232">
        <v>95.17</v>
      </c>
    </row>
    <row r="1183" spans="1:4">
      <c r="A1183" s="235">
        <v>180457</v>
      </c>
      <c r="B1183" s="233" t="s">
        <v>12629</v>
      </c>
      <c r="C1183" s="231" t="s">
        <v>11541</v>
      </c>
      <c r="D1183" s="232">
        <v>198.11</v>
      </c>
    </row>
    <row r="1184" spans="1:4">
      <c r="A1184" s="235">
        <v>180458</v>
      </c>
      <c r="B1184" s="233" t="s">
        <v>12630</v>
      </c>
      <c r="C1184" s="231" t="s">
        <v>11541</v>
      </c>
      <c r="D1184" s="232">
        <v>209.04</v>
      </c>
    </row>
    <row r="1185" spans="1:4">
      <c r="A1185" s="235">
        <v>180459</v>
      </c>
      <c r="B1185" s="233" t="s">
        <v>12631</v>
      </c>
      <c r="C1185" s="231" t="s">
        <v>11541</v>
      </c>
      <c r="D1185" s="232">
        <v>266.73</v>
      </c>
    </row>
    <row r="1186" spans="1:4">
      <c r="A1186" s="243"/>
      <c r="B1186" s="244" t="s">
        <v>12632</v>
      </c>
      <c r="C1186" s="243"/>
      <c r="D1186" s="243"/>
    </row>
    <row r="1187" spans="1:4">
      <c r="A1187" s="235">
        <v>180239</v>
      </c>
      <c r="B1187" s="233" t="s">
        <v>12633</v>
      </c>
      <c r="C1187" s="231" t="s">
        <v>11541</v>
      </c>
      <c r="D1187" s="232">
        <v>5.94</v>
      </c>
    </row>
    <row r="1188" spans="1:4">
      <c r="A1188" s="235">
        <v>180238</v>
      </c>
      <c r="B1188" s="233" t="s">
        <v>12634</v>
      </c>
      <c r="C1188" s="231" t="s">
        <v>11541</v>
      </c>
      <c r="D1188" s="232">
        <v>5.81</v>
      </c>
    </row>
    <row r="1189" spans="1:4">
      <c r="A1189" s="235">
        <v>180237</v>
      </c>
      <c r="B1189" s="233" t="s">
        <v>12635</v>
      </c>
      <c r="C1189" s="231" t="s">
        <v>11541</v>
      </c>
      <c r="D1189" s="232">
        <v>8.5299999999999994</v>
      </c>
    </row>
    <row r="1190" spans="1:4">
      <c r="A1190" s="235">
        <v>181404</v>
      </c>
      <c r="B1190" s="233" t="s">
        <v>12636</v>
      </c>
      <c r="C1190" s="231" t="s">
        <v>11541</v>
      </c>
      <c r="D1190" s="232">
        <v>12.73</v>
      </c>
    </row>
    <row r="1191" spans="1:4">
      <c r="A1191" s="235">
        <v>181403</v>
      </c>
      <c r="B1191" s="233" t="s">
        <v>12637</v>
      </c>
      <c r="C1191" s="231" t="s">
        <v>11541</v>
      </c>
      <c r="D1191" s="232">
        <v>5.49</v>
      </c>
    </row>
    <row r="1192" spans="1:4">
      <c r="A1192" s="235">
        <v>180236</v>
      </c>
      <c r="B1192" s="233" t="s">
        <v>12638</v>
      </c>
      <c r="C1192" s="231" t="s">
        <v>11541</v>
      </c>
      <c r="D1192" s="232">
        <v>15.02</v>
      </c>
    </row>
    <row r="1193" spans="1:4">
      <c r="A1193" s="235">
        <v>180235</v>
      </c>
      <c r="B1193" s="233" t="s">
        <v>12639</v>
      </c>
      <c r="C1193" s="231" t="s">
        <v>11541</v>
      </c>
      <c r="D1193" s="232">
        <v>72.95</v>
      </c>
    </row>
    <row r="1194" spans="1:4">
      <c r="A1194" s="235">
        <v>181514</v>
      </c>
      <c r="B1194" s="233" t="s">
        <v>12640</v>
      </c>
      <c r="C1194" s="231" t="s">
        <v>11541</v>
      </c>
      <c r="D1194" s="232">
        <v>17.010000000000002</v>
      </c>
    </row>
    <row r="1195" spans="1:4">
      <c r="A1195" s="235">
        <v>181515</v>
      </c>
      <c r="B1195" s="233" t="s">
        <v>12641</v>
      </c>
      <c r="C1195" s="231" t="s">
        <v>11541</v>
      </c>
      <c r="D1195" s="232">
        <v>25.53</v>
      </c>
    </row>
    <row r="1196" spans="1:4" ht="15.75">
      <c r="A1196" s="247"/>
      <c r="B1196" s="248" t="s">
        <v>12039</v>
      </c>
      <c r="C1196" s="247"/>
      <c r="D1196" s="247"/>
    </row>
    <row r="1197" spans="1:4" ht="15.75">
      <c r="A1197" s="247"/>
      <c r="B1197" s="249" t="s">
        <v>12040</v>
      </c>
      <c r="C1197" s="247"/>
      <c r="D1197" s="247"/>
    </row>
    <row r="1198" spans="1:4" ht="15.75">
      <c r="A1198" s="247"/>
      <c r="B1198" s="250" t="s">
        <v>12041</v>
      </c>
      <c r="C1198" s="247"/>
      <c r="D1198" s="247"/>
    </row>
    <row r="1199" spans="1:4" ht="15.75">
      <c r="A1199" s="251"/>
      <c r="B1199" s="252" t="s">
        <v>12042</v>
      </c>
      <c r="C1199" s="251"/>
      <c r="D1199" s="251"/>
    </row>
    <row r="1200" spans="1:4">
      <c r="A1200" s="776"/>
      <c r="B1200" s="777"/>
      <c r="C1200" s="239" t="s">
        <v>11569</v>
      </c>
      <c r="D1200" s="240">
        <v>0.8387</v>
      </c>
    </row>
    <row r="1201" spans="1:4">
      <c r="A1201" s="778"/>
      <c r="B1201" s="779"/>
      <c r="C1201" s="239" t="s">
        <v>11570</v>
      </c>
      <c r="D1201" s="240">
        <v>0.44390000000000002</v>
      </c>
    </row>
    <row r="1202" spans="1:4">
      <c r="A1202" s="241" t="s">
        <v>11571</v>
      </c>
      <c r="B1202" s="241" t="s">
        <v>11572</v>
      </c>
      <c r="C1202" s="241" t="s">
        <v>11573</v>
      </c>
      <c r="D1202" s="242" t="s">
        <v>11574</v>
      </c>
    </row>
    <row r="1203" spans="1:4">
      <c r="A1203" s="235">
        <v>181516</v>
      </c>
      <c r="B1203" s="233" t="s">
        <v>12642</v>
      </c>
      <c r="C1203" s="231" t="s">
        <v>11541</v>
      </c>
      <c r="D1203" s="232">
        <v>32.07</v>
      </c>
    </row>
    <row r="1204" spans="1:4">
      <c r="A1204" s="235">
        <v>181517</v>
      </c>
      <c r="B1204" s="233" t="s">
        <v>12643</v>
      </c>
      <c r="C1204" s="231" t="s">
        <v>11541</v>
      </c>
      <c r="D1204" s="232">
        <v>41.78</v>
      </c>
    </row>
    <row r="1205" spans="1:4">
      <c r="A1205" s="235">
        <v>181518</v>
      </c>
      <c r="B1205" s="233" t="s">
        <v>12644</v>
      </c>
      <c r="C1205" s="231" t="s">
        <v>11541</v>
      </c>
      <c r="D1205" s="232">
        <v>43.34</v>
      </c>
    </row>
    <row r="1206" spans="1:4">
      <c r="A1206" s="235">
        <v>180230</v>
      </c>
      <c r="B1206" s="233" t="s">
        <v>12645</v>
      </c>
      <c r="C1206" s="231" t="s">
        <v>11541</v>
      </c>
      <c r="D1206" s="232">
        <v>6.66</v>
      </c>
    </row>
    <row r="1207" spans="1:4">
      <c r="A1207" s="235">
        <v>180231</v>
      </c>
      <c r="B1207" s="233" t="s">
        <v>12646</v>
      </c>
      <c r="C1207" s="231" t="s">
        <v>11541</v>
      </c>
      <c r="D1207" s="232">
        <v>10.65</v>
      </c>
    </row>
    <row r="1208" spans="1:4">
      <c r="A1208" s="235">
        <v>180232</v>
      </c>
      <c r="B1208" s="233" t="s">
        <v>12647</v>
      </c>
      <c r="C1208" s="231" t="s">
        <v>11541</v>
      </c>
      <c r="D1208" s="232">
        <v>13.32</v>
      </c>
    </row>
    <row r="1209" spans="1:4">
      <c r="A1209" s="235">
        <v>180233</v>
      </c>
      <c r="B1209" s="233" t="s">
        <v>12648</v>
      </c>
      <c r="C1209" s="231" t="s">
        <v>11541</v>
      </c>
      <c r="D1209" s="232">
        <v>15.28</v>
      </c>
    </row>
    <row r="1210" spans="1:4">
      <c r="A1210" s="235">
        <v>180234</v>
      </c>
      <c r="B1210" s="233" t="s">
        <v>12649</v>
      </c>
      <c r="C1210" s="231" t="s">
        <v>11541</v>
      </c>
      <c r="D1210" s="232">
        <v>45.17</v>
      </c>
    </row>
    <row r="1211" spans="1:4">
      <c r="A1211" s="235">
        <v>181513</v>
      </c>
      <c r="B1211" s="233" t="s">
        <v>12650</v>
      </c>
      <c r="C1211" s="231" t="s">
        <v>11541</v>
      </c>
      <c r="D1211" s="232">
        <v>5.63</v>
      </c>
    </row>
    <row r="1212" spans="1:4">
      <c r="A1212" s="235">
        <v>181396</v>
      </c>
      <c r="B1212" s="233" t="s">
        <v>12651</v>
      </c>
      <c r="C1212" s="231" t="s">
        <v>11541</v>
      </c>
      <c r="D1212" s="232">
        <v>10.220000000000001</v>
      </c>
    </row>
    <row r="1213" spans="1:4">
      <c r="A1213" s="235">
        <v>181397</v>
      </c>
      <c r="B1213" s="233" t="s">
        <v>12652</v>
      </c>
      <c r="C1213" s="231" t="s">
        <v>11541</v>
      </c>
      <c r="D1213" s="232">
        <v>21.45</v>
      </c>
    </row>
    <row r="1214" spans="1:4">
      <c r="A1214" s="235">
        <v>181398</v>
      </c>
      <c r="B1214" s="233" t="s">
        <v>12653</v>
      </c>
      <c r="C1214" s="231" t="s">
        <v>11541</v>
      </c>
      <c r="D1214" s="232">
        <v>47.08</v>
      </c>
    </row>
    <row r="1215" spans="1:4">
      <c r="A1215" s="235">
        <v>180225</v>
      </c>
      <c r="B1215" s="233" t="s">
        <v>12654</v>
      </c>
      <c r="C1215" s="231" t="s">
        <v>11541</v>
      </c>
      <c r="D1215" s="232">
        <v>12.05</v>
      </c>
    </row>
    <row r="1216" spans="1:4">
      <c r="A1216" s="235">
        <v>180224</v>
      </c>
      <c r="B1216" s="233" t="s">
        <v>12655</v>
      </c>
      <c r="C1216" s="231" t="s">
        <v>11541</v>
      </c>
      <c r="D1216" s="232">
        <v>14.33</v>
      </c>
    </row>
    <row r="1217" spans="1:4">
      <c r="A1217" s="235">
        <v>180223</v>
      </c>
      <c r="B1217" s="233" t="s">
        <v>12656</v>
      </c>
      <c r="C1217" s="231" t="s">
        <v>11541</v>
      </c>
      <c r="D1217" s="232">
        <v>23.69</v>
      </c>
    </row>
    <row r="1218" spans="1:4">
      <c r="A1218" s="235">
        <v>180222</v>
      </c>
      <c r="B1218" s="233" t="s">
        <v>12657</v>
      </c>
      <c r="C1218" s="231" t="s">
        <v>11541</v>
      </c>
      <c r="D1218" s="232">
        <v>108.07</v>
      </c>
    </row>
    <row r="1219" spans="1:4">
      <c r="A1219" s="235">
        <v>180426</v>
      </c>
      <c r="B1219" s="233" t="s">
        <v>12658</v>
      </c>
      <c r="C1219" s="231" t="s">
        <v>11541</v>
      </c>
      <c r="D1219" s="232">
        <v>9.2200000000000006</v>
      </c>
    </row>
    <row r="1220" spans="1:4">
      <c r="A1220" s="235">
        <v>180427</v>
      </c>
      <c r="B1220" s="233" t="s">
        <v>12659</v>
      </c>
      <c r="C1220" s="231" t="s">
        <v>11541</v>
      </c>
      <c r="D1220" s="232">
        <v>9.94</v>
      </c>
    </row>
    <row r="1221" spans="1:4">
      <c r="A1221" s="235">
        <v>180428</v>
      </c>
      <c r="B1221" s="233" t="s">
        <v>12660</v>
      </c>
      <c r="C1221" s="231" t="s">
        <v>11541</v>
      </c>
      <c r="D1221" s="232">
        <v>11.84</v>
      </c>
    </row>
    <row r="1222" spans="1:4">
      <c r="A1222" s="235">
        <v>180429</v>
      </c>
      <c r="B1222" s="233" t="s">
        <v>12661</v>
      </c>
      <c r="C1222" s="231" t="s">
        <v>11541</v>
      </c>
      <c r="D1222" s="232">
        <v>20.53</v>
      </c>
    </row>
    <row r="1223" spans="1:4">
      <c r="A1223" s="235">
        <v>180430</v>
      </c>
      <c r="B1223" s="233" t="s">
        <v>12662</v>
      </c>
      <c r="C1223" s="231" t="s">
        <v>11541</v>
      </c>
      <c r="D1223" s="232">
        <v>22.07</v>
      </c>
    </row>
    <row r="1224" spans="1:4">
      <c r="A1224" s="235">
        <v>180431</v>
      </c>
      <c r="B1224" s="233" t="s">
        <v>12663</v>
      </c>
      <c r="C1224" s="231" t="s">
        <v>11541</v>
      </c>
      <c r="D1224" s="232">
        <v>52.96</v>
      </c>
    </row>
    <row r="1225" spans="1:4">
      <c r="A1225" s="235">
        <v>180432</v>
      </c>
      <c r="B1225" s="233" t="s">
        <v>12664</v>
      </c>
      <c r="C1225" s="231" t="s">
        <v>11541</v>
      </c>
      <c r="D1225" s="232">
        <v>170.05</v>
      </c>
    </row>
    <row r="1226" spans="1:4">
      <c r="A1226" s="235">
        <v>180221</v>
      </c>
      <c r="B1226" s="233" t="s">
        <v>12665</v>
      </c>
      <c r="C1226" s="231" t="s">
        <v>11541</v>
      </c>
      <c r="D1226" s="232">
        <v>15.79</v>
      </c>
    </row>
    <row r="1227" spans="1:4">
      <c r="A1227" s="235">
        <v>180220</v>
      </c>
      <c r="B1227" s="233" t="s">
        <v>12666</v>
      </c>
      <c r="C1227" s="231" t="s">
        <v>11541</v>
      </c>
      <c r="D1227" s="232">
        <v>15.81</v>
      </c>
    </row>
    <row r="1228" spans="1:4">
      <c r="A1228" s="235">
        <v>181402</v>
      </c>
      <c r="B1228" s="233" t="s">
        <v>12667</v>
      </c>
      <c r="C1228" s="231" t="s">
        <v>11541</v>
      </c>
      <c r="D1228" s="232">
        <v>18.61</v>
      </c>
    </row>
    <row r="1229" spans="1:4">
      <c r="A1229" s="235">
        <v>180219</v>
      </c>
      <c r="B1229" s="233" t="s">
        <v>12668</v>
      </c>
      <c r="C1229" s="231" t="s">
        <v>11541</v>
      </c>
      <c r="D1229" s="232">
        <v>12.89</v>
      </c>
    </row>
    <row r="1230" spans="1:4">
      <c r="A1230" s="235">
        <v>180218</v>
      </c>
      <c r="B1230" s="233" t="s">
        <v>12669</v>
      </c>
      <c r="C1230" s="231" t="s">
        <v>11541</v>
      </c>
      <c r="D1230" s="232">
        <v>14.69</v>
      </c>
    </row>
    <row r="1231" spans="1:4">
      <c r="A1231" s="235">
        <v>180229</v>
      </c>
      <c r="B1231" s="233" t="s">
        <v>12670</v>
      </c>
      <c r="C1231" s="231" t="s">
        <v>11541</v>
      </c>
      <c r="D1231" s="232">
        <v>14.93</v>
      </c>
    </row>
    <row r="1232" spans="1:4">
      <c r="A1232" s="235">
        <v>180228</v>
      </c>
      <c r="B1232" s="233" t="s">
        <v>12671</v>
      </c>
      <c r="C1232" s="231" t="s">
        <v>11541</v>
      </c>
      <c r="D1232" s="232">
        <v>20.47</v>
      </c>
    </row>
    <row r="1233" spans="1:4">
      <c r="A1233" s="235">
        <v>181399</v>
      </c>
      <c r="B1233" s="233" t="s">
        <v>12672</v>
      </c>
      <c r="C1233" s="231" t="s">
        <v>11541</v>
      </c>
      <c r="D1233" s="232">
        <v>26.3</v>
      </c>
    </row>
    <row r="1234" spans="1:4">
      <c r="A1234" s="235">
        <v>180227</v>
      </c>
      <c r="B1234" s="233" t="s">
        <v>12673</v>
      </c>
      <c r="C1234" s="231" t="s">
        <v>11541</v>
      </c>
      <c r="D1234" s="232">
        <v>32.4</v>
      </c>
    </row>
    <row r="1235" spans="1:4">
      <c r="A1235" s="235">
        <v>180226</v>
      </c>
      <c r="B1235" s="233" t="s">
        <v>12674</v>
      </c>
      <c r="C1235" s="231" t="s">
        <v>11541</v>
      </c>
      <c r="D1235" s="232">
        <v>31.87</v>
      </c>
    </row>
    <row r="1236" spans="1:4">
      <c r="A1236" s="235">
        <v>181400</v>
      </c>
      <c r="B1236" s="233" t="s">
        <v>12675</v>
      </c>
      <c r="C1236" s="231" t="s">
        <v>11541</v>
      </c>
      <c r="D1236" s="232">
        <v>34.58</v>
      </c>
    </row>
    <row r="1237" spans="1:4">
      <c r="A1237" s="235">
        <v>180433</v>
      </c>
      <c r="B1237" s="233" t="s">
        <v>12676</v>
      </c>
      <c r="C1237" s="231" t="s">
        <v>11541</v>
      </c>
      <c r="D1237" s="232">
        <v>9.6199999999999992</v>
      </c>
    </row>
    <row r="1238" spans="1:4">
      <c r="A1238" s="235">
        <v>180434</v>
      </c>
      <c r="B1238" s="233" t="s">
        <v>12677</v>
      </c>
      <c r="C1238" s="231" t="s">
        <v>11541</v>
      </c>
      <c r="D1238" s="232">
        <v>10.56</v>
      </c>
    </row>
    <row r="1239" spans="1:4">
      <c r="A1239" s="235">
        <v>180435</v>
      </c>
      <c r="B1239" s="233" t="s">
        <v>12678</v>
      </c>
      <c r="C1239" s="231" t="s">
        <v>11541</v>
      </c>
      <c r="D1239" s="232">
        <v>15</v>
      </c>
    </row>
    <row r="1240" spans="1:4">
      <c r="A1240" s="235">
        <v>180436</v>
      </c>
      <c r="B1240" s="233" t="s">
        <v>12679</v>
      </c>
      <c r="C1240" s="231" t="s">
        <v>11541</v>
      </c>
      <c r="D1240" s="232">
        <v>27.95</v>
      </c>
    </row>
    <row r="1241" spans="1:4">
      <c r="A1241" s="235">
        <v>180437</v>
      </c>
      <c r="B1241" s="233" t="s">
        <v>12680</v>
      </c>
      <c r="C1241" s="231" t="s">
        <v>11541</v>
      </c>
      <c r="D1241" s="232">
        <v>25.7</v>
      </c>
    </row>
    <row r="1242" spans="1:4">
      <c r="A1242" s="235">
        <v>180438</v>
      </c>
      <c r="B1242" s="233" t="s">
        <v>12681</v>
      </c>
      <c r="C1242" s="231" t="s">
        <v>11541</v>
      </c>
      <c r="D1242" s="232">
        <v>80.45</v>
      </c>
    </row>
    <row r="1243" spans="1:4">
      <c r="A1243" s="235">
        <v>180439</v>
      </c>
      <c r="B1243" s="233" t="s">
        <v>12682</v>
      </c>
      <c r="C1243" s="231" t="s">
        <v>11541</v>
      </c>
      <c r="D1243" s="232">
        <v>133.07</v>
      </c>
    </row>
    <row r="1244" spans="1:4">
      <c r="A1244" s="235">
        <v>181169</v>
      </c>
      <c r="B1244" s="233" t="s">
        <v>12683</v>
      </c>
      <c r="C1244" s="231" t="s">
        <v>11541</v>
      </c>
      <c r="D1244" s="232">
        <v>22.77</v>
      </c>
    </row>
    <row r="1245" spans="1:4">
      <c r="A1245" s="235">
        <v>181401</v>
      </c>
      <c r="B1245" s="233" t="s">
        <v>12684</v>
      </c>
      <c r="C1245" s="231" t="s">
        <v>11541</v>
      </c>
      <c r="D1245" s="232">
        <v>24.02</v>
      </c>
    </row>
    <row r="1246" spans="1:4">
      <c r="A1246" s="235">
        <v>181170</v>
      </c>
      <c r="B1246" s="233" t="s">
        <v>12685</v>
      </c>
      <c r="C1246" s="231" t="s">
        <v>11541</v>
      </c>
      <c r="D1246" s="232">
        <v>20.82</v>
      </c>
    </row>
    <row r="1247" spans="1:4">
      <c r="A1247" s="243"/>
      <c r="B1247" s="244" t="s">
        <v>12686</v>
      </c>
      <c r="C1247" s="243"/>
      <c r="D1247" s="243"/>
    </row>
    <row r="1248" spans="1:4">
      <c r="A1248" s="235">
        <v>181610</v>
      </c>
      <c r="B1248" s="233" t="s">
        <v>12687</v>
      </c>
      <c r="C1248" s="231" t="s">
        <v>11541</v>
      </c>
      <c r="D1248" s="232">
        <v>3.91</v>
      </c>
    </row>
    <row r="1249" spans="1:4">
      <c r="A1249" s="235">
        <v>181611</v>
      </c>
      <c r="B1249" s="233" t="s">
        <v>12688</v>
      </c>
      <c r="C1249" s="231" t="s">
        <v>11541</v>
      </c>
      <c r="D1249" s="232">
        <v>5.1100000000000003</v>
      </c>
    </row>
    <row r="1250" spans="1:4">
      <c r="A1250" s="235">
        <v>181612</v>
      </c>
      <c r="B1250" s="233" t="s">
        <v>12689</v>
      </c>
      <c r="C1250" s="231" t="s">
        <v>11541</v>
      </c>
      <c r="D1250" s="232">
        <v>6.3</v>
      </c>
    </row>
    <row r="1251" spans="1:4">
      <c r="A1251" s="235">
        <v>181613</v>
      </c>
      <c r="B1251" s="233" t="s">
        <v>12690</v>
      </c>
      <c r="C1251" s="231" t="s">
        <v>11541</v>
      </c>
      <c r="D1251" s="232">
        <v>8.75</v>
      </c>
    </row>
    <row r="1252" spans="1:4">
      <c r="A1252" s="235">
        <v>181614</v>
      </c>
      <c r="B1252" s="233" t="s">
        <v>12691</v>
      </c>
      <c r="C1252" s="231" t="s">
        <v>11541</v>
      </c>
      <c r="D1252" s="232">
        <v>16.77</v>
      </c>
    </row>
    <row r="1253" spans="1:4">
      <c r="A1253" s="235">
        <v>181615</v>
      </c>
      <c r="B1253" s="233" t="s">
        <v>12692</v>
      </c>
      <c r="C1253" s="231" t="s">
        <v>11541</v>
      </c>
      <c r="D1253" s="232">
        <v>28.31</v>
      </c>
    </row>
    <row r="1254" spans="1:4">
      <c r="A1254" s="235">
        <v>181616</v>
      </c>
      <c r="B1254" s="233" t="s">
        <v>12693</v>
      </c>
      <c r="C1254" s="231" t="s">
        <v>11541</v>
      </c>
      <c r="D1254" s="232">
        <v>32.44</v>
      </c>
    </row>
    <row r="1255" spans="1:4">
      <c r="A1255" s="235">
        <v>181617</v>
      </c>
      <c r="B1255" s="233" t="s">
        <v>12694</v>
      </c>
      <c r="C1255" s="231" t="s">
        <v>11541</v>
      </c>
      <c r="D1255" s="232">
        <v>58.53</v>
      </c>
    </row>
    <row r="1256" spans="1:4">
      <c r="A1256" s="235">
        <v>181618</v>
      </c>
      <c r="B1256" s="233" t="s">
        <v>12695</v>
      </c>
      <c r="C1256" s="231" t="s">
        <v>11541</v>
      </c>
      <c r="D1256" s="232">
        <v>9.36</v>
      </c>
    </row>
    <row r="1257" spans="1:4">
      <c r="A1257" s="235">
        <v>181619</v>
      </c>
      <c r="B1257" s="233" t="s">
        <v>12696</v>
      </c>
      <c r="C1257" s="231" t="s">
        <v>11541</v>
      </c>
      <c r="D1257" s="232">
        <v>11.4</v>
      </c>
    </row>
    <row r="1258" spans="1:4">
      <c r="A1258" s="235">
        <v>181620</v>
      </c>
      <c r="B1258" s="233" t="s">
        <v>12697</v>
      </c>
      <c r="C1258" s="231" t="s">
        <v>11541</v>
      </c>
      <c r="D1258" s="232">
        <v>18.98</v>
      </c>
    </row>
    <row r="1259" spans="1:4">
      <c r="A1259" s="235">
        <v>181621</v>
      </c>
      <c r="B1259" s="233" t="s">
        <v>12698</v>
      </c>
      <c r="C1259" s="231" t="s">
        <v>11541</v>
      </c>
      <c r="D1259" s="232">
        <v>7.57</v>
      </c>
    </row>
    <row r="1260" spans="1:4">
      <c r="A1260" s="235">
        <v>181622</v>
      </c>
      <c r="B1260" s="233" t="s">
        <v>12699</v>
      </c>
      <c r="C1260" s="231" t="s">
        <v>11541</v>
      </c>
      <c r="D1260" s="232">
        <v>11.7</v>
      </c>
    </row>
    <row r="1261" spans="1:4">
      <c r="A1261" s="235">
        <v>181623</v>
      </c>
      <c r="B1261" s="233" t="s">
        <v>12700</v>
      </c>
      <c r="C1261" s="231" t="s">
        <v>11541</v>
      </c>
      <c r="D1261" s="232">
        <v>12.78</v>
      </c>
    </row>
    <row r="1262" spans="1:4">
      <c r="A1262" s="235">
        <v>181624</v>
      </c>
      <c r="B1262" s="233" t="s">
        <v>12701</v>
      </c>
      <c r="C1262" s="231" t="s">
        <v>11541</v>
      </c>
      <c r="D1262" s="232">
        <v>19.05</v>
      </c>
    </row>
    <row r="1263" spans="1:4">
      <c r="A1263" s="235">
        <v>181625</v>
      </c>
      <c r="B1263" s="233" t="s">
        <v>12702</v>
      </c>
      <c r="C1263" s="231" t="s">
        <v>11541</v>
      </c>
      <c r="D1263" s="232">
        <v>7.12</v>
      </c>
    </row>
    <row r="1264" spans="1:4">
      <c r="A1264" s="235">
        <v>181626</v>
      </c>
      <c r="B1264" s="233" t="s">
        <v>12703</v>
      </c>
      <c r="C1264" s="231" t="s">
        <v>11541</v>
      </c>
      <c r="D1264" s="232">
        <v>9.41</v>
      </c>
    </row>
    <row r="1265" spans="1:4">
      <c r="A1265" s="235">
        <v>181627</v>
      </c>
      <c r="B1265" s="233" t="s">
        <v>12704</v>
      </c>
      <c r="C1265" s="231" t="s">
        <v>11541</v>
      </c>
      <c r="D1265" s="232">
        <v>13.18</v>
      </c>
    </row>
    <row r="1266" spans="1:4">
      <c r="A1266" s="235">
        <v>181628</v>
      </c>
      <c r="B1266" s="233" t="s">
        <v>12705</v>
      </c>
      <c r="C1266" s="231" t="s">
        <v>11541</v>
      </c>
      <c r="D1266" s="232">
        <v>21.74</v>
      </c>
    </row>
    <row r="1267" spans="1:4">
      <c r="A1267" s="235">
        <v>181630</v>
      </c>
      <c r="B1267" s="233" t="s">
        <v>12706</v>
      </c>
      <c r="C1267" s="231" t="s">
        <v>11541</v>
      </c>
      <c r="D1267" s="232">
        <v>18.46</v>
      </c>
    </row>
    <row r="1268" spans="1:4">
      <c r="A1268" s="235">
        <v>181629</v>
      </c>
      <c r="B1268" s="233" t="s">
        <v>12707</v>
      </c>
      <c r="C1268" s="231" t="s">
        <v>11541</v>
      </c>
      <c r="D1268" s="232">
        <v>23.11</v>
      </c>
    </row>
    <row r="1269" spans="1:4">
      <c r="A1269" s="235">
        <v>181631</v>
      </c>
      <c r="B1269" s="233" t="s">
        <v>12708</v>
      </c>
      <c r="C1269" s="231" t="s">
        <v>11541</v>
      </c>
      <c r="D1269" s="232">
        <v>5.95</v>
      </c>
    </row>
    <row r="1270" spans="1:4">
      <c r="A1270" s="235">
        <v>181632</v>
      </c>
      <c r="B1270" s="233" t="s">
        <v>12709</v>
      </c>
      <c r="C1270" s="231" t="s">
        <v>11541</v>
      </c>
      <c r="D1270" s="232">
        <v>8.06</v>
      </c>
    </row>
    <row r="1271" spans="1:4">
      <c r="A1271" s="235">
        <v>181633</v>
      </c>
      <c r="B1271" s="233" t="s">
        <v>12710</v>
      </c>
      <c r="C1271" s="231" t="s">
        <v>11541</v>
      </c>
      <c r="D1271" s="232">
        <v>11.62</v>
      </c>
    </row>
    <row r="1272" spans="1:4">
      <c r="A1272" s="235">
        <v>181634</v>
      </c>
      <c r="B1272" s="233" t="s">
        <v>12711</v>
      </c>
      <c r="C1272" s="231" t="s">
        <v>11541</v>
      </c>
      <c r="D1272" s="232">
        <v>25.46</v>
      </c>
    </row>
    <row r="1273" spans="1:4">
      <c r="A1273" s="235">
        <v>181636</v>
      </c>
      <c r="B1273" s="233" t="s">
        <v>12712</v>
      </c>
      <c r="C1273" s="231" t="s">
        <v>11541</v>
      </c>
      <c r="D1273" s="232">
        <v>14.33</v>
      </c>
    </row>
    <row r="1274" spans="1:4">
      <c r="A1274" s="235">
        <v>181637</v>
      </c>
      <c r="B1274" s="233" t="s">
        <v>12713</v>
      </c>
      <c r="C1274" s="231" t="s">
        <v>11541</v>
      </c>
      <c r="D1274" s="232">
        <v>22.28</v>
      </c>
    </row>
    <row r="1275" spans="1:4">
      <c r="A1275" s="235">
        <v>181638</v>
      </c>
      <c r="B1275" s="233" t="s">
        <v>12714</v>
      </c>
      <c r="C1275" s="231" t="s">
        <v>11541</v>
      </c>
      <c r="D1275" s="232">
        <v>30.02</v>
      </c>
    </row>
    <row r="1276" spans="1:4">
      <c r="A1276" s="235">
        <v>181639</v>
      </c>
      <c r="B1276" s="233" t="s">
        <v>12715</v>
      </c>
      <c r="C1276" s="231" t="s">
        <v>11541</v>
      </c>
      <c r="D1276" s="232">
        <v>120.99</v>
      </c>
    </row>
    <row r="1277" spans="1:4">
      <c r="A1277" s="235">
        <v>181635</v>
      </c>
      <c r="B1277" s="233" t="s">
        <v>12716</v>
      </c>
      <c r="C1277" s="231" t="s">
        <v>11541</v>
      </c>
      <c r="D1277" s="232">
        <v>10.72</v>
      </c>
    </row>
    <row r="1278" spans="1:4">
      <c r="A1278" s="235">
        <v>181640</v>
      </c>
      <c r="B1278" s="233" t="s">
        <v>12717</v>
      </c>
      <c r="C1278" s="231" t="s">
        <v>11541</v>
      </c>
      <c r="D1278" s="232">
        <v>10.11</v>
      </c>
    </row>
    <row r="1279" spans="1:4">
      <c r="A1279" s="235">
        <v>181641</v>
      </c>
      <c r="B1279" s="233" t="s">
        <v>12718</v>
      </c>
      <c r="C1279" s="231" t="s">
        <v>11541</v>
      </c>
      <c r="D1279" s="232">
        <v>19.2</v>
      </c>
    </row>
    <row r="1280" spans="1:4">
      <c r="A1280" s="235">
        <v>181642</v>
      </c>
      <c r="B1280" s="233" t="s">
        <v>12719</v>
      </c>
      <c r="C1280" s="231" t="s">
        <v>11541</v>
      </c>
      <c r="D1280" s="232">
        <v>16.53</v>
      </c>
    </row>
    <row r="1281" spans="1:4">
      <c r="A1281" s="235">
        <v>181643</v>
      </c>
      <c r="B1281" s="233" t="s">
        <v>12720</v>
      </c>
      <c r="C1281" s="231" t="s">
        <v>11541</v>
      </c>
      <c r="D1281" s="232">
        <v>53.54</v>
      </c>
    </row>
    <row r="1282" spans="1:4">
      <c r="A1282" s="235">
        <v>181644</v>
      </c>
      <c r="B1282" s="233" t="s">
        <v>12721</v>
      </c>
      <c r="C1282" s="231" t="s">
        <v>11541</v>
      </c>
      <c r="D1282" s="232">
        <v>24.37</v>
      </c>
    </row>
    <row r="1283" spans="1:4">
      <c r="A1283" s="235">
        <v>181645</v>
      </c>
      <c r="B1283" s="233" t="s">
        <v>12722</v>
      </c>
      <c r="C1283" s="231" t="s">
        <v>11541</v>
      </c>
      <c r="D1283" s="232">
        <v>23.76</v>
      </c>
    </row>
    <row r="1284" spans="1:4">
      <c r="A1284" s="235">
        <v>181646</v>
      </c>
      <c r="B1284" s="233" t="s">
        <v>12723</v>
      </c>
      <c r="C1284" s="231" t="s">
        <v>11554</v>
      </c>
      <c r="D1284" s="232">
        <v>21.16</v>
      </c>
    </row>
    <row r="1285" spans="1:4">
      <c r="A1285" s="235">
        <v>181647</v>
      </c>
      <c r="B1285" s="233" t="s">
        <v>12724</v>
      </c>
      <c r="C1285" s="231" t="s">
        <v>11554</v>
      </c>
      <c r="D1285" s="232">
        <v>30.88</v>
      </c>
    </row>
    <row r="1286" spans="1:4">
      <c r="A1286" s="235">
        <v>181648</v>
      </c>
      <c r="B1286" s="233" t="s">
        <v>12725</v>
      </c>
      <c r="C1286" s="231" t="s">
        <v>11554</v>
      </c>
      <c r="D1286" s="232">
        <v>43.12</v>
      </c>
    </row>
    <row r="1287" spans="1:4">
      <c r="A1287" s="235">
        <v>181649</v>
      </c>
      <c r="B1287" s="233" t="s">
        <v>12726</v>
      </c>
      <c r="C1287" s="231" t="s">
        <v>11554</v>
      </c>
      <c r="D1287" s="232">
        <v>55.1</v>
      </c>
    </row>
    <row r="1288" spans="1:4">
      <c r="A1288" s="235">
        <v>181650</v>
      </c>
      <c r="B1288" s="233" t="s">
        <v>12727</v>
      </c>
      <c r="C1288" s="231" t="s">
        <v>11541</v>
      </c>
      <c r="D1288" s="232">
        <v>13.51</v>
      </c>
    </row>
    <row r="1289" spans="1:4">
      <c r="A1289" s="235">
        <v>181651</v>
      </c>
      <c r="B1289" s="233" t="s">
        <v>12728</v>
      </c>
      <c r="C1289" s="231" t="s">
        <v>11541</v>
      </c>
      <c r="D1289" s="232">
        <v>20.73</v>
      </c>
    </row>
    <row r="1290" spans="1:4">
      <c r="A1290" s="235">
        <v>181652</v>
      </c>
      <c r="B1290" s="233" t="s">
        <v>12729</v>
      </c>
      <c r="C1290" s="231" t="s">
        <v>11541</v>
      </c>
      <c r="D1290" s="232">
        <v>25.31</v>
      </c>
    </row>
    <row r="1291" spans="1:4">
      <c r="A1291" s="235">
        <v>181653</v>
      </c>
      <c r="B1291" s="233" t="s">
        <v>12730</v>
      </c>
      <c r="C1291" s="231" t="s">
        <v>11541</v>
      </c>
      <c r="D1291" s="232">
        <v>47.06</v>
      </c>
    </row>
    <row r="1292" spans="1:4">
      <c r="A1292" s="243"/>
      <c r="B1292" s="244" t="s">
        <v>12731</v>
      </c>
      <c r="C1292" s="243"/>
      <c r="D1292" s="243"/>
    </row>
    <row r="1293" spans="1:4">
      <c r="A1293" s="235">
        <v>181296</v>
      </c>
      <c r="B1293" s="233" t="s">
        <v>12732</v>
      </c>
      <c r="C1293" s="231" t="s">
        <v>11541</v>
      </c>
      <c r="D1293" s="232">
        <v>433.31</v>
      </c>
    </row>
    <row r="1294" spans="1:4">
      <c r="A1294" s="235">
        <v>181295</v>
      </c>
      <c r="B1294" s="233" t="s">
        <v>12733</v>
      </c>
      <c r="C1294" s="231" t="s">
        <v>11541</v>
      </c>
      <c r="D1294" s="232">
        <v>513.66</v>
      </c>
    </row>
    <row r="1295" spans="1:4">
      <c r="A1295" s="235">
        <v>180414</v>
      </c>
      <c r="B1295" s="233" t="s">
        <v>12734</v>
      </c>
      <c r="C1295" s="231" t="s">
        <v>11541</v>
      </c>
      <c r="D1295" s="232">
        <v>228.62</v>
      </c>
    </row>
    <row r="1296" spans="1:4">
      <c r="A1296" s="235">
        <v>180680</v>
      </c>
      <c r="B1296" s="233" t="s">
        <v>12735</v>
      </c>
      <c r="C1296" s="231" t="s">
        <v>11541</v>
      </c>
      <c r="D1296" s="232">
        <v>348.08</v>
      </c>
    </row>
    <row r="1297" spans="1:4">
      <c r="A1297" s="235">
        <v>180413</v>
      </c>
      <c r="B1297" s="233" t="s">
        <v>12736</v>
      </c>
      <c r="C1297" s="231" t="s">
        <v>11541</v>
      </c>
      <c r="D1297" s="232">
        <v>389.7</v>
      </c>
    </row>
    <row r="1298" spans="1:4">
      <c r="A1298" s="235">
        <v>180679</v>
      </c>
      <c r="B1298" s="233" t="s">
        <v>12737</v>
      </c>
      <c r="C1298" s="231" t="s">
        <v>11541</v>
      </c>
      <c r="D1298" s="232">
        <v>489.88</v>
      </c>
    </row>
    <row r="1299" spans="1:4">
      <c r="A1299" s="235">
        <v>180678</v>
      </c>
      <c r="B1299" s="233" t="s">
        <v>12738</v>
      </c>
      <c r="C1299" s="231" t="s">
        <v>11541</v>
      </c>
      <c r="D1299" s="232">
        <v>656.47</v>
      </c>
    </row>
    <row r="1300" spans="1:4">
      <c r="A1300" s="235">
        <v>180352</v>
      </c>
      <c r="B1300" s="233" t="s">
        <v>12739</v>
      </c>
      <c r="C1300" s="231" t="s">
        <v>11541</v>
      </c>
      <c r="D1300" s="232">
        <v>777.39</v>
      </c>
    </row>
    <row r="1301" spans="1:4">
      <c r="A1301" s="235">
        <v>180094</v>
      </c>
      <c r="B1301" s="233" t="s">
        <v>12740</v>
      </c>
      <c r="C1301" s="231" t="s">
        <v>11541</v>
      </c>
      <c r="D1301" s="234">
        <v>1068.02</v>
      </c>
    </row>
    <row r="1302" spans="1:4">
      <c r="A1302" s="235">
        <v>180687</v>
      </c>
      <c r="B1302" s="233" t="s">
        <v>12741</v>
      </c>
      <c r="C1302" s="231" t="s">
        <v>11541</v>
      </c>
      <c r="D1302" s="234">
        <v>1230.6099999999999</v>
      </c>
    </row>
    <row r="1303" spans="1:4">
      <c r="A1303" s="235">
        <v>180093</v>
      </c>
      <c r="B1303" s="233" t="s">
        <v>12742</v>
      </c>
      <c r="C1303" s="231" t="s">
        <v>11541</v>
      </c>
      <c r="D1303" s="232">
        <v>44.68</v>
      </c>
    </row>
    <row r="1304" spans="1:4">
      <c r="A1304" s="235">
        <v>180417</v>
      </c>
      <c r="B1304" s="233" t="s">
        <v>12743</v>
      </c>
      <c r="C1304" s="231" t="s">
        <v>11541</v>
      </c>
      <c r="D1304" s="234">
        <v>4261.13</v>
      </c>
    </row>
    <row r="1305" spans="1:4">
      <c r="A1305" s="235">
        <v>180485</v>
      </c>
      <c r="B1305" s="233" t="s">
        <v>12744</v>
      </c>
      <c r="C1305" s="231" t="s">
        <v>11541</v>
      </c>
      <c r="D1305" s="234">
        <v>5766.18</v>
      </c>
    </row>
    <row r="1306" spans="1:4">
      <c r="A1306" s="235">
        <v>180416</v>
      </c>
      <c r="B1306" s="233" t="s">
        <v>12745</v>
      </c>
      <c r="C1306" s="231" t="s">
        <v>11541</v>
      </c>
      <c r="D1306" s="234">
        <v>9761.9699999999993</v>
      </c>
    </row>
    <row r="1307" spans="1:4">
      <c r="A1307" s="235">
        <v>180551</v>
      </c>
      <c r="B1307" s="233" t="s">
        <v>12746</v>
      </c>
      <c r="C1307" s="231" t="s">
        <v>11541</v>
      </c>
      <c r="D1307" s="234">
        <v>6412.76</v>
      </c>
    </row>
    <row r="1308" spans="1:4">
      <c r="A1308" s="235">
        <v>180550</v>
      </c>
      <c r="B1308" s="233" t="s">
        <v>12747</v>
      </c>
      <c r="C1308" s="231" t="s">
        <v>11541</v>
      </c>
      <c r="D1308" s="234">
        <v>8255.65</v>
      </c>
    </row>
    <row r="1309" spans="1:4">
      <c r="A1309" s="235">
        <v>180549</v>
      </c>
      <c r="B1309" s="233" t="s">
        <v>12748</v>
      </c>
      <c r="C1309" s="231" t="s">
        <v>11541</v>
      </c>
      <c r="D1309" s="234">
        <v>12914.11</v>
      </c>
    </row>
    <row r="1310" spans="1:4">
      <c r="A1310" s="235">
        <v>180548</v>
      </c>
      <c r="B1310" s="233" t="s">
        <v>12749</v>
      </c>
      <c r="C1310" s="231" t="s">
        <v>11541</v>
      </c>
      <c r="D1310" s="234">
        <v>16876.89</v>
      </c>
    </row>
    <row r="1311" spans="1:4">
      <c r="A1311" s="235">
        <v>180349</v>
      </c>
      <c r="B1311" s="233" t="s">
        <v>12750</v>
      </c>
      <c r="C1311" s="231" t="s">
        <v>11541</v>
      </c>
      <c r="D1311" s="234">
        <v>1810.37</v>
      </c>
    </row>
    <row r="1312" spans="1:4">
      <c r="A1312" s="235">
        <v>180263</v>
      </c>
      <c r="B1312" s="233" t="s">
        <v>12751</v>
      </c>
      <c r="C1312" s="231" t="s">
        <v>11541</v>
      </c>
      <c r="D1312" s="234">
        <v>6290.23</v>
      </c>
    </row>
    <row r="1313" spans="1:4">
      <c r="A1313" s="235">
        <v>180214</v>
      </c>
      <c r="B1313" s="233" t="s">
        <v>12752</v>
      </c>
      <c r="C1313" s="231" t="s">
        <v>11653</v>
      </c>
      <c r="D1313" s="232">
        <v>438.89</v>
      </c>
    </row>
    <row r="1314" spans="1:4">
      <c r="A1314" s="235">
        <v>180845</v>
      </c>
      <c r="B1314" s="233" t="s">
        <v>12753</v>
      </c>
      <c r="C1314" s="231" t="s">
        <v>11653</v>
      </c>
      <c r="D1314" s="232">
        <v>175.56</v>
      </c>
    </row>
    <row r="1315" spans="1:4">
      <c r="A1315" s="235">
        <v>180544</v>
      </c>
      <c r="B1315" s="233" t="s">
        <v>12754</v>
      </c>
      <c r="C1315" s="231" t="s">
        <v>11541</v>
      </c>
      <c r="D1315" s="234">
        <v>3546.44</v>
      </c>
    </row>
    <row r="1316" spans="1:4">
      <c r="A1316" s="235">
        <v>180543</v>
      </c>
      <c r="B1316" s="233" t="s">
        <v>12755</v>
      </c>
      <c r="C1316" s="231" t="s">
        <v>11541</v>
      </c>
      <c r="D1316" s="234">
        <v>4073.3</v>
      </c>
    </row>
    <row r="1317" spans="1:4">
      <c r="A1317" s="235">
        <v>180542</v>
      </c>
      <c r="B1317" s="233" t="s">
        <v>12756</v>
      </c>
      <c r="C1317" s="231" t="s">
        <v>11541</v>
      </c>
      <c r="D1317" s="234">
        <v>5889.15</v>
      </c>
    </row>
    <row r="1318" spans="1:4">
      <c r="A1318" s="235">
        <v>180541</v>
      </c>
      <c r="B1318" s="233" t="s">
        <v>12757</v>
      </c>
      <c r="C1318" s="231" t="s">
        <v>11541</v>
      </c>
      <c r="D1318" s="234">
        <v>6803.96</v>
      </c>
    </row>
    <row r="1319" spans="1:4">
      <c r="A1319" s="235">
        <v>180540</v>
      </c>
      <c r="B1319" s="233" t="s">
        <v>12758</v>
      </c>
      <c r="C1319" s="231" t="s">
        <v>11541</v>
      </c>
      <c r="D1319" s="234">
        <v>9365.5499999999993</v>
      </c>
    </row>
    <row r="1320" spans="1:4">
      <c r="A1320" s="235">
        <v>180486</v>
      </c>
      <c r="B1320" s="233" t="s">
        <v>12759</v>
      </c>
      <c r="C1320" s="231" t="s">
        <v>11541</v>
      </c>
      <c r="D1320" s="234">
        <v>1920.82</v>
      </c>
    </row>
    <row r="1321" spans="1:4">
      <c r="A1321" s="235">
        <v>180350</v>
      </c>
      <c r="B1321" s="233" t="s">
        <v>12760</v>
      </c>
      <c r="C1321" s="231" t="s">
        <v>11541</v>
      </c>
      <c r="D1321" s="234">
        <v>1417.37</v>
      </c>
    </row>
    <row r="1322" spans="1:4">
      <c r="A1322" s="235">
        <v>180105</v>
      </c>
      <c r="B1322" s="233" t="s">
        <v>12761</v>
      </c>
      <c r="C1322" s="231" t="s">
        <v>11554</v>
      </c>
      <c r="D1322" s="232">
        <v>19.98</v>
      </c>
    </row>
    <row r="1323" spans="1:4">
      <c r="A1323" s="235">
        <v>180104</v>
      </c>
      <c r="B1323" s="233" t="s">
        <v>12762</v>
      </c>
      <c r="C1323" s="231" t="s">
        <v>11554</v>
      </c>
      <c r="D1323" s="232">
        <v>26.41</v>
      </c>
    </row>
    <row r="1324" spans="1:4">
      <c r="A1324" s="235">
        <v>180103</v>
      </c>
      <c r="B1324" s="233" t="s">
        <v>12763</v>
      </c>
      <c r="C1324" s="231" t="s">
        <v>11554</v>
      </c>
      <c r="D1324" s="232">
        <v>39.049999999999997</v>
      </c>
    </row>
    <row r="1325" spans="1:4">
      <c r="A1325" s="235">
        <v>180102</v>
      </c>
      <c r="B1325" s="233" t="s">
        <v>12764</v>
      </c>
      <c r="C1325" s="231" t="s">
        <v>11554</v>
      </c>
      <c r="D1325" s="232">
        <v>41.63</v>
      </c>
    </row>
    <row r="1326" spans="1:4">
      <c r="A1326" s="235">
        <v>180508</v>
      </c>
      <c r="B1326" s="233" t="s">
        <v>12765</v>
      </c>
      <c r="C1326" s="231" t="s">
        <v>11554</v>
      </c>
      <c r="D1326" s="232">
        <v>77.38</v>
      </c>
    </row>
    <row r="1327" spans="1:4">
      <c r="A1327" s="235">
        <v>180650</v>
      </c>
      <c r="B1327" s="233" t="s">
        <v>12766</v>
      </c>
      <c r="C1327" s="231" t="s">
        <v>11554</v>
      </c>
      <c r="D1327" s="232">
        <v>140.6</v>
      </c>
    </row>
    <row r="1328" spans="1:4">
      <c r="A1328" s="235">
        <v>180753</v>
      </c>
      <c r="B1328" s="233" t="s">
        <v>12767</v>
      </c>
      <c r="C1328" s="231" t="s">
        <v>11554</v>
      </c>
      <c r="D1328" s="232">
        <v>181.22</v>
      </c>
    </row>
    <row r="1329" spans="1:4">
      <c r="A1329" s="235">
        <v>180754</v>
      </c>
      <c r="B1329" s="233" t="s">
        <v>12768</v>
      </c>
      <c r="C1329" s="231" t="s">
        <v>11554</v>
      </c>
      <c r="D1329" s="232">
        <v>245.06</v>
      </c>
    </row>
    <row r="1330" spans="1:4">
      <c r="A1330" s="243"/>
      <c r="B1330" s="244" t="s">
        <v>12769</v>
      </c>
      <c r="C1330" s="243"/>
      <c r="D1330" s="243"/>
    </row>
    <row r="1331" spans="1:4">
      <c r="A1331" s="235">
        <v>180244</v>
      </c>
      <c r="B1331" s="233" t="s">
        <v>12770</v>
      </c>
      <c r="C1331" s="231" t="s">
        <v>11541</v>
      </c>
      <c r="D1331" s="232">
        <v>16.46</v>
      </c>
    </row>
    <row r="1332" spans="1:4">
      <c r="A1332" s="235">
        <v>180243</v>
      </c>
      <c r="B1332" s="233" t="s">
        <v>12771</v>
      </c>
      <c r="C1332" s="231" t="s">
        <v>11541</v>
      </c>
      <c r="D1332" s="232">
        <v>18.149999999999999</v>
      </c>
    </row>
    <row r="1333" spans="1:4">
      <c r="A1333" s="235">
        <v>180242</v>
      </c>
      <c r="B1333" s="233" t="s">
        <v>12772</v>
      </c>
      <c r="C1333" s="231" t="s">
        <v>11541</v>
      </c>
      <c r="D1333" s="232">
        <v>25.35</v>
      </c>
    </row>
    <row r="1334" spans="1:4">
      <c r="A1334" s="235">
        <v>180241</v>
      </c>
      <c r="B1334" s="233" t="s">
        <v>12773</v>
      </c>
      <c r="C1334" s="231" t="s">
        <v>11541</v>
      </c>
      <c r="D1334" s="232">
        <v>33.75</v>
      </c>
    </row>
    <row r="1335" spans="1:4">
      <c r="A1335" s="235">
        <v>180240</v>
      </c>
      <c r="B1335" s="233" t="s">
        <v>12774</v>
      </c>
      <c r="C1335" s="231" t="s">
        <v>11541</v>
      </c>
      <c r="D1335" s="232">
        <v>67.52</v>
      </c>
    </row>
    <row r="1336" spans="1:4">
      <c r="A1336" s="235">
        <v>180471</v>
      </c>
      <c r="B1336" s="233" t="s">
        <v>12775</v>
      </c>
      <c r="C1336" s="231" t="s">
        <v>11541</v>
      </c>
      <c r="D1336" s="232">
        <v>15.91</v>
      </c>
    </row>
    <row r="1337" spans="1:4">
      <c r="A1337" s="235">
        <v>180472</v>
      </c>
      <c r="B1337" s="233" t="s">
        <v>12776</v>
      </c>
      <c r="C1337" s="231" t="s">
        <v>11541</v>
      </c>
      <c r="D1337" s="232">
        <v>16.96</v>
      </c>
    </row>
    <row r="1338" spans="1:4">
      <c r="A1338" s="235">
        <v>180473</v>
      </c>
      <c r="B1338" s="233" t="s">
        <v>12777</v>
      </c>
      <c r="C1338" s="231" t="s">
        <v>11541</v>
      </c>
      <c r="D1338" s="232">
        <v>19.82</v>
      </c>
    </row>
    <row r="1339" spans="1:4">
      <c r="A1339" s="235">
        <v>180474</v>
      </c>
      <c r="B1339" s="233" t="s">
        <v>12778</v>
      </c>
      <c r="C1339" s="231" t="s">
        <v>11541</v>
      </c>
      <c r="D1339" s="232">
        <v>26.34</v>
      </c>
    </row>
    <row r="1340" spans="1:4">
      <c r="A1340" s="235">
        <v>180248</v>
      </c>
      <c r="B1340" s="233" t="s">
        <v>12779</v>
      </c>
      <c r="C1340" s="231" t="s">
        <v>11541</v>
      </c>
      <c r="D1340" s="232">
        <v>16.97</v>
      </c>
    </row>
    <row r="1341" spans="1:4">
      <c r="A1341" s="235">
        <v>180247</v>
      </c>
      <c r="B1341" s="233" t="s">
        <v>12780</v>
      </c>
      <c r="C1341" s="231" t="s">
        <v>11541</v>
      </c>
      <c r="D1341" s="232">
        <v>23.6</v>
      </c>
    </row>
    <row r="1342" spans="1:4">
      <c r="A1342" s="235">
        <v>180250</v>
      </c>
      <c r="B1342" s="233" t="s">
        <v>12781</v>
      </c>
      <c r="C1342" s="231" t="s">
        <v>11541</v>
      </c>
      <c r="D1342" s="232">
        <v>30.83</v>
      </c>
    </row>
    <row r="1343" spans="1:4">
      <c r="A1343" s="235">
        <v>180246</v>
      </c>
      <c r="B1343" s="233" t="s">
        <v>12782</v>
      </c>
      <c r="C1343" s="231" t="s">
        <v>11541</v>
      </c>
      <c r="D1343" s="232">
        <v>32.33</v>
      </c>
    </row>
    <row r="1344" spans="1:4">
      <c r="A1344" s="235">
        <v>180249</v>
      </c>
      <c r="B1344" s="233" t="s">
        <v>12783</v>
      </c>
      <c r="C1344" s="231" t="s">
        <v>11541</v>
      </c>
      <c r="D1344" s="232">
        <v>45.74</v>
      </c>
    </row>
    <row r="1345" spans="1:4">
      <c r="A1345" s="235">
        <v>180245</v>
      </c>
      <c r="B1345" s="233" t="s">
        <v>12784</v>
      </c>
      <c r="C1345" s="231" t="s">
        <v>11541</v>
      </c>
      <c r="D1345" s="232">
        <v>48.91</v>
      </c>
    </row>
    <row r="1346" spans="1:4">
      <c r="A1346" s="235">
        <v>181527</v>
      </c>
      <c r="B1346" s="233" t="s">
        <v>12785</v>
      </c>
      <c r="C1346" s="231" t="s">
        <v>11541</v>
      </c>
      <c r="D1346" s="232">
        <v>40.17</v>
      </c>
    </row>
    <row r="1347" spans="1:4">
      <c r="A1347" s="235">
        <v>180260</v>
      </c>
      <c r="B1347" s="233" t="s">
        <v>12786</v>
      </c>
      <c r="C1347" s="231" t="s">
        <v>11541</v>
      </c>
      <c r="D1347" s="232">
        <v>9.4700000000000006</v>
      </c>
    </row>
    <row r="1348" spans="1:4">
      <c r="A1348" s="235">
        <v>180259</v>
      </c>
      <c r="B1348" s="233" t="s">
        <v>12787</v>
      </c>
      <c r="C1348" s="231" t="s">
        <v>11541</v>
      </c>
      <c r="D1348" s="232">
        <v>11.25</v>
      </c>
    </row>
    <row r="1349" spans="1:4">
      <c r="A1349" s="235">
        <v>180258</v>
      </c>
      <c r="B1349" s="233" t="s">
        <v>12788</v>
      </c>
      <c r="C1349" s="231" t="s">
        <v>11541</v>
      </c>
      <c r="D1349" s="232">
        <v>17.940000000000001</v>
      </c>
    </row>
    <row r="1350" spans="1:4">
      <c r="A1350" s="235">
        <v>180257</v>
      </c>
      <c r="B1350" s="233" t="s">
        <v>12789</v>
      </c>
      <c r="C1350" s="231" t="s">
        <v>11541</v>
      </c>
      <c r="D1350" s="232">
        <v>19.71</v>
      </c>
    </row>
    <row r="1351" spans="1:4">
      <c r="A1351" s="235">
        <v>180255</v>
      </c>
      <c r="B1351" s="233" t="s">
        <v>12790</v>
      </c>
      <c r="C1351" s="231" t="s">
        <v>11541</v>
      </c>
      <c r="D1351" s="232">
        <v>25.87</v>
      </c>
    </row>
    <row r="1352" spans="1:4">
      <c r="A1352" s="235">
        <v>180256</v>
      </c>
      <c r="B1352" s="233" t="s">
        <v>12791</v>
      </c>
      <c r="C1352" s="231" t="s">
        <v>11541</v>
      </c>
      <c r="D1352" s="232">
        <v>28.57</v>
      </c>
    </row>
    <row r="1353" spans="1:4">
      <c r="A1353" s="235">
        <v>180254</v>
      </c>
      <c r="B1353" s="233" t="s">
        <v>12792</v>
      </c>
      <c r="C1353" s="231" t="s">
        <v>11541</v>
      </c>
      <c r="D1353" s="232">
        <v>34.49</v>
      </c>
    </row>
    <row r="1354" spans="1:4">
      <c r="A1354" s="235">
        <v>180475</v>
      </c>
      <c r="B1354" s="233" t="s">
        <v>12793</v>
      </c>
      <c r="C1354" s="231" t="s">
        <v>11541</v>
      </c>
      <c r="D1354" s="232">
        <v>17.87</v>
      </c>
    </row>
    <row r="1355" spans="1:4">
      <c r="A1355" s="235">
        <v>180476</v>
      </c>
      <c r="B1355" s="233" t="s">
        <v>12794</v>
      </c>
      <c r="C1355" s="231" t="s">
        <v>11541</v>
      </c>
      <c r="D1355" s="232">
        <v>21.68</v>
      </c>
    </row>
    <row r="1356" spans="1:4">
      <c r="A1356" s="235">
        <v>180477</v>
      </c>
      <c r="B1356" s="233" t="s">
        <v>12795</v>
      </c>
      <c r="C1356" s="231" t="s">
        <v>11541</v>
      </c>
      <c r="D1356" s="232">
        <v>36.020000000000003</v>
      </c>
    </row>
    <row r="1357" spans="1:4">
      <c r="A1357" s="235">
        <v>180478</v>
      </c>
      <c r="B1357" s="233" t="s">
        <v>12796</v>
      </c>
      <c r="C1357" s="231" t="s">
        <v>11541</v>
      </c>
      <c r="D1357" s="232">
        <v>38.01</v>
      </c>
    </row>
    <row r="1358" spans="1:4">
      <c r="A1358" s="235">
        <v>180253</v>
      </c>
      <c r="B1358" s="233" t="s">
        <v>12797</v>
      </c>
      <c r="C1358" s="231" t="s">
        <v>11541</v>
      </c>
      <c r="D1358" s="232">
        <v>30.57</v>
      </c>
    </row>
    <row r="1359" spans="1:4">
      <c r="A1359" s="235">
        <v>180252</v>
      </c>
      <c r="B1359" s="233" t="s">
        <v>12798</v>
      </c>
      <c r="C1359" s="231" t="s">
        <v>11541</v>
      </c>
      <c r="D1359" s="232">
        <v>38</v>
      </c>
    </row>
    <row r="1360" spans="1:4">
      <c r="A1360" s="235">
        <v>180251</v>
      </c>
      <c r="B1360" s="233" t="s">
        <v>12799</v>
      </c>
      <c r="C1360" s="231" t="s">
        <v>11541</v>
      </c>
      <c r="D1360" s="232">
        <v>38.29</v>
      </c>
    </row>
    <row r="1361" spans="1:4">
      <c r="A1361" s="243"/>
      <c r="B1361" s="244" t="s">
        <v>12800</v>
      </c>
      <c r="C1361" s="243"/>
      <c r="D1361" s="243"/>
    </row>
    <row r="1362" spans="1:4">
      <c r="A1362" s="235">
        <v>180513</v>
      </c>
      <c r="B1362" s="233" t="s">
        <v>12801</v>
      </c>
      <c r="C1362" s="231" t="s">
        <v>11554</v>
      </c>
      <c r="D1362" s="232">
        <v>153.35</v>
      </c>
    </row>
    <row r="1363" spans="1:4">
      <c r="A1363" s="235">
        <v>180520</v>
      </c>
      <c r="B1363" s="233" t="s">
        <v>12802</v>
      </c>
      <c r="C1363" s="231" t="s">
        <v>11554</v>
      </c>
      <c r="D1363" s="232">
        <v>342.87</v>
      </c>
    </row>
    <row r="1364" spans="1:4">
      <c r="A1364" s="235">
        <v>180709</v>
      </c>
      <c r="B1364" s="233" t="s">
        <v>12803</v>
      </c>
      <c r="C1364" s="231" t="s">
        <v>11554</v>
      </c>
      <c r="D1364" s="232">
        <v>378.4</v>
      </c>
    </row>
    <row r="1365" spans="1:4">
      <c r="A1365" s="235">
        <v>180592</v>
      </c>
      <c r="B1365" s="233" t="s">
        <v>12804</v>
      </c>
      <c r="C1365" s="231" t="s">
        <v>11554</v>
      </c>
      <c r="D1365" s="232">
        <v>66.91</v>
      </c>
    </row>
    <row r="1366" spans="1:4">
      <c r="A1366" s="235">
        <v>180315</v>
      </c>
      <c r="B1366" s="233" t="s">
        <v>12805</v>
      </c>
      <c r="C1366" s="231" t="s">
        <v>11554</v>
      </c>
      <c r="D1366" s="232">
        <v>99.38</v>
      </c>
    </row>
    <row r="1367" spans="1:4">
      <c r="A1367" s="235">
        <v>180722</v>
      </c>
      <c r="B1367" s="233" t="s">
        <v>12806</v>
      </c>
      <c r="C1367" s="231" t="s">
        <v>11541</v>
      </c>
      <c r="D1367" s="232">
        <v>239.76</v>
      </c>
    </row>
    <row r="1368" spans="1:4">
      <c r="A1368" s="235">
        <v>180723</v>
      </c>
      <c r="B1368" s="233" t="s">
        <v>12807</v>
      </c>
      <c r="C1368" s="231" t="s">
        <v>11541</v>
      </c>
      <c r="D1368" s="232">
        <v>385.07</v>
      </c>
    </row>
    <row r="1369" spans="1:4" ht="15.75">
      <c r="A1369" s="247"/>
      <c r="B1369" s="248" t="s">
        <v>12039</v>
      </c>
      <c r="C1369" s="247"/>
      <c r="D1369" s="247"/>
    </row>
    <row r="1370" spans="1:4" ht="15.75">
      <c r="A1370" s="247"/>
      <c r="B1370" s="249" t="s">
        <v>12040</v>
      </c>
      <c r="C1370" s="247"/>
      <c r="D1370" s="247"/>
    </row>
    <row r="1371" spans="1:4" ht="15.75">
      <c r="A1371" s="247"/>
      <c r="B1371" s="250" t="s">
        <v>12041</v>
      </c>
      <c r="C1371" s="247"/>
      <c r="D1371" s="247"/>
    </row>
    <row r="1372" spans="1:4" ht="15.75">
      <c r="A1372" s="251"/>
      <c r="B1372" s="252" t="s">
        <v>12042</v>
      </c>
      <c r="C1372" s="251"/>
      <c r="D1372" s="251"/>
    </row>
    <row r="1373" spans="1:4">
      <c r="A1373" s="776"/>
      <c r="B1373" s="777"/>
      <c r="C1373" s="239" t="s">
        <v>11569</v>
      </c>
      <c r="D1373" s="240">
        <v>0.8387</v>
      </c>
    </row>
    <row r="1374" spans="1:4">
      <c r="A1374" s="778"/>
      <c r="B1374" s="779"/>
      <c r="C1374" s="239" t="s">
        <v>11570</v>
      </c>
      <c r="D1374" s="240">
        <v>0.44390000000000002</v>
      </c>
    </row>
    <row r="1375" spans="1:4">
      <c r="A1375" s="241" t="s">
        <v>11571</v>
      </c>
      <c r="B1375" s="241" t="s">
        <v>11572</v>
      </c>
      <c r="C1375" s="241" t="s">
        <v>11573</v>
      </c>
      <c r="D1375" s="242" t="s">
        <v>11574</v>
      </c>
    </row>
    <row r="1376" spans="1:4">
      <c r="A1376" s="235">
        <v>180724</v>
      </c>
      <c r="B1376" s="233" t="s">
        <v>12808</v>
      </c>
      <c r="C1376" s="231" t="s">
        <v>11541</v>
      </c>
      <c r="D1376" s="232">
        <v>559.33000000000004</v>
      </c>
    </row>
    <row r="1377" spans="1:4">
      <c r="A1377" s="235">
        <v>180719</v>
      </c>
      <c r="B1377" s="233" t="s">
        <v>12809</v>
      </c>
      <c r="C1377" s="231" t="s">
        <v>11541</v>
      </c>
      <c r="D1377" s="232">
        <v>126.45</v>
      </c>
    </row>
    <row r="1378" spans="1:4">
      <c r="A1378" s="235">
        <v>180720</v>
      </c>
      <c r="B1378" s="233" t="s">
        <v>12810</v>
      </c>
      <c r="C1378" s="231" t="s">
        <v>11541</v>
      </c>
      <c r="D1378" s="232">
        <v>159.68</v>
      </c>
    </row>
    <row r="1379" spans="1:4">
      <c r="A1379" s="235">
        <v>180721</v>
      </c>
      <c r="B1379" s="233" t="s">
        <v>12811</v>
      </c>
      <c r="C1379" s="231" t="s">
        <v>11541</v>
      </c>
      <c r="D1379" s="232">
        <v>170.44</v>
      </c>
    </row>
    <row r="1380" spans="1:4">
      <c r="A1380" s="243"/>
      <c r="B1380" s="244" t="s">
        <v>12812</v>
      </c>
      <c r="C1380" s="243"/>
      <c r="D1380" s="243"/>
    </row>
    <row r="1381" spans="1:4">
      <c r="A1381" s="235">
        <v>181487</v>
      </c>
      <c r="B1381" s="233" t="s">
        <v>12813</v>
      </c>
      <c r="C1381" s="231" t="s">
        <v>11541</v>
      </c>
      <c r="D1381" s="234">
        <v>1562.28</v>
      </c>
    </row>
    <row r="1382" spans="1:4">
      <c r="A1382" s="235">
        <v>181479</v>
      </c>
      <c r="B1382" s="233" t="s">
        <v>12814</v>
      </c>
      <c r="C1382" s="231" t="s">
        <v>11541</v>
      </c>
      <c r="D1382" s="234">
        <v>1746.38</v>
      </c>
    </row>
    <row r="1383" spans="1:4">
      <c r="A1383" s="235">
        <v>181480</v>
      </c>
      <c r="B1383" s="233" t="s">
        <v>12815</v>
      </c>
      <c r="C1383" s="231" t="s">
        <v>11541</v>
      </c>
      <c r="D1383" s="234">
        <v>2151.36</v>
      </c>
    </row>
    <row r="1384" spans="1:4">
      <c r="A1384" s="235">
        <v>180502</v>
      </c>
      <c r="B1384" s="233" t="s">
        <v>12816</v>
      </c>
      <c r="C1384" s="231" t="s">
        <v>11541</v>
      </c>
      <c r="D1384" s="234">
        <v>4596.99</v>
      </c>
    </row>
    <row r="1385" spans="1:4">
      <c r="A1385" s="235">
        <v>181481</v>
      </c>
      <c r="B1385" s="233" t="s">
        <v>12817</v>
      </c>
      <c r="C1385" s="231" t="s">
        <v>11541</v>
      </c>
      <c r="D1385" s="234">
        <v>3595.99</v>
      </c>
    </row>
    <row r="1386" spans="1:4">
      <c r="A1386" s="235">
        <v>180385</v>
      </c>
      <c r="B1386" s="233" t="s">
        <v>12818</v>
      </c>
      <c r="C1386" s="231" t="s">
        <v>11541</v>
      </c>
      <c r="D1386" s="234">
        <v>12221.23</v>
      </c>
    </row>
    <row r="1387" spans="1:4">
      <c r="A1387" s="235">
        <v>181484</v>
      </c>
      <c r="B1387" s="233" t="s">
        <v>12819</v>
      </c>
      <c r="C1387" s="231" t="s">
        <v>11541</v>
      </c>
      <c r="D1387" s="234">
        <v>2368.7800000000002</v>
      </c>
    </row>
    <row r="1388" spans="1:4">
      <c r="A1388" s="235">
        <v>181483</v>
      </c>
      <c r="B1388" s="233" t="s">
        <v>12820</v>
      </c>
      <c r="C1388" s="231" t="s">
        <v>11541</v>
      </c>
      <c r="D1388" s="234">
        <v>2016.04</v>
      </c>
    </row>
    <row r="1389" spans="1:4">
      <c r="A1389" s="235">
        <v>181485</v>
      </c>
      <c r="B1389" s="233" t="s">
        <v>12821</v>
      </c>
      <c r="C1389" s="231" t="s">
        <v>11541</v>
      </c>
      <c r="D1389" s="234">
        <v>2769.83</v>
      </c>
    </row>
    <row r="1390" spans="1:4">
      <c r="A1390" s="235">
        <v>181486</v>
      </c>
      <c r="B1390" s="233" t="s">
        <v>12822</v>
      </c>
      <c r="C1390" s="231" t="s">
        <v>11541</v>
      </c>
      <c r="D1390" s="234">
        <v>5548.63</v>
      </c>
    </row>
    <row r="1391" spans="1:4">
      <c r="A1391" s="235">
        <v>181475</v>
      </c>
      <c r="B1391" s="233" t="s">
        <v>12823</v>
      </c>
      <c r="C1391" s="231" t="s">
        <v>11541</v>
      </c>
      <c r="D1391" s="234">
        <v>2363.3000000000002</v>
      </c>
    </row>
    <row r="1392" spans="1:4">
      <c r="A1392" s="235">
        <v>181476</v>
      </c>
      <c r="B1392" s="233" t="s">
        <v>12824</v>
      </c>
      <c r="C1392" s="231" t="s">
        <v>11541</v>
      </c>
      <c r="D1392" s="234">
        <v>1840.38</v>
      </c>
    </row>
    <row r="1393" spans="1:4">
      <c r="A1393" s="235">
        <v>181477</v>
      </c>
      <c r="B1393" s="233" t="s">
        <v>12825</v>
      </c>
      <c r="C1393" s="231" t="s">
        <v>11541</v>
      </c>
      <c r="D1393" s="234">
        <v>3208.12</v>
      </c>
    </row>
    <row r="1394" spans="1:4">
      <c r="A1394" s="235">
        <v>181478</v>
      </c>
      <c r="B1394" s="233" t="s">
        <v>12826</v>
      </c>
      <c r="C1394" s="231" t="s">
        <v>11541</v>
      </c>
      <c r="D1394" s="234">
        <v>3028.16</v>
      </c>
    </row>
    <row r="1395" spans="1:4">
      <c r="A1395" s="227"/>
      <c r="B1395" s="228" t="s">
        <v>12827</v>
      </c>
      <c r="C1395" s="227"/>
      <c r="D1395" s="227"/>
    </row>
    <row r="1396" spans="1:4">
      <c r="A1396" s="235">
        <v>200635</v>
      </c>
      <c r="B1396" s="233" t="s">
        <v>12828</v>
      </c>
      <c r="C1396" s="231" t="s">
        <v>11541</v>
      </c>
      <c r="D1396" s="234">
        <v>1486.74</v>
      </c>
    </row>
    <row r="1397" spans="1:4">
      <c r="A1397" s="235">
        <v>201281</v>
      </c>
      <c r="B1397" s="233" t="s">
        <v>12829</v>
      </c>
      <c r="C1397" s="231" t="s">
        <v>11541</v>
      </c>
      <c r="D1397" s="232">
        <v>179.62</v>
      </c>
    </row>
    <row r="1398" spans="1:4">
      <c r="A1398" s="235">
        <v>201326</v>
      </c>
      <c r="B1398" s="233" t="s">
        <v>12830</v>
      </c>
      <c r="C1398" s="231" t="s">
        <v>11541</v>
      </c>
      <c r="D1398" s="232">
        <v>235.37</v>
      </c>
    </row>
    <row r="1399" spans="1:4">
      <c r="A1399" s="235">
        <v>201328</v>
      </c>
      <c r="B1399" s="233" t="s">
        <v>12831</v>
      </c>
      <c r="C1399" s="231" t="s">
        <v>11541</v>
      </c>
      <c r="D1399" s="232">
        <v>332.46</v>
      </c>
    </row>
    <row r="1400" spans="1:4">
      <c r="A1400" s="235">
        <v>201507</v>
      </c>
      <c r="B1400" s="233" t="s">
        <v>12832</v>
      </c>
      <c r="C1400" s="231" t="s">
        <v>11541</v>
      </c>
      <c r="D1400" s="232">
        <v>240.37</v>
      </c>
    </row>
    <row r="1401" spans="1:4">
      <c r="A1401" s="235">
        <v>201509</v>
      </c>
      <c r="B1401" s="233" t="s">
        <v>12833</v>
      </c>
      <c r="C1401" s="231" t="s">
        <v>11541</v>
      </c>
      <c r="D1401" s="232">
        <v>369.16</v>
      </c>
    </row>
    <row r="1402" spans="1:4">
      <c r="A1402" s="235">
        <v>201325</v>
      </c>
      <c r="B1402" s="233" t="s">
        <v>12834</v>
      </c>
      <c r="C1402" s="231" t="s">
        <v>11541</v>
      </c>
      <c r="D1402" s="232">
        <v>770.37</v>
      </c>
    </row>
    <row r="1403" spans="1:4">
      <c r="A1403" s="235">
        <v>201327</v>
      </c>
      <c r="B1403" s="233" t="s">
        <v>12835</v>
      </c>
      <c r="C1403" s="231" t="s">
        <v>11541</v>
      </c>
      <c r="D1403" s="232">
        <v>231.84</v>
      </c>
    </row>
    <row r="1404" spans="1:4">
      <c r="A1404" s="235">
        <v>200661</v>
      </c>
      <c r="B1404" s="233" t="s">
        <v>12836</v>
      </c>
      <c r="C1404" s="231" t="s">
        <v>11541</v>
      </c>
      <c r="D1404" s="234">
        <v>2009.57</v>
      </c>
    </row>
    <row r="1405" spans="1:4">
      <c r="A1405" s="235">
        <v>201279</v>
      </c>
      <c r="B1405" s="233" t="s">
        <v>12837</v>
      </c>
      <c r="C1405" s="231" t="s">
        <v>11541</v>
      </c>
      <c r="D1405" s="232">
        <v>132.91999999999999</v>
      </c>
    </row>
    <row r="1406" spans="1:4">
      <c r="A1406" s="235">
        <v>201280</v>
      </c>
      <c r="B1406" s="233" t="s">
        <v>12838</v>
      </c>
      <c r="C1406" s="231" t="s">
        <v>11541</v>
      </c>
      <c r="D1406" s="232">
        <v>174.83</v>
      </c>
    </row>
    <row r="1407" spans="1:4">
      <c r="A1407" s="235">
        <v>200832</v>
      </c>
      <c r="B1407" s="233" t="s">
        <v>12839</v>
      </c>
      <c r="C1407" s="231" t="s">
        <v>11541</v>
      </c>
      <c r="D1407" s="234">
        <v>3403.32</v>
      </c>
    </row>
    <row r="1408" spans="1:4">
      <c r="A1408" s="235">
        <v>201277</v>
      </c>
      <c r="B1408" s="233" t="s">
        <v>12840</v>
      </c>
      <c r="C1408" s="231" t="s">
        <v>11541</v>
      </c>
      <c r="D1408" s="232">
        <v>126.49</v>
      </c>
    </row>
    <row r="1409" spans="1:4">
      <c r="A1409" s="235">
        <v>201278</v>
      </c>
      <c r="B1409" s="233" t="s">
        <v>12841</v>
      </c>
      <c r="C1409" s="231" t="s">
        <v>11541</v>
      </c>
      <c r="D1409" s="232">
        <v>140.43</v>
      </c>
    </row>
    <row r="1410" spans="1:4" ht="15.75">
      <c r="A1410" s="247"/>
      <c r="B1410" s="248" t="s">
        <v>12039</v>
      </c>
      <c r="C1410" s="247"/>
      <c r="D1410" s="247"/>
    </row>
    <row r="1411" spans="1:4" ht="15.75">
      <c r="A1411" s="247"/>
      <c r="B1411" s="249" t="s">
        <v>12040</v>
      </c>
      <c r="C1411" s="247"/>
      <c r="D1411" s="247"/>
    </row>
    <row r="1412" spans="1:4" ht="15.75">
      <c r="A1412" s="247"/>
      <c r="B1412" s="250" t="s">
        <v>12041</v>
      </c>
      <c r="C1412" s="247"/>
      <c r="D1412" s="247"/>
    </row>
    <row r="1413" spans="1:4" ht="15.75">
      <c r="A1413" s="251"/>
      <c r="B1413" s="252" t="s">
        <v>12042</v>
      </c>
      <c r="C1413" s="251"/>
      <c r="D1413" s="251"/>
    </row>
    <row r="1414" spans="1:4">
      <c r="A1414" s="776"/>
      <c r="B1414" s="777"/>
      <c r="C1414" s="239" t="s">
        <v>11569</v>
      </c>
      <c r="D1414" s="240">
        <v>0.8387</v>
      </c>
    </row>
    <row r="1415" spans="1:4">
      <c r="A1415" s="778"/>
      <c r="B1415" s="779"/>
      <c r="C1415" s="239" t="s">
        <v>11570</v>
      </c>
      <c r="D1415" s="240">
        <v>0.44390000000000002</v>
      </c>
    </row>
    <row r="1416" spans="1:4">
      <c r="A1416" s="241" t="s">
        <v>11571</v>
      </c>
      <c r="B1416" s="241" t="s">
        <v>11572</v>
      </c>
      <c r="C1416" s="241" t="s">
        <v>11573</v>
      </c>
      <c r="D1416" s="242" t="s">
        <v>11574</v>
      </c>
    </row>
    <row r="1417" spans="1:4">
      <c r="A1417" s="235">
        <v>201275</v>
      </c>
      <c r="B1417" s="233" t="s">
        <v>12842</v>
      </c>
      <c r="C1417" s="231" t="s">
        <v>11554</v>
      </c>
      <c r="D1417" s="232">
        <v>145.75</v>
      </c>
    </row>
    <row r="1418" spans="1:4">
      <c r="A1418" s="235">
        <v>201276</v>
      </c>
      <c r="B1418" s="233" t="s">
        <v>12843</v>
      </c>
      <c r="C1418" s="231" t="s">
        <v>11554</v>
      </c>
      <c r="D1418" s="232">
        <v>169.34</v>
      </c>
    </row>
    <row r="1419" spans="1:4">
      <c r="A1419" s="235">
        <v>201454</v>
      </c>
      <c r="B1419" s="233" t="s">
        <v>12844</v>
      </c>
      <c r="C1419" s="231" t="s">
        <v>11554</v>
      </c>
      <c r="D1419" s="232">
        <v>231.18</v>
      </c>
    </row>
    <row r="1420" spans="1:4">
      <c r="A1420" s="235">
        <v>201460</v>
      </c>
      <c r="B1420" s="233" t="s">
        <v>12845</v>
      </c>
      <c r="C1420" s="231" t="s">
        <v>11541</v>
      </c>
      <c r="D1420" s="232">
        <v>520.07000000000005</v>
      </c>
    </row>
    <row r="1421" spans="1:4">
      <c r="A1421" s="227"/>
      <c r="B1421" s="228" t="s">
        <v>12846</v>
      </c>
      <c r="C1421" s="227"/>
      <c r="D1421" s="227"/>
    </row>
    <row r="1422" spans="1:4">
      <c r="A1422" s="235">
        <v>220496</v>
      </c>
      <c r="B1422" s="233" t="s">
        <v>12847</v>
      </c>
      <c r="C1422" s="231" t="s">
        <v>11541</v>
      </c>
      <c r="D1422" s="234">
        <v>26246.03</v>
      </c>
    </row>
    <row r="1423" spans="1:4">
      <c r="A1423" s="235">
        <v>220497</v>
      </c>
      <c r="B1423" s="233" t="s">
        <v>12848</v>
      </c>
      <c r="C1423" s="231" t="s">
        <v>11541</v>
      </c>
      <c r="D1423" s="234">
        <v>37276.660000000003</v>
      </c>
    </row>
    <row r="1424" spans="1:4">
      <c r="A1424" s="235">
        <v>220634</v>
      </c>
      <c r="B1424" s="233" t="s">
        <v>12849</v>
      </c>
      <c r="C1424" s="231" t="s">
        <v>11541</v>
      </c>
      <c r="D1424" s="232">
        <v>792.29</v>
      </c>
    </row>
    <row r="1425" spans="1:4">
      <c r="A1425" s="227"/>
      <c r="B1425" s="228" t="s">
        <v>12850</v>
      </c>
      <c r="C1425" s="227"/>
      <c r="D1425" s="227"/>
    </row>
    <row r="1426" spans="1:4">
      <c r="A1426" s="235">
        <v>191522</v>
      </c>
      <c r="B1426" s="233" t="s">
        <v>12851</v>
      </c>
      <c r="C1426" s="231" t="s">
        <v>11541</v>
      </c>
      <c r="D1426" s="232">
        <v>84.11</v>
      </c>
    </row>
    <row r="1427" spans="1:4">
      <c r="A1427" s="235">
        <v>191523</v>
      </c>
      <c r="B1427" s="233" t="s">
        <v>12852</v>
      </c>
      <c r="C1427" s="231" t="s">
        <v>11541</v>
      </c>
      <c r="D1427" s="232">
        <v>52.12</v>
      </c>
    </row>
    <row r="1428" spans="1:4">
      <c r="A1428" s="235">
        <v>190793</v>
      </c>
      <c r="B1428" s="233" t="s">
        <v>12853</v>
      </c>
      <c r="C1428" s="231" t="s">
        <v>11547</v>
      </c>
      <c r="D1428" s="232">
        <v>141.79</v>
      </c>
    </row>
    <row r="1429" spans="1:4">
      <c r="A1429" s="235">
        <v>191514</v>
      </c>
      <c r="B1429" s="233" t="s">
        <v>12854</v>
      </c>
      <c r="C1429" s="231" t="s">
        <v>11541</v>
      </c>
      <c r="D1429" s="232">
        <v>245.74</v>
      </c>
    </row>
    <row r="1430" spans="1:4">
      <c r="A1430" s="235">
        <v>190806</v>
      </c>
      <c r="B1430" s="233" t="s">
        <v>12855</v>
      </c>
      <c r="C1430" s="231" t="s">
        <v>11541</v>
      </c>
      <c r="D1430" s="232">
        <v>64.69</v>
      </c>
    </row>
    <row r="1431" spans="1:4">
      <c r="A1431" s="235">
        <v>190807</v>
      </c>
      <c r="B1431" s="233" t="s">
        <v>12856</v>
      </c>
      <c r="C1431" s="231" t="s">
        <v>11541</v>
      </c>
      <c r="D1431" s="232">
        <v>133.04</v>
      </c>
    </row>
    <row r="1432" spans="1:4">
      <c r="A1432" s="235">
        <v>190303</v>
      </c>
      <c r="B1432" s="233" t="s">
        <v>12857</v>
      </c>
      <c r="C1432" s="231" t="s">
        <v>11541</v>
      </c>
      <c r="D1432" s="234">
        <v>1443.46</v>
      </c>
    </row>
    <row r="1433" spans="1:4">
      <c r="A1433" s="235">
        <v>190610</v>
      </c>
      <c r="B1433" s="233" t="s">
        <v>12858</v>
      </c>
      <c r="C1433" s="231" t="s">
        <v>11541</v>
      </c>
      <c r="D1433" s="234">
        <v>1005.58</v>
      </c>
    </row>
    <row r="1434" spans="1:4">
      <c r="A1434" s="235">
        <v>190609</v>
      </c>
      <c r="B1434" s="233" t="s">
        <v>12859</v>
      </c>
      <c r="C1434" s="231" t="s">
        <v>11541</v>
      </c>
      <c r="D1434" s="232">
        <v>618.36</v>
      </c>
    </row>
    <row r="1435" spans="1:4">
      <c r="A1435" s="235">
        <v>190090</v>
      </c>
      <c r="B1435" s="233" t="s">
        <v>12860</v>
      </c>
      <c r="C1435" s="231" t="s">
        <v>11541</v>
      </c>
      <c r="D1435" s="232">
        <v>512.29999999999995</v>
      </c>
    </row>
    <row r="1436" spans="1:4">
      <c r="A1436" s="235">
        <v>191498</v>
      </c>
      <c r="B1436" s="233" t="s">
        <v>12861</v>
      </c>
      <c r="C1436" s="231" t="s">
        <v>11541</v>
      </c>
      <c r="D1436" s="232">
        <v>729</v>
      </c>
    </row>
    <row r="1437" spans="1:4">
      <c r="A1437" s="235">
        <v>190716</v>
      </c>
      <c r="B1437" s="233" t="s">
        <v>12862</v>
      </c>
      <c r="C1437" s="231" t="s">
        <v>11554</v>
      </c>
      <c r="D1437" s="232">
        <v>300.63</v>
      </c>
    </row>
    <row r="1438" spans="1:4">
      <c r="A1438" s="235">
        <v>190529</v>
      </c>
      <c r="B1438" s="233" t="s">
        <v>12863</v>
      </c>
      <c r="C1438" s="231" t="s">
        <v>11541</v>
      </c>
      <c r="D1438" s="234">
        <v>4740.3500000000004</v>
      </c>
    </row>
    <row r="1439" spans="1:4">
      <c r="A1439" s="235">
        <v>190789</v>
      </c>
      <c r="B1439" s="233" t="s">
        <v>12864</v>
      </c>
      <c r="C1439" s="231" t="s">
        <v>11541</v>
      </c>
      <c r="D1439" s="232">
        <v>66.17</v>
      </c>
    </row>
    <row r="1440" spans="1:4">
      <c r="A1440" s="235">
        <v>190089</v>
      </c>
      <c r="B1440" s="233" t="s">
        <v>12865</v>
      </c>
      <c r="C1440" s="231" t="s">
        <v>11541</v>
      </c>
      <c r="D1440" s="232">
        <v>94.58</v>
      </c>
    </row>
    <row r="1441" spans="1:4">
      <c r="A1441" s="235">
        <v>190224</v>
      </c>
      <c r="B1441" s="233" t="s">
        <v>12866</v>
      </c>
      <c r="C1441" s="231" t="s">
        <v>11541</v>
      </c>
      <c r="D1441" s="232">
        <v>178.31</v>
      </c>
    </row>
    <row r="1442" spans="1:4">
      <c r="A1442" s="235">
        <v>190231</v>
      </c>
      <c r="B1442" s="233" t="s">
        <v>12867</v>
      </c>
      <c r="C1442" s="231" t="s">
        <v>11541</v>
      </c>
      <c r="D1442" s="232">
        <v>99.84</v>
      </c>
    </row>
    <row r="1443" spans="1:4">
      <c r="A1443" s="235">
        <v>190099</v>
      </c>
      <c r="B1443" s="233" t="s">
        <v>12868</v>
      </c>
      <c r="C1443" s="231" t="s">
        <v>11541</v>
      </c>
      <c r="D1443" s="232">
        <v>249.35</v>
      </c>
    </row>
    <row r="1444" spans="1:4">
      <c r="A1444" s="235">
        <v>190218</v>
      </c>
      <c r="B1444" s="233" t="s">
        <v>12869</v>
      </c>
      <c r="C1444" s="231" t="s">
        <v>11541</v>
      </c>
      <c r="D1444" s="232">
        <v>83.54</v>
      </c>
    </row>
    <row r="1445" spans="1:4">
      <c r="A1445" s="235">
        <v>190647</v>
      </c>
      <c r="B1445" s="233" t="s">
        <v>12870</v>
      </c>
      <c r="C1445" s="231" t="s">
        <v>11547</v>
      </c>
      <c r="D1445" s="234">
        <v>4039.64</v>
      </c>
    </row>
    <row r="1446" spans="1:4">
      <c r="A1446" s="235">
        <v>190787</v>
      </c>
      <c r="B1446" s="233" t="s">
        <v>12871</v>
      </c>
      <c r="C1446" s="231" t="s">
        <v>11541</v>
      </c>
      <c r="D1446" s="232">
        <v>126.59</v>
      </c>
    </row>
    <row r="1447" spans="1:4">
      <c r="A1447" s="235">
        <v>190788</v>
      </c>
      <c r="B1447" s="233" t="s">
        <v>12872</v>
      </c>
      <c r="C1447" s="231" t="s">
        <v>11541</v>
      </c>
      <c r="D1447" s="232">
        <v>215.7</v>
      </c>
    </row>
    <row r="1448" spans="1:4">
      <c r="A1448" s="235">
        <v>191513</v>
      </c>
      <c r="B1448" s="233" t="s">
        <v>12873</v>
      </c>
      <c r="C1448" s="231" t="s">
        <v>11541</v>
      </c>
      <c r="D1448" s="232">
        <v>195</v>
      </c>
    </row>
    <row r="1449" spans="1:4">
      <c r="A1449" s="235">
        <v>190691</v>
      </c>
      <c r="B1449" s="233" t="s">
        <v>12874</v>
      </c>
      <c r="C1449" s="231" t="s">
        <v>11541</v>
      </c>
      <c r="D1449" s="232">
        <v>180.48</v>
      </c>
    </row>
    <row r="1450" spans="1:4" ht="15.75">
      <c r="A1450" s="247"/>
      <c r="B1450" s="248" t="s">
        <v>12039</v>
      </c>
      <c r="C1450" s="247"/>
      <c r="D1450" s="247"/>
    </row>
    <row r="1451" spans="1:4" ht="15.75">
      <c r="A1451" s="247"/>
      <c r="B1451" s="249" t="s">
        <v>12040</v>
      </c>
      <c r="C1451" s="247"/>
      <c r="D1451" s="247"/>
    </row>
    <row r="1452" spans="1:4" ht="15.75">
      <c r="A1452" s="247"/>
      <c r="B1452" s="250" t="s">
        <v>12041</v>
      </c>
      <c r="C1452" s="247"/>
      <c r="D1452" s="247"/>
    </row>
    <row r="1453" spans="1:4" ht="15.75">
      <c r="A1453" s="251"/>
      <c r="B1453" s="252" t="s">
        <v>12042</v>
      </c>
      <c r="C1453" s="251"/>
      <c r="D1453" s="251"/>
    </row>
    <row r="1454" spans="1:4">
      <c r="A1454" s="776"/>
      <c r="B1454" s="777"/>
      <c r="C1454" s="239" t="s">
        <v>11569</v>
      </c>
      <c r="D1454" s="240">
        <v>0.8387</v>
      </c>
    </row>
    <row r="1455" spans="1:4">
      <c r="A1455" s="778"/>
      <c r="B1455" s="779"/>
      <c r="C1455" s="239" t="s">
        <v>11570</v>
      </c>
      <c r="D1455" s="240">
        <v>0.44390000000000002</v>
      </c>
    </row>
    <row r="1456" spans="1:4">
      <c r="A1456" s="241" t="s">
        <v>11571</v>
      </c>
      <c r="B1456" s="241" t="s">
        <v>11572</v>
      </c>
      <c r="C1456" s="241" t="s">
        <v>11573</v>
      </c>
      <c r="D1456" s="242" t="s">
        <v>11574</v>
      </c>
    </row>
    <row r="1457" spans="1:4">
      <c r="A1457" s="235">
        <v>190791</v>
      </c>
      <c r="B1457" s="233" t="s">
        <v>12875</v>
      </c>
      <c r="C1457" s="231" t="s">
        <v>11541</v>
      </c>
      <c r="D1457" s="232">
        <v>27.57</v>
      </c>
    </row>
    <row r="1458" spans="1:4">
      <c r="A1458" s="235">
        <v>190790</v>
      </c>
      <c r="B1458" s="233" t="s">
        <v>12876</v>
      </c>
      <c r="C1458" s="231" t="s">
        <v>11541</v>
      </c>
      <c r="D1458" s="232">
        <v>9.49</v>
      </c>
    </row>
    <row r="1459" spans="1:4">
      <c r="A1459" s="235">
        <v>190792</v>
      </c>
      <c r="B1459" s="233" t="s">
        <v>12877</v>
      </c>
      <c r="C1459" s="231" t="s">
        <v>11541</v>
      </c>
      <c r="D1459" s="232">
        <v>313.02999999999997</v>
      </c>
    </row>
    <row r="1460" spans="1:4">
      <c r="A1460" s="235">
        <v>191521</v>
      </c>
      <c r="B1460" s="233" t="s">
        <v>12878</v>
      </c>
      <c r="C1460" s="231" t="s">
        <v>11541</v>
      </c>
      <c r="D1460" s="232">
        <v>27.06</v>
      </c>
    </row>
    <row r="1461" spans="1:4">
      <c r="A1461" s="235">
        <v>191520</v>
      </c>
      <c r="B1461" s="233" t="s">
        <v>12879</v>
      </c>
      <c r="C1461" s="231" t="s">
        <v>11541</v>
      </c>
      <c r="D1461" s="232">
        <v>39.03</v>
      </c>
    </row>
    <row r="1462" spans="1:4">
      <c r="A1462" s="235">
        <v>190531</v>
      </c>
      <c r="B1462" s="233" t="s">
        <v>12880</v>
      </c>
      <c r="C1462" s="231" t="s">
        <v>11541</v>
      </c>
      <c r="D1462" s="234">
        <v>4164.72</v>
      </c>
    </row>
    <row r="1463" spans="1:4">
      <c r="A1463" s="235">
        <v>190092</v>
      </c>
      <c r="B1463" s="233" t="s">
        <v>12881</v>
      </c>
      <c r="C1463" s="231" t="s">
        <v>11541</v>
      </c>
      <c r="D1463" s="234">
        <v>1124.07</v>
      </c>
    </row>
    <row r="1464" spans="1:4">
      <c r="A1464" s="235">
        <v>190375</v>
      </c>
      <c r="B1464" s="233" t="s">
        <v>12882</v>
      </c>
      <c r="C1464" s="231" t="s">
        <v>11541</v>
      </c>
      <c r="D1464" s="232">
        <v>944.19</v>
      </c>
    </row>
    <row r="1465" spans="1:4">
      <c r="A1465" s="235">
        <v>190304</v>
      </c>
      <c r="B1465" s="233" t="s">
        <v>12883</v>
      </c>
      <c r="C1465" s="231" t="s">
        <v>11541</v>
      </c>
      <c r="D1465" s="234">
        <v>1280.6300000000001</v>
      </c>
    </row>
    <row r="1466" spans="1:4">
      <c r="A1466" s="235">
        <v>190232</v>
      </c>
      <c r="B1466" s="233" t="s">
        <v>12884</v>
      </c>
      <c r="C1466" s="231" t="s">
        <v>11541</v>
      </c>
      <c r="D1466" s="232">
        <v>836.54</v>
      </c>
    </row>
    <row r="1467" spans="1:4">
      <c r="A1467" s="235">
        <v>191089</v>
      </c>
      <c r="B1467" s="233" t="s">
        <v>12885</v>
      </c>
      <c r="C1467" s="231" t="s">
        <v>11541</v>
      </c>
      <c r="D1467" s="234">
        <v>2191.1</v>
      </c>
    </row>
    <row r="1468" spans="1:4">
      <c r="A1468" s="235">
        <v>190539</v>
      </c>
      <c r="B1468" s="233" t="s">
        <v>12886</v>
      </c>
      <c r="C1468" s="231" t="s">
        <v>11541</v>
      </c>
      <c r="D1468" s="234">
        <v>1445.5</v>
      </c>
    </row>
    <row r="1469" spans="1:4">
      <c r="A1469" s="235">
        <v>190401</v>
      </c>
      <c r="B1469" s="233" t="s">
        <v>12887</v>
      </c>
      <c r="C1469" s="231" t="s">
        <v>11541</v>
      </c>
      <c r="D1469" s="232">
        <v>774.38</v>
      </c>
    </row>
    <row r="1470" spans="1:4">
      <c r="A1470" s="235">
        <v>190636</v>
      </c>
      <c r="B1470" s="233" t="s">
        <v>12888</v>
      </c>
      <c r="C1470" s="231" t="s">
        <v>11541</v>
      </c>
      <c r="D1470" s="234">
        <v>1381.63</v>
      </c>
    </row>
    <row r="1471" spans="1:4">
      <c r="A1471" s="235">
        <v>190238</v>
      </c>
      <c r="B1471" s="233" t="s">
        <v>12889</v>
      </c>
      <c r="C1471" s="231" t="s">
        <v>11541</v>
      </c>
      <c r="D1471" s="232">
        <v>876.32</v>
      </c>
    </row>
    <row r="1472" spans="1:4">
      <c r="A1472" s="235">
        <v>190101</v>
      </c>
      <c r="B1472" s="233" t="s">
        <v>12890</v>
      </c>
      <c r="C1472" s="231" t="s">
        <v>11541</v>
      </c>
      <c r="D1472" s="234">
        <v>2077.34</v>
      </c>
    </row>
    <row r="1473" spans="1:4">
      <c r="A1473" s="235">
        <v>190088</v>
      </c>
      <c r="B1473" s="233" t="s">
        <v>12891</v>
      </c>
      <c r="C1473" s="231" t="s">
        <v>11541</v>
      </c>
      <c r="D1473" s="232">
        <v>87.47</v>
      </c>
    </row>
    <row r="1474" spans="1:4">
      <c r="A1474" s="235">
        <v>190797</v>
      </c>
      <c r="B1474" s="233" t="s">
        <v>12892</v>
      </c>
      <c r="C1474" s="231" t="s">
        <v>11541</v>
      </c>
      <c r="D1474" s="232">
        <v>83.27</v>
      </c>
    </row>
    <row r="1475" spans="1:4">
      <c r="A1475" s="235">
        <v>190796</v>
      </c>
      <c r="B1475" s="233" t="s">
        <v>12893</v>
      </c>
      <c r="C1475" s="231" t="s">
        <v>11541</v>
      </c>
      <c r="D1475" s="232">
        <v>83.66</v>
      </c>
    </row>
    <row r="1476" spans="1:4">
      <c r="A1476" s="235">
        <v>190795</v>
      </c>
      <c r="B1476" s="233" t="s">
        <v>12894</v>
      </c>
      <c r="C1476" s="231" t="s">
        <v>11541</v>
      </c>
      <c r="D1476" s="232">
        <v>109.6</v>
      </c>
    </row>
    <row r="1477" spans="1:4">
      <c r="A1477" s="235">
        <v>190084</v>
      </c>
      <c r="B1477" s="233" t="s">
        <v>12895</v>
      </c>
      <c r="C1477" s="231" t="s">
        <v>11541</v>
      </c>
      <c r="D1477" s="232">
        <v>69.180000000000007</v>
      </c>
    </row>
    <row r="1478" spans="1:4">
      <c r="A1478" s="235">
        <v>190835</v>
      </c>
      <c r="B1478" s="233" t="s">
        <v>12896</v>
      </c>
      <c r="C1478" s="231" t="s">
        <v>11541</v>
      </c>
      <c r="D1478" s="232">
        <v>180.82</v>
      </c>
    </row>
    <row r="1479" spans="1:4">
      <c r="A1479" s="235">
        <v>190794</v>
      </c>
      <c r="B1479" s="233" t="s">
        <v>12897</v>
      </c>
      <c r="C1479" s="231" t="s">
        <v>11541</v>
      </c>
      <c r="D1479" s="232">
        <v>85.09</v>
      </c>
    </row>
    <row r="1480" spans="1:4">
      <c r="A1480" s="235">
        <v>190848</v>
      </c>
      <c r="B1480" s="233" t="s">
        <v>12898</v>
      </c>
      <c r="C1480" s="231" t="s">
        <v>11541</v>
      </c>
      <c r="D1480" s="232">
        <v>81.16</v>
      </c>
    </row>
    <row r="1481" spans="1:4">
      <c r="A1481" s="235">
        <v>190849</v>
      </c>
      <c r="B1481" s="233" t="s">
        <v>12899</v>
      </c>
      <c r="C1481" s="231" t="s">
        <v>11541</v>
      </c>
      <c r="D1481" s="232">
        <v>68.02</v>
      </c>
    </row>
    <row r="1482" spans="1:4">
      <c r="A1482" s="235">
        <v>190851</v>
      </c>
      <c r="B1482" s="233" t="s">
        <v>12900</v>
      </c>
      <c r="C1482" s="231" t="s">
        <v>11541</v>
      </c>
      <c r="D1482" s="232">
        <v>216.09</v>
      </c>
    </row>
    <row r="1483" spans="1:4">
      <c r="A1483" s="235">
        <v>191374</v>
      </c>
      <c r="B1483" s="233" t="s">
        <v>12901</v>
      </c>
      <c r="C1483" s="231" t="s">
        <v>11541</v>
      </c>
      <c r="D1483" s="232">
        <v>21.55</v>
      </c>
    </row>
    <row r="1484" spans="1:4">
      <c r="A1484" s="235">
        <v>190852</v>
      </c>
      <c r="B1484" s="233" t="s">
        <v>12902</v>
      </c>
      <c r="C1484" s="231" t="s">
        <v>11541</v>
      </c>
      <c r="D1484" s="232">
        <v>18</v>
      </c>
    </row>
    <row r="1485" spans="1:4">
      <c r="A1485" s="235">
        <v>190085</v>
      </c>
      <c r="B1485" s="233" t="s">
        <v>12903</v>
      </c>
      <c r="C1485" s="231" t="s">
        <v>11541</v>
      </c>
      <c r="D1485" s="232">
        <v>993.63</v>
      </c>
    </row>
    <row r="1486" spans="1:4">
      <c r="A1486" s="235">
        <v>190376</v>
      </c>
      <c r="B1486" s="233" t="s">
        <v>12904</v>
      </c>
      <c r="C1486" s="231" t="s">
        <v>11541</v>
      </c>
      <c r="D1486" s="232">
        <v>740.28</v>
      </c>
    </row>
    <row r="1487" spans="1:4">
      <c r="A1487" s="235">
        <v>191515</v>
      </c>
      <c r="B1487" s="233" t="s">
        <v>12905</v>
      </c>
      <c r="C1487" s="231" t="s">
        <v>11541</v>
      </c>
      <c r="D1487" s="232">
        <v>274.22000000000003</v>
      </c>
    </row>
    <row r="1488" spans="1:4">
      <c r="A1488" s="235">
        <v>190097</v>
      </c>
      <c r="B1488" s="233" t="s">
        <v>12906</v>
      </c>
      <c r="C1488" s="231" t="s">
        <v>11541</v>
      </c>
      <c r="D1488" s="232">
        <v>72.25</v>
      </c>
    </row>
    <row r="1489" spans="1:4">
      <c r="A1489" s="235">
        <v>191274</v>
      </c>
      <c r="B1489" s="233" t="s">
        <v>12907</v>
      </c>
      <c r="C1489" s="231" t="s">
        <v>11541</v>
      </c>
      <c r="D1489" s="232">
        <v>62.09</v>
      </c>
    </row>
    <row r="1490" spans="1:4" ht="15.75">
      <c r="A1490" s="247"/>
      <c r="B1490" s="248" t="s">
        <v>12039</v>
      </c>
      <c r="C1490" s="247"/>
      <c r="D1490" s="247"/>
    </row>
    <row r="1491" spans="1:4" ht="15.75">
      <c r="A1491" s="247"/>
      <c r="B1491" s="249" t="s">
        <v>12040</v>
      </c>
      <c r="C1491" s="247"/>
      <c r="D1491" s="247"/>
    </row>
    <row r="1492" spans="1:4" ht="15.75">
      <c r="A1492" s="247"/>
      <c r="B1492" s="250" t="s">
        <v>12041</v>
      </c>
      <c r="C1492" s="247"/>
      <c r="D1492" s="247"/>
    </row>
    <row r="1493" spans="1:4" ht="15.75">
      <c r="A1493" s="251"/>
      <c r="B1493" s="252" t="s">
        <v>12042</v>
      </c>
      <c r="C1493" s="251"/>
      <c r="D1493" s="251"/>
    </row>
    <row r="1494" spans="1:4">
      <c r="A1494" s="776"/>
      <c r="B1494" s="777"/>
      <c r="C1494" s="239" t="s">
        <v>11569</v>
      </c>
      <c r="D1494" s="240">
        <v>0.8387</v>
      </c>
    </row>
    <row r="1495" spans="1:4">
      <c r="A1495" s="778"/>
      <c r="B1495" s="779"/>
      <c r="C1495" s="239" t="s">
        <v>11570</v>
      </c>
      <c r="D1495" s="240">
        <v>0.44390000000000002</v>
      </c>
    </row>
    <row r="1496" spans="1:4">
      <c r="A1496" s="241" t="s">
        <v>11571</v>
      </c>
      <c r="B1496" s="241" t="s">
        <v>11572</v>
      </c>
      <c r="C1496" s="241" t="s">
        <v>11573</v>
      </c>
      <c r="D1496" s="242" t="s">
        <v>11574</v>
      </c>
    </row>
    <row r="1497" spans="1:4">
      <c r="A1497" s="235">
        <v>191519</v>
      </c>
      <c r="B1497" s="233" t="s">
        <v>12908</v>
      </c>
      <c r="C1497" s="231" t="s">
        <v>11541</v>
      </c>
      <c r="D1497" s="232">
        <v>106.07</v>
      </c>
    </row>
    <row r="1498" spans="1:4">
      <c r="A1498" s="235">
        <v>191517</v>
      </c>
      <c r="B1498" s="233" t="s">
        <v>12909</v>
      </c>
      <c r="C1498" s="231" t="s">
        <v>11541</v>
      </c>
      <c r="D1498" s="232">
        <v>95.13</v>
      </c>
    </row>
    <row r="1499" spans="1:4">
      <c r="A1499" s="235">
        <v>191518</v>
      </c>
      <c r="B1499" s="233" t="s">
        <v>12910</v>
      </c>
      <c r="C1499" s="231" t="s">
        <v>11541</v>
      </c>
      <c r="D1499" s="232">
        <v>104.27</v>
      </c>
    </row>
    <row r="1500" spans="1:4">
      <c r="A1500" s="235">
        <v>190098</v>
      </c>
      <c r="B1500" s="233" t="s">
        <v>12911</v>
      </c>
      <c r="C1500" s="231" t="s">
        <v>11541</v>
      </c>
      <c r="D1500" s="232">
        <v>74.48</v>
      </c>
    </row>
    <row r="1501" spans="1:4">
      <c r="A1501" s="235">
        <v>191516</v>
      </c>
      <c r="B1501" s="233" t="s">
        <v>12912</v>
      </c>
      <c r="C1501" s="231" t="s">
        <v>11541</v>
      </c>
      <c r="D1501" s="232">
        <v>433.22</v>
      </c>
    </row>
    <row r="1502" spans="1:4">
      <c r="A1502" s="235">
        <v>190230</v>
      </c>
      <c r="B1502" s="233" t="s">
        <v>12913</v>
      </c>
      <c r="C1502" s="231" t="s">
        <v>11541</v>
      </c>
      <c r="D1502" s="232">
        <v>26.51</v>
      </c>
    </row>
    <row r="1503" spans="1:4">
      <c r="A1503" s="235">
        <v>190616</v>
      </c>
      <c r="B1503" s="233" t="s">
        <v>12914</v>
      </c>
      <c r="C1503" s="231" t="s">
        <v>11541</v>
      </c>
      <c r="D1503" s="232">
        <v>381.02</v>
      </c>
    </row>
    <row r="1504" spans="1:4">
      <c r="A1504" s="227"/>
      <c r="B1504" s="228" t="s">
        <v>12915</v>
      </c>
      <c r="C1504" s="227"/>
      <c r="D1504" s="227"/>
    </row>
    <row r="1505" spans="1:4">
      <c r="A1505" s="235">
        <v>240244</v>
      </c>
      <c r="B1505" s="233" t="s">
        <v>12916</v>
      </c>
      <c r="C1505" s="231" t="s">
        <v>11536</v>
      </c>
      <c r="D1505" s="232">
        <v>477.45</v>
      </c>
    </row>
    <row r="1506" spans="1:4">
      <c r="A1506" s="235">
        <v>240814</v>
      </c>
      <c r="B1506" s="233" t="s">
        <v>12917</v>
      </c>
      <c r="C1506" s="231" t="s">
        <v>11541</v>
      </c>
      <c r="D1506" s="234">
        <v>1648.31</v>
      </c>
    </row>
    <row r="1507" spans="1:4">
      <c r="A1507" s="235">
        <v>240815</v>
      </c>
      <c r="B1507" s="233" t="s">
        <v>12918</v>
      </c>
      <c r="C1507" s="231" t="s">
        <v>11541</v>
      </c>
      <c r="D1507" s="234">
        <v>3083.34</v>
      </c>
    </row>
    <row r="1508" spans="1:4">
      <c r="A1508" s="235">
        <v>240618</v>
      </c>
      <c r="B1508" s="233" t="s">
        <v>12919</v>
      </c>
      <c r="C1508" s="231" t="s">
        <v>11554</v>
      </c>
      <c r="D1508" s="232">
        <v>454.2</v>
      </c>
    </row>
    <row r="1509" spans="1:4">
      <c r="A1509" s="235">
        <v>240617</v>
      </c>
      <c r="B1509" s="233" t="s">
        <v>12920</v>
      </c>
      <c r="C1509" s="231" t="s">
        <v>11554</v>
      </c>
      <c r="D1509" s="232">
        <v>312.02999999999997</v>
      </c>
    </row>
    <row r="1510" spans="1:4">
      <c r="A1510" s="235">
        <v>241320</v>
      </c>
      <c r="B1510" s="233" t="s">
        <v>12921</v>
      </c>
      <c r="C1510" s="231" t="s">
        <v>11554</v>
      </c>
      <c r="D1510" s="232">
        <v>179.84</v>
      </c>
    </row>
    <row r="1511" spans="1:4">
      <c r="A1511" s="235">
        <v>241470</v>
      </c>
      <c r="B1511" s="233" t="s">
        <v>12922</v>
      </c>
      <c r="C1511" s="231" t="s">
        <v>11536</v>
      </c>
      <c r="D1511" s="232">
        <v>353.99</v>
      </c>
    </row>
    <row r="1512" spans="1:4">
      <c r="A1512" s="235">
        <v>241318</v>
      </c>
      <c r="B1512" s="233" t="s">
        <v>12923</v>
      </c>
      <c r="C1512" s="231" t="s">
        <v>11541</v>
      </c>
      <c r="D1512" s="234">
        <v>1362.34</v>
      </c>
    </row>
    <row r="1513" spans="1:4">
      <c r="A1513" s="235">
        <v>241468</v>
      </c>
      <c r="B1513" s="233" t="s">
        <v>12924</v>
      </c>
      <c r="C1513" s="231" t="s">
        <v>11541</v>
      </c>
      <c r="D1513" s="232">
        <v>49.54</v>
      </c>
    </row>
    <row r="1514" spans="1:4">
      <c r="A1514" s="235">
        <v>240843</v>
      </c>
      <c r="B1514" s="233" t="s">
        <v>12925</v>
      </c>
      <c r="C1514" s="231" t="s">
        <v>11541</v>
      </c>
      <c r="D1514" s="232">
        <v>48.83</v>
      </c>
    </row>
    <row r="1515" spans="1:4">
      <c r="A1515" s="235">
        <v>241467</v>
      </c>
      <c r="B1515" s="233" t="s">
        <v>12926</v>
      </c>
      <c r="C1515" s="231" t="s">
        <v>11536</v>
      </c>
      <c r="D1515" s="232">
        <v>211.6</v>
      </c>
    </row>
    <row r="1516" spans="1:4">
      <c r="A1516" s="227"/>
      <c r="B1516" s="228" t="s">
        <v>12927</v>
      </c>
      <c r="C1516" s="227"/>
      <c r="D1516" s="227"/>
    </row>
    <row r="1517" spans="1:4">
      <c r="A1517" s="235">
        <v>250669</v>
      </c>
      <c r="B1517" s="233" t="s">
        <v>12928</v>
      </c>
      <c r="C1517" s="231" t="s">
        <v>11541</v>
      </c>
      <c r="D1517" s="232">
        <v>412.42</v>
      </c>
    </row>
    <row r="1518" spans="1:4">
      <c r="A1518" s="235">
        <v>250500</v>
      </c>
      <c r="B1518" s="233" t="s">
        <v>12929</v>
      </c>
      <c r="C1518" s="231" t="s">
        <v>11554</v>
      </c>
      <c r="D1518" s="232">
        <v>461.07</v>
      </c>
    </row>
    <row r="1519" spans="1:4">
      <c r="A1519" s="235">
        <v>250530</v>
      </c>
      <c r="B1519" s="233" t="s">
        <v>12930</v>
      </c>
      <c r="C1519" s="231" t="s">
        <v>11541</v>
      </c>
      <c r="D1519" s="232">
        <v>766.23</v>
      </c>
    </row>
    <row r="1520" spans="1:4">
      <c r="A1520" s="235">
        <v>250553</v>
      </c>
      <c r="B1520" s="233" t="s">
        <v>12931</v>
      </c>
      <c r="C1520" s="231" t="s">
        <v>11541</v>
      </c>
      <c r="D1520" s="232">
        <v>166.22</v>
      </c>
    </row>
    <row r="1521" spans="1:4">
      <c r="A1521" s="235">
        <v>250535</v>
      </c>
      <c r="B1521" s="233" t="s">
        <v>12932</v>
      </c>
      <c r="C1521" s="231" t="s">
        <v>11541</v>
      </c>
      <c r="D1521" s="234">
        <v>4688.3900000000003</v>
      </c>
    </row>
    <row r="1522" spans="1:4">
      <c r="A1522" s="235">
        <v>250545</v>
      </c>
      <c r="B1522" s="233" t="s">
        <v>12933</v>
      </c>
      <c r="C1522" s="231" t="s">
        <v>11541</v>
      </c>
      <c r="D1522" s="234">
        <v>3254.55</v>
      </c>
    </row>
    <row r="1523" spans="1:4">
      <c r="A1523" s="235">
        <v>250637</v>
      </c>
      <c r="B1523" s="233" t="s">
        <v>12934</v>
      </c>
      <c r="C1523" s="231" t="s">
        <v>11541</v>
      </c>
      <c r="D1523" s="234">
        <v>1204.5999999999999</v>
      </c>
    </row>
    <row r="1524" spans="1:4">
      <c r="A1524" s="235">
        <v>250638</v>
      </c>
      <c r="B1524" s="233" t="s">
        <v>12935</v>
      </c>
      <c r="C1524" s="231" t="s">
        <v>11541</v>
      </c>
      <c r="D1524" s="234">
        <v>1692.62</v>
      </c>
    </row>
    <row r="1525" spans="1:4">
      <c r="A1525" s="235">
        <v>250532</v>
      </c>
      <c r="B1525" s="233" t="s">
        <v>12936</v>
      </c>
      <c r="C1525" s="231" t="s">
        <v>11541</v>
      </c>
      <c r="D1525" s="232">
        <v>403.17</v>
      </c>
    </row>
    <row r="1526" spans="1:4">
      <c r="A1526" s="235">
        <v>250312</v>
      </c>
      <c r="B1526" s="233" t="s">
        <v>12937</v>
      </c>
      <c r="C1526" s="231" t="s">
        <v>11554</v>
      </c>
      <c r="D1526" s="232">
        <v>425.68</v>
      </c>
    </row>
    <row r="1527" spans="1:4">
      <c r="A1527" s="235">
        <v>250534</v>
      </c>
      <c r="B1527" s="233" t="s">
        <v>12938</v>
      </c>
      <c r="C1527" s="231" t="s">
        <v>11541</v>
      </c>
      <c r="D1527" s="232">
        <v>306.06</v>
      </c>
    </row>
    <row r="1528" spans="1:4">
      <c r="A1528" s="235">
        <v>250533</v>
      </c>
      <c r="B1528" s="233" t="s">
        <v>12939</v>
      </c>
      <c r="C1528" s="231" t="s">
        <v>11541</v>
      </c>
      <c r="D1528" s="232">
        <v>306.24</v>
      </c>
    </row>
    <row r="1529" spans="1:4">
      <c r="A1529" s="235">
        <v>250523</v>
      </c>
      <c r="B1529" s="233" t="s">
        <v>12940</v>
      </c>
      <c r="C1529" s="231" t="s">
        <v>11554</v>
      </c>
      <c r="D1529" s="232">
        <v>194.99</v>
      </c>
    </row>
    <row r="1530" spans="1:4" ht="15.75">
      <c r="A1530" s="247"/>
      <c r="B1530" s="248" t="s">
        <v>12039</v>
      </c>
      <c r="C1530" s="247"/>
      <c r="D1530" s="247"/>
    </row>
    <row r="1531" spans="1:4" ht="15.75">
      <c r="A1531" s="247"/>
      <c r="B1531" s="249" t="s">
        <v>12040</v>
      </c>
      <c r="C1531" s="247"/>
      <c r="D1531" s="247"/>
    </row>
    <row r="1532" spans="1:4" ht="15.75">
      <c r="A1532" s="247"/>
      <c r="B1532" s="250" t="s">
        <v>12041</v>
      </c>
      <c r="C1532" s="247"/>
      <c r="D1532" s="247"/>
    </row>
    <row r="1533" spans="1:4" ht="15.75">
      <c r="A1533" s="251"/>
      <c r="B1533" s="252" t="s">
        <v>12042</v>
      </c>
      <c r="C1533" s="251"/>
      <c r="D1533" s="251"/>
    </row>
    <row r="1534" spans="1:4">
      <c r="A1534" s="776"/>
      <c r="B1534" s="777"/>
      <c r="C1534" s="239" t="s">
        <v>11569</v>
      </c>
      <c r="D1534" s="240">
        <v>0.8387</v>
      </c>
    </row>
    <row r="1535" spans="1:4">
      <c r="A1535" s="778"/>
      <c r="B1535" s="779"/>
      <c r="C1535" s="239" t="s">
        <v>11570</v>
      </c>
      <c r="D1535" s="240">
        <v>0.44390000000000002</v>
      </c>
    </row>
    <row r="1536" spans="1:4">
      <c r="A1536" s="241" t="s">
        <v>11571</v>
      </c>
      <c r="B1536" s="241" t="s">
        <v>11572</v>
      </c>
      <c r="C1536" s="241" t="s">
        <v>11573</v>
      </c>
      <c r="D1536" s="242" t="s">
        <v>11574</v>
      </c>
    </row>
    <row r="1537" spans="1:4" ht="22.5">
      <c r="A1537" s="235">
        <v>251520</v>
      </c>
      <c r="B1537" s="230" t="s">
        <v>12941</v>
      </c>
      <c r="C1537" s="231" t="s">
        <v>11536</v>
      </c>
      <c r="D1537" s="232">
        <v>606.73</v>
      </c>
    </row>
    <row r="1538" spans="1:4">
      <c r="A1538" s="235">
        <v>250582</v>
      </c>
      <c r="B1538" s="233" t="s">
        <v>12942</v>
      </c>
      <c r="C1538" s="231" t="s">
        <v>11536</v>
      </c>
      <c r="D1538" s="232">
        <v>398.98</v>
      </c>
    </row>
    <row r="1539" spans="1:4">
      <c r="A1539" s="227"/>
      <c r="B1539" s="228" t="s">
        <v>12943</v>
      </c>
      <c r="C1539" s="227"/>
      <c r="D1539" s="227"/>
    </row>
    <row r="1540" spans="1:4">
      <c r="A1540" s="235">
        <v>250547</v>
      </c>
      <c r="B1540" s="233" t="s">
        <v>12944</v>
      </c>
      <c r="C1540" s="231" t="s">
        <v>11541</v>
      </c>
      <c r="D1540" s="234">
        <v>1739.56</v>
      </c>
    </row>
    <row r="1541" spans="1:4" ht="22.5">
      <c r="A1541" s="235">
        <v>252010</v>
      </c>
      <c r="B1541" s="230" t="s">
        <v>12945</v>
      </c>
      <c r="C1541" s="231" t="s">
        <v>11554</v>
      </c>
      <c r="D1541" s="232">
        <v>417.08</v>
      </c>
    </row>
    <row r="1542" spans="1:4" ht="22.5">
      <c r="A1542" s="235">
        <v>252011</v>
      </c>
      <c r="B1542" s="230" t="s">
        <v>12946</v>
      </c>
      <c r="C1542" s="231" t="s">
        <v>11554</v>
      </c>
      <c r="D1542" s="232">
        <v>310.86</v>
      </c>
    </row>
    <row r="1543" spans="1:4">
      <c r="A1543" s="236">
        <v>252012</v>
      </c>
      <c r="B1543" s="233" t="s">
        <v>12947</v>
      </c>
      <c r="C1543" s="237" t="s">
        <v>11536</v>
      </c>
      <c r="D1543" s="246">
        <v>273.82</v>
      </c>
    </row>
    <row r="1544" spans="1:4">
      <c r="A1544" s="236">
        <v>252013</v>
      </c>
      <c r="B1544" s="233" t="s">
        <v>12948</v>
      </c>
      <c r="C1544" s="237" t="s">
        <v>11536</v>
      </c>
      <c r="D1544" s="246">
        <v>659.56</v>
      </c>
    </row>
    <row r="1545" spans="1:4">
      <c r="A1545" s="227"/>
      <c r="B1545" s="228" t="s">
        <v>12949</v>
      </c>
      <c r="C1545" s="227"/>
      <c r="D1545" s="227"/>
    </row>
    <row r="1546" spans="1:4">
      <c r="A1546" s="235">
        <v>250648</v>
      </c>
      <c r="B1546" s="233" t="s">
        <v>12950</v>
      </c>
      <c r="C1546" s="231" t="s">
        <v>11541</v>
      </c>
      <c r="D1546" s="232">
        <v>423.77</v>
      </c>
    </row>
    <row r="1547" spans="1:4">
      <c r="A1547" s="235">
        <v>250462</v>
      </c>
      <c r="B1547" s="233" t="s">
        <v>12951</v>
      </c>
      <c r="C1547" s="231" t="s">
        <v>11541</v>
      </c>
      <c r="D1547" s="232">
        <v>342.11</v>
      </c>
    </row>
    <row r="1548" spans="1:4">
      <c r="A1548" s="235">
        <v>250595</v>
      </c>
      <c r="B1548" s="233" t="s">
        <v>12952</v>
      </c>
      <c r="C1548" s="231" t="s">
        <v>11541</v>
      </c>
      <c r="D1548" s="234">
        <v>1393.86</v>
      </c>
    </row>
    <row r="1549" spans="1:4">
      <c r="A1549" s="235">
        <v>250463</v>
      </c>
      <c r="B1549" s="233" t="s">
        <v>12953</v>
      </c>
      <c r="C1549" s="231" t="s">
        <v>11541</v>
      </c>
      <c r="D1549" s="232">
        <v>660.25</v>
      </c>
    </row>
    <row r="1550" spans="1:4">
      <c r="A1550" s="235">
        <v>250643</v>
      </c>
      <c r="B1550" s="233" t="s">
        <v>12954</v>
      </c>
      <c r="C1550" s="231" t="s">
        <v>11554</v>
      </c>
      <c r="D1550" s="232">
        <v>104.01</v>
      </c>
    </row>
    <row r="1551" spans="1:4">
      <c r="A1551" s="235">
        <v>250769</v>
      </c>
      <c r="B1551" s="233" t="s">
        <v>12955</v>
      </c>
      <c r="C1551" s="231" t="s">
        <v>11541</v>
      </c>
      <c r="D1551" s="232">
        <v>127.75</v>
      </c>
    </row>
    <row r="1552" spans="1:4">
      <c r="A1552" s="235">
        <v>250173</v>
      </c>
      <c r="B1552" s="233" t="s">
        <v>12956</v>
      </c>
      <c r="C1552" s="231" t="s">
        <v>11541</v>
      </c>
      <c r="D1552" s="232">
        <v>69.489999999999995</v>
      </c>
    </row>
    <row r="1553" spans="1:4">
      <c r="A1553" s="235">
        <v>250265</v>
      </c>
      <c r="B1553" s="233" t="s">
        <v>12957</v>
      </c>
      <c r="C1553" s="231" t="s">
        <v>11536</v>
      </c>
      <c r="D1553" s="232">
        <v>40.049999999999997</v>
      </c>
    </row>
    <row r="1554" spans="1:4">
      <c r="A1554" s="235">
        <v>250264</v>
      </c>
      <c r="B1554" s="233" t="s">
        <v>12958</v>
      </c>
      <c r="C1554" s="231" t="s">
        <v>11536</v>
      </c>
      <c r="D1554" s="232">
        <v>733.16</v>
      </c>
    </row>
    <row r="1555" spans="1:4">
      <c r="A1555" s="227"/>
      <c r="B1555" s="228" t="s">
        <v>12959</v>
      </c>
      <c r="C1555" s="227"/>
      <c r="D1555" s="227"/>
    </row>
    <row r="1556" spans="1:4">
      <c r="A1556" s="235">
        <v>250610</v>
      </c>
      <c r="B1556" s="233" t="s">
        <v>12960</v>
      </c>
      <c r="C1556" s="231" t="s">
        <v>11547</v>
      </c>
      <c r="D1556" s="234">
        <v>15983.59</v>
      </c>
    </row>
    <row r="1557" spans="1:4" ht="22.5">
      <c r="A1557" s="235">
        <v>250120</v>
      </c>
      <c r="B1557" s="230" t="s">
        <v>12961</v>
      </c>
      <c r="C1557" s="231" t="s">
        <v>11541</v>
      </c>
      <c r="D1557" s="234">
        <v>108988.91</v>
      </c>
    </row>
    <row r="1558" spans="1:4" ht="22.5">
      <c r="A1558" s="235">
        <v>250602</v>
      </c>
      <c r="B1558" s="230" t="s">
        <v>12962</v>
      </c>
      <c r="C1558" s="231" t="s">
        <v>11541</v>
      </c>
      <c r="D1558" s="234">
        <v>123746.18</v>
      </c>
    </row>
    <row r="1559" spans="1:4" ht="22.5">
      <c r="A1559" s="235">
        <v>250671</v>
      </c>
      <c r="B1559" s="230" t="s">
        <v>12963</v>
      </c>
      <c r="C1559" s="231" t="s">
        <v>11541</v>
      </c>
      <c r="D1559" s="234">
        <v>217679.93</v>
      </c>
    </row>
    <row r="1560" spans="1:4">
      <c r="A1560" s="235">
        <v>250594</v>
      </c>
      <c r="B1560" s="233" t="s">
        <v>12964</v>
      </c>
      <c r="C1560" s="231" t="s">
        <v>11541</v>
      </c>
      <c r="D1560" s="234">
        <v>1479.09</v>
      </c>
    </row>
    <row r="1561" spans="1:4">
      <c r="A1561" s="227"/>
      <c r="B1561" s="228" t="s">
        <v>12965</v>
      </c>
      <c r="C1561" s="227"/>
      <c r="D1561" s="227"/>
    </row>
    <row r="1562" spans="1:4">
      <c r="A1562" s="235">
        <v>250646</v>
      </c>
      <c r="B1562" s="233" t="s">
        <v>12966</v>
      </c>
      <c r="C1562" s="231" t="s">
        <v>11541</v>
      </c>
      <c r="D1562" s="234">
        <v>14588.23</v>
      </c>
    </row>
    <row r="1563" spans="1:4">
      <c r="A1563" s="235">
        <v>250685</v>
      </c>
      <c r="B1563" s="233" t="s">
        <v>12967</v>
      </c>
      <c r="C1563" s="231" t="s">
        <v>11554</v>
      </c>
      <c r="D1563" s="234">
        <v>4195.8100000000004</v>
      </c>
    </row>
    <row r="1564" spans="1:4">
      <c r="A1564" s="235">
        <v>250512</v>
      </c>
      <c r="B1564" s="233" t="s">
        <v>12968</v>
      </c>
      <c r="C1564" s="231" t="s">
        <v>11541</v>
      </c>
      <c r="D1564" s="234">
        <v>2091.9699999999998</v>
      </c>
    </row>
    <row r="1565" spans="1:4">
      <c r="A1565" s="235">
        <v>250686</v>
      </c>
      <c r="B1565" s="233" t="s">
        <v>12969</v>
      </c>
      <c r="C1565" s="231" t="s">
        <v>11541</v>
      </c>
      <c r="D1565" s="234">
        <v>453449.05</v>
      </c>
    </row>
    <row r="1566" spans="1:4">
      <c r="A1566" s="235">
        <v>250717</v>
      </c>
      <c r="B1566" s="233" t="s">
        <v>12970</v>
      </c>
      <c r="C1566" s="231" t="s">
        <v>11554</v>
      </c>
      <c r="D1566" s="234">
        <v>1800.33</v>
      </c>
    </row>
    <row r="1567" spans="1:4">
      <c r="A1567" s="235">
        <v>250546</v>
      </c>
      <c r="B1567" s="233" t="s">
        <v>12971</v>
      </c>
      <c r="C1567" s="231" t="s">
        <v>11554</v>
      </c>
      <c r="D1567" s="234">
        <v>2359.5100000000002</v>
      </c>
    </row>
    <row r="1568" spans="1:4" ht="15.75">
      <c r="A1568" s="247"/>
      <c r="B1568" s="248" t="s">
        <v>12039</v>
      </c>
      <c r="C1568" s="247"/>
      <c r="D1568" s="247"/>
    </row>
    <row r="1569" spans="1:4" ht="15.75">
      <c r="A1569" s="247"/>
      <c r="B1569" s="249" t="s">
        <v>12040</v>
      </c>
      <c r="C1569" s="247"/>
      <c r="D1569" s="247"/>
    </row>
    <row r="1570" spans="1:4" ht="15.75">
      <c r="A1570" s="247"/>
      <c r="B1570" s="250" t="s">
        <v>12041</v>
      </c>
      <c r="C1570" s="247"/>
      <c r="D1570" s="247"/>
    </row>
    <row r="1571" spans="1:4" ht="15.75">
      <c r="A1571" s="251"/>
      <c r="B1571" s="252" t="s">
        <v>12042</v>
      </c>
      <c r="C1571" s="251"/>
      <c r="D1571" s="251"/>
    </row>
    <row r="1572" spans="1:4">
      <c r="A1572" s="776"/>
      <c r="B1572" s="777"/>
      <c r="C1572" s="239" t="s">
        <v>11569</v>
      </c>
      <c r="D1572" s="240">
        <v>0.8387</v>
      </c>
    </row>
    <row r="1573" spans="1:4">
      <c r="A1573" s="778"/>
      <c r="B1573" s="779"/>
      <c r="C1573" s="239" t="s">
        <v>11570</v>
      </c>
      <c r="D1573" s="240">
        <v>0.44390000000000002</v>
      </c>
    </row>
    <row r="1574" spans="1:4">
      <c r="A1574" s="241" t="s">
        <v>11571</v>
      </c>
      <c r="B1574" s="241" t="s">
        <v>11572</v>
      </c>
      <c r="C1574" s="241" t="s">
        <v>11573</v>
      </c>
      <c r="D1574" s="242" t="s">
        <v>11574</v>
      </c>
    </row>
    <row r="1575" spans="1:4">
      <c r="A1575" s="235">
        <v>250670</v>
      </c>
      <c r="B1575" s="233" t="s">
        <v>12972</v>
      </c>
      <c r="C1575" s="231" t="s">
        <v>11541</v>
      </c>
      <c r="D1575" s="234">
        <v>54320.93</v>
      </c>
    </row>
    <row r="1576" spans="1:4">
      <c r="A1576" s="235">
        <v>250658</v>
      </c>
      <c r="B1576" s="233" t="s">
        <v>12973</v>
      </c>
      <c r="C1576" s="231" t="s">
        <v>11541</v>
      </c>
      <c r="D1576" s="234">
        <v>16847.009999999998</v>
      </c>
    </row>
    <row r="1577" spans="1:4">
      <c r="A1577" s="235">
        <v>250603</v>
      </c>
      <c r="B1577" s="233" t="s">
        <v>12974</v>
      </c>
      <c r="C1577" s="231" t="s">
        <v>11541</v>
      </c>
      <c r="D1577" s="234">
        <v>19990.150000000001</v>
      </c>
    </row>
    <row r="1578" spans="1:4">
      <c r="A1578" s="235">
        <v>250672</v>
      </c>
      <c r="B1578" s="233" t="s">
        <v>12975</v>
      </c>
      <c r="C1578" s="231" t="s">
        <v>11541</v>
      </c>
      <c r="D1578" s="234">
        <v>4001.99</v>
      </c>
    </row>
    <row r="1579" spans="1:4">
      <c r="A1579" s="227"/>
      <c r="B1579" s="228" t="s">
        <v>12976</v>
      </c>
      <c r="C1579" s="227"/>
      <c r="D1579" s="227"/>
    </row>
    <row r="1580" spans="1:4">
      <c r="A1580" s="235">
        <v>250611</v>
      </c>
      <c r="B1580" s="233" t="s">
        <v>12977</v>
      </c>
      <c r="C1580" s="231" t="s">
        <v>11554</v>
      </c>
      <c r="D1580" s="232">
        <v>63.26</v>
      </c>
    </row>
    <row r="1581" spans="1:4">
      <c r="A1581" s="235">
        <v>250086</v>
      </c>
      <c r="B1581" s="233" t="s">
        <v>12978</v>
      </c>
      <c r="C1581" s="231" t="s">
        <v>11541</v>
      </c>
      <c r="D1581" s="232">
        <v>278.85000000000002</v>
      </c>
    </row>
    <row r="1582" spans="1:4">
      <c r="A1582" s="235">
        <v>251463</v>
      </c>
      <c r="B1582" s="233" t="s">
        <v>12979</v>
      </c>
      <c r="C1582" s="231" t="s">
        <v>11536</v>
      </c>
      <c r="D1582" s="234">
        <v>1411.29</v>
      </c>
    </row>
    <row r="1583" spans="1:4">
      <c r="A1583" s="235">
        <v>250537</v>
      </c>
      <c r="B1583" s="233" t="s">
        <v>12980</v>
      </c>
      <c r="C1583" s="231" t="s">
        <v>11541</v>
      </c>
      <c r="D1583" s="232">
        <v>354.77</v>
      </c>
    </row>
    <row r="1584" spans="1:4">
      <c r="A1584" s="235">
        <v>251216</v>
      </c>
      <c r="B1584" s="233" t="s">
        <v>12981</v>
      </c>
      <c r="C1584" s="231" t="s">
        <v>11554</v>
      </c>
      <c r="D1584" s="232">
        <v>8.23</v>
      </c>
    </row>
    <row r="1585" spans="1:4">
      <c r="A1585" s="235">
        <v>250410</v>
      </c>
      <c r="B1585" s="233" t="s">
        <v>12982</v>
      </c>
      <c r="C1585" s="231" t="s">
        <v>11541</v>
      </c>
      <c r="D1585" s="232">
        <v>162.81</v>
      </c>
    </row>
    <row r="1586" spans="1:4">
      <c r="A1586" s="235">
        <v>250109</v>
      </c>
      <c r="B1586" s="233" t="s">
        <v>12983</v>
      </c>
      <c r="C1586" s="231" t="s">
        <v>11541</v>
      </c>
      <c r="D1586" s="232">
        <v>168.18</v>
      </c>
    </row>
    <row r="1587" spans="1:4">
      <c r="A1587" s="235">
        <v>251027</v>
      </c>
      <c r="B1587" s="233" t="s">
        <v>12984</v>
      </c>
      <c r="C1587" s="231" t="s">
        <v>11541</v>
      </c>
      <c r="D1587" s="232">
        <v>475.74</v>
      </c>
    </row>
    <row r="1588" spans="1:4">
      <c r="A1588" s="235">
        <v>251508</v>
      </c>
      <c r="B1588" s="233" t="s">
        <v>12985</v>
      </c>
      <c r="C1588" s="231" t="s">
        <v>11541</v>
      </c>
      <c r="D1588" s="232">
        <v>833.2</v>
      </c>
    </row>
    <row r="1589" spans="1:4">
      <c r="A1589" s="235">
        <v>250585</v>
      </c>
      <c r="B1589" s="233" t="s">
        <v>12986</v>
      </c>
      <c r="C1589" s="231" t="s">
        <v>11536</v>
      </c>
      <c r="D1589" s="232">
        <v>193.91</v>
      </c>
    </row>
    <row r="1590" spans="1:4">
      <c r="A1590" s="235">
        <v>251511</v>
      </c>
      <c r="B1590" s="233" t="s">
        <v>12987</v>
      </c>
      <c r="C1590" s="231" t="s">
        <v>11541</v>
      </c>
      <c r="D1590" s="232">
        <v>494</v>
      </c>
    </row>
    <row r="1591" spans="1:4">
      <c r="A1591" s="235">
        <v>251510</v>
      </c>
      <c r="B1591" s="233" t="s">
        <v>12988</v>
      </c>
      <c r="C1591" s="231" t="s">
        <v>11541</v>
      </c>
      <c r="D1591" s="234">
        <v>1024.58</v>
      </c>
    </row>
    <row r="1592" spans="1:4">
      <c r="A1592" s="235">
        <v>251499</v>
      </c>
      <c r="B1592" s="233" t="s">
        <v>12989</v>
      </c>
      <c r="C1592" s="231" t="s">
        <v>11541</v>
      </c>
      <c r="D1592" s="232">
        <v>55.53</v>
      </c>
    </row>
    <row r="1593" spans="1:4">
      <c r="A1593" s="235">
        <v>251321</v>
      </c>
      <c r="B1593" s="233" t="s">
        <v>12990</v>
      </c>
      <c r="C1593" s="231" t="s">
        <v>11536</v>
      </c>
      <c r="D1593" s="232">
        <v>92.75</v>
      </c>
    </row>
    <row r="1594" spans="1:4">
      <c r="A1594" s="235">
        <v>250612</v>
      </c>
      <c r="B1594" s="233" t="s">
        <v>12991</v>
      </c>
      <c r="C1594" s="231" t="s">
        <v>11554</v>
      </c>
      <c r="D1594" s="232">
        <v>40.159999999999997</v>
      </c>
    </row>
    <row r="1595" spans="1:4">
      <c r="A1595" s="235">
        <v>251293</v>
      </c>
      <c r="B1595" s="233" t="s">
        <v>12992</v>
      </c>
      <c r="C1595" s="231" t="s">
        <v>11536</v>
      </c>
      <c r="D1595" s="232">
        <v>964.63</v>
      </c>
    </row>
    <row r="1596" spans="1:4">
      <c r="A1596" s="235">
        <v>250239</v>
      </c>
      <c r="B1596" s="233" t="s">
        <v>12993</v>
      </c>
      <c r="C1596" s="231" t="s">
        <v>11536</v>
      </c>
      <c r="D1596" s="232">
        <v>660.85</v>
      </c>
    </row>
    <row r="1597" spans="1:4">
      <c r="A1597" s="235">
        <v>251530</v>
      </c>
      <c r="B1597" s="233" t="s">
        <v>12994</v>
      </c>
      <c r="C1597" s="231" t="s">
        <v>11536</v>
      </c>
      <c r="D1597" s="232">
        <v>29.96</v>
      </c>
    </row>
    <row r="1598" spans="1:4">
      <c r="A1598" s="235">
        <v>250732</v>
      </c>
      <c r="B1598" s="233" t="s">
        <v>12995</v>
      </c>
      <c r="C1598" s="231" t="s">
        <v>11541</v>
      </c>
      <c r="D1598" s="232">
        <v>291.73</v>
      </c>
    </row>
    <row r="1599" spans="1:4">
      <c r="A1599" s="227"/>
      <c r="B1599" s="228" t="s">
        <v>12996</v>
      </c>
      <c r="C1599" s="227"/>
      <c r="D1599" s="227"/>
    </row>
    <row r="1600" spans="1:4">
      <c r="A1600" s="235">
        <v>260765</v>
      </c>
      <c r="B1600" s="233" t="s">
        <v>12997</v>
      </c>
      <c r="C1600" s="231" t="s">
        <v>11614</v>
      </c>
      <c r="D1600" s="232">
        <v>504.35</v>
      </c>
    </row>
    <row r="1601" spans="1:4">
      <c r="A1601" s="235">
        <v>260728</v>
      </c>
      <c r="B1601" s="233" t="s">
        <v>12998</v>
      </c>
      <c r="C1601" s="231" t="s">
        <v>11536</v>
      </c>
      <c r="D1601" s="232">
        <v>141.94</v>
      </c>
    </row>
    <row r="1602" spans="1:4">
      <c r="A1602" s="235">
        <v>261471</v>
      </c>
      <c r="B1602" s="233" t="s">
        <v>12999</v>
      </c>
      <c r="C1602" s="231" t="s">
        <v>11536</v>
      </c>
      <c r="D1602" s="232">
        <v>161.06</v>
      </c>
    </row>
    <row r="1603" spans="1:4">
      <c r="A1603" s="235">
        <v>260664</v>
      </c>
      <c r="B1603" s="233" t="s">
        <v>13000</v>
      </c>
      <c r="C1603" s="231" t="s">
        <v>11536</v>
      </c>
      <c r="D1603" s="232">
        <v>125.52</v>
      </c>
    </row>
    <row r="1604" spans="1:4">
      <c r="A1604" s="235">
        <v>260663</v>
      </c>
      <c r="B1604" s="233" t="s">
        <v>13001</v>
      </c>
      <c r="C1604" s="231" t="s">
        <v>11536</v>
      </c>
      <c r="D1604" s="232">
        <v>133.09</v>
      </c>
    </row>
    <row r="1605" spans="1:4">
      <c r="A1605" s="235">
        <v>260662</v>
      </c>
      <c r="B1605" s="233" t="s">
        <v>13002</v>
      </c>
      <c r="C1605" s="231" t="s">
        <v>11536</v>
      </c>
      <c r="D1605" s="232">
        <v>146.5</v>
      </c>
    </row>
    <row r="1606" spans="1:4">
      <c r="A1606" s="235">
        <v>261526</v>
      </c>
      <c r="B1606" s="233" t="s">
        <v>13003</v>
      </c>
      <c r="C1606" s="231" t="s">
        <v>11554</v>
      </c>
      <c r="D1606" s="232">
        <v>207.12</v>
      </c>
    </row>
    <row r="1607" spans="1:4">
      <c r="A1607" s="235">
        <v>260311</v>
      </c>
      <c r="B1607" s="233" t="s">
        <v>13004</v>
      </c>
      <c r="C1607" s="231" t="s">
        <v>11554</v>
      </c>
      <c r="D1607" s="232">
        <v>119.36</v>
      </c>
    </row>
    <row r="1608" spans="1:4">
      <c r="A1608" s="780"/>
      <c r="B1608" s="780"/>
      <c r="C1608" s="780"/>
      <c r="D1608" s="780"/>
    </row>
    <row r="1609" spans="1:4">
      <c r="A1609" s="776"/>
      <c r="B1609" s="777"/>
      <c r="C1609" s="239" t="s">
        <v>11569</v>
      </c>
      <c r="D1609" s="240">
        <v>0.8387</v>
      </c>
    </row>
    <row r="1610" spans="1:4">
      <c r="A1610" s="778"/>
      <c r="B1610" s="779"/>
      <c r="C1610" s="239" t="s">
        <v>11570</v>
      </c>
      <c r="D1610" s="240">
        <v>0.44390000000000002</v>
      </c>
    </row>
    <row r="1611" spans="1:4">
      <c r="A1611" s="241" t="s">
        <v>11571</v>
      </c>
      <c r="B1611" s="241" t="s">
        <v>11572</v>
      </c>
      <c r="C1611" s="241" t="s">
        <v>11573</v>
      </c>
      <c r="D1611" s="242" t="s">
        <v>11574</v>
      </c>
    </row>
    <row r="1612" spans="1:4">
      <c r="A1612" s="235">
        <v>260278</v>
      </c>
      <c r="B1612" s="233" t="s">
        <v>13005</v>
      </c>
      <c r="C1612" s="231" t="s">
        <v>11536</v>
      </c>
      <c r="D1612" s="232">
        <v>44.09</v>
      </c>
    </row>
    <row r="1613" spans="1:4">
      <c r="A1613" s="235">
        <v>260188</v>
      </c>
      <c r="B1613" s="233" t="s">
        <v>13006</v>
      </c>
      <c r="C1613" s="231" t="s">
        <v>11547</v>
      </c>
      <c r="D1613" s="234">
        <v>2983.39</v>
      </c>
    </row>
    <row r="1614" spans="1:4">
      <c r="A1614" s="235">
        <v>260522</v>
      </c>
      <c r="B1614" s="233" t="s">
        <v>13007</v>
      </c>
      <c r="C1614" s="231" t="s">
        <v>11554</v>
      </c>
      <c r="D1614" s="232">
        <v>61.47</v>
      </c>
    </row>
    <row r="1615" spans="1:4">
      <c r="A1615" s="235">
        <v>260519</v>
      </c>
      <c r="B1615" s="233" t="s">
        <v>13008</v>
      </c>
      <c r="C1615" s="231" t="s">
        <v>11554</v>
      </c>
      <c r="D1615" s="232">
        <v>49.64</v>
      </c>
    </row>
    <row r="1616" spans="1:4">
      <c r="A1616" s="235">
        <v>260523</v>
      </c>
      <c r="B1616" s="233" t="s">
        <v>13009</v>
      </c>
      <c r="C1616" s="231" t="s">
        <v>11554</v>
      </c>
      <c r="D1616" s="232">
        <v>86.99</v>
      </c>
    </row>
    <row r="1617" spans="1:4">
      <c r="A1617" s="235">
        <v>260520</v>
      </c>
      <c r="B1617" s="233" t="s">
        <v>13010</v>
      </c>
      <c r="C1617" s="231" t="s">
        <v>11554</v>
      </c>
      <c r="D1617" s="232">
        <v>70.569999999999993</v>
      </c>
    </row>
    <row r="1618" spans="1:4">
      <c r="A1618" s="235">
        <v>260651</v>
      </c>
      <c r="B1618" s="233" t="s">
        <v>13011</v>
      </c>
      <c r="C1618" s="231" t="s">
        <v>11554</v>
      </c>
      <c r="D1618" s="232">
        <v>452.52</v>
      </c>
    </row>
    <row r="1619" spans="1:4">
      <c r="A1619" s="235">
        <v>260213</v>
      </c>
      <c r="B1619" s="233" t="s">
        <v>13012</v>
      </c>
      <c r="C1619" s="231" t="s">
        <v>11554</v>
      </c>
      <c r="D1619" s="232">
        <v>743.44</v>
      </c>
    </row>
    <row r="1620" spans="1:4">
      <c r="A1620" s="235">
        <v>260652</v>
      </c>
      <c r="B1620" s="233" t="s">
        <v>13013</v>
      </c>
      <c r="C1620" s="231" t="s">
        <v>11554</v>
      </c>
      <c r="D1620" s="232">
        <v>887.07</v>
      </c>
    </row>
    <row r="1621" spans="1:4">
      <c r="A1621" s="235">
        <v>260666</v>
      </c>
      <c r="B1621" s="233" t="s">
        <v>13014</v>
      </c>
      <c r="C1621" s="231" t="s">
        <v>11536</v>
      </c>
      <c r="D1621" s="232">
        <v>198.84</v>
      </c>
    </row>
    <row r="1622" spans="1:4">
      <c r="A1622" s="235">
        <v>260168</v>
      </c>
      <c r="B1622" s="233" t="s">
        <v>13015</v>
      </c>
      <c r="C1622" s="231" t="s">
        <v>11536</v>
      </c>
      <c r="D1622" s="232">
        <v>34.32</v>
      </c>
    </row>
    <row r="1623" spans="1:4">
      <c r="A1623" s="235">
        <v>260698</v>
      </c>
      <c r="B1623" s="233" t="s">
        <v>13016</v>
      </c>
      <c r="C1623" s="231" t="s">
        <v>11536</v>
      </c>
      <c r="D1623" s="232">
        <v>63.53</v>
      </c>
    </row>
    <row r="1624" spans="1:4">
      <c r="A1624" s="235">
        <v>260203</v>
      </c>
      <c r="B1624" s="233" t="s">
        <v>13017</v>
      </c>
      <c r="C1624" s="231" t="s">
        <v>11614</v>
      </c>
      <c r="D1624" s="234">
        <v>1120.8</v>
      </c>
    </row>
    <row r="1625" spans="1:4">
      <c r="A1625" s="235">
        <v>260850</v>
      </c>
      <c r="B1625" s="233" t="s">
        <v>13018</v>
      </c>
      <c r="C1625" s="231" t="s">
        <v>11614</v>
      </c>
      <c r="D1625" s="232">
        <v>279.88</v>
      </c>
    </row>
    <row r="1626" spans="1:4">
      <c r="A1626" s="235">
        <v>260761</v>
      </c>
      <c r="B1626" s="233" t="s">
        <v>13019</v>
      </c>
      <c r="C1626" s="231" t="s">
        <v>11541</v>
      </c>
      <c r="D1626" s="234">
        <v>1444.55</v>
      </c>
    </row>
    <row r="1627" spans="1:4">
      <c r="A1627" s="227"/>
      <c r="B1627" s="228" t="s">
        <v>13020</v>
      </c>
      <c r="C1627" s="227"/>
      <c r="D1627" s="227"/>
    </row>
    <row r="1628" spans="1:4">
      <c r="A1628" s="235">
        <v>270629</v>
      </c>
      <c r="B1628" s="233" t="s">
        <v>13021</v>
      </c>
      <c r="C1628" s="231" t="s">
        <v>11536</v>
      </c>
      <c r="D1628" s="232">
        <v>17.239999999999998</v>
      </c>
    </row>
    <row r="1629" spans="1:4">
      <c r="A1629" s="235">
        <v>271323</v>
      </c>
      <c r="B1629" s="233" t="s">
        <v>13022</v>
      </c>
      <c r="C1629" s="231" t="s">
        <v>11536</v>
      </c>
      <c r="D1629" s="232">
        <v>20.7</v>
      </c>
    </row>
    <row r="1630" spans="1:4">
      <c r="A1630" s="235">
        <v>270590</v>
      </c>
      <c r="B1630" s="233" t="s">
        <v>13023</v>
      </c>
      <c r="C1630" s="231" t="s">
        <v>11554</v>
      </c>
      <c r="D1630" s="232">
        <v>12.96</v>
      </c>
    </row>
    <row r="1631" spans="1:4">
      <c r="A1631" s="235">
        <v>270591</v>
      </c>
      <c r="B1631" s="233" t="s">
        <v>13024</v>
      </c>
      <c r="C1631" s="231" t="s">
        <v>11554</v>
      </c>
      <c r="D1631" s="232">
        <v>11.06</v>
      </c>
    </row>
    <row r="1632" spans="1:4">
      <c r="A1632" s="235">
        <v>270166</v>
      </c>
      <c r="B1632" s="233" t="s">
        <v>13025</v>
      </c>
      <c r="C1632" s="231" t="s">
        <v>11536</v>
      </c>
      <c r="D1632" s="232">
        <v>14.21</v>
      </c>
    </row>
    <row r="1633" spans="1:4">
      <c r="A1633" s="235">
        <v>270220</v>
      </c>
      <c r="B1633" s="233" t="s">
        <v>13026</v>
      </c>
      <c r="C1633" s="231" t="s">
        <v>11536</v>
      </c>
      <c r="D1633" s="232">
        <v>7.98</v>
      </c>
    </row>
    <row r="1634" spans="1:4">
      <c r="A1634" s="235">
        <v>270167</v>
      </c>
      <c r="B1634" s="233" t="s">
        <v>13027</v>
      </c>
      <c r="C1634" s="231" t="s">
        <v>11536</v>
      </c>
      <c r="D1634" s="232">
        <v>40.049999999999997</v>
      </c>
    </row>
    <row r="1635" spans="1:4">
      <c r="A1635" s="235">
        <v>270633</v>
      </c>
      <c r="B1635" s="233" t="s">
        <v>13028</v>
      </c>
      <c r="C1635" s="231" t="s">
        <v>11536</v>
      </c>
      <c r="D1635" s="232">
        <v>6.74</v>
      </c>
    </row>
    <row r="1636" spans="1:4">
      <c r="A1636" s="235">
        <v>270768</v>
      </c>
      <c r="B1636" s="233" t="s">
        <v>13029</v>
      </c>
      <c r="C1636" s="231" t="s">
        <v>11536</v>
      </c>
      <c r="D1636" s="232">
        <v>31.21</v>
      </c>
    </row>
    <row r="1637" spans="1:4">
      <c r="A1637" s="103"/>
      <c r="B1637" s="104"/>
      <c r="C1637" s="105"/>
      <c r="D1637" s="106"/>
    </row>
    <row r="1638" spans="1:4">
      <c r="A1638" s="103"/>
      <c r="B1638" s="104"/>
      <c r="C1638" s="105"/>
      <c r="D1638" s="106"/>
    </row>
    <row r="1639" spans="1:4">
      <c r="A1639" s="103"/>
      <c r="B1639" s="104"/>
      <c r="C1639" s="105"/>
      <c r="D1639" s="106"/>
    </row>
    <row r="1640" spans="1:4">
      <c r="A1640" s="103"/>
      <c r="B1640" s="104"/>
      <c r="C1640" s="105"/>
      <c r="D1640" s="106"/>
    </row>
    <row r="1641" spans="1:4">
      <c r="A1641" s="103"/>
      <c r="B1641" s="104"/>
      <c r="C1641" s="105"/>
      <c r="D1641" s="106"/>
    </row>
    <row r="1642" spans="1:4">
      <c r="A1642" s="103"/>
      <c r="B1642" s="104"/>
      <c r="C1642" s="105"/>
      <c r="D1642" s="106"/>
    </row>
    <row r="1643" spans="1:4">
      <c r="A1643" s="103"/>
      <c r="B1643" s="104"/>
      <c r="C1643" s="105"/>
      <c r="D1643" s="106"/>
    </row>
    <row r="1644" spans="1:4">
      <c r="A1644" s="103"/>
      <c r="B1644" s="104"/>
      <c r="C1644" s="105"/>
      <c r="D1644" s="106"/>
    </row>
    <row r="1645" spans="1:4">
      <c r="A1645" s="103"/>
      <c r="B1645" s="104"/>
      <c r="C1645" s="105"/>
      <c r="D1645" s="106"/>
    </row>
    <row r="1646" spans="1:4">
      <c r="A1646" s="103"/>
      <c r="B1646" s="104"/>
      <c r="C1646" s="105"/>
      <c r="D1646" s="106"/>
    </row>
    <row r="1647" spans="1:4">
      <c r="A1647" s="103"/>
      <c r="B1647" s="104"/>
      <c r="C1647" s="105"/>
      <c r="D1647" s="106"/>
    </row>
    <row r="1648" spans="1:4">
      <c r="A1648" s="103"/>
      <c r="B1648" s="104"/>
      <c r="C1648" s="105"/>
      <c r="D1648" s="106"/>
    </row>
    <row r="1649" spans="1:4">
      <c r="A1649" s="103"/>
      <c r="B1649" s="104"/>
      <c r="C1649" s="105"/>
      <c r="D1649" s="106"/>
    </row>
    <row r="1650" spans="1:4">
      <c r="A1650" s="103"/>
      <c r="B1650" s="104"/>
      <c r="C1650" s="105"/>
      <c r="D1650" s="106"/>
    </row>
    <row r="1651" spans="1:4">
      <c r="A1651" s="103"/>
      <c r="B1651" s="104"/>
      <c r="C1651" s="105"/>
      <c r="D1651" s="106"/>
    </row>
    <row r="1652" spans="1:4">
      <c r="A1652" s="103"/>
      <c r="B1652" s="104"/>
      <c r="C1652" s="105"/>
      <c r="D1652" s="106"/>
    </row>
    <row r="1653" spans="1:4">
      <c r="A1653" s="103"/>
      <c r="B1653" s="104"/>
      <c r="C1653" s="105"/>
      <c r="D1653" s="106"/>
    </row>
    <row r="1654" spans="1:4">
      <c r="A1654" s="103"/>
      <c r="B1654" s="104"/>
      <c r="C1654" s="105"/>
      <c r="D1654" s="106"/>
    </row>
    <row r="1655" spans="1:4">
      <c r="A1655" s="103"/>
      <c r="B1655" s="104"/>
      <c r="C1655" s="105"/>
      <c r="D1655" s="106"/>
    </row>
    <row r="1656" spans="1:4">
      <c r="A1656" s="103"/>
      <c r="B1656" s="104"/>
      <c r="C1656" s="105"/>
      <c r="D1656" s="106"/>
    </row>
    <row r="1657" spans="1:4">
      <c r="A1657" s="103"/>
      <c r="B1657" s="104"/>
      <c r="C1657" s="105"/>
      <c r="D1657" s="106"/>
    </row>
    <row r="1658" spans="1:4">
      <c r="A1658" s="103"/>
      <c r="B1658" s="104"/>
      <c r="C1658" s="105"/>
      <c r="D1658" s="106"/>
    </row>
    <row r="1659" spans="1:4">
      <c r="A1659" s="103"/>
      <c r="B1659" s="104"/>
      <c r="C1659" s="105"/>
      <c r="D1659" s="106"/>
    </row>
    <row r="1660" spans="1:4">
      <c r="A1660" s="103"/>
      <c r="B1660" s="104"/>
      <c r="C1660" s="105"/>
      <c r="D1660" s="106"/>
    </row>
    <row r="1661" spans="1:4">
      <c r="A1661" s="103"/>
      <c r="B1661" s="104"/>
      <c r="C1661" s="105"/>
      <c r="D1661" s="106"/>
    </row>
    <row r="1662" spans="1:4">
      <c r="A1662" s="103"/>
      <c r="B1662" s="104"/>
      <c r="C1662" s="105"/>
      <c r="D1662" s="106"/>
    </row>
    <row r="1663" spans="1:4">
      <c r="A1663" s="103"/>
      <c r="B1663" s="104"/>
      <c r="C1663" s="105"/>
      <c r="D1663" s="106"/>
    </row>
    <row r="1664" spans="1:4">
      <c r="A1664" s="103"/>
      <c r="B1664" s="104"/>
      <c r="C1664" s="105"/>
      <c r="D1664" s="106"/>
    </row>
    <row r="1665" spans="1:4">
      <c r="A1665" s="103"/>
      <c r="B1665" s="104"/>
      <c r="C1665" s="105"/>
      <c r="D1665" s="106"/>
    </row>
    <row r="1666" spans="1:4">
      <c r="A1666" s="103"/>
      <c r="B1666" s="104"/>
      <c r="C1666" s="105"/>
      <c r="D1666" s="106"/>
    </row>
    <row r="1667" spans="1:4">
      <c r="A1667" s="103"/>
      <c r="B1667" s="104"/>
      <c r="C1667" s="105"/>
      <c r="D1667" s="106"/>
    </row>
    <row r="1668" spans="1:4">
      <c r="A1668" s="103"/>
      <c r="B1668" s="104"/>
      <c r="C1668" s="105"/>
      <c r="D1668" s="106"/>
    </row>
    <row r="1669" spans="1:4">
      <c r="A1669" s="103"/>
      <c r="B1669" s="104"/>
      <c r="C1669" s="105"/>
      <c r="D1669" s="106"/>
    </row>
    <row r="1670" spans="1:4">
      <c r="A1670" s="103"/>
      <c r="B1670" s="104"/>
      <c r="C1670" s="105"/>
      <c r="D1670" s="106"/>
    </row>
    <row r="1671" spans="1:4">
      <c r="A1671" s="103"/>
      <c r="B1671" s="104"/>
      <c r="C1671" s="105"/>
      <c r="D1671" s="106"/>
    </row>
    <row r="1672" spans="1:4">
      <c r="A1672" s="103"/>
      <c r="B1672" s="104"/>
      <c r="C1672" s="105"/>
      <c r="D1672" s="106"/>
    </row>
    <row r="1673" spans="1:4">
      <c r="A1673" s="103"/>
      <c r="B1673" s="104"/>
      <c r="C1673" s="105"/>
      <c r="D1673" s="106"/>
    </row>
    <row r="1674" spans="1:4">
      <c r="A1674" s="103"/>
      <c r="B1674" s="104"/>
      <c r="C1674" s="105"/>
      <c r="D1674" s="106"/>
    </row>
    <row r="1675" spans="1:4">
      <c r="A1675" s="103"/>
      <c r="B1675" s="104"/>
      <c r="C1675" s="105"/>
      <c r="D1675" s="106"/>
    </row>
    <row r="1676" spans="1:4">
      <c r="A1676" s="103"/>
      <c r="B1676" s="104"/>
      <c r="C1676" s="105"/>
      <c r="D1676" s="106"/>
    </row>
    <row r="1677" spans="1:4">
      <c r="A1677" s="103"/>
      <c r="B1677" s="104"/>
      <c r="C1677" s="105"/>
      <c r="D1677" s="106"/>
    </row>
    <row r="1678" spans="1:4">
      <c r="A1678" s="103"/>
      <c r="B1678" s="104"/>
      <c r="C1678" s="105"/>
      <c r="D1678" s="106"/>
    </row>
    <row r="1679" spans="1:4">
      <c r="A1679" s="103"/>
      <c r="B1679" s="104"/>
      <c r="C1679" s="105"/>
      <c r="D1679" s="106"/>
    </row>
    <row r="1680" spans="1:4">
      <c r="A1680" s="103"/>
      <c r="B1680" s="104"/>
      <c r="C1680" s="105"/>
      <c r="D1680" s="106"/>
    </row>
    <row r="1681" spans="1:4">
      <c r="A1681" s="103"/>
      <c r="B1681" s="104"/>
      <c r="C1681" s="105"/>
      <c r="D1681" s="106"/>
    </row>
    <row r="1682" spans="1:4">
      <c r="A1682" s="103"/>
      <c r="B1682" s="104"/>
      <c r="C1682" s="105"/>
      <c r="D1682" s="106"/>
    </row>
    <row r="1683" spans="1:4">
      <c r="A1683" s="103"/>
      <c r="B1683" s="104"/>
      <c r="C1683" s="105"/>
      <c r="D1683" s="106"/>
    </row>
    <row r="1684" spans="1:4">
      <c r="A1684" s="103"/>
      <c r="B1684" s="104"/>
      <c r="C1684" s="105"/>
      <c r="D1684" s="106"/>
    </row>
    <row r="1685" spans="1:4">
      <c r="A1685" s="103"/>
      <c r="B1685" s="104"/>
      <c r="C1685" s="105"/>
      <c r="D1685" s="106"/>
    </row>
    <row r="1686" spans="1:4">
      <c r="A1686" s="103"/>
      <c r="B1686" s="104"/>
      <c r="C1686" s="105"/>
      <c r="D1686" s="106"/>
    </row>
    <row r="1687" spans="1:4">
      <c r="A1687" s="103"/>
      <c r="B1687" s="104"/>
      <c r="C1687" s="105"/>
      <c r="D1687" s="106"/>
    </row>
    <row r="1688" spans="1:4">
      <c r="A1688" s="103"/>
      <c r="B1688" s="104"/>
      <c r="C1688" s="105"/>
      <c r="D1688" s="106"/>
    </row>
    <row r="1689" spans="1:4">
      <c r="A1689" s="103"/>
      <c r="B1689" s="104"/>
      <c r="C1689" s="105"/>
      <c r="D1689" s="106"/>
    </row>
    <row r="1690" spans="1:4">
      <c r="A1690" s="103"/>
      <c r="B1690" s="104"/>
      <c r="C1690" s="105"/>
      <c r="D1690" s="106"/>
    </row>
    <row r="1691" spans="1:4">
      <c r="A1691" s="103"/>
      <c r="B1691" s="104"/>
      <c r="C1691" s="105"/>
      <c r="D1691" s="106"/>
    </row>
    <row r="1692" spans="1:4">
      <c r="A1692" s="103"/>
      <c r="B1692" s="104"/>
      <c r="C1692" s="105"/>
      <c r="D1692" s="106"/>
    </row>
    <row r="1693" spans="1:4">
      <c r="A1693" s="103"/>
      <c r="B1693" s="104"/>
      <c r="C1693" s="105"/>
      <c r="D1693" s="106"/>
    </row>
    <row r="1694" spans="1:4">
      <c r="A1694" s="103"/>
      <c r="B1694" s="104"/>
      <c r="C1694" s="105"/>
      <c r="D1694" s="106"/>
    </row>
    <row r="1695" spans="1:4">
      <c r="A1695" s="103"/>
      <c r="B1695" s="104"/>
      <c r="C1695" s="105"/>
      <c r="D1695" s="106"/>
    </row>
    <row r="1696" spans="1:4">
      <c r="A1696" s="103"/>
      <c r="B1696" s="104"/>
      <c r="C1696" s="105"/>
      <c r="D1696" s="106"/>
    </row>
    <row r="1697" spans="1:4">
      <c r="A1697" s="103"/>
      <c r="B1697" s="104"/>
      <c r="C1697" s="105"/>
      <c r="D1697" s="106"/>
    </row>
    <row r="1698" spans="1:4">
      <c r="A1698" s="103"/>
      <c r="B1698" s="104"/>
      <c r="C1698" s="105"/>
      <c r="D1698" s="106"/>
    </row>
    <row r="1699" spans="1:4">
      <c r="A1699" s="103"/>
      <c r="B1699" s="104"/>
      <c r="C1699" s="105"/>
      <c r="D1699" s="106"/>
    </row>
    <row r="1700" spans="1:4">
      <c r="A1700" s="103"/>
      <c r="B1700" s="104"/>
      <c r="C1700" s="105"/>
      <c r="D1700" s="106"/>
    </row>
    <row r="1701" spans="1:4">
      <c r="A1701" s="103"/>
      <c r="B1701" s="104"/>
      <c r="C1701" s="105"/>
      <c r="D1701" s="106"/>
    </row>
    <row r="1702" spans="1:4">
      <c r="A1702" s="103"/>
      <c r="B1702" s="104"/>
      <c r="C1702" s="105"/>
      <c r="D1702" s="106"/>
    </row>
    <row r="1703" spans="1:4">
      <c r="A1703" s="103"/>
      <c r="B1703" s="104"/>
      <c r="C1703" s="105"/>
      <c r="D1703" s="106"/>
    </row>
    <row r="1704" spans="1:4">
      <c r="A1704" s="103"/>
      <c r="B1704" s="104"/>
      <c r="C1704" s="105"/>
      <c r="D1704" s="106"/>
    </row>
    <row r="1705" spans="1:4">
      <c r="A1705" s="103"/>
      <c r="B1705" s="104"/>
      <c r="C1705" s="105"/>
      <c r="D1705" s="106"/>
    </row>
    <row r="1706" spans="1:4">
      <c r="A1706" s="103"/>
      <c r="B1706" s="104"/>
      <c r="C1706" s="105"/>
      <c r="D1706" s="106"/>
    </row>
    <row r="1707" spans="1:4">
      <c r="A1707" s="103"/>
      <c r="B1707" s="104"/>
      <c r="C1707" s="105"/>
      <c r="D1707" s="106"/>
    </row>
    <row r="1708" spans="1:4">
      <c r="A1708" s="103"/>
      <c r="B1708" s="104"/>
      <c r="C1708" s="105"/>
      <c r="D1708" s="106"/>
    </row>
    <row r="1709" spans="1:4">
      <c r="A1709" s="103"/>
      <c r="B1709" s="104"/>
      <c r="C1709" s="105"/>
      <c r="D1709" s="106"/>
    </row>
    <row r="1710" spans="1:4">
      <c r="A1710" s="103"/>
      <c r="B1710" s="104"/>
      <c r="C1710" s="105"/>
      <c r="D1710" s="106"/>
    </row>
    <row r="1711" spans="1:4">
      <c r="A1711" s="103"/>
      <c r="B1711" s="104"/>
      <c r="C1711" s="105"/>
      <c r="D1711" s="106"/>
    </row>
    <row r="1712" spans="1:4">
      <c r="A1712" s="103"/>
      <c r="B1712" s="104"/>
      <c r="C1712" s="105"/>
      <c r="D1712" s="106"/>
    </row>
    <row r="1713" spans="1:4">
      <c r="A1713" s="103"/>
      <c r="B1713" s="104"/>
      <c r="C1713" s="105"/>
      <c r="D1713" s="106"/>
    </row>
    <row r="1714" spans="1:4">
      <c r="A1714" s="103"/>
      <c r="B1714" s="104"/>
      <c r="C1714" s="105"/>
      <c r="D1714" s="106"/>
    </row>
    <row r="1715" spans="1:4">
      <c r="A1715" s="103"/>
      <c r="B1715" s="104"/>
      <c r="C1715" s="105"/>
      <c r="D1715" s="106"/>
    </row>
    <row r="1716" spans="1:4">
      <c r="A1716" s="103"/>
      <c r="B1716" s="104"/>
      <c r="C1716" s="105"/>
      <c r="D1716" s="106"/>
    </row>
    <row r="1717" spans="1:4">
      <c r="A1717" s="103"/>
      <c r="B1717" s="104"/>
      <c r="C1717" s="105"/>
      <c r="D1717" s="106"/>
    </row>
    <row r="1718" spans="1:4">
      <c r="A1718" s="103"/>
      <c r="B1718" s="104"/>
      <c r="C1718" s="105"/>
      <c r="D1718" s="106"/>
    </row>
    <row r="1719" spans="1:4">
      <c r="A1719" s="103"/>
      <c r="B1719" s="104"/>
      <c r="C1719" s="105"/>
      <c r="D1719" s="106"/>
    </row>
    <row r="1720" spans="1:4">
      <c r="A1720" s="103"/>
      <c r="B1720" s="104"/>
      <c r="C1720" s="105"/>
      <c r="D1720" s="106"/>
    </row>
    <row r="1721" spans="1:4">
      <c r="A1721" s="103"/>
      <c r="B1721" s="104"/>
      <c r="C1721" s="105"/>
      <c r="D1721" s="106"/>
    </row>
    <row r="1722" spans="1:4">
      <c r="A1722" s="103"/>
      <c r="B1722" s="104"/>
      <c r="C1722" s="105"/>
      <c r="D1722" s="106"/>
    </row>
    <row r="1723" spans="1:4">
      <c r="A1723" s="103"/>
      <c r="B1723" s="104"/>
      <c r="C1723" s="105"/>
      <c r="D1723" s="106"/>
    </row>
    <row r="1724" spans="1:4">
      <c r="A1724" s="103"/>
      <c r="B1724" s="104"/>
      <c r="C1724" s="105"/>
      <c r="D1724" s="106"/>
    </row>
    <row r="1725" spans="1:4">
      <c r="A1725" s="103"/>
      <c r="B1725" s="104"/>
      <c r="C1725" s="105"/>
      <c r="D1725" s="106"/>
    </row>
    <row r="1726" spans="1:4">
      <c r="A1726" s="103"/>
      <c r="B1726" s="104"/>
      <c r="C1726" s="105"/>
      <c r="D1726" s="106"/>
    </row>
    <row r="1727" spans="1:4">
      <c r="A1727" s="103"/>
      <c r="B1727" s="104"/>
      <c r="C1727" s="105"/>
      <c r="D1727" s="106"/>
    </row>
    <row r="1728" spans="1:4">
      <c r="A1728" s="103"/>
      <c r="B1728" s="104"/>
      <c r="C1728" s="105"/>
      <c r="D1728" s="106"/>
    </row>
    <row r="1729" spans="1:4">
      <c r="A1729" s="103"/>
      <c r="B1729" s="104"/>
      <c r="C1729" s="105"/>
      <c r="D1729" s="106"/>
    </row>
    <row r="1730" spans="1:4">
      <c r="A1730" s="103"/>
      <c r="B1730" s="104"/>
      <c r="C1730" s="105"/>
      <c r="D1730" s="106"/>
    </row>
    <row r="1731" spans="1:4">
      <c r="A1731" s="103"/>
      <c r="B1731" s="104"/>
      <c r="C1731" s="105"/>
      <c r="D1731" s="106"/>
    </row>
    <row r="1732" spans="1:4">
      <c r="A1732" s="103"/>
      <c r="B1732" s="104"/>
      <c r="C1732" s="105"/>
      <c r="D1732" s="106"/>
    </row>
    <row r="1733" spans="1:4">
      <c r="A1733" s="103"/>
      <c r="B1733" s="104"/>
      <c r="C1733" s="105"/>
      <c r="D1733" s="106"/>
    </row>
    <row r="1734" spans="1:4">
      <c r="A1734" s="103"/>
      <c r="B1734" s="104"/>
      <c r="C1734" s="105"/>
      <c r="D1734" s="106"/>
    </row>
    <row r="1735" spans="1:4">
      <c r="A1735" s="103"/>
      <c r="B1735" s="104"/>
      <c r="C1735" s="105"/>
      <c r="D1735" s="106"/>
    </row>
    <row r="1736" spans="1:4">
      <c r="A1736" s="103"/>
      <c r="B1736" s="104"/>
      <c r="C1736" s="105"/>
      <c r="D1736" s="106"/>
    </row>
    <row r="1737" spans="1:4">
      <c r="A1737" s="103"/>
      <c r="B1737" s="104"/>
      <c r="C1737" s="105"/>
      <c r="D1737" s="106"/>
    </row>
    <row r="1738" spans="1:4">
      <c r="A1738" s="103"/>
      <c r="B1738" s="104"/>
      <c r="C1738" s="105"/>
      <c r="D1738" s="106"/>
    </row>
    <row r="1739" spans="1:4">
      <c r="A1739" s="103"/>
      <c r="B1739" s="104"/>
      <c r="C1739" s="105"/>
      <c r="D1739" s="106"/>
    </row>
    <row r="1740" spans="1:4">
      <c r="A1740" s="103"/>
      <c r="B1740" s="104"/>
      <c r="C1740" s="105"/>
      <c r="D1740" s="106"/>
    </row>
    <row r="1741" spans="1:4">
      <c r="A1741" s="103"/>
      <c r="B1741" s="104"/>
      <c r="C1741" s="105"/>
      <c r="D1741" s="106"/>
    </row>
    <row r="1742" spans="1:4">
      <c r="A1742" s="103"/>
      <c r="B1742" s="104"/>
      <c r="C1742" s="105"/>
      <c r="D1742" s="106"/>
    </row>
    <row r="1743" spans="1:4">
      <c r="A1743" s="103"/>
      <c r="B1743" s="104"/>
      <c r="C1743" s="105"/>
      <c r="D1743" s="106"/>
    </row>
    <row r="1744" spans="1:4">
      <c r="A1744" s="103"/>
      <c r="B1744" s="104"/>
      <c r="C1744" s="105"/>
      <c r="D1744" s="106"/>
    </row>
    <row r="1745" spans="1:4">
      <c r="A1745" s="103"/>
      <c r="B1745" s="104"/>
      <c r="C1745" s="105"/>
      <c r="D1745" s="106"/>
    </row>
    <row r="1746" spans="1:4">
      <c r="A1746" s="103"/>
      <c r="B1746" s="104"/>
      <c r="C1746" s="105"/>
      <c r="D1746" s="106"/>
    </row>
    <row r="1747" spans="1:4">
      <c r="A1747" s="103"/>
      <c r="B1747" s="104"/>
      <c r="C1747" s="105"/>
      <c r="D1747" s="106"/>
    </row>
    <row r="1748" spans="1:4">
      <c r="A1748" s="103"/>
      <c r="B1748" s="104"/>
      <c r="C1748" s="105"/>
      <c r="D1748" s="106"/>
    </row>
    <row r="1749" spans="1:4">
      <c r="A1749" s="103"/>
      <c r="B1749" s="104"/>
      <c r="C1749" s="105"/>
      <c r="D1749" s="106"/>
    </row>
    <row r="1750" spans="1:4">
      <c r="A1750" s="103"/>
      <c r="B1750" s="104"/>
      <c r="C1750" s="105"/>
      <c r="D1750" s="106"/>
    </row>
    <row r="1751" spans="1:4">
      <c r="A1751" s="103"/>
      <c r="B1751" s="104"/>
      <c r="C1751" s="105"/>
      <c r="D1751" s="106"/>
    </row>
    <row r="1752" spans="1:4">
      <c r="A1752" s="103"/>
      <c r="B1752" s="104"/>
      <c r="C1752" s="105"/>
      <c r="D1752" s="106"/>
    </row>
    <row r="1753" spans="1:4">
      <c r="A1753" s="103"/>
      <c r="B1753" s="104"/>
      <c r="C1753" s="105"/>
      <c r="D1753" s="106"/>
    </row>
    <row r="1754" spans="1:4">
      <c r="A1754" s="103"/>
      <c r="B1754" s="104"/>
      <c r="C1754" s="105"/>
      <c r="D1754" s="106"/>
    </row>
    <row r="1755" spans="1:4">
      <c r="A1755" s="103"/>
      <c r="B1755" s="104"/>
      <c r="C1755" s="105"/>
      <c r="D1755" s="106"/>
    </row>
    <row r="1756" spans="1:4">
      <c r="A1756" s="103"/>
      <c r="B1756" s="104"/>
      <c r="C1756" s="105"/>
      <c r="D1756" s="106"/>
    </row>
    <row r="1757" spans="1:4">
      <c r="A1757" s="103"/>
      <c r="B1757" s="104"/>
      <c r="C1757" s="105"/>
      <c r="D1757" s="106"/>
    </row>
    <row r="1758" spans="1:4">
      <c r="A1758" s="103"/>
      <c r="B1758" s="104"/>
      <c r="C1758" s="105"/>
      <c r="D1758" s="106"/>
    </row>
    <row r="1759" spans="1:4">
      <c r="A1759" s="103"/>
      <c r="B1759" s="104"/>
      <c r="C1759" s="105"/>
      <c r="D1759" s="106"/>
    </row>
    <row r="1760" spans="1:4">
      <c r="A1760" s="103"/>
      <c r="B1760" s="104"/>
      <c r="C1760" s="105"/>
      <c r="D1760" s="106"/>
    </row>
    <row r="1761" spans="1:4">
      <c r="A1761" s="103"/>
      <c r="B1761" s="104"/>
      <c r="C1761" s="105"/>
      <c r="D1761" s="106"/>
    </row>
    <row r="1762" spans="1:4">
      <c r="A1762" s="103"/>
      <c r="B1762" s="104"/>
      <c r="C1762" s="105"/>
      <c r="D1762" s="106"/>
    </row>
    <row r="1763" spans="1:4">
      <c r="A1763" s="103"/>
      <c r="B1763" s="104"/>
      <c r="C1763" s="105"/>
      <c r="D1763" s="106"/>
    </row>
    <row r="1764" spans="1:4">
      <c r="A1764" s="103"/>
      <c r="B1764" s="104"/>
      <c r="C1764" s="105"/>
      <c r="D1764" s="106"/>
    </row>
    <row r="1765" spans="1:4">
      <c r="A1765" s="103"/>
      <c r="B1765" s="104"/>
      <c r="C1765" s="105"/>
      <c r="D1765" s="106"/>
    </row>
    <row r="1766" spans="1:4">
      <c r="A1766" s="103"/>
      <c r="B1766" s="104"/>
      <c r="C1766" s="105"/>
      <c r="D1766" s="106"/>
    </row>
    <row r="1767" spans="1:4">
      <c r="A1767" s="103"/>
      <c r="B1767" s="104"/>
      <c r="C1767" s="105"/>
      <c r="D1767" s="106"/>
    </row>
    <row r="1768" spans="1:4">
      <c r="A1768" s="103"/>
      <c r="B1768" s="104"/>
      <c r="C1768" s="105"/>
      <c r="D1768" s="106"/>
    </row>
    <row r="1769" spans="1:4">
      <c r="A1769" s="103"/>
      <c r="B1769" s="104"/>
      <c r="C1769" s="105"/>
      <c r="D1769" s="106"/>
    </row>
    <row r="1770" spans="1:4">
      <c r="A1770" s="103"/>
      <c r="B1770" s="104"/>
      <c r="C1770" s="105"/>
      <c r="D1770" s="106"/>
    </row>
    <row r="1771" spans="1:4">
      <c r="A1771" s="103"/>
      <c r="B1771" s="104"/>
      <c r="C1771" s="105"/>
      <c r="D1771" s="106"/>
    </row>
    <row r="1772" spans="1:4">
      <c r="A1772" s="103"/>
      <c r="B1772" s="104"/>
      <c r="C1772" s="105"/>
      <c r="D1772" s="106"/>
    </row>
    <row r="1773" spans="1:4">
      <c r="A1773" s="103"/>
      <c r="B1773" s="104"/>
      <c r="C1773" s="105"/>
      <c r="D1773" s="106"/>
    </row>
    <row r="1774" spans="1:4">
      <c r="A1774" s="103"/>
      <c r="B1774" s="104"/>
      <c r="C1774" s="105"/>
      <c r="D1774" s="106"/>
    </row>
    <row r="1775" spans="1:4">
      <c r="A1775" s="103"/>
      <c r="B1775" s="104"/>
      <c r="C1775" s="105"/>
      <c r="D1775" s="106"/>
    </row>
    <row r="1776" spans="1:4">
      <c r="A1776" s="103"/>
      <c r="B1776" s="104"/>
      <c r="C1776" s="105"/>
      <c r="D1776" s="106"/>
    </row>
    <row r="1777" spans="1:4">
      <c r="A1777" s="103"/>
      <c r="B1777" s="104"/>
      <c r="C1777" s="105"/>
      <c r="D1777" s="106"/>
    </row>
    <row r="1778" spans="1:4">
      <c r="A1778" s="103"/>
      <c r="B1778" s="104"/>
      <c r="C1778" s="105"/>
      <c r="D1778" s="106"/>
    </row>
    <row r="1779" spans="1:4">
      <c r="A1779" s="103"/>
      <c r="B1779" s="104"/>
      <c r="C1779" s="105"/>
      <c r="D1779" s="106"/>
    </row>
    <row r="1780" spans="1:4">
      <c r="A1780" s="103"/>
      <c r="B1780" s="104"/>
      <c r="C1780" s="105"/>
      <c r="D1780" s="106"/>
    </row>
    <row r="1781" spans="1:4">
      <c r="A1781" s="103"/>
      <c r="B1781" s="104"/>
      <c r="C1781" s="105"/>
      <c r="D1781" s="106"/>
    </row>
    <row r="1782" spans="1:4">
      <c r="A1782" s="103"/>
      <c r="B1782" s="104"/>
      <c r="C1782" s="105"/>
      <c r="D1782" s="106"/>
    </row>
    <row r="1783" spans="1:4">
      <c r="A1783" s="103"/>
      <c r="B1783" s="104"/>
      <c r="C1783" s="105"/>
      <c r="D1783" s="106"/>
    </row>
    <row r="1784" spans="1:4">
      <c r="A1784" s="103"/>
      <c r="B1784" s="104"/>
      <c r="C1784" s="105"/>
      <c r="D1784" s="106"/>
    </row>
    <row r="1785" spans="1:4">
      <c r="A1785" s="103"/>
      <c r="B1785" s="104"/>
      <c r="C1785" s="105"/>
      <c r="D1785" s="106"/>
    </row>
    <row r="1786" spans="1:4">
      <c r="A1786" s="103"/>
      <c r="B1786" s="104"/>
      <c r="C1786" s="105"/>
      <c r="D1786" s="106"/>
    </row>
    <row r="1787" spans="1:4">
      <c r="A1787" s="103"/>
      <c r="B1787" s="104"/>
      <c r="C1787" s="105"/>
      <c r="D1787" s="106"/>
    </row>
    <row r="1788" spans="1:4">
      <c r="A1788" s="103"/>
      <c r="B1788" s="104"/>
      <c r="C1788" s="105"/>
      <c r="D1788" s="106"/>
    </row>
    <row r="1789" spans="1:4">
      <c r="A1789" s="103"/>
      <c r="B1789" s="104"/>
      <c r="C1789" s="105"/>
      <c r="D1789" s="106"/>
    </row>
    <row r="1790" spans="1:4">
      <c r="A1790" s="103"/>
      <c r="B1790" s="104"/>
      <c r="C1790" s="105"/>
      <c r="D1790" s="106"/>
    </row>
    <row r="1791" spans="1:4">
      <c r="A1791" s="103"/>
      <c r="B1791" s="104"/>
      <c r="C1791" s="105"/>
      <c r="D1791" s="106"/>
    </row>
    <row r="1792" spans="1:4">
      <c r="A1792" s="103"/>
      <c r="B1792" s="104"/>
      <c r="C1792" s="105"/>
      <c r="D1792" s="106"/>
    </row>
    <row r="1793" spans="1:4">
      <c r="A1793" s="103"/>
      <c r="B1793" s="104"/>
      <c r="C1793" s="105"/>
      <c r="D1793" s="106"/>
    </row>
    <row r="1794" spans="1:4">
      <c r="A1794" s="103"/>
      <c r="B1794" s="104"/>
      <c r="C1794" s="105"/>
      <c r="D1794" s="106"/>
    </row>
    <row r="1795" spans="1:4">
      <c r="A1795" s="103"/>
      <c r="B1795" s="104"/>
      <c r="C1795" s="105"/>
      <c r="D1795" s="106"/>
    </row>
    <row r="1796" spans="1:4">
      <c r="A1796" s="103"/>
      <c r="B1796" s="104"/>
      <c r="C1796" s="105"/>
      <c r="D1796" s="106"/>
    </row>
    <row r="1797" spans="1:4">
      <c r="A1797" s="103"/>
      <c r="B1797" s="104"/>
      <c r="C1797" s="105"/>
      <c r="D1797" s="106"/>
    </row>
    <row r="1798" spans="1:4">
      <c r="A1798" s="103"/>
      <c r="B1798" s="104"/>
      <c r="C1798" s="105"/>
      <c r="D1798" s="106"/>
    </row>
    <row r="1799" spans="1:4">
      <c r="A1799" s="103"/>
      <c r="B1799" s="104"/>
      <c r="C1799" s="105"/>
      <c r="D1799" s="106"/>
    </row>
    <row r="1800" spans="1:4">
      <c r="A1800" s="103"/>
      <c r="B1800" s="104"/>
      <c r="C1800" s="105"/>
      <c r="D1800" s="106"/>
    </row>
    <row r="1801" spans="1:4">
      <c r="A1801" s="103"/>
      <c r="B1801" s="104"/>
      <c r="C1801" s="105"/>
      <c r="D1801" s="106"/>
    </row>
    <row r="1802" spans="1:4">
      <c r="A1802" s="103"/>
      <c r="B1802" s="104"/>
      <c r="C1802" s="105"/>
      <c r="D1802" s="106"/>
    </row>
    <row r="1803" spans="1:4">
      <c r="A1803" s="103"/>
      <c r="B1803" s="104"/>
      <c r="C1803" s="105"/>
      <c r="D1803" s="106"/>
    </row>
    <row r="1804" spans="1:4">
      <c r="A1804" s="103"/>
      <c r="B1804" s="104"/>
      <c r="C1804" s="105"/>
      <c r="D1804" s="106"/>
    </row>
    <row r="1805" spans="1:4">
      <c r="A1805" s="103"/>
      <c r="B1805" s="104"/>
      <c r="C1805" s="105"/>
      <c r="D1805" s="106"/>
    </row>
    <row r="1806" spans="1:4">
      <c r="A1806" s="103"/>
      <c r="B1806" s="104"/>
      <c r="C1806" s="105"/>
      <c r="D1806" s="106"/>
    </row>
    <row r="1807" spans="1:4">
      <c r="A1807" s="103"/>
      <c r="B1807" s="104"/>
      <c r="C1807" s="105"/>
      <c r="D1807" s="106"/>
    </row>
    <row r="1808" spans="1:4">
      <c r="A1808" s="103"/>
      <c r="B1808" s="104"/>
      <c r="C1808" s="105"/>
      <c r="D1808" s="106"/>
    </row>
    <row r="1809" spans="1:4">
      <c r="A1809" s="103"/>
      <c r="B1809" s="104"/>
      <c r="C1809" s="105"/>
      <c r="D1809" s="106"/>
    </row>
    <row r="1810" spans="1:4">
      <c r="A1810" s="103"/>
      <c r="B1810" s="104"/>
      <c r="C1810" s="105"/>
      <c r="D1810" s="106"/>
    </row>
    <row r="1811" spans="1:4">
      <c r="A1811" s="103"/>
      <c r="B1811" s="104"/>
      <c r="C1811" s="105"/>
      <c r="D1811" s="106"/>
    </row>
    <row r="1812" spans="1:4">
      <c r="A1812" s="103"/>
      <c r="B1812" s="104"/>
      <c r="C1812" s="105"/>
      <c r="D1812" s="106"/>
    </row>
    <row r="1813" spans="1:4">
      <c r="A1813" s="103"/>
      <c r="B1813" s="104"/>
      <c r="C1813" s="105"/>
      <c r="D1813" s="106"/>
    </row>
    <row r="1814" spans="1:4">
      <c r="A1814" s="103"/>
      <c r="B1814" s="104"/>
      <c r="C1814" s="105"/>
      <c r="D1814" s="106"/>
    </row>
    <row r="1815" spans="1:4">
      <c r="A1815" s="103"/>
      <c r="B1815" s="104"/>
      <c r="C1815" s="105"/>
      <c r="D1815" s="106"/>
    </row>
    <row r="1816" spans="1:4">
      <c r="A1816" s="103"/>
      <c r="B1816" s="104"/>
      <c r="C1816" s="105"/>
      <c r="D1816" s="106"/>
    </row>
    <row r="1817" spans="1:4">
      <c r="A1817" s="103"/>
      <c r="B1817" s="104"/>
      <c r="C1817" s="105"/>
      <c r="D1817" s="106"/>
    </row>
    <row r="1818" spans="1:4">
      <c r="A1818" s="103"/>
      <c r="B1818" s="104"/>
      <c r="C1818" s="105"/>
      <c r="D1818" s="106"/>
    </row>
    <row r="1819" spans="1:4">
      <c r="A1819" s="103"/>
      <c r="B1819" s="104"/>
      <c r="C1819" s="105"/>
      <c r="D1819" s="106"/>
    </row>
    <row r="1820" spans="1:4">
      <c r="A1820" s="103"/>
      <c r="B1820" s="104"/>
      <c r="C1820" s="105"/>
      <c r="D1820" s="106"/>
    </row>
    <row r="1821" spans="1:4">
      <c r="A1821" s="103"/>
      <c r="B1821" s="104"/>
      <c r="C1821" s="105"/>
      <c r="D1821" s="106"/>
    </row>
    <row r="1822" spans="1:4">
      <c r="A1822" s="103"/>
      <c r="B1822" s="104"/>
      <c r="C1822" s="105"/>
      <c r="D1822" s="106"/>
    </row>
    <row r="1823" spans="1:4">
      <c r="A1823" s="103"/>
      <c r="B1823" s="104"/>
      <c r="C1823" s="105"/>
      <c r="D1823" s="106"/>
    </row>
    <row r="1824" spans="1:4">
      <c r="A1824" s="103"/>
      <c r="B1824" s="104"/>
      <c r="C1824" s="105"/>
      <c r="D1824" s="106"/>
    </row>
    <row r="1825" spans="1:4">
      <c r="A1825" s="103"/>
      <c r="B1825" s="104"/>
      <c r="C1825" s="105"/>
      <c r="D1825" s="106"/>
    </row>
    <row r="1826" spans="1:4">
      <c r="A1826" s="103"/>
      <c r="B1826" s="104"/>
      <c r="C1826" s="105"/>
      <c r="D1826" s="106"/>
    </row>
    <row r="1827" spans="1:4">
      <c r="A1827" s="103"/>
      <c r="B1827" s="104"/>
      <c r="C1827" s="105"/>
      <c r="D1827" s="106"/>
    </row>
    <row r="1828" spans="1:4">
      <c r="A1828" s="103"/>
      <c r="B1828" s="104"/>
      <c r="C1828" s="105"/>
      <c r="D1828" s="106"/>
    </row>
    <row r="1829" spans="1:4">
      <c r="A1829" s="103"/>
      <c r="B1829" s="104"/>
      <c r="C1829" s="105"/>
      <c r="D1829" s="106"/>
    </row>
    <row r="1830" spans="1:4">
      <c r="A1830" s="103"/>
      <c r="B1830" s="104"/>
      <c r="C1830" s="105"/>
      <c r="D1830" s="106"/>
    </row>
    <row r="1831" spans="1:4">
      <c r="A1831" s="103"/>
      <c r="B1831" s="104"/>
      <c r="C1831" s="105"/>
      <c r="D1831" s="106"/>
    </row>
    <row r="1832" spans="1:4">
      <c r="A1832" s="103"/>
      <c r="B1832" s="104"/>
      <c r="C1832" s="105"/>
      <c r="D1832" s="106"/>
    </row>
    <row r="1833" spans="1:4">
      <c r="A1833" s="103"/>
      <c r="B1833" s="104"/>
      <c r="C1833" s="105"/>
      <c r="D1833" s="106"/>
    </row>
    <row r="1834" spans="1:4">
      <c r="A1834" s="103"/>
      <c r="B1834" s="104"/>
      <c r="C1834" s="105"/>
      <c r="D1834" s="106"/>
    </row>
    <row r="1835" spans="1:4">
      <c r="A1835" s="103"/>
      <c r="B1835" s="104"/>
      <c r="C1835" s="105"/>
      <c r="D1835" s="106"/>
    </row>
    <row r="1836" spans="1:4">
      <c r="A1836" s="103"/>
      <c r="B1836" s="104"/>
      <c r="C1836" s="105"/>
      <c r="D1836" s="106"/>
    </row>
    <row r="1837" spans="1:4">
      <c r="A1837" s="103"/>
      <c r="B1837" s="104"/>
      <c r="C1837" s="105"/>
      <c r="D1837" s="106"/>
    </row>
    <row r="1838" spans="1:4">
      <c r="A1838" s="103"/>
      <c r="B1838" s="104"/>
      <c r="C1838" s="105"/>
      <c r="D1838" s="106"/>
    </row>
    <row r="1839" spans="1:4">
      <c r="A1839" s="103"/>
      <c r="B1839" s="104"/>
      <c r="C1839" s="105"/>
      <c r="D1839" s="106"/>
    </row>
    <row r="1840" spans="1:4">
      <c r="A1840" s="103"/>
      <c r="B1840" s="104"/>
      <c r="C1840" s="105"/>
      <c r="D1840" s="106"/>
    </row>
    <row r="1841" spans="1:4">
      <c r="A1841" s="103"/>
      <c r="B1841" s="104"/>
      <c r="C1841" s="105"/>
      <c r="D1841" s="106"/>
    </row>
    <row r="1842" spans="1:4">
      <c r="A1842" s="103"/>
      <c r="B1842" s="104"/>
      <c r="C1842" s="105"/>
      <c r="D1842" s="106"/>
    </row>
    <row r="1843" spans="1:4">
      <c r="A1843" s="103"/>
      <c r="B1843" s="104"/>
      <c r="C1843" s="105"/>
      <c r="D1843" s="106"/>
    </row>
    <row r="1844" spans="1:4">
      <c r="A1844" s="103"/>
      <c r="B1844" s="104"/>
      <c r="C1844" s="105"/>
      <c r="D1844" s="106"/>
    </row>
    <row r="1845" spans="1:4">
      <c r="A1845" s="103"/>
      <c r="B1845" s="104"/>
      <c r="C1845" s="105"/>
      <c r="D1845" s="106"/>
    </row>
    <row r="1846" spans="1:4">
      <c r="A1846" s="103"/>
      <c r="B1846" s="104"/>
      <c r="C1846" s="105"/>
      <c r="D1846" s="106"/>
    </row>
    <row r="1847" spans="1:4">
      <c r="A1847" s="103"/>
      <c r="B1847" s="104"/>
      <c r="C1847" s="105"/>
      <c r="D1847" s="106"/>
    </row>
    <row r="1848" spans="1:4">
      <c r="A1848" s="103"/>
      <c r="B1848" s="104"/>
      <c r="C1848" s="105"/>
      <c r="D1848" s="106"/>
    </row>
    <row r="1849" spans="1:4">
      <c r="A1849" s="103"/>
      <c r="B1849" s="104"/>
      <c r="C1849" s="105"/>
      <c r="D1849" s="106"/>
    </row>
    <row r="1850" spans="1:4">
      <c r="A1850" s="103"/>
      <c r="B1850" s="104"/>
      <c r="C1850" s="105"/>
      <c r="D1850" s="106"/>
    </row>
    <row r="1851" spans="1:4">
      <c r="A1851" s="103"/>
      <c r="B1851" s="104"/>
      <c r="C1851" s="105"/>
      <c r="D1851" s="106"/>
    </row>
    <row r="1852" spans="1:4">
      <c r="A1852" s="103"/>
      <c r="B1852" s="104"/>
      <c r="C1852" s="105"/>
      <c r="D1852" s="106"/>
    </row>
    <row r="1853" spans="1:4">
      <c r="A1853" s="103"/>
      <c r="B1853" s="104"/>
      <c r="C1853" s="105"/>
      <c r="D1853" s="106"/>
    </row>
    <row r="1854" spans="1:4">
      <c r="A1854" s="103"/>
      <c r="B1854" s="104"/>
      <c r="C1854" s="105"/>
      <c r="D1854" s="106"/>
    </row>
    <row r="1855" spans="1:4">
      <c r="A1855" s="103"/>
      <c r="B1855" s="104"/>
      <c r="C1855" s="105"/>
      <c r="D1855" s="106"/>
    </row>
    <row r="1856" spans="1:4">
      <c r="A1856" s="103"/>
      <c r="B1856" s="104"/>
      <c r="C1856" s="105"/>
      <c r="D1856" s="106"/>
    </row>
    <row r="1857" spans="1:4">
      <c r="A1857" s="103"/>
      <c r="B1857" s="104"/>
      <c r="C1857" s="105"/>
      <c r="D1857" s="106"/>
    </row>
    <row r="1858" spans="1:4">
      <c r="A1858" s="103"/>
      <c r="B1858" s="104"/>
      <c r="C1858" s="105"/>
      <c r="D1858" s="106"/>
    </row>
    <row r="1859" spans="1:4">
      <c r="A1859" s="103"/>
      <c r="B1859" s="104"/>
      <c r="C1859" s="105"/>
      <c r="D1859" s="106"/>
    </row>
    <row r="1860" spans="1:4">
      <c r="A1860" s="103"/>
      <c r="B1860" s="104"/>
      <c r="C1860" s="105"/>
      <c r="D1860" s="106"/>
    </row>
    <row r="1861" spans="1:4">
      <c r="A1861" s="103"/>
      <c r="B1861" s="104"/>
      <c r="C1861" s="105"/>
      <c r="D1861" s="106"/>
    </row>
    <row r="1862" spans="1:4">
      <c r="A1862" s="103"/>
      <c r="B1862" s="104"/>
      <c r="C1862" s="105"/>
      <c r="D1862" s="106"/>
    </row>
    <row r="1863" spans="1:4">
      <c r="A1863" s="103"/>
      <c r="B1863" s="104"/>
      <c r="C1863" s="105"/>
      <c r="D1863" s="106"/>
    </row>
    <row r="1864" spans="1:4">
      <c r="A1864" s="103"/>
      <c r="B1864" s="104"/>
      <c r="C1864" s="105"/>
      <c r="D1864" s="106"/>
    </row>
    <row r="1865" spans="1:4">
      <c r="A1865" s="103"/>
      <c r="B1865" s="104"/>
      <c r="C1865" s="105"/>
      <c r="D1865" s="106"/>
    </row>
    <row r="1866" spans="1:4">
      <c r="A1866" s="103"/>
      <c r="B1866" s="104"/>
      <c r="C1866" s="105"/>
      <c r="D1866" s="106"/>
    </row>
    <row r="1867" spans="1:4">
      <c r="A1867" s="103"/>
      <c r="B1867" s="104"/>
      <c r="C1867" s="105"/>
      <c r="D1867" s="106"/>
    </row>
    <row r="1868" spans="1:4">
      <c r="A1868" s="103"/>
      <c r="B1868" s="104"/>
      <c r="C1868" s="105"/>
      <c r="D1868" s="106"/>
    </row>
    <row r="1869" spans="1:4">
      <c r="A1869" s="103"/>
      <c r="B1869" s="104"/>
      <c r="C1869" s="105"/>
      <c r="D1869" s="106"/>
    </row>
    <row r="1870" spans="1:4">
      <c r="A1870" s="103"/>
      <c r="B1870" s="104"/>
      <c r="C1870" s="105"/>
      <c r="D1870" s="106"/>
    </row>
    <row r="1871" spans="1:4">
      <c r="A1871" s="103"/>
      <c r="B1871" s="104"/>
      <c r="C1871" s="105"/>
      <c r="D1871" s="106"/>
    </row>
    <row r="1872" spans="1:4">
      <c r="A1872" s="103"/>
      <c r="B1872" s="104"/>
      <c r="C1872" s="105"/>
      <c r="D1872" s="106"/>
    </row>
    <row r="1873" spans="1:4">
      <c r="A1873" s="103"/>
      <c r="B1873" s="104"/>
      <c r="C1873" s="105"/>
      <c r="D1873" s="106"/>
    </row>
    <row r="1874" spans="1:4">
      <c r="A1874" s="103"/>
      <c r="B1874" s="104"/>
      <c r="C1874" s="105"/>
      <c r="D1874" s="106"/>
    </row>
    <row r="1875" spans="1:4">
      <c r="A1875" s="103"/>
      <c r="B1875" s="104"/>
      <c r="C1875" s="105"/>
      <c r="D1875" s="106"/>
    </row>
    <row r="1876" spans="1:4">
      <c r="A1876" s="103"/>
      <c r="B1876" s="104"/>
      <c r="C1876" s="105"/>
      <c r="D1876" s="106"/>
    </row>
    <row r="1877" spans="1:4">
      <c r="A1877" s="103"/>
      <c r="B1877" s="104"/>
      <c r="C1877" s="105"/>
      <c r="D1877" s="106"/>
    </row>
    <row r="1878" spans="1:4">
      <c r="A1878" s="103"/>
      <c r="B1878" s="104"/>
      <c r="C1878" s="105"/>
      <c r="D1878" s="106"/>
    </row>
    <row r="1879" spans="1:4">
      <c r="A1879" s="103"/>
      <c r="B1879" s="104"/>
      <c r="C1879" s="105"/>
      <c r="D1879" s="106"/>
    </row>
    <row r="1880" spans="1:4">
      <c r="A1880" s="103"/>
      <c r="B1880" s="104"/>
      <c r="C1880" s="105"/>
      <c r="D1880" s="106"/>
    </row>
    <row r="1881" spans="1:4">
      <c r="A1881" s="103"/>
      <c r="B1881" s="104"/>
      <c r="C1881" s="105"/>
      <c r="D1881" s="106"/>
    </row>
    <row r="1882" spans="1:4">
      <c r="A1882" s="103"/>
      <c r="B1882" s="104"/>
      <c r="C1882" s="105"/>
      <c r="D1882" s="106"/>
    </row>
    <row r="1883" spans="1:4">
      <c r="A1883" s="103"/>
      <c r="B1883" s="104"/>
      <c r="C1883" s="105"/>
      <c r="D1883" s="106"/>
    </row>
    <row r="1884" spans="1:4">
      <c r="A1884" s="103"/>
      <c r="B1884" s="104"/>
      <c r="C1884" s="105"/>
      <c r="D1884" s="106"/>
    </row>
    <row r="1885" spans="1:4">
      <c r="A1885" s="103"/>
      <c r="B1885" s="104"/>
      <c r="C1885" s="105"/>
      <c r="D1885" s="106"/>
    </row>
    <row r="1886" spans="1:4">
      <c r="A1886" s="103"/>
      <c r="B1886" s="104"/>
      <c r="C1886" s="105"/>
      <c r="D1886" s="106"/>
    </row>
    <row r="1887" spans="1:4">
      <c r="A1887" s="103"/>
      <c r="B1887" s="104"/>
      <c r="C1887" s="105"/>
      <c r="D1887" s="106"/>
    </row>
    <row r="1888" spans="1:4">
      <c r="A1888" s="103"/>
      <c r="B1888" s="104"/>
      <c r="C1888" s="105"/>
      <c r="D1888" s="106"/>
    </row>
    <row r="1889" spans="1:4">
      <c r="A1889" s="103"/>
      <c r="B1889" s="104"/>
      <c r="C1889" s="105"/>
      <c r="D1889" s="106"/>
    </row>
    <row r="1890" spans="1:4">
      <c r="A1890" s="103"/>
      <c r="B1890" s="104"/>
      <c r="C1890" s="105"/>
      <c r="D1890" s="106"/>
    </row>
    <row r="1891" spans="1:4">
      <c r="A1891" s="103"/>
      <c r="B1891" s="104"/>
      <c r="C1891" s="105"/>
      <c r="D1891" s="106"/>
    </row>
    <row r="1892" spans="1:4">
      <c r="A1892" s="103"/>
      <c r="B1892" s="104"/>
      <c r="C1892" s="105"/>
      <c r="D1892" s="106"/>
    </row>
    <row r="1893" spans="1:4">
      <c r="A1893" s="103"/>
      <c r="B1893" s="104"/>
      <c r="C1893" s="105"/>
      <c r="D1893" s="106"/>
    </row>
    <row r="1894" spans="1:4">
      <c r="A1894" s="103"/>
      <c r="B1894" s="104"/>
      <c r="C1894" s="105"/>
      <c r="D1894" s="106"/>
    </row>
    <row r="1895" spans="1:4">
      <c r="A1895" s="103"/>
      <c r="B1895" s="104"/>
      <c r="C1895" s="105"/>
      <c r="D1895" s="106"/>
    </row>
    <row r="1896" spans="1:4">
      <c r="A1896" s="103"/>
      <c r="B1896" s="104"/>
      <c r="C1896" s="105"/>
      <c r="D1896" s="106"/>
    </row>
    <row r="1897" spans="1:4">
      <c r="A1897" s="103"/>
      <c r="B1897" s="104"/>
      <c r="C1897" s="105"/>
      <c r="D1897" s="106"/>
    </row>
    <row r="1898" spans="1:4">
      <c r="A1898" s="103"/>
      <c r="B1898" s="104"/>
      <c r="C1898" s="105"/>
      <c r="D1898" s="106"/>
    </row>
    <row r="1899" spans="1:4">
      <c r="A1899" s="103"/>
      <c r="B1899" s="104"/>
      <c r="C1899" s="105"/>
      <c r="D1899" s="106"/>
    </row>
    <row r="1900" spans="1:4">
      <c r="A1900" s="103"/>
      <c r="B1900" s="104"/>
      <c r="C1900" s="105"/>
      <c r="D1900" s="106"/>
    </row>
    <row r="1901" spans="1:4">
      <c r="A1901" s="103"/>
      <c r="B1901" s="104"/>
      <c r="C1901" s="105"/>
      <c r="D1901" s="106"/>
    </row>
    <row r="1902" spans="1:4">
      <c r="A1902" s="103"/>
      <c r="B1902" s="104"/>
      <c r="C1902" s="105"/>
      <c r="D1902" s="106"/>
    </row>
    <row r="1903" spans="1:4">
      <c r="A1903" s="103"/>
      <c r="B1903" s="104"/>
      <c r="C1903" s="105"/>
      <c r="D1903" s="106"/>
    </row>
    <row r="1904" spans="1:4">
      <c r="A1904" s="103"/>
      <c r="B1904" s="104"/>
      <c r="C1904" s="105"/>
      <c r="D1904" s="106"/>
    </row>
    <row r="1905" spans="1:4">
      <c r="A1905" s="103"/>
      <c r="B1905" s="104"/>
      <c r="C1905" s="105"/>
      <c r="D1905" s="106"/>
    </row>
    <row r="1906" spans="1:4">
      <c r="A1906" s="103"/>
      <c r="B1906" s="104"/>
      <c r="C1906" s="105"/>
      <c r="D1906" s="106"/>
    </row>
    <row r="1907" spans="1:4">
      <c r="A1907" s="103"/>
      <c r="B1907" s="104"/>
      <c r="C1907" s="105"/>
      <c r="D1907" s="106"/>
    </row>
    <row r="1908" spans="1:4">
      <c r="A1908" s="103"/>
      <c r="B1908" s="104"/>
      <c r="C1908" s="105"/>
      <c r="D1908" s="106"/>
    </row>
    <row r="1909" spans="1:4">
      <c r="A1909" s="103"/>
      <c r="B1909" s="104"/>
      <c r="C1909" s="105"/>
      <c r="D1909" s="106"/>
    </row>
    <row r="1910" spans="1:4">
      <c r="A1910" s="103"/>
      <c r="B1910" s="104"/>
      <c r="C1910" s="105"/>
      <c r="D1910" s="106"/>
    </row>
    <row r="1911" spans="1:4">
      <c r="A1911" s="103"/>
      <c r="B1911" s="104"/>
      <c r="C1911" s="105"/>
      <c r="D1911" s="106"/>
    </row>
    <row r="1912" spans="1:4">
      <c r="A1912" s="103"/>
      <c r="B1912" s="104"/>
      <c r="C1912" s="105"/>
      <c r="D1912" s="106"/>
    </row>
    <row r="1913" spans="1:4">
      <c r="A1913" s="103"/>
      <c r="B1913" s="104"/>
      <c r="C1913" s="105"/>
      <c r="D1913" s="106"/>
    </row>
    <row r="1914" spans="1:4">
      <c r="A1914" s="103"/>
      <c r="B1914" s="104"/>
      <c r="C1914" s="105"/>
      <c r="D1914" s="106"/>
    </row>
    <row r="1915" spans="1:4">
      <c r="A1915" s="103"/>
      <c r="B1915" s="104"/>
      <c r="C1915" s="105"/>
      <c r="D1915" s="106"/>
    </row>
    <row r="1916" spans="1:4">
      <c r="A1916" s="103"/>
      <c r="B1916" s="104"/>
      <c r="C1916" s="105"/>
      <c r="D1916" s="106"/>
    </row>
    <row r="1917" spans="1:4">
      <c r="A1917" s="103"/>
      <c r="B1917" s="104"/>
      <c r="C1917" s="105"/>
      <c r="D1917" s="106"/>
    </row>
    <row r="1918" spans="1:4">
      <c r="A1918" s="103"/>
      <c r="B1918" s="104"/>
      <c r="C1918" s="105"/>
      <c r="D1918" s="106"/>
    </row>
    <row r="1919" spans="1:4">
      <c r="A1919" s="103"/>
      <c r="B1919" s="104"/>
      <c r="C1919" s="105"/>
      <c r="D1919" s="106"/>
    </row>
    <row r="1920" spans="1:4">
      <c r="A1920" s="103"/>
      <c r="B1920" s="104"/>
      <c r="C1920" s="105"/>
      <c r="D1920" s="106"/>
    </row>
    <row r="1921" spans="1:4">
      <c r="A1921" s="103"/>
      <c r="B1921" s="104"/>
      <c r="C1921" s="105"/>
      <c r="D1921" s="106"/>
    </row>
    <row r="1922" spans="1:4">
      <c r="A1922" s="103"/>
      <c r="B1922" s="104"/>
      <c r="C1922" s="105"/>
      <c r="D1922" s="106"/>
    </row>
    <row r="1923" spans="1:4">
      <c r="A1923" s="103"/>
      <c r="B1923" s="104"/>
      <c r="C1923" s="105"/>
      <c r="D1923" s="106"/>
    </row>
    <row r="1924" spans="1:4">
      <c r="A1924" s="103"/>
      <c r="B1924" s="104"/>
      <c r="C1924" s="105"/>
      <c r="D1924" s="106"/>
    </row>
    <row r="1925" spans="1:4">
      <c r="A1925" s="103"/>
      <c r="B1925" s="104"/>
      <c r="C1925" s="105"/>
      <c r="D1925" s="106"/>
    </row>
    <row r="1926" spans="1:4">
      <c r="A1926" s="103"/>
      <c r="B1926" s="104"/>
      <c r="C1926" s="105"/>
      <c r="D1926" s="106"/>
    </row>
    <row r="1927" spans="1:4">
      <c r="A1927" s="103"/>
      <c r="B1927" s="104"/>
      <c r="C1927" s="105"/>
      <c r="D1927" s="106"/>
    </row>
    <row r="1928" spans="1:4">
      <c r="A1928" s="103"/>
      <c r="B1928" s="104"/>
      <c r="C1928" s="105"/>
      <c r="D1928" s="106"/>
    </row>
    <row r="1929" spans="1:4">
      <c r="A1929" s="103"/>
      <c r="B1929" s="104"/>
      <c r="C1929" s="105"/>
      <c r="D1929" s="106"/>
    </row>
    <row r="1930" spans="1:4">
      <c r="A1930" s="103"/>
      <c r="B1930" s="104"/>
      <c r="C1930" s="105"/>
      <c r="D1930" s="106"/>
    </row>
    <row r="1931" spans="1:4">
      <c r="A1931" s="103"/>
      <c r="B1931" s="104"/>
      <c r="C1931" s="105"/>
      <c r="D1931" s="106"/>
    </row>
    <row r="1932" spans="1:4">
      <c r="A1932" s="103"/>
      <c r="B1932" s="104"/>
      <c r="C1932" s="105"/>
      <c r="D1932" s="106"/>
    </row>
    <row r="1933" spans="1:4">
      <c r="A1933" s="103"/>
      <c r="B1933" s="104"/>
      <c r="C1933" s="105"/>
      <c r="D1933" s="106"/>
    </row>
    <row r="1934" spans="1:4">
      <c r="A1934" s="103"/>
      <c r="B1934" s="104"/>
      <c r="C1934" s="105"/>
      <c r="D1934" s="106"/>
    </row>
    <row r="1935" spans="1:4">
      <c r="A1935" s="103"/>
      <c r="B1935" s="104"/>
      <c r="C1935" s="105"/>
      <c r="D1935" s="106"/>
    </row>
    <row r="1936" spans="1:4">
      <c r="A1936" s="103"/>
      <c r="B1936" s="104"/>
      <c r="C1936" s="105"/>
      <c r="D1936" s="106"/>
    </row>
    <row r="1937" spans="1:4">
      <c r="A1937" s="103"/>
      <c r="B1937" s="104"/>
      <c r="C1937" s="105"/>
      <c r="D1937" s="106"/>
    </row>
    <row r="1938" spans="1:4">
      <c r="A1938" s="103"/>
      <c r="B1938" s="104"/>
      <c r="C1938" s="105"/>
      <c r="D1938" s="106"/>
    </row>
    <row r="1939" spans="1:4">
      <c r="A1939" s="103"/>
      <c r="B1939" s="104"/>
      <c r="C1939" s="105"/>
      <c r="D1939" s="106"/>
    </row>
    <row r="1940" spans="1:4">
      <c r="A1940" s="103"/>
      <c r="B1940" s="104"/>
      <c r="C1940" s="105"/>
      <c r="D1940" s="106"/>
    </row>
    <row r="1941" spans="1:4">
      <c r="A1941" s="103"/>
      <c r="B1941" s="104"/>
      <c r="C1941" s="105"/>
      <c r="D1941" s="106"/>
    </row>
    <row r="1942" spans="1:4">
      <c r="A1942" s="103"/>
      <c r="B1942" s="104"/>
      <c r="C1942" s="105"/>
      <c r="D1942" s="106"/>
    </row>
    <row r="1943" spans="1:4">
      <c r="A1943" s="103"/>
      <c r="B1943" s="104"/>
      <c r="C1943" s="105"/>
      <c r="D1943" s="106"/>
    </row>
    <row r="1944" spans="1:4">
      <c r="A1944" s="103"/>
      <c r="B1944" s="104"/>
      <c r="C1944" s="105"/>
      <c r="D1944" s="106"/>
    </row>
    <row r="1945" spans="1:4">
      <c r="A1945" s="103"/>
      <c r="B1945" s="104"/>
      <c r="C1945" s="105"/>
      <c r="D1945" s="106"/>
    </row>
    <row r="1946" spans="1:4">
      <c r="A1946" s="103"/>
      <c r="B1946" s="104"/>
      <c r="C1946" s="105"/>
      <c r="D1946" s="106"/>
    </row>
    <row r="1947" spans="1:4">
      <c r="A1947" s="103"/>
      <c r="B1947" s="104"/>
      <c r="C1947" s="105"/>
      <c r="D1947" s="106"/>
    </row>
    <row r="1948" spans="1:4">
      <c r="A1948" s="103"/>
      <c r="B1948" s="104"/>
      <c r="C1948" s="105"/>
      <c r="D1948" s="106"/>
    </row>
    <row r="1949" spans="1:4">
      <c r="A1949" s="103"/>
      <c r="B1949" s="104"/>
      <c r="C1949" s="105"/>
      <c r="D1949" s="106"/>
    </row>
    <row r="1950" spans="1:4">
      <c r="A1950" s="103"/>
      <c r="B1950" s="104"/>
      <c r="C1950" s="105"/>
      <c r="D1950" s="106"/>
    </row>
    <row r="1951" spans="1:4">
      <c r="A1951" s="103"/>
      <c r="B1951" s="104"/>
      <c r="C1951" s="105"/>
      <c r="D1951" s="106"/>
    </row>
    <row r="1952" spans="1:4">
      <c r="A1952" s="103"/>
      <c r="B1952" s="104"/>
      <c r="C1952" s="105"/>
      <c r="D1952" s="106"/>
    </row>
    <row r="1953" spans="1:4">
      <c r="A1953" s="103"/>
      <c r="B1953" s="104"/>
      <c r="C1953" s="105"/>
      <c r="D1953" s="106"/>
    </row>
    <row r="1954" spans="1:4">
      <c r="A1954" s="103"/>
      <c r="B1954" s="104"/>
      <c r="C1954" s="105"/>
      <c r="D1954" s="106"/>
    </row>
    <row r="1955" spans="1:4">
      <c r="A1955" s="103"/>
      <c r="B1955" s="104"/>
      <c r="C1955" s="105"/>
      <c r="D1955" s="106"/>
    </row>
    <row r="1956" spans="1:4">
      <c r="A1956" s="103"/>
      <c r="B1956" s="104"/>
      <c r="C1956" s="105"/>
      <c r="D1956" s="106"/>
    </row>
    <row r="1957" spans="1:4">
      <c r="A1957" s="103"/>
      <c r="B1957" s="104"/>
      <c r="C1957" s="105"/>
      <c r="D1957" s="106"/>
    </row>
    <row r="1958" spans="1:4">
      <c r="A1958" s="103"/>
      <c r="B1958" s="104"/>
      <c r="C1958" s="105"/>
      <c r="D1958" s="106"/>
    </row>
    <row r="1959" spans="1:4">
      <c r="A1959" s="103"/>
      <c r="B1959" s="104"/>
      <c r="C1959" s="105"/>
      <c r="D1959" s="106"/>
    </row>
    <row r="1960" spans="1:4">
      <c r="A1960" s="103"/>
      <c r="B1960" s="104"/>
      <c r="C1960" s="105"/>
      <c r="D1960" s="106"/>
    </row>
    <row r="1961" spans="1:4">
      <c r="A1961" s="103"/>
      <c r="B1961" s="104"/>
      <c r="C1961" s="105"/>
      <c r="D1961" s="106"/>
    </row>
    <row r="1962" spans="1:4">
      <c r="A1962" s="103"/>
      <c r="B1962" s="104"/>
      <c r="C1962" s="105"/>
      <c r="D1962" s="106"/>
    </row>
    <row r="1963" spans="1:4">
      <c r="A1963" s="103"/>
      <c r="B1963" s="104"/>
      <c r="C1963" s="105"/>
      <c r="D1963" s="106"/>
    </row>
    <row r="1964" spans="1:4">
      <c r="A1964" s="103"/>
      <c r="B1964" s="104"/>
      <c r="C1964" s="105"/>
      <c r="D1964" s="106"/>
    </row>
    <row r="1965" spans="1:4">
      <c r="A1965" s="103"/>
      <c r="B1965" s="104"/>
      <c r="C1965" s="105"/>
      <c r="D1965" s="106"/>
    </row>
    <row r="1966" spans="1:4">
      <c r="A1966" s="103"/>
      <c r="B1966" s="104"/>
      <c r="C1966" s="105"/>
      <c r="D1966" s="106"/>
    </row>
    <row r="1967" spans="1:4">
      <c r="A1967" s="103"/>
      <c r="B1967" s="104"/>
      <c r="C1967" s="105"/>
      <c r="D1967" s="106"/>
    </row>
    <row r="1968" spans="1:4">
      <c r="A1968" s="103"/>
      <c r="B1968" s="104"/>
      <c r="C1968" s="105"/>
      <c r="D1968" s="106"/>
    </row>
    <row r="1969" spans="1:4">
      <c r="A1969" s="103"/>
      <c r="B1969" s="104"/>
      <c r="C1969" s="105"/>
      <c r="D1969" s="106"/>
    </row>
    <row r="1970" spans="1:4">
      <c r="A1970" s="103"/>
      <c r="B1970" s="104"/>
      <c r="C1970" s="105"/>
      <c r="D1970" s="106"/>
    </row>
    <row r="1971" spans="1:4">
      <c r="A1971" s="103"/>
      <c r="B1971" s="104"/>
      <c r="C1971" s="105"/>
      <c r="D1971" s="106"/>
    </row>
    <row r="1972" spans="1:4">
      <c r="A1972" s="103"/>
      <c r="B1972" s="104"/>
      <c r="C1972" s="105"/>
      <c r="D1972" s="106"/>
    </row>
    <row r="1973" spans="1:4">
      <c r="A1973" s="103"/>
      <c r="B1973" s="104"/>
      <c r="C1973" s="105"/>
      <c r="D1973" s="106"/>
    </row>
    <row r="1974" spans="1:4">
      <c r="A1974" s="103"/>
      <c r="B1974" s="104"/>
      <c r="C1974" s="105"/>
      <c r="D1974" s="106"/>
    </row>
    <row r="1975" spans="1:4">
      <c r="A1975" s="103"/>
      <c r="B1975" s="104"/>
      <c r="C1975" s="105"/>
      <c r="D1975" s="106"/>
    </row>
    <row r="1976" spans="1:4">
      <c r="A1976" s="103"/>
      <c r="B1976" s="104"/>
      <c r="C1976" s="105"/>
      <c r="D1976" s="106"/>
    </row>
    <row r="1977" spans="1:4">
      <c r="A1977" s="103"/>
      <c r="B1977" s="104"/>
      <c r="C1977" s="105"/>
      <c r="D1977" s="106"/>
    </row>
    <row r="1978" spans="1:4">
      <c r="A1978" s="103"/>
      <c r="B1978" s="104"/>
      <c r="C1978" s="105"/>
      <c r="D1978" s="106"/>
    </row>
    <row r="1979" spans="1:4">
      <c r="A1979" s="103"/>
      <c r="B1979" s="104"/>
      <c r="C1979" s="105"/>
      <c r="D1979" s="106"/>
    </row>
    <row r="1980" spans="1:4">
      <c r="A1980" s="103"/>
      <c r="B1980" s="104"/>
      <c r="C1980" s="105"/>
      <c r="D1980" s="106"/>
    </row>
    <row r="1981" spans="1:4">
      <c r="A1981" s="103"/>
      <c r="B1981" s="104"/>
      <c r="C1981" s="105"/>
      <c r="D1981" s="106"/>
    </row>
    <row r="1982" spans="1:4">
      <c r="A1982" s="103"/>
      <c r="B1982" s="104"/>
      <c r="C1982" s="105"/>
      <c r="D1982" s="106"/>
    </row>
    <row r="1983" spans="1:4">
      <c r="A1983" s="103"/>
      <c r="B1983" s="104"/>
      <c r="C1983" s="105"/>
      <c r="D1983" s="106"/>
    </row>
    <row r="1984" spans="1:4">
      <c r="A1984" s="103"/>
      <c r="B1984" s="104"/>
      <c r="C1984" s="105"/>
      <c r="D1984" s="106"/>
    </row>
    <row r="1985" spans="1:4">
      <c r="A1985" s="103"/>
      <c r="B1985" s="104"/>
      <c r="C1985" s="105"/>
      <c r="D1985" s="106"/>
    </row>
    <row r="1986" spans="1:4">
      <c r="A1986" s="103"/>
      <c r="B1986" s="104"/>
      <c r="C1986" s="105"/>
      <c r="D1986" s="106"/>
    </row>
    <row r="1987" spans="1:4">
      <c r="A1987" s="103"/>
      <c r="B1987" s="104"/>
      <c r="C1987" s="105"/>
      <c r="D1987" s="106"/>
    </row>
    <row r="1988" spans="1:4">
      <c r="A1988" s="103"/>
      <c r="B1988" s="104"/>
      <c r="C1988" s="105"/>
      <c r="D1988" s="106"/>
    </row>
    <row r="1989" spans="1:4">
      <c r="A1989" s="103"/>
      <c r="B1989" s="104"/>
      <c r="C1989" s="105"/>
      <c r="D1989" s="106"/>
    </row>
    <row r="1990" spans="1:4">
      <c r="A1990" s="103"/>
      <c r="B1990" s="104"/>
      <c r="C1990" s="105"/>
      <c r="D1990" s="106"/>
    </row>
    <row r="1991" spans="1:4">
      <c r="A1991" s="103"/>
      <c r="B1991" s="104"/>
      <c r="C1991" s="105"/>
      <c r="D1991" s="106"/>
    </row>
    <row r="1992" spans="1:4">
      <c r="A1992" s="103"/>
      <c r="B1992" s="104"/>
      <c r="C1992" s="105"/>
      <c r="D1992" s="106"/>
    </row>
    <row r="1993" spans="1:4">
      <c r="A1993" s="103"/>
      <c r="B1993" s="104"/>
      <c r="C1993" s="105"/>
      <c r="D1993" s="106"/>
    </row>
    <row r="1994" spans="1:4">
      <c r="A1994" s="103"/>
      <c r="B1994" s="104"/>
      <c r="C1994" s="105"/>
      <c r="D1994" s="106"/>
    </row>
    <row r="1995" spans="1:4">
      <c r="A1995" s="103"/>
      <c r="B1995" s="104"/>
      <c r="C1995" s="105"/>
      <c r="D1995" s="106"/>
    </row>
    <row r="1996" spans="1:4">
      <c r="A1996" s="103"/>
      <c r="B1996" s="104"/>
      <c r="C1996" s="105"/>
      <c r="D1996" s="106"/>
    </row>
    <row r="1997" spans="1:4">
      <c r="A1997" s="103"/>
      <c r="B1997" s="104"/>
      <c r="C1997" s="105"/>
      <c r="D1997" s="106"/>
    </row>
    <row r="1998" spans="1:4">
      <c r="A1998" s="103"/>
      <c r="B1998" s="104"/>
      <c r="C1998" s="105"/>
      <c r="D1998" s="106"/>
    </row>
    <row r="1999" spans="1:4">
      <c r="A1999" s="103"/>
      <c r="B1999" s="104"/>
      <c r="C1999" s="105"/>
      <c r="D1999" s="106"/>
    </row>
    <row r="2000" spans="1:4">
      <c r="A2000" s="103"/>
      <c r="B2000" s="104"/>
      <c r="C2000" s="105"/>
      <c r="D2000" s="106"/>
    </row>
    <row r="2001" spans="1:4">
      <c r="A2001" s="103"/>
      <c r="B2001" s="104"/>
      <c r="C2001" s="105"/>
      <c r="D2001" s="106"/>
    </row>
    <row r="2002" spans="1:4">
      <c r="A2002" s="103"/>
      <c r="B2002" s="104"/>
      <c r="C2002" s="105"/>
      <c r="D2002" s="106"/>
    </row>
    <row r="2003" spans="1:4">
      <c r="A2003" s="103"/>
      <c r="B2003" s="104"/>
      <c r="C2003" s="105"/>
      <c r="D2003" s="106"/>
    </row>
    <row r="2004" spans="1:4">
      <c r="A2004" s="103"/>
      <c r="B2004" s="104"/>
      <c r="C2004" s="105"/>
      <c r="D2004" s="106"/>
    </row>
    <row r="2005" spans="1:4">
      <c r="A2005" s="103"/>
      <c r="B2005" s="104"/>
      <c r="C2005" s="105"/>
      <c r="D2005" s="106"/>
    </row>
    <row r="2006" spans="1:4">
      <c r="A2006" s="103"/>
      <c r="B2006" s="104"/>
      <c r="C2006" s="105"/>
      <c r="D2006" s="106"/>
    </row>
    <row r="2007" spans="1:4">
      <c r="A2007" s="103"/>
      <c r="B2007" s="104"/>
      <c r="C2007" s="105"/>
      <c r="D2007" s="106"/>
    </row>
    <row r="2008" spans="1:4">
      <c r="A2008" s="103"/>
      <c r="B2008" s="104"/>
      <c r="C2008" s="105"/>
      <c r="D2008" s="106"/>
    </row>
    <row r="2009" spans="1:4">
      <c r="A2009" s="103"/>
      <c r="B2009" s="104"/>
      <c r="C2009" s="105"/>
      <c r="D2009" s="106"/>
    </row>
    <row r="2010" spans="1:4">
      <c r="A2010" s="103"/>
      <c r="B2010" s="104"/>
      <c r="C2010" s="105"/>
      <c r="D2010" s="106"/>
    </row>
    <row r="2011" spans="1:4">
      <c r="A2011" s="103"/>
      <c r="B2011" s="104"/>
      <c r="C2011" s="105"/>
      <c r="D2011" s="106"/>
    </row>
    <row r="2012" spans="1:4">
      <c r="A2012" s="103"/>
      <c r="B2012" s="104"/>
      <c r="C2012" s="105"/>
      <c r="D2012" s="106"/>
    </row>
    <row r="2013" spans="1:4">
      <c r="A2013" s="103"/>
      <c r="B2013" s="104"/>
      <c r="C2013" s="105"/>
      <c r="D2013" s="106"/>
    </row>
    <row r="2014" spans="1:4">
      <c r="A2014" s="103"/>
      <c r="B2014" s="104"/>
      <c r="C2014" s="105"/>
      <c r="D2014" s="106"/>
    </row>
    <row r="2015" spans="1:4">
      <c r="A2015" s="103"/>
      <c r="B2015" s="104"/>
      <c r="C2015" s="105"/>
      <c r="D2015" s="106"/>
    </row>
    <row r="2016" spans="1:4">
      <c r="A2016" s="103"/>
      <c r="B2016" s="104"/>
      <c r="C2016" s="105"/>
      <c r="D2016" s="106"/>
    </row>
    <row r="2017" spans="1:4">
      <c r="A2017" s="103"/>
      <c r="B2017" s="104"/>
      <c r="C2017" s="105"/>
      <c r="D2017" s="106"/>
    </row>
    <row r="2018" spans="1:4">
      <c r="A2018" s="103"/>
      <c r="B2018" s="104"/>
      <c r="C2018" s="105"/>
      <c r="D2018" s="106"/>
    </row>
    <row r="2019" spans="1:4">
      <c r="A2019" s="103"/>
      <c r="B2019" s="104"/>
      <c r="C2019" s="105"/>
      <c r="D2019" s="106"/>
    </row>
    <row r="2020" spans="1:4">
      <c r="A2020" s="103"/>
      <c r="B2020" s="104"/>
      <c r="C2020" s="105"/>
      <c r="D2020" s="106"/>
    </row>
    <row r="2021" spans="1:4">
      <c r="A2021" s="103"/>
      <c r="B2021" s="104"/>
      <c r="C2021" s="105"/>
      <c r="D2021" s="106"/>
    </row>
    <row r="2022" spans="1:4">
      <c r="A2022" s="103"/>
      <c r="B2022" s="104"/>
      <c r="C2022" s="105"/>
      <c r="D2022" s="106"/>
    </row>
    <row r="2023" spans="1:4">
      <c r="A2023" s="103"/>
      <c r="B2023" s="104"/>
      <c r="C2023" s="105"/>
      <c r="D2023" s="106"/>
    </row>
    <row r="2024" spans="1:4">
      <c r="A2024" s="103"/>
      <c r="B2024" s="104"/>
      <c r="C2024" s="105"/>
      <c r="D2024" s="106"/>
    </row>
    <row r="2025" spans="1:4">
      <c r="A2025" s="103"/>
      <c r="B2025" s="104"/>
      <c r="C2025" s="105"/>
      <c r="D2025" s="106"/>
    </row>
    <row r="2026" spans="1:4">
      <c r="A2026" s="103"/>
      <c r="B2026" s="104"/>
      <c r="C2026" s="105"/>
      <c r="D2026" s="106"/>
    </row>
    <row r="2027" spans="1:4">
      <c r="A2027" s="103"/>
      <c r="B2027" s="104"/>
      <c r="C2027" s="105"/>
      <c r="D2027" s="106"/>
    </row>
    <row r="2028" spans="1:4">
      <c r="A2028" s="103"/>
      <c r="B2028" s="104"/>
      <c r="C2028" s="105"/>
      <c r="D2028" s="106"/>
    </row>
    <row r="2029" spans="1:4">
      <c r="A2029" s="103"/>
      <c r="B2029" s="104"/>
      <c r="C2029" s="105"/>
      <c r="D2029" s="106"/>
    </row>
    <row r="2030" spans="1:4">
      <c r="A2030" s="103"/>
      <c r="B2030" s="104"/>
      <c r="C2030" s="105"/>
      <c r="D2030" s="106"/>
    </row>
    <row r="2031" spans="1:4">
      <c r="A2031" s="103"/>
      <c r="B2031" s="104"/>
      <c r="C2031" s="105"/>
      <c r="D2031" s="106"/>
    </row>
    <row r="2032" spans="1:4">
      <c r="A2032" s="103"/>
      <c r="B2032" s="104"/>
      <c r="C2032" s="105"/>
      <c r="D2032" s="106"/>
    </row>
    <row r="2033" spans="1:4">
      <c r="A2033" s="103"/>
      <c r="B2033" s="104"/>
      <c r="C2033" s="105"/>
      <c r="D2033" s="106"/>
    </row>
    <row r="2034" spans="1:4">
      <c r="A2034" s="103"/>
      <c r="B2034" s="104"/>
      <c r="C2034" s="105"/>
      <c r="D2034" s="106"/>
    </row>
    <row r="2035" spans="1:4">
      <c r="A2035" s="103"/>
      <c r="B2035" s="104"/>
      <c r="C2035" s="105"/>
      <c r="D2035" s="106"/>
    </row>
    <row r="2036" spans="1:4">
      <c r="A2036" s="103"/>
      <c r="B2036" s="104"/>
      <c r="C2036" s="105"/>
      <c r="D2036" s="106"/>
    </row>
    <row r="2037" spans="1:4">
      <c r="A2037" s="103"/>
      <c r="B2037" s="104"/>
      <c r="C2037" s="105"/>
      <c r="D2037" s="106"/>
    </row>
    <row r="2038" spans="1:4">
      <c r="A2038" s="103"/>
      <c r="B2038" s="104"/>
      <c r="C2038" s="105"/>
      <c r="D2038" s="106"/>
    </row>
    <row r="2039" spans="1:4">
      <c r="A2039" s="103"/>
      <c r="B2039" s="104"/>
      <c r="C2039" s="105"/>
      <c r="D2039" s="106"/>
    </row>
    <row r="2040" spans="1:4">
      <c r="A2040" s="103"/>
      <c r="B2040" s="104"/>
      <c r="C2040" s="105"/>
      <c r="D2040" s="106"/>
    </row>
    <row r="2041" spans="1:4">
      <c r="A2041" s="103"/>
      <c r="B2041" s="104"/>
      <c r="C2041" s="105"/>
      <c r="D2041" s="106"/>
    </row>
    <row r="2042" spans="1:4">
      <c r="A2042" s="103"/>
      <c r="B2042" s="104"/>
      <c r="C2042" s="105"/>
      <c r="D2042" s="106"/>
    </row>
    <row r="2043" spans="1:4">
      <c r="A2043" s="103"/>
      <c r="B2043" s="104"/>
      <c r="C2043" s="105"/>
      <c r="D2043" s="106"/>
    </row>
    <row r="2044" spans="1:4">
      <c r="A2044" s="103"/>
      <c r="B2044" s="104"/>
      <c r="C2044" s="105"/>
      <c r="D2044" s="106"/>
    </row>
    <row r="2045" spans="1:4">
      <c r="A2045" s="103"/>
      <c r="B2045" s="104"/>
      <c r="C2045" s="105"/>
      <c r="D2045" s="106"/>
    </row>
    <row r="2046" spans="1:4">
      <c r="A2046" s="103"/>
      <c r="B2046" s="104"/>
      <c r="C2046" s="105"/>
      <c r="D2046" s="106"/>
    </row>
    <row r="2047" spans="1:4">
      <c r="A2047" s="103"/>
      <c r="B2047" s="104"/>
      <c r="C2047" s="105"/>
      <c r="D2047" s="106"/>
    </row>
    <row r="2048" spans="1:4">
      <c r="A2048" s="103"/>
      <c r="B2048" s="104"/>
      <c r="C2048" s="105"/>
      <c r="D2048" s="106"/>
    </row>
    <row r="2049" spans="1:4">
      <c r="A2049" s="103"/>
      <c r="B2049" s="104"/>
      <c r="C2049" s="105"/>
      <c r="D2049" s="106"/>
    </row>
    <row r="2050" spans="1:4">
      <c r="A2050" s="103"/>
      <c r="B2050" s="104"/>
      <c r="C2050" s="105"/>
      <c r="D2050" s="106"/>
    </row>
    <row r="2051" spans="1:4">
      <c r="A2051" s="103"/>
      <c r="B2051" s="104"/>
      <c r="C2051" s="105"/>
      <c r="D2051" s="106"/>
    </row>
    <row r="2052" spans="1:4">
      <c r="A2052" s="103"/>
      <c r="B2052" s="104"/>
      <c r="C2052" s="105"/>
      <c r="D2052" s="106"/>
    </row>
    <row r="2053" spans="1:4">
      <c r="A2053" s="103"/>
      <c r="B2053" s="104"/>
      <c r="C2053" s="105"/>
      <c r="D2053" s="106"/>
    </row>
    <row r="2054" spans="1:4">
      <c r="A2054" s="103"/>
      <c r="B2054" s="104"/>
      <c r="C2054" s="105"/>
      <c r="D2054" s="106"/>
    </row>
    <row r="2055" spans="1:4">
      <c r="A2055" s="103"/>
      <c r="B2055" s="104"/>
      <c r="C2055" s="105"/>
      <c r="D2055" s="106"/>
    </row>
    <row r="2056" spans="1:4">
      <c r="A2056" s="103"/>
      <c r="B2056" s="104"/>
      <c r="C2056" s="105"/>
      <c r="D2056" s="106"/>
    </row>
    <row r="2057" spans="1:4">
      <c r="A2057" s="103"/>
      <c r="B2057" s="104"/>
      <c r="C2057" s="105"/>
      <c r="D2057" s="106"/>
    </row>
    <row r="2058" spans="1:4">
      <c r="A2058" s="103"/>
      <c r="B2058" s="104"/>
      <c r="C2058" s="105"/>
      <c r="D2058" s="106"/>
    </row>
    <row r="2059" spans="1:4">
      <c r="A2059" s="103"/>
      <c r="B2059" s="104"/>
      <c r="C2059" s="105"/>
      <c r="D2059" s="106"/>
    </row>
    <row r="2060" spans="1:4">
      <c r="A2060" s="103"/>
      <c r="B2060" s="104"/>
      <c r="C2060" s="105"/>
      <c r="D2060" s="106"/>
    </row>
    <row r="2061" spans="1:4">
      <c r="A2061" s="103"/>
      <c r="B2061" s="104"/>
      <c r="C2061" s="105"/>
      <c r="D2061" s="106"/>
    </row>
    <row r="2062" spans="1:4">
      <c r="A2062" s="103"/>
      <c r="B2062" s="104"/>
      <c r="C2062" s="105"/>
      <c r="D2062" s="106"/>
    </row>
    <row r="2063" spans="1:4">
      <c r="A2063" s="103"/>
      <c r="B2063" s="104"/>
      <c r="C2063" s="105"/>
      <c r="D2063" s="106"/>
    </row>
    <row r="2064" spans="1:4">
      <c r="A2064" s="103"/>
      <c r="B2064" s="104"/>
      <c r="C2064" s="105"/>
      <c r="D2064" s="106"/>
    </row>
    <row r="2065" spans="1:4">
      <c r="A2065" s="103"/>
      <c r="B2065" s="104"/>
      <c r="C2065" s="105"/>
      <c r="D2065" s="106"/>
    </row>
    <row r="2066" spans="1:4">
      <c r="A2066" s="103"/>
      <c r="B2066" s="104"/>
      <c r="C2066" s="105"/>
      <c r="D2066" s="106"/>
    </row>
    <row r="2067" spans="1:4">
      <c r="A2067" s="103"/>
      <c r="B2067" s="104"/>
      <c r="C2067" s="105"/>
      <c r="D2067" s="106"/>
    </row>
    <row r="2068" spans="1:4">
      <c r="A2068" s="103"/>
      <c r="B2068" s="104"/>
      <c r="C2068" s="105"/>
      <c r="D2068" s="106"/>
    </row>
    <row r="2069" spans="1:4">
      <c r="A2069" s="103"/>
      <c r="B2069" s="104"/>
      <c r="C2069" s="105"/>
      <c r="D2069" s="106"/>
    </row>
    <row r="2070" spans="1:4">
      <c r="A2070" s="103"/>
      <c r="B2070" s="104"/>
      <c r="C2070" s="105"/>
      <c r="D2070" s="106"/>
    </row>
    <row r="2071" spans="1:4">
      <c r="A2071" s="103"/>
      <c r="B2071" s="104"/>
      <c r="C2071" s="105"/>
      <c r="D2071" s="106"/>
    </row>
    <row r="2072" spans="1:4">
      <c r="A2072" s="103"/>
      <c r="B2072" s="104"/>
      <c r="C2072" s="105"/>
      <c r="D2072" s="106"/>
    </row>
    <row r="2073" spans="1:4">
      <c r="A2073" s="103"/>
      <c r="B2073" s="104"/>
      <c r="C2073" s="105"/>
      <c r="D2073" s="106"/>
    </row>
    <row r="2074" spans="1:4">
      <c r="A2074" s="103"/>
      <c r="B2074" s="104"/>
      <c r="C2074" s="105"/>
      <c r="D2074" s="106"/>
    </row>
    <row r="2075" spans="1:4">
      <c r="A2075" s="103"/>
      <c r="B2075" s="104"/>
      <c r="C2075" s="105"/>
      <c r="D2075" s="106"/>
    </row>
    <row r="2076" spans="1:4">
      <c r="A2076" s="103"/>
      <c r="B2076" s="104"/>
      <c r="C2076" s="105"/>
      <c r="D2076" s="106"/>
    </row>
    <row r="2077" spans="1:4">
      <c r="A2077" s="103"/>
      <c r="B2077" s="104"/>
      <c r="C2077" s="105"/>
      <c r="D2077" s="106"/>
    </row>
    <row r="2078" spans="1:4">
      <c r="A2078" s="103"/>
      <c r="B2078" s="104"/>
      <c r="C2078" s="105"/>
      <c r="D2078" s="106"/>
    </row>
    <row r="2079" spans="1:4">
      <c r="A2079" s="103"/>
      <c r="B2079" s="104"/>
      <c r="C2079" s="105"/>
      <c r="D2079" s="106"/>
    </row>
    <row r="2080" spans="1:4">
      <c r="A2080" s="103"/>
      <c r="B2080" s="104"/>
      <c r="C2080" s="105"/>
      <c r="D2080" s="106"/>
    </row>
    <row r="2081" spans="1:4">
      <c r="A2081" s="103"/>
      <c r="B2081" s="104"/>
      <c r="C2081" s="105"/>
      <c r="D2081" s="106"/>
    </row>
    <row r="2082" spans="1:4">
      <c r="A2082" s="103"/>
      <c r="B2082" s="104"/>
      <c r="C2082" s="105"/>
      <c r="D2082" s="106"/>
    </row>
    <row r="2083" spans="1:4">
      <c r="A2083" s="103"/>
      <c r="B2083" s="104"/>
      <c r="C2083" s="105"/>
      <c r="D2083" s="106"/>
    </row>
    <row r="2084" spans="1:4">
      <c r="A2084" s="103"/>
      <c r="B2084" s="104"/>
      <c r="C2084" s="105"/>
      <c r="D2084" s="106"/>
    </row>
    <row r="2085" spans="1:4">
      <c r="A2085" s="103"/>
      <c r="B2085" s="104"/>
      <c r="C2085" s="105"/>
      <c r="D2085" s="106"/>
    </row>
    <row r="2086" spans="1:4">
      <c r="A2086" s="103"/>
      <c r="B2086" s="104"/>
      <c r="C2086" s="105"/>
      <c r="D2086" s="106"/>
    </row>
    <row r="2087" spans="1:4">
      <c r="A2087" s="103"/>
      <c r="B2087" s="104"/>
      <c r="C2087" s="105"/>
      <c r="D2087" s="106"/>
    </row>
    <row r="2088" spans="1:4">
      <c r="A2088" s="103"/>
      <c r="B2088" s="104"/>
      <c r="C2088" s="105"/>
      <c r="D2088" s="106"/>
    </row>
    <row r="2089" spans="1:4">
      <c r="A2089" s="103"/>
      <c r="B2089" s="104"/>
      <c r="C2089" s="105"/>
      <c r="D2089" s="106"/>
    </row>
    <row r="2090" spans="1:4">
      <c r="A2090" s="103"/>
      <c r="B2090" s="104"/>
      <c r="C2090" s="105"/>
      <c r="D2090" s="106"/>
    </row>
    <row r="2091" spans="1:4">
      <c r="A2091" s="103"/>
      <c r="B2091" s="104"/>
      <c r="C2091" s="105"/>
      <c r="D2091" s="106"/>
    </row>
    <row r="2092" spans="1:4">
      <c r="A2092" s="103"/>
      <c r="B2092" s="104"/>
      <c r="C2092" s="105"/>
      <c r="D2092" s="106"/>
    </row>
    <row r="2093" spans="1:4">
      <c r="A2093" s="103"/>
      <c r="B2093" s="104"/>
      <c r="C2093" s="105"/>
      <c r="D2093" s="106"/>
    </row>
    <row r="2094" spans="1:4">
      <c r="A2094" s="103"/>
      <c r="B2094" s="104"/>
      <c r="C2094" s="105"/>
      <c r="D2094" s="106"/>
    </row>
    <row r="2095" spans="1:4">
      <c r="A2095" s="103"/>
      <c r="B2095" s="104"/>
      <c r="C2095" s="105"/>
      <c r="D2095" s="106"/>
    </row>
    <row r="2096" spans="1:4">
      <c r="A2096" s="103"/>
      <c r="B2096" s="104"/>
      <c r="C2096" s="105"/>
      <c r="D2096" s="106"/>
    </row>
    <row r="2097" spans="1:4">
      <c r="A2097" s="103"/>
      <c r="B2097" s="104"/>
      <c r="C2097" s="105"/>
      <c r="D2097" s="106"/>
    </row>
    <row r="2098" spans="1:4">
      <c r="A2098" s="103"/>
      <c r="B2098" s="104"/>
      <c r="C2098" s="105"/>
      <c r="D2098" s="106"/>
    </row>
    <row r="2099" spans="1:4">
      <c r="A2099" s="103"/>
      <c r="B2099" s="104"/>
      <c r="C2099" s="105"/>
      <c r="D2099" s="106"/>
    </row>
    <row r="2100" spans="1:4">
      <c r="A2100" s="103"/>
      <c r="B2100" s="104"/>
      <c r="C2100" s="105"/>
      <c r="D2100" s="106"/>
    </row>
    <row r="2101" spans="1:4">
      <c r="A2101" s="103"/>
      <c r="B2101" s="104"/>
      <c r="C2101" s="105"/>
      <c r="D2101" s="106"/>
    </row>
    <row r="2102" spans="1:4">
      <c r="A2102" s="103"/>
      <c r="B2102" s="104"/>
      <c r="C2102" s="105"/>
      <c r="D2102" s="106"/>
    </row>
    <row r="2103" spans="1:4">
      <c r="A2103" s="103"/>
      <c r="B2103" s="104"/>
      <c r="C2103" s="105"/>
      <c r="D2103" s="106"/>
    </row>
    <row r="2104" spans="1:4">
      <c r="A2104" s="103"/>
      <c r="B2104" s="104"/>
      <c r="C2104" s="105"/>
      <c r="D2104" s="106"/>
    </row>
    <row r="2105" spans="1:4">
      <c r="A2105" s="103"/>
      <c r="B2105" s="104"/>
      <c r="C2105" s="105"/>
      <c r="D2105" s="106"/>
    </row>
    <row r="2106" spans="1:4">
      <c r="A2106" s="103"/>
      <c r="B2106" s="104"/>
      <c r="C2106" s="105"/>
      <c r="D2106" s="106"/>
    </row>
    <row r="2107" spans="1:4">
      <c r="A2107" s="103"/>
      <c r="B2107" s="104"/>
      <c r="C2107" s="105"/>
      <c r="D2107" s="106"/>
    </row>
    <row r="2108" spans="1:4">
      <c r="A2108" s="103"/>
      <c r="B2108" s="104"/>
      <c r="C2108" s="105"/>
      <c r="D2108" s="106"/>
    </row>
    <row r="2109" spans="1:4">
      <c r="A2109" s="103"/>
      <c r="B2109" s="104"/>
      <c r="C2109" s="105"/>
      <c r="D2109" s="106"/>
    </row>
    <row r="2110" spans="1:4">
      <c r="A2110" s="103"/>
      <c r="B2110" s="104"/>
      <c r="C2110" s="105"/>
      <c r="D2110" s="106"/>
    </row>
    <row r="2111" spans="1:4">
      <c r="A2111" s="103"/>
      <c r="B2111" s="104"/>
      <c r="C2111" s="105"/>
      <c r="D2111" s="106"/>
    </row>
    <row r="2112" spans="1:4">
      <c r="A2112" s="103"/>
      <c r="B2112" s="104"/>
      <c r="C2112" s="105"/>
      <c r="D2112" s="106"/>
    </row>
    <row r="2113" spans="1:4">
      <c r="A2113" s="103"/>
      <c r="B2113" s="104"/>
      <c r="C2113" s="105"/>
      <c r="D2113" s="106"/>
    </row>
    <row r="2114" spans="1:4">
      <c r="A2114" s="103"/>
      <c r="B2114" s="104"/>
      <c r="C2114" s="105"/>
      <c r="D2114" s="106"/>
    </row>
    <row r="2115" spans="1:4">
      <c r="A2115" s="103"/>
      <c r="B2115" s="104"/>
      <c r="C2115" s="105"/>
      <c r="D2115" s="106"/>
    </row>
    <row r="2116" spans="1:4">
      <c r="A2116" s="103"/>
      <c r="B2116" s="104"/>
      <c r="C2116" s="105"/>
      <c r="D2116" s="106"/>
    </row>
    <row r="2117" spans="1:4">
      <c r="A2117" s="103"/>
      <c r="B2117" s="104"/>
      <c r="C2117" s="105"/>
      <c r="D2117" s="106"/>
    </row>
    <row r="2118" spans="1:4">
      <c r="A2118" s="103"/>
      <c r="B2118" s="104"/>
      <c r="C2118" s="105"/>
      <c r="D2118" s="106"/>
    </row>
    <row r="2119" spans="1:4">
      <c r="A2119" s="103"/>
      <c r="B2119" s="104"/>
      <c r="C2119" s="105"/>
      <c r="D2119" s="106"/>
    </row>
    <row r="2120" spans="1:4">
      <c r="A2120" s="103"/>
      <c r="B2120" s="104"/>
      <c r="C2120" s="105"/>
      <c r="D2120" s="106"/>
    </row>
    <row r="2121" spans="1:4">
      <c r="A2121" s="103"/>
      <c r="B2121" s="104"/>
      <c r="C2121" s="105"/>
      <c r="D2121" s="106"/>
    </row>
    <row r="2122" spans="1:4">
      <c r="A2122" s="103"/>
      <c r="B2122" s="104"/>
      <c r="C2122" s="105"/>
      <c r="D2122" s="106"/>
    </row>
    <row r="2123" spans="1:4">
      <c r="A2123" s="103"/>
      <c r="B2123" s="104"/>
      <c r="C2123" s="105"/>
      <c r="D2123" s="106"/>
    </row>
    <row r="2124" spans="1:4">
      <c r="A2124" s="103"/>
      <c r="B2124" s="104"/>
      <c r="C2124" s="105"/>
      <c r="D2124" s="106"/>
    </row>
    <row r="2125" spans="1:4">
      <c r="A2125" s="103"/>
      <c r="B2125" s="104"/>
      <c r="C2125" s="105"/>
      <c r="D2125" s="106"/>
    </row>
    <row r="2126" spans="1:4">
      <c r="A2126" s="103"/>
      <c r="B2126" s="104"/>
      <c r="C2126" s="105"/>
      <c r="D2126" s="106"/>
    </row>
    <row r="2127" spans="1:4">
      <c r="A2127" s="103"/>
      <c r="B2127" s="104"/>
      <c r="C2127" s="105"/>
      <c r="D2127" s="106"/>
    </row>
    <row r="2128" spans="1:4">
      <c r="A2128" s="103"/>
      <c r="B2128" s="104"/>
      <c r="C2128" s="105"/>
      <c r="D2128" s="106"/>
    </row>
    <row r="2129" spans="1:4">
      <c r="A2129" s="103"/>
      <c r="B2129" s="104"/>
      <c r="C2129" s="105"/>
      <c r="D2129" s="106"/>
    </row>
    <row r="2130" spans="1:4">
      <c r="A2130" s="103"/>
      <c r="B2130" s="104"/>
      <c r="C2130" s="105"/>
      <c r="D2130" s="106"/>
    </row>
    <row r="2131" spans="1:4">
      <c r="A2131" s="103"/>
      <c r="B2131" s="104"/>
      <c r="C2131" s="105"/>
      <c r="D2131" s="106"/>
    </row>
    <row r="2132" spans="1:4">
      <c r="A2132" s="103"/>
      <c r="B2132" s="104"/>
      <c r="C2132" s="105"/>
      <c r="D2132" s="106"/>
    </row>
    <row r="2133" spans="1:4">
      <c r="A2133" s="103"/>
      <c r="B2133" s="104"/>
      <c r="C2133" s="105"/>
      <c r="D2133" s="106"/>
    </row>
    <row r="2134" spans="1:4">
      <c r="A2134" s="103"/>
      <c r="B2134" s="104"/>
      <c r="C2134" s="105"/>
      <c r="D2134" s="106"/>
    </row>
    <row r="2135" spans="1:4">
      <c r="A2135" s="103"/>
      <c r="B2135" s="104"/>
      <c r="C2135" s="105"/>
      <c r="D2135" s="106"/>
    </row>
    <row r="2136" spans="1:4">
      <c r="A2136" s="103"/>
      <c r="B2136" s="104"/>
      <c r="C2136" s="105"/>
      <c r="D2136" s="106"/>
    </row>
    <row r="2137" spans="1:4">
      <c r="A2137" s="103"/>
      <c r="B2137" s="104"/>
      <c r="C2137" s="105"/>
      <c r="D2137" s="106"/>
    </row>
    <row r="2138" spans="1:4">
      <c r="A2138" s="103"/>
      <c r="B2138" s="104"/>
      <c r="C2138" s="105"/>
      <c r="D2138" s="106"/>
    </row>
    <row r="2139" spans="1:4">
      <c r="A2139" s="103"/>
      <c r="B2139" s="104"/>
      <c r="C2139" s="105"/>
      <c r="D2139" s="106"/>
    </row>
    <row r="2140" spans="1:4">
      <c r="A2140" s="103"/>
      <c r="B2140" s="104"/>
      <c r="C2140" s="105"/>
      <c r="D2140" s="106"/>
    </row>
    <row r="2141" spans="1:4">
      <c r="A2141" s="103"/>
      <c r="B2141" s="104"/>
      <c r="C2141" s="105"/>
      <c r="D2141" s="106"/>
    </row>
    <row r="2142" spans="1:4">
      <c r="A2142" s="103"/>
      <c r="B2142" s="104"/>
      <c r="C2142" s="105"/>
      <c r="D2142" s="106"/>
    </row>
    <row r="2143" spans="1:4">
      <c r="A2143" s="103"/>
      <c r="B2143" s="104"/>
      <c r="C2143" s="105"/>
      <c r="D2143" s="106"/>
    </row>
    <row r="2144" spans="1:4">
      <c r="A2144" s="103"/>
      <c r="B2144" s="104"/>
      <c r="C2144" s="105"/>
      <c r="D2144" s="106"/>
    </row>
    <row r="2145" spans="1:4">
      <c r="A2145" s="103"/>
      <c r="B2145" s="104"/>
      <c r="C2145" s="105"/>
      <c r="D2145" s="106"/>
    </row>
    <row r="2146" spans="1:4">
      <c r="A2146" s="103"/>
      <c r="B2146" s="104"/>
      <c r="C2146" s="105"/>
      <c r="D2146" s="106"/>
    </row>
    <row r="2147" spans="1:4">
      <c r="A2147" s="103"/>
      <c r="B2147" s="104"/>
      <c r="C2147" s="105"/>
      <c r="D2147" s="106"/>
    </row>
    <row r="2148" spans="1:4">
      <c r="A2148" s="103"/>
      <c r="B2148" s="104"/>
      <c r="C2148" s="105"/>
      <c r="D2148" s="106"/>
    </row>
    <row r="2149" spans="1:4">
      <c r="A2149" s="103"/>
      <c r="B2149" s="104"/>
      <c r="C2149" s="105"/>
      <c r="D2149" s="106"/>
    </row>
    <row r="2150" spans="1:4">
      <c r="A2150" s="103"/>
      <c r="B2150" s="104"/>
      <c r="C2150" s="105"/>
      <c r="D2150" s="106"/>
    </row>
    <row r="2151" spans="1:4">
      <c r="A2151" s="103"/>
      <c r="B2151" s="104"/>
      <c r="C2151" s="105"/>
      <c r="D2151" s="106"/>
    </row>
    <row r="2152" spans="1:4">
      <c r="A2152" s="103"/>
      <c r="B2152" s="104"/>
      <c r="C2152" s="105"/>
      <c r="D2152" s="106"/>
    </row>
    <row r="2153" spans="1:4">
      <c r="A2153" s="103"/>
      <c r="B2153" s="104"/>
      <c r="C2153" s="105"/>
      <c r="D2153" s="106"/>
    </row>
    <row r="2154" spans="1:4">
      <c r="A2154" s="103"/>
      <c r="B2154" s="104"/>
      <c r="C2154" s="105"/>
      <c r="D2154" s="106"/>
    </row>
    <row r="2155" spans="1:4">
      <c r="A2155" s="103"/>
      <c r="B2155" s="104"/>
      <c r="C2155" s="105"/>
      <c r="D2155" s="106"/>
    </row>
    <row r="2156" spans="1:4">
      <c r="A2156" s="103"/>
      <c r="B2156" s="104"/>
      <c r="C2156" s="105"/>
      <c r="D2156" s="106"/>
    </row>
    <row r="2157" spans="1:4">
      <c r="A2157" s="103"/>
      <c r="B2157" s="104"/>
      <c r="C2157" s="105"/>
      <c r="D2157" s="106"/>
    </row>
    <row r="2158" spans="1:4">
      <c r="A2158" s="103"/>
      <c r="B2158" s="104"/>
      <c r="C2158" s="105"/>
      <c r="D2158" s="106"/>
    </row>
    <row r="2159" spans="1:4">
      <c r="A2159" s="103"/>
      <c r="B2159" s="104"/>
      <c r="C2159" s="105"/>
      <c r="D2159" s="106"/>
    </row>
    <row r="2160" spans="1:4">
      <c r="A2160" s="103"/>
      <c r="B2160" s="104"/>
      <c r="C2160" s="105"/>
      <c r="D2160" s="106"/>
    </row>
    <row r="2161" spans="1:4">
      <c r="A2161" s="103"/>
      <c r="B2161" s="104"/>
      <c r="C2161" s="105"/>
      <c r="D2161" s="106"/>
    </row>
    <row r="2162" spans="1:4">
      <c r="A2162" s="103"/>
      <c r="B2162" s="104"/>
      <c r="C2162" s="105"/>
      <c r="D2162" s="106"/>
    </row>
    <row r="2163" spans="1:4">
      <c r="A2163" s="103"/>
      <c r="B2163" s="104"/>
      <c r="C2163" s="105"/>
      <c r="D2163" s="106"/>
    </row>
    <row r="2164" spans="1:4">
      <c r="A2164" s="103"/>
      <c r="B2164" s="104"/>
      <c r="C2164" s="105"/>
      <c r="D2164" s="106"/>
    </row>
    <row r="2165" spans="1:4">
      <c r="A2165" s="103"/>
      <c r="B2165" s="104"/>
      <c r="C2165" s="105"/>
      <c r="D2165" s="106"/>
    </row>
    <row r="2166" spans="1:4">
      <c r="A2166" s="103"/>
      <c r="B2166" s="104"/>
      <c r="C2166" s="105"/>
      <c r="D2166" s="106"/>
    </row>
    <row r="2167" spans="1:4">
      <c r="A2167" s="103"/>
      <c r="B2167" s="104"/>
      <c r="C2167" s="105"/>
      <c r="D2167" s="106"/>
    </row>
    <row r="2168" spans="1:4">
      <c r="A2168" s="103"/>
      <c r="B2168" s="104"/>
      <c r="C2168" s="105"/>
      <c r="D2168" s="106"/>
    </row>
    <row r="2169" spans="1:4">
      <c r="A2169" s="103"/>
      <c r="B2169" s="104"/>
      <c r="C2169" s="105"/>
      <c r="D2169" s="106"/>
    </row>
    <row r="2170" spans="1:4">
      <c r="A2170" s="103"/>
      <c r="B2170" s="104"/>
      <c r="C2170" s="105"/>
      <c r="D2170" s="106"/>
    </row>
    <row r="2171" spans="1:4">
      <c r="A2171" s="103"/>
      <c r="B2171" s="104"/>
      <c r="C2171" s="105"/>
      <c r="D2171" s="106"/>
    </row>
    <row r="2172" spans="1:4">
      <c r="A2172" s="103"/>
      <c r="B2172" s="104"/>
      <c r="C2172" s="105"/>
      <c r="D2172" s="106"/>
    </row>
    <row r="2173" spans="1:4">
      <c r="A2173" s="103"/>
      <c r="B2173" s="104"/>
      <c r="C2173" s="105"/>
      <c r="D2173" s="106"/>
    </row>
    <row r="2174" spans="1:4">
      <c r="A2174" s="103"/>
      <c r="B2174" s="104"/>
      <c r="C2174" s="105"/>
      <c r="D2174" s="106"/>
    </row>
    <row r="2175" spans="1:4">
      <c r="A2175" s="103"/>
      <c r="B2175" s="104"/>
      <c r="C2175" s="105"/>
      <c r="D2175" s="106"/>
    </row>
    <row r="2176" spans="1:4">
      <c r="A2176" s="103"/>
      <c r="B2176" s="104"/>
      <c r="C2176" s="105"/>
      <c r="D2176" s="106"/>
    </row>
    <row r="2177" spans="1:4">
      <c r="A2177" s="103"/>
      <c r="B2177" s="104"/>
      <c r="C2177" s="105"/>
      <c r="D2177" s="106"/>
    </row>
    <row r="2178" spans="1:4">
      <c r="A2178" s="103"/>
      <c r="B2178" s="104"/>
      <c r="C2178" s="105"/>
      <c r="D2178" s="106"/>
    </row>
    <row r="2179" spans="1:4">
      <c r="A2179" s="103"/>
      <c r="B2179" s="104"/>
      <c r="C2179" s="105"/>
      <c r="D2179" s="106"/>
    </row>
    <row r="2180" spans="1:4">
      <c r="A2180" s="103"/>
      <c r="B2180" s="104"/>
      <c r="C2180" s="105"/>
      <c r="D2180" s="106"/>
    </row>
    <row r="2181" spans="1:4">
      <c r="A2181" s="103"/>
      <c r="B2181" s="104"/>
      <c r="C2181" s="105"/>
      <c r="D2181" s="106"/>
    </row>
    <row r="2182" spans="1:4">
      <c r="A2182" s="103"/>
      <c r="B2182" s="104"/>
      <c r="C2182" s="105"/>
      <c r="D2182" s="106"/>
    </row>
    <row r="2183" spans="1:4">
      <c r="A2183" s="103"/>
      <c r="B2183" s="104"/>
      <c r="C2183" s="105"/>
      <c r="D2183" s="106"/>
    </row>
    <row r="2184" spans="1:4">
      <c r="A2184" s="103"/>
      <c r="B2184" s="104"/>
      <c r="C2184" s="105"/>
      <c r="D2184" s="106"/>
    </row>
    <row r="2185" spans="1:4">
      <c r="A2185" s="103"/>
      <c r="B2185" s="104"/>
      <c r="C2185" s="105"/>
      <c r="D2185" s="106"/>
    </row>
    <row r="2186" spans="1:4">
      <c r="A2186" s="103"/>
      <c r="B2186" s="104"/>
      <c r="C2186" s="105"/>
      <c r="D2186" s="106"/>
    </row>
    <row r="2187" spans="1:4">
      <c r="A2187" s="103"/>
      <c r="B2187" s="104"/>
      <c r="C2187" s="105"/>
      <c r="D2187" s="106"/>
    </row>
    <row r="2188" spans="1:4">
      <c r="A2188" s="103"/>
      <c r="B2188" s="104"/>
      <c r="C2188" s="105"/>
      <c r="D2188" s="106"/>
    </row>
    <row r="2189" spans="1:4">
      <c r="A2189" s="103"/>
      <c r="B2189" s="104"/>
      <c r="C2189" s="105"/>
      <c r="D2189" s="106"/>
    </row>
    <row r="2190" spans="1:4">
      <c r="A2190" s="103"/>
      <c r="B2190" s="104"/>
      <c r="C2190" s="105"/>
      <c r="D2190" s="106"/>
    </row>
    <row r="2191" spans="1:4">
      <c r="A2191" s="103"/>
      <c r="B2191" s="104"/>
      <c r="C2191" s="105"/>
      <c r="D2191" s="106"/>
    </row>
    <row r="2192" spans="1:4">
      <c r="A2192" s="103"/>
      <c r="B2192" s="104"/>
      <c r="C2192" s="105"/>
      <c r="D2192" s="106"/>
    </row>
    <row r="2193" spans="1:4">
      <c r="A2193" s="103"/>
      <c r="B2193" s="104"/>
      <c r="C2193" s="105"/>
      <c r="D2193" s="106"/>
    </row>
    <row r="2194" spans="1:4">
      <c r="A2194" s="103"/>
      <c r="B2194" s="104"/>
      <c r="C2194" s="105"/>
      <c r="D2194" s="106"/>
    </row>
    <row r="2195" spans="1:4">
      <c r="A2195" s="103"/>
      <c r="B2195" s="104"/>
      <c r="C2195" s="105"/>
      <c r="D2195" s="106"/>
    </row>
    <row r="2196" spans="1:4">
      <c r="A2196" s="103"/>
      <c r="B2196" s="104"/>
      <c r="C2196" s="105"/>
      <c r="D2196" s="106"/>
    </row>
    <row r="2197" spans="1:4">
      <c r="A2197" s="103"/>
      <c r="B2197" s="104"/>
      <c r="C2197" s="105"/>
      <c r="D2197" s="106"/>
    </row>
    <row r="2198" spans="1:4">
      <c r="A2198" s="103"/>
      <c r="B2198" s="104"/>
      <c r="C2198" s="105"/>
      <c r="D2198" s="106"/>
    </row>
    <row r="2199" spans="1:4">
      <c r="A2199" s="103"/>
      <c r="B2199" s="104"/>
      <c r="C2199" s="105"/>
      <c r="D2199" s="106"/>
    </row>
    <row r="2200" spans="1:4">
      <c r="A2200" s="103"/>
      <c r="B2200" s="104"/>
      <c r="C2200" s="105"/>
      <c r="D2200" s="106"/>
    </row>
    <row r="2201" spans="1:4">
      <c r="A2201" s="103"/>
      <c r="B2201" s="104"/>
      <c r="C2201" s="105"/>
      <c r="D2201" s="106"/>
    </row>
    <row r="2202" spans="1:4">
      <c r="A2202" s="103"/>
      <c r="B2202" s="104"/>
      <c r="C2202" s="105"/>
      <c r="D2202" s="106"/>
    </row>
    <row r="2203" spans="1:4">
      <c r="A2203" s="103"/>
      <c r="B2203" s="104"/>
      <c r="C2203" s="105"/>
      <c r="D2203" s="106"/>
    </row>
    <row r="2204" spans="1:4">
      <c r="A2204" s="103"/>
      <c r="B2204" s="104"/>
      <c r="C2204" s="105"/>
      <c r="D2204" s="106"/>
    </row>
    <row r="2205" spans="1:4">
      <c r="A2205" s="103"/>
      <c r="B2205" s="104"/>
      <c r="C2205" s="105"/>
      <c r="D2205" s="106"/>
    </row>
    <row r="2206" spans="1:4">
      <c r="A2206" s="103"/>
      <c r="B2206" s="104"/>
      <c r="C2206" s="105"/>
      <c r="D2206" s="106"/>
    </row>
    <row r="2207" spans="1:4">
      <c r="A2207" s="103"/>
      <c r="B2207" s="104"/>
      <c r="C2207" s="105"/>
      <c r="D2207" s="106"/>
    </row>
    <row r="2208" spans="1:4">
      <c r="A2208" s="103"/>
      <c r="B2208" s="104"/>
      <c r="C2208" s="105"/>
      <c r="D2208" s="106"/>
    </row>
    <row r="2209" spans="1:4">
      <c r="A2209" s="103"/>
      <c r="B2209" s="104"/>
      <c r="C2209" s="105"/>
      <c r="D2209" s="106"/>
    </row>
    <row r="2210" spans="1:4">
      <c r="A2210" s="103"/>
      <c r="B2210" s="104"/>
      <c r="C2210" s="105"/>
      <c r="D2210" s="106"/>
    </row>
    <row r="2211" spans="1:4">
      <c r="A2211" s="103"/>
      <c r="B2211" s="104"/>
      <c r="C2211" s="105"/>
      <c r="D2211" s="106"/>
    </row>
    <row r="2212" spans="1:4">
      <c r="A2212" s="103"/>
      <c r="B2212" s="104"/>
      <c r="C2212" s="105"/>
      <c r="D2212" s="106"/>
    </row>
    <row r="2213" spans="1:4">
      <c r="A2213" s="103"/>
      <c r="B2213" s="104"/>
      <c r="C2213" s="105"/>
      <c r="D2213" s="106"/>
    </row>
    <row r="2214" spans="1:4">
      <c r="A2214" s="103"/>
      <c r="B2214" s="104"/>
      <c r="C2214" s="105"/>
      <c r="D2214" s="106"/>
    </row>
    <row r="2215" spans="1:4">
      <c r="A2215" s="103"/>
      <c r="B2215" s="104"/>
      <c r="C2215" s="105"/>
      <c r="D2215" s="106"/>
    </row>
    <row r="2216" spans="1:4">
      <c r="A2216" s="103"/>
      <c r="B2216" s="104"/>
      <c r="C2216" s="105"/>
      <c r="D2216" s="106"/>
    </row>
    <row r="2217" spans="1:4">
      <c r="A2217" s="103"/>
      <c r="B2217" s="104"/>
      <c r="C2217" s="105"/>
      <c r="D2217" s="106"/>
    </row>
    <row r="2218" spans="1:4">
      <c r="A2218" s="103"/>
      <c r="B2218" s="104"/>
      <c r="C2218" s="105"/>
      <c r="D2218" s="106"/>
    </row>
    <row r="2219" spans="1:4">
      <c r="A2219" s="103"/>
      <c r="B2219" s="104"/>
      <c r="C2219" s="105"/>
      <c r="D2219" s="106"/>
    </row>
    <row r="2220" spans="1:4">
      <c r="A2220" s="103"/>
      <c r="B2220" s="104"/>
      <c r="C2220" s="105"/>
      <c r="D2220" s="106"/>
    </row>
    <row r="2221" spans="1:4">
      <c r="A2221" s="103"/>
      <c r="B2221" s="104"/>
      <c r="C2221" s="105"/>
      <c r="D2221" s="106"/>
    </row>
    <row r="2222" spans="1:4">
      <c r="A2222" s="103"/>
      <c r="B2222" s="104"/>
      <c r="C2222" s="105"/>
      <c r="D2222" s="106"/>
    </row>
    <row r="2223" spans="1:4">
      <c r="A2223" s="103"/>
      <c r="B2223" s="104"/>
      <c r="C2223" s="105"/>
      <c r="D2223" s="106"/>
    </row>
    <row r="2224" spans="1:4">
      <c r="A2224" s="103"/>
      <c r="B2224" s="104"/>
      <c r="C2224" s="105"/>
      <c r="D2224" s="106"/>
    </row>
    <row r="2225" spans="1:4">
      <c r="A2225" s="103"/>
      <c r="B2225" s="104"/>
      <c r="C2225" s="105"/>
      <c r="D2225" s="106"/>
    </row>
    <row r="2226" spans="1:4">
      <c r="A2226" s="103"/>
      <c r="B2226" s="104"/>
      <c r="C2226" s="105"/>
      <c r="D2226" s="106"/>
    </row>
    <row r="2227" spans="1:4">
      <c r="A2227" s="103"/>
      <c r="B2227" s="104"/>
      <c r="C2227" s="105"/>
      <c r="D2227" s="106"/>
    </row>
    <row r="2228" spans="1:4">
      <c r="A2228" s="103"/>
      <c r="B2228" s="104"/>
      <c r="C2228" s="105"/>
      <c r="D2228" s="106"/>
    </row>
    <row r="2229" spans="1:4">
      <c r="A2229" s="103"/>
      <c r="B2229" s="104"/>
      <c r="C2229" s="105"/>
      <c r="D2229" s="106"/>
    </row>
    <row r="2230" spans="1:4">
      <c r="A2230" s="103"/>
      <c r="B2230" s="104"/>
      <c r="C2230" s="105"/>
      <c r="D2230" s="106"/>
    </row>
    <row r="2231" spans="1:4">
      <c r="A2231" s="103"/>
      <c r="B2231" s="104"/>
      <c r="C2231" s="105"/>
      <c r="D2231" s="106"/>
    </row>
    <row r="2232" spans="1:4">
      <c r="A2232" s="103"/>
      <c r="B2232" s="104"/>
      <c r="C2232" s="105"/>
      <c r="D2232" s="106"/>
    </row>
    <row r="2233" spans="1:4">
      <c r="A2233" s="103"/>
      <c r="B2233" s="104"/>
      <c r="C2233" s="105"/>
      <c r="D2233" s="106"/>
    </row>
    <row r="2234" spans="1:4">
      <c r="A2234" s="103"/>
      <c r="B2234" s="104"/>
      <c r="C2234" s="105"/>
      <c r="D2234" s="106"/>
    </row>
    <row r="2235" spans="1:4">
      <c r="A2235" s="103"/>
      <c r="B2235" s="104"/>
      <c r="C2235" s="105"/>
      <c r="D2235" s="106"/>
    </row>
    <row r="2236" spans="1:4">
      <c r="A2236" s="103"/>
      <c r="B2236" s="104"/>
      <c r="C2236" s="105"/>
      <c r="D2236" s="106"/>
    </row>
    <row r="2237" spans="1:4">
      <c r="A2237" s="103"/>
      <c r="B2237" s="104"/>
      <c r="C2237" s="105"/>
      <c r="D2237" s="106"/>
    </row>
    <row r="2238" spans="1:4">
      <c r="A2238" s="103"/>
      <c r="B2238" s="104"/>
      <c r="C2238" s="105"/>
      <c r="D2238" s="106"/>
    </row>
    <row r="2239" spans="1:4">
      <c r="A2239" s="103"/>
      <c r="B2239" s="104"/>
      <c r="C2239" s="105"/>
      <c r="D2239" s="106"/>
    </row>
    <row r="2240" spans="1:4">
      <c r="A2240" s="103"/>
      <c r="B2240" s="104"/>
      <c r="C2240" s="105"/>
      <c r="D2240" s="106"/>
    </row>
    <row r="2241" spans="1:4">
      <c r="A2241" s="103"/>
      <c r="B2241" s="104"/>
      <c r="C2241" s="105"/>
      <c r="D2241" s="106"/>
    </row>
    <row r="2242" spans="1:4">
      <c r="A2242" s="103"/>
      <c r="B2242" s="104"/>
      <c r="C2242" s="105"/>
      <c r="D2242" s="106"/>
    </row>
    <row r="2243" spans="1:4">
      <c r="A2243" s="103"/>
      <c r="B2243" s="104"/>
      <c r="C2243" s="105"/>
      <c r="D2243" s="106"/>
    </row>
    <row r="2244" spans="1:4">
      <c r="A2244" s="103"/>
      <c r="B2244" s="104"/>
      <c r="C2244" s="105"/>
      <c r="D2244" s="106"/>
    </row>
    <row r="2245" spans="1:4">
      <c r="A2245" s="103"/>
      <c r="B2245" s="104"/>
      <c r="C2245" s="105"/>
      <c r="D2245" s="106"/>
    </row>
    <row r="2246" spans="1:4">
      <c r="A2246" s="103"/>
      <c r="B2246" s="104"/>
      <c r="C2246" s="105"/>
      <c r="D2246" s="106"/>
    </row>
    <row r="2247" spans="1:4">
      <c r="A2247" s="103"/>
      <c r="B2247" s="104"/>
      <c r="C2247" s="105"/>
      <c r="D2247" s="106"/>
    </row>
    <row r="2248" spans="1:4">
      <c r="A2248" s="103"/>
      <c r="B2248" s="104"/>
      <c r="C2248" s="105"/>
      <c r="D2248" s="106"/>
    </row>
    <row r="2249" spans="1:4">
      <c r="A2249" s="103"/>
      <c r="B2249" s="104"/>
      <c r="C2249" s="105"/>
      <c r="D2249" s="106"/>
    </row>
    <row r="2250" spans="1:4">
      <c r="A2250" s="103"/>
      <c r="B2250" s="104"/>
      <c r="C2250" s="105"/>
      <c r="D2250" s="106"/>
    </row>
    <row r="2251" spans="1:4">
      <c r="A2251" s="103"/>
      <c r="B2251" s="104"/>
      <c r="C2251" s="105"/>
      <c r="D2251" s="106"/>
    </row>
    <row r="2252" spans="1:4">
      <c r="A2252" s="103"/>
      <c r="B2252" s="104"/>
      <c r="C2252" s="105"/>
      <c r="D2252" s="106"/>
    </row>
    <row r="2253" spans="1:4">
      <c r="A2253" s="103"/>
      <c r="B2253" s="104"/>
      <c r="C2253" s="105"/>
      <c r="D2253" s="106"/>
    </row>
    <row r="2254" spans="1:4">
      <c r="A2254" s="103"/>
      <c r="B2254" s="104"/>
      <c r="C2254" s="105"/>
      <c r="D2254" s="106"/>
    </row>
    <row r="2255" spans="1:4">
      <c r="A2255" s="103"/>
      <c r="B2255" s="104"/>
      <c r="C2255" s="105"/>
      <c r="D2255" s="106"/>
    </row>
    <row r="2256" spans="1:4">
      <c r="A2256" s="103"/>
      <c r="B2256" s="104"/>
      <c r="C2256" s="105"/>
      <c r="D2256" s="106"/>
    </row>
    <row r="2257" spans="1:4">
      <c r="A2257" s="103"/>
      <c r="B2257" s="104"/>
      <c r="C2257" s="105"/>
      <c r="D2257" s="106"/>
    </row>
    <row r="2258" spans="1:4">
      <c r="A2258" s="103"/>
      <c r="B2258" s="104"/>
      <c r="C2258" s="105"/>
      <c r="D2258" s="106"/>
    </row>
    <row r="2259" spans="1:4">
      <c r="A2259" s="103"/>
      <c r="B2259" s="104"/>
      <c r="C2259" s="105"/>
      <c r="D2259" s="106"/>
    </row>
    <row r="2260" spans="1:4">
      <c r="A2260" s="103"/>
      <c r="B2260" s="104"/>
      <c r="C2260" s="105"/>
      <c r="D2260" s="106"/>
    </row>
    <row r="2261" spans="1:4">
      <c r="A2261" s="103"/>
      <c r="B2261" s="104"/>
      <c r="C2261" s="105"/>
      <c r="D2261" s="106"/>
    </row>
    <row r="2262" spans="1:4">
      <c r="A2262" s="103"/>
      <c r="B2262" s="104"/>
      <c r="C2262" s="105"/>
      <c r="D2262" s="106"/>
    </row>
    <row r="2263" spans="1:4">
      <c r="A2263" s="103"/>
      <c r="B2263" s="104"/>
      <c r="C2263" s="105"/>
      <c r="D2263" s="106"/>
    </row>
    <row r="2264" spans="1:4">
      <c r="A2264" s="103"/>
      <c r="B2264" s="104"/>
      <c r="C2264" s="105"/>
      <c r="D2264" s="106"/>
    </row>
    <row r="2265" spans="1:4">
      <c r="A2265" s="103"/>
      <c r="B2265" s="104"/>
      <c r="C2265" s="105"/>
      <c r="D2265" s="106"/>
    </row>
    <row r="2266" spans="1:4">
      <c r="A2266" s="103"/>
      <c r="B2266" s="104"/>
      <c r="C2266" s="105"/>
      <c r="D2266" s="106"/>
    </row>
    <row r="2267" spans="1:4">
      <c r="A2267" s="103"/>
      <c r="B2267" s="104"/>
      <c r="C2267" s="105"/>
      <c r="D2267" s="106"/>
    </row>
    <row r="2268" spans="1:4">
      <c r="A2268" s="103"/>
      <c r="B2268" s="104"/>
      <c r="C2268" s="105"/>
      <c r="D2268" s="106"/>
    </row>
    <row r="2269" spans="1:4">
      <c r="A2269" s="103"/>
      <c r="B2269" s="104"/>
      <c r="C2269" s="105"/>
      <c r="D2269" s="106"/>
    </row>
    <row r="2270" spans="1:4">
      <c r="A2270" s="103"/>
      <c r="B2270" s="104"/>
      <c r="C2270" s="105"/>
      <c r="D2270" s="106"/>
    </row>
    <row r="2271" spans="1:4">
      <c r="A2271" s="103"/>
      <c r="B2271" s="104"/>
      <c r="C2271" s="105"/>
      <c r="D2271" s="106"/>
    </row>
    <row r="2272" spans="1:4">
      <c r="A2272" s="103"/>
      <c r="B2272" s="104"/>
      <c r="C2272" s="105"/>
      <c r="D2272" s="106"/>
    </row>
    <row r="2273" spans="1:4">
      <c r="A2273" s="103"/>
      <c r="B2273" s="104"/>
      <c r="C2273" s="105"/>
      <c r="D2273" s="106"/>
    </row>
    <row r="2274" spans="1:4">
      <c r="A2274" s="103"/>
      <c r="B2274" s="104"/>
      <c r="C2274" s="105"/>
      <c r="D2274" s="106"/>
    </row>
    <row r="2275" spans="1:4">
      <c r="A2275" s="103"/>
      <c r="B2275" s="104"/>
      <c r="C2275" s="105"/>
      <c r="D2275" s="106"/>
    </row>
    <row r="2276" spans="1:4">
      <c r="A2276" s="103"/>
      <c r="B2276" s="104"/>
      <c r="C2276" s="105"/>
      <c r="D2276" s="106"/>
    </row>
    <row r="2277" spans="1:4">
      <c r="A2277" s="103"/>
      <c r="B2277" s="104"/>
      <c r="C2277" s="105"/>
      <c r="D2277" s="106"/>
    </row>
    <row r="2278" spans="1:4">
      <c r="A2278" s="103"/>
      <c r="B2278" s="104"/>
      <c r="C2278" s="105"/>
      <c r="D2278" s="106"/>
    </row>
    <row r="2279" spans="1:4">
      <c r="A2279" s="103"/>
      <c r="B2279" s="104"/>
      <c r="C2279" s="105"/>
      <c r="D2279" s="106"/>
    </row>
    <row r="2280" spans="1:4">
      <c r="A2280" s="103"/>
      <c r="B2280" s="104"/>
      <c r="C2280" s="105"/>
      <c r="D2280" s="106"/>
    </row>
    <row r="2281" spans="1:4">
      <c r="A2281" s="103"/>
      <c r="B2281" s="104"/>
      <c r="C2281" s="105"/>
      <c r="D2281" s="106"/>
    </row>
    <row r="2282" spans="1:4">
      <c r="A2282" s="103"/>
      <c r="B2282" s="104"/>
      <c r="C2282" s="105"/>
      <c r="D2282" s="106"/>
    </row>
    <row r="2283" spans="1:4">
      <c r="A2283" s="103"/>
      <c r="B2283" s="104"/>
      <c r="C2283" s="105"/>
      <c r="D2283" s="106"/>
    </row>
    <row r="2284" spans="1:4">
      <c r="A2284" s="103"/>
      <c r="B2284" s="104"/>
      <c r="C2284" s="105"/>
      <c r="D2284" s="106"/>
    </row>
    <row r="2285" spans="1:4">
      <c r="A2285" s="103"/>
      <c r="B2285" s="104"/>
      <c r="C2285" s="105"/>
      <c r="D2285" s="106"/>
    </row>
    <row r="2286" spans="1:4">
      <c r="A2286" s="103"/>
      <c r="B2286" s="104"/>
      <c r="C2286" s="105"/>
      <c r="D2286" s="106"/>
    </row>
    <row r="2287" spans="1:4">
      <c r="A2287" s="103"/>
      <c r="B2287" s="104"/>
      <c r="C2287" s="105"/>
      <c r="D2287" s="106"/>
    </row>
    <row r="2288" spans="1:4">
      <c r="A2288" s="103"/>
      <c r="B2288" s="104"/>
      <c r="C2288" s="105"/>
      <c r="D2288" s="106"/>
    </row>
    <row r="2289" spans="1:4">
      <c r="A2289" s="103"/>
      <c r="B2289" s="104"/>
      <c r="C2289" s="105"/>
      <c r="D2289" s="106"/>
    </row>
    <row r="2290" spans="1:4">
      <c r="A2290" s="103"/>
      <c r="B2290" s="104"/>
      <c r="C2290" s="105"/>
      <c r="D2290" s="106"/>
    </row>
    <row r="2291" spans="1:4">
      <c r="A2291" s="103"/>
      <c r="B2291" s="104"/>
      <c r="C2291" s="105"/>
      <c r="D2291" s="106"/>
    </row>
    <row r="2292" spans="1:4">
      <c r="A2292" s="103"/>
      <c r="B2292" s="104"/>
      <c r="C2292" s="105"/>
      <c r="D2292" s="106"/>
    </row>
    <row r="2293" spans="1:4">
      <c r="A2293" s="103"/>
      <c r="B2293" s="104"/>
      <c r="C2293" s="105"/>
      <c r="D2293" s="106"/>
    </row>
    <row r="2294" spans="1:4">
      <c r="A2294" s="103"/>
      <c r="B2294" s="104"/>
      <c r="C2294" s="105"/>
      <c r="D2294" s="106"/>
    </row>
    <row r="2295" spans="1:4">
      <c r="A2295" s="103"/>
      <c r="B2295" s="104"/>
      <c r="C2295" s="105"/>
      <c r="D2295" s="106"/>
    </row>
    <row r="2296" spans="1:4">
      <c r="A2296" s="103"/>
      <c r="B2296" s="104"/>
      <c r="C2296" s="105"/>
      <c r="D2296" s="106"/>
    </row>
    <row r="2297" spans="1:4">
      <c r="A2297" s="103"/>
      <c r="B2297" s="104"/>
      <c r="C2297" s="105"/>
      <c r="D2297" s="106"/>
    </row>
    <row r="2298" spans="1:4">
      <c r="A2298" s="103"/>
      <c r="B2298" s="104"/>
      <c r="C2298" s="105"/>
      <c r="D2298" s="106"/>
    </row>
    <row r="2299" spans="1:4">
      <c r="A2299" s="103"/>
      <c r="B2299" s="104"/>
      <c r="C2299" s="105"/>
      <c r="D2299" s="106"/>
    </row>
    <row r="2300" spans="1:4">
      <c r="A2300" s="103"/>
      <c r="B2300" s="104"/>
      <c r="C2300" s="105"/>
      <c r="D2300" s="106"/>
    </row>
    <row r="2301" spans="1:4">
      <c r="A2301" s="103"/>
      <c r="B2301" s="104"/>
      <c r="C2301" s="105"/>
      <c r="D2301" s="106"/>
    </row>
    <row r="2302" spans="1:4">
      <c r="A2302" s="103"/>
      <c r="B2302" s="104"/>
      <c r="C2302" s="105"/>
      <c r="D2302" s="106"/>
    </row>
    <row r="2303" spans="1:4">
      <c r="A2303" s="103"/>
      <c r="B2303" s="104"/>
      <c r="C2303" s="105"/>
      <c r="D2303" s="106"/>
    </row>
    <row r="2304" spans="1:4">
      <c r="A2304" s="103"/>
      <c r="B2304" s="104"/>
      <c r="C2304" s="105"/>
      <c r="D2304" s="106"/>
    </row>
    <row r="2305" spans="1:4">
      <c r="A2305" s="103"/>
      <c r="B2305" s="104"/>
      <c r="C2305" s="105"/>
      <c r="D2305" s="106"/>
    </row>
    <row r="2306" spans="1:4">
      <c r="A2306" s="103"/>
      <c r="B2306" s="104"/>
      <c r="C2306" s="105"/>
      <c r="D2306" s="106"/>
    </row>
    <row r="2307" spans="1:4">
      <c r="A2307" s="103"/>
      <c r="B2307" s="104"/>
      <c r="C2307" s="105"/>
      <c r="D2307" s="106"/>
    </row>
    <row r="2308" spans="1:4">
      <c r="A2308" s="103"/>
      <c r="B2308" s="104"/>
      <c r="C2308" s="105"/>
      <c r="D2308" s="106"/>
    </row>
    <row r="2309" spans="1:4">
      <c r="A2309" s="103"/>
      <c r="B2309" s="104"/>
      <c r="C2309" s="105"/>
      <c r="D2309" s="106"/>
    </row>
    <row r="2310" spans="1:4">
      <c r="A2310" s="103"/>
      <c r="B2310" s="104"/>
      <c r="C2310" s="105"/>
      <c r="D2310" s="106"/>
    </row>
    <row r="2311" spans="1:4">
      <c r="A2311" s="103"/>
      <c r="B2311" s="104"/>
      <c r="C2311" s="105"/>
      <c r="D2311" s="106"/>
    </row>
    <row r="2312" spans="1:4">
      <c r="A2312" s="103"/>
      <c r="B2312" s="104"/>
      <c r="C2312" s="105"/>
      <c r="D2312" s="106"/>
    </row>
    <row r="2313" spans="1:4">
      <c r="A2313" s="103"/>
      <c r="B2313" s="104"/>
      <c r="C2313" s="105"/>
      <c r="D2313" s="106"/>
    </row>
    <row r="2314" spans="1:4">
      <c r="A2314" s="103"/>
      <c r="B2314" s="104"/>
      <c r="C2314" s="105"/>
      <c r="D2314" s="106"/>
    </row>
    <row r="2315" spans="1:4">
      <c r="A2315" s="103"/>
      <c r="B2315" s="104"/>
      <c r="C2315" s="105"/>
      <c r="D2315" s="106"/>
    </row>
    <row r="2316" spans="1:4">
      <c r="A2316" s="103"/>
      <c r="B2316" s="104"/>
      <c r="C2316" s="105"/>
      <c r="D2316" s="106"/>
    </row>
    <row r="2317" spans="1:4">
      <c r="A2317" s="103"/>
      <c r="B2317" s="104"/>
      <c r="C2317" s="105"/>
      <c r="D2317" s="106"/>
    </row>
    <row r="2318" spans="1:4">
      <c r="A2318" s="103"/>
      <c r="B2318" s="104"/>
      <c r="C2318" s="105"/>
      <c r="D2318" s="106"/>
    </row>
    <row r="2319" spans="1:4">
      <c r="A2319" s="103"/>
      <c r="B2319" s="104"/>
      <c r="C2319" s="105"/>
      <c r="D2319" s="106"/>
    </row>
    <row r="2320" spans="1:4">
      <c r="A2320" s="103"/>
      <c r="B2320" s="104"/>
      <c r="C2320" s="105"/>
      <c r="D2320" s="106"/>
    </row>
    <row r="2321" spans="1:4">
      <c r="A2321" s="103"/>
      <c r="B2321" s="104"/>
      <c r="C2321" s="105"/>
      <c r="D2321" s="106"/>
    </row>
    <row r="2322" spans="1:4">
      <c r="A2322" s="103"/>
      <c r="B2322" s="104"/>
      <c r="C2322" s="105"/>
      <c r="D2322" s="106"/>
    </row>
    <row r="2323" spans="1:4">
      <c r="A2323" s="103"/>
      <c r="B2323" s="104"/>
      <c r="C2323" s="105"/>
      <c r="D2323" s="106"/>
    </row>
    <row r="2324" spans="1:4">
      <c r="A2324" s="103"/>
      <c r="B2324" s="104"/>
      <c r="C2324" s="105"/>
      <c r="D2324" s="106"/>
    </row>
    <row r="2325" spans="1:4">
      <c r="A2325" s="103"/>
      <c r="B2325" s="104"/>
      <c r="C2325" s="105"/>
      <c r="D2325" s="106"/>
    </row>
    <row r="2326" spans="1:4">
      <c r="A2326" s="103"/>
      <c r="B2326" s="104"/>
      <c r="C2326" s="105"/>
      <c r="D2326" s="106"/>
    </row>
    <row r="2327" spans="1:4">
      <c r="A2327" s="103"/>
      <c r="B2327" s="104"/>
      <c r="C2327" s="105"/>
      <c r="D2327" s="106"/>
    </row>
    <row r="2328" spans="1:4">
      <c r="A2328" s="103"/>
      <c r="B2328" s="104"/>
      <c r="C2328" s="105"/>
      <c r="D2328" s="106"/>
    </row>
    <row r="2329" spans="1:4">
      <c r="A2329" s="103"/>
      <c r="B2329" s="104"/>
      <c r="C2329" s="105"/>
      <c r="D2329" s="106"/>
    </row>
    <row r="2330" spans="1:4">
      <c r="A2330" s="103"/>
      <c r="B2330" s="104"/>
      <c r="C2330" s="105"/>
      <c r="D2330" s="106"/>
    </row>
    <row r="2331" spans="1:4">
      <c r="A2331" s="103"/>
      <c r="B2331" s="104"/>
      <c r="C2331" s="105"/>
      <c r="D2331" s="106"/>
    </row>
    <row r="2332" spans="1:4">
      <c r="A2332" s="103"/>
      <c r="B2332" s="104"/>
      <c r="C2332" s="105"/>
      <c r="D2332" s="106"/>
    </row>
    <row r="2333" spans="1:4">
      <c r="A2333" s="103"/>
      <c r="B2333" s="104"/>
      <c r="C2333" s="105"/>
      <c r="D2333" s="106"/>
    </row>
    <row r="2334" spans="1:4">
      <c r="A2334" s="103"/>
      <c r="B2334" s="104"/>
      <c r="C2334" s="105"/>
      <c r="D2334" s="106"/>
    </row>
    <row r="2335" spans="1:4">
      <c r="A2335" s="103"/>
      <c r="B2335" s="104"/>
      <c r="C2335" s="105"/>
      <c r="D2335" s="106"/>
    </row>
    <row r="2336" spans="1:4">
      <c r="A2336" s="103"/>
      <c r="B2336" s="104"/>
      <c r="C2336" s="105"/>
      <c r="D2336" s="106"/>
    </row>
    <row r="2337" spans="1:4">
      <c r="A2337" s="103"/>
      <c r="B2337" s="104"/>
      <c r="C2337" s="105"/>
      <c r="D2337" s="106"/>
    </row>
    <row r="2338" spans="1:4">
      <c r="A2338" s="103"/>
      <c r="B2338" s="104"/>
      <c r="C2338" s="105"/>
      <c r="D2338" s="106"/>
    </row>
    <row r="2339" spans="1:4">
      <c r="A2339" s="103"/>
      <c r="B2339" s="104"/>
      <c r="C2339" s="105"/>
      <c r="D2339" s="106"/>
    </row>
    <row r="2340" spans="1:4">
      <c r="A2340" s="103"/>
      <c r="B2340" s="104"/>
      <c r="C2340" s="105"/>
      <c r="D2340" s="106"/>
    </row>
    <row r="2341" spans="1:4">
      <c r="A2341" s="103"/>
      <c r="B2341" s="104"/>
      <c r="C2341" s="105"/>
      <c r="D2341" s="106"/>
    </row>
    <row r="2342" spans="1:4">
      <c r="A2342" s="103"/>
      <c r="B2342" s="104"/>
      <c r="C2342" s="105"/>
      <c r="D2342" s="106"/>
    </row>
    <row r="2343" spans="1:4">
      <c r="A2343" s="103"/>
      <c r="B2343" s="104"/>
      <c r="C2343" s="105"/>
      <c r="D2343" s="106"/>
    </row>
    <row r="2344" spans="1:4">
      <c r="A2344" s="103"/>
      <c r="B2344" s="104"/>
      <c r="C2344" s="105"/>
      <c r="D2344" s="106"/>
    </row>
    <row r="2345" spans="1:4">
      <c r="A2345" s="103"/>
      <c r="B2345" s="104"/>
      <c r="C2345" s="105"/>
      <c r="D2345" s="106"/>
    </row>
    <row r="2346" spans="1:4">
      <c r="A2346" s="103"/>
      <c r="B2346" s="104"/>
      <c r="C2346" s="105"/>
      <c r="D2346" s="106"/>
    </row>
    <row r="2347" spans="1:4">
      <c r="A2347" s="103"/>
      <c r="B2347" s="104"/>
      <c r="C2347" s="105"/>
      <c r="D2347" s="106"/>
    </row>
    <row r="2348" spans="1:4">
      <c r="A2348" s="103"/>
      <c r="B2348" s="104"/>
      <c r="C2348" s="105"/>
      <c r="D2348" s="106"/>
    </row>
    <row r="2349" spans="1:4">
      <c r="A2349" s="103"/>
      <c r="B2349" s="104"/>
      <c r="C2349" s="105"/>
      <c r="D2349" s="106"/>
    </row>
    <row r="2350" spans="1:4">
      <c r="A2350" s="103"/>
      <c r="B2350" s="104"/>
      <c r="C2350" s="105"/>
      <c r="D2350" s="106"/>
    </row>
    <row r="2351" spans="1:4">
      <c r="A2351" s="103"/>
      <c r="B2351" s="104"/>
      <c r="C2351" s="105"/>
      <c r="D2351" s="106"/>
    </row>
    <row r="2352" spans="1:4">
      <c r="A2352" s="103"/>
      <c r="B2352" s="104"/>
      <c r="C2352" s="105"/>
      <c r="D2352" s="106"/>
    </row>
    <row r="2353" spans="1:4">
      <c r="A2353" s="103"/>
      <c r="B2353" s="104"/>
      <c r="C2353" s="105"/>
      <c r="D2353" s="106"/>
    </row>
    <row r="2354" spans="1:4">
      <c r="A2354" s="103"/>
      <c r="B2354" s="104"/>
      <c r="C2354" s="105"/>
      <c r="D2354" s="106"/>
    </row>
    <row r="2355" spans="1:4">
      <c r="A2355" s="103"/>
      <c r="B2355" s="104"/>
      <c r="C2355" s="105"/>
      <c r="D2355" s="106"/>
    </row>
    <row r="2356" spans="1:4">
      <c r="A2356" s="103"/>
      <c r="B2356" s="104"/>
      <c r="C2356" s="105"/>
      <c r="D2356" s="106"/>
    </row>
    <row r="2357" spans="1:4">
      <c r="A2357" s="103"/>
      <c r="B2357" s="104"/>
      <c r="C2357" s="105"/>
      <c r="D2357" s="106"/>
    </row>
    <row r="2358" spans="1:4">
      <c r="A2358" s="103"/>
      <c r="B2358" s="104"/>
      <c r="C2358" s="105"/>
      <c r="D2358" s="106"/>
    </row>
    <row r="2359" spans="1:4">
      <c r="A2359" s="103"/>
      <c r="B2359" s="104"/>
      <c r="C2359" s="105"/>
      <c r="D2359" s="106"/>
    </row>
    <row r="2360" spans="1:4">
      <c r="A2360" s="103"/>
      <c r="B2360" s="104"/>
      <c r="C2360" s="105"/>
      <c r="D2360" s="106"/>
    </row>
    <row r="2361" spans="1:4">
      <c r="A2361" s="103"/>
      <c r="B2361" s="104"/>
      <c r="C2361" s="105"/>
      <c r="D2361" s="106"/>
    </row>
    <row r="2362" spans="1:4">
      <c r="A2362" s="103"/>
      <c r="B2362" s="104"/>
      <c r="C2362" s="105"/>
      <c r="D2362" s="106"/>
    </row>
    <row r="2363" spans="1:4">
      <c r="A2363" s="103"/>
      <c r="B2363" s="104"/>
      <c r="C2363" s="105"/>
      <c r="D2363" s="106"/>
    </row>
    <row r="2364" spans="1:4">
      <c r="A2364" s="103"/>
      <c r="B2364" s="104"/>
      <c r="C2364" s="105"/>
      <c r="D2364" s="106"/>
    </row>
    <row r="2365" spans="1:4">
      <c r="A2365" s="103"/>
      <c r="B2365" s="104"/>
      <c r="C2365" s="105"/>
      <c r="D2365" s="106"/>
    </row>
    <row r="2366" spans="1:4">
      <c r="A2366" s="103"/>
      <c r="B2366" s="104"/>
      <c r="C2366" s="105"/>
      <c r="D2366" s="106"/>
    </row>
    <row r="2367" spans="1:4">
      <c r="A2367" s="103"/>
      <c r="B2367" s="104"/>
      <c r="C2367" s="105"/>
      <c r="D2367" s="106"/>
    </row>
    <row r="2368" spans="1:4">
      <c r="A2368" s="103"/>
      <c r="B2368" s="104"/>
      <c r="C2368" s="105"/>
      <c r="D2368" s="106"/>
    </row>
    <row r="2369" spans="1:4">
      <c r="A2369" s="103"/>
      <c r="B2369" s="104"/>
      <c r="C2369" s="105"/>
      <c r="D2369" s="106"/>
    </row>
    <row r="2370" spans="1:4">
      <c r="A2370" s="103"/>
      <c r="B2370" s="104"/>
      <c r="C2370" s="105"/>
      <c r="D2370" s="106"/>
    </row>
    <row r="2371" spans="1:4">
      <c r="A2371" s="103"/>
      <c r="B2371" s="104"/>
      <c r="C2371" s="105"/>
      <c r="D2371" s="106"/>
    </row>
    <row r="2372" spans="1:4">
      <c r="A2372" s="103"/>
      <c r="B2372" s="104"/>
      <c r="C2372" s="105"/>
      <c r="D2372" s="106"/>
    </row>
    <row r="2373" spans="1:4">
      <c r="A2373" s="103"/>
      <c r="B2373" s="104"/>
      <c r="C2373" s="105"/>
      <c r="D2373" s="106"/>
    </row>
    <row r="2374" spans="1:4">
      <c r="A2374" s="103"/>
      <c r="B2374" s="104"/>
      <c r="C2374" s="105"/>
      <c r="D2374" s="106"/>
    </row>
    <row r="2375" spans="1:4">
      <c r="A2375" s="103"/>
      <c r="B2375" s="104"/>
      <c r="C2375" s="105"/>
      <c r="D2375" s="106"/>
    </row>
    <row r="2376" spans="1:4">
      <c r="A2376" s="103"/>
      <c r="B2376" s="104"/>
      <c r="C2376" s="105"/>
      <c r="D2376" s="106"/>
    </row>
    <row r="2377" spans="1:4">
      <c r="A2377" s="103"/>
      <c r="B2377" s="104"/>
      <c r="C2377" s="105"/>
      <c r="D2377" s="106"/>
    </row>
    <row r="2378" spans="1:4">
      <c r="A2378" s="103"/>
      <c r="B2378" s="104"/>
      <c r="C2378" s="105"/>
      <c r="D2378" s="106"/>
    </row>
    <row r="2379" spans="1:4">
      <c r="A2379" s="103"/>
      <c r="B2379" s="104"/>
      <c r="C2379" s="105"/>
      <c r="D2379" s="106"/>
    </row>
    <row r="2380" spans="1:4">
      <c r="A2380" s="103"/>
      <c r="B2380" s="104"/>
      <c r="C2380" s="105"/>
      <c r="D2380" s="106"/>
    </row>
    <row r="2381" spans="1:4">
      <c r="A2381" s="103"/>
      <c r="B2381" s="104"/>
      <c r="C2381" s="105"/>
      <c r="D2381" s="106"/>
    </row>
    <row r="2382" spans="1:4">
      <c r="A2382" s="103"/>
      <c r="B2382" s="104"/>
      <c r="C2382" s="105"/>
      <c r="D2382" s="106"/>
    </row>
    <row r="2383" spans="1:4">
      <c r="A2383" s="103"/>
      <c r="B2383" s="104"/>
      <c r="C2383" s="105"/>
      <c r="D2383" s="106"/>
    </row>
    <row r="2384" spans="1:4">
      <c r="A2384" s="103"/>
      <c r="B2384" s="104"/>
      <c r="C2384" s="105"/>
      <c r="D2384" s="106"/>
    </row>
    <row r="2385" spans="1:4">
      <c r="A2385" s="103"/>
      <c r="B2385" s="104"/>
      <c r="C2385" s="105"/>
      <c r="D2385" s="106"/>
    </row>
    <row r="2386" spans="1:4">
      <c r="A2386" s="103"/>
      <c r="B2386" s="104"/>
      <c r="C2386" s="105"/>
      <c r="D2386" s="106"/>
    </row>
    <row r="2387" spans="1:4">
      <c r="A2387" s="103"/>
      <c r="B2387" s="104"/>
      <c r="C2387" s="105"/>
      <c r="D2387" s="106"/>
    </row>
    <row r="2388" spans="1:4">
      <c r="A2388" s="103"/>
      <c r="B2388" s="104"/>
      <c r="C2388" s="105"/>
      <c r="D2388" s="106"/>
    </row>
    <row r="2389" spans="1:4">
      <c r="A2389" s="103"/>
      <c r="B2389" s="104"/>
      <c r="C2389" s="105"/>
      <c r="D2389" s="106"/>
    </row>
    <row r="2390" spans="1:4">
      <c r="A2390" s="103"/>
      <c r="B2390" s="104"/>
      <c r="C2390" s="105"/>
      <c r="D2390" s="106"/>
    </row>
    <row r="2391" spans="1:4">
      <c r="A2391" s="103"/>
      <c r="B2391" s="104"/>
      <c r="C2391" s="105"/>
      <c r="D2391" s="106"/>
    </row>
    <row r="2392" spans="1:4">
      <c r="A2392" s="103"/>
      <c r="B2392" s="104"/>
      <c r="C2392" s="105"/>
      <c r="D2392" s="106"/>
    </row>
    <row r="2393" spans="1:4">
      <c r="A2393" s="103"/>
      <c r="B2393" s="104"/>
      <c r="C2393" s="105"/>
      <c r="D2393" s="106"/>
    </row>
    <row r="2394" spans="1:4">
      <c r="A2394" s="103"/>
      <c r="B2394" s="104"/>
      <c r="C2394" s="105"/>
      <c r="D2394" s="106"/>
    </row>
    <row r="2395" spans="1:4">
      <c r="A2395" s="103"/>
      <c r="B2395" s="104"/>
      <c r="C2395" s="105"/>
      <c r="D2395" s="106"/>
    </row>
    <row r="2396" spans="1:4">
      <c r="A2396" s="103"/>
      <c r="B2396" s="104"/>
      <c r="C2396" s="105"/>
      <c r="D2396" s="106"/>
    </row>
    <row r="2397" spans="1:4">
      <c r="A2397" s="103"/>
      <c r="B2397" s="104"/>
      <c r="C2397" s="105"/>
      <c r="D2397" s="106"/>
    </row>
    <row r="2398" spans="1:4">
      <c r="A2398" s="103"/>
      <c r="B2398" s="104"/>
      <c r="C2398" s="105"/>
      <c r="D2398" s="106"/>
    </row>
    <row r="2399" spans="1:4">
      <c r="A2399" s="103"/>
      <c r="B2399" s="104"/>
      <c r="C2399" s="105"/>
      <c r="D2399" s="106"/>
    </row>
    <row r="2400" spans="1:4">
      <c r="A2400" s="103"/>
      <c r="B2400" s="104"/>
      <c r="C2400" s="105"/>
      <c r="D2400" s="106"/>
    </row>
    <row r="2401" spans="1:4">
      <c r="A2401" s="103"/>
      <c r="B2401" s="104"/>
      <c r="C2401" s="105"/>
      <c r="D2401" s="106"/>
    </row>
    <row r="2402" spans="1:4">
      <c r="A2402" s="103"/>
      <c r="B2402" s="104"/>
      <c r="C2402" s="105"/>
      <c r="D2402" s="106"/>
    </row>
    <row r="2403" spans="1:4">
      <c r="A2403" s="103"/>
      <c r="B2403" s="104"/>
      <c r="C2403" s="105"/>
      <c r="D2403" s="106"/>
    </row>
    <row r="2404" spans="1:4">
      <c r="A2404" s="103"/>
      <c r="B2404" s="104"/>
      <c r="C2404" s="105"/>
      <c r="D2404" s="106"/>
    </row>
    <row r="2405" spans="1:4">
      <c r="A2405" s="103"/>
      <c r="B2405" s="104"/>
      <c r="C2405" s="105"/>
      <c r="D2405" s="106"/>
    </row>
    <row r="2406" spans="1:4">
      <c r="A2406" s="103"/>
      <c r="B2406" s="104"/>
      <c r="C2406" s="105"/>
      <c r="D2406" s="106"/>
    </row>
    <row r="2407" spans="1:4">
      <c r="A2407" s="103"/>
      <c r="B2407" s="104"/>
      <c r="C2407" s="105"/>
      <c r="D2407" s="106"/>
    </row>
    <row r="2408" spans="1:4">
      <c r="A2408" s="103"/>
      <c r="B2408" s="104"/>
      <c r="C2408" s="105"/>
      <c r="D2408" s="106"/>
    </row>
    <row r="2409" spans="1:4">
      <c r="A2409" s="103"/>
      <c r="B2409" s="104"/>
      <c r="C2409" s="105"/>
      <c r="D2409" s="106"/>
    </row>
    <row r="2410" spans="1:4">
      <c r="A2410" s="103"/>
      <c r="B2410" s="104"/>
      <c r="C2410" s="105"/>
      <c r="D2410" s="106"/>
    </row>
    <row r="2411" spans="1:4">
      <c r="A2411" s="103"/>
      <c r="B2411" s="104"/>
      <c r="C2411" s="105"/>
      <c r="D2411" s="106"/>
    </row>
    <row r="2412" spans="1:4">
      <c r="A2412" s="103"/>
      <c r="B2412" s="104"/>
      <c r="C2412" s="105"/>
      <c r="D2412" s="106"/>
    </row>
    <row r="2413" spans="1:4">
      <c r="A2413" s="103"/>
      <c r="B2413" s="104"/>
      <c r="C2413" s="105"/>
      <c r="D2413" s="106"/>
    </row>
    <row r="2414" spans="1:4">
      <c r="A2414" s="103"/>
      <c r="B2414" s="104"/>
      <c r="C2414" s="105"/>
      <c r="D2414" s="106"/>
    </row>
    <row r="2415" spans="1:4">
      <c r="A2415" s="103"/>
      <c r="B2415" s="104"/>
      <c r="C2415" s="105"/>
      <c r="D2415" s="106"/>
    </row>
    <row r="2416" spans="1:4">
      <c r="A2416" s="103"/>
      <c r="B2416" s="104"/>
      <c r="C2416" s="105"/>
      <c r="D2416" s="106"/>
    </row>
    <row r="2417" spans="1:4">
      <c r="A2417" s="103"/>
      <c r="B2417" s="104"/>
      <c r="C2417" s="105"/>
      <c r="D2417" s="106"/>
    </row>
    <row r="2418" spans="1:4">
      <c r="A2418" s="103"/>
      <c r="B2418" s="104"/>
      <c r="C2418" s="105"/>
      <c r="D2418" s="106"/>
    </row>
    <row r="2419" spans="1:4">
      <c r="A2419" s="103"/>
      <c r="B2419" s="104"/>
      <c r="C2419" s="105"/>
      <c r="D2419" s="106"/>
    </row>
    <row r="2420" spans="1:4">
      <c r="A2420" s="103"/>
      <c r="B2420" s="104"/>
      <c r="C2420" s="105"/>
      <c r="D2420" s="106"/>
    </row>
    <row r="2421" spans="1:4">
      <c r="A2421" s="103"/>
      <c r="B2421" s="104"/>
      <c r="C2421" s="105"/>
      <c r="D2421" s="106"/>
    </row>
    <row r="2422" spans="1:4">
      <c r="A2422" s="103"/>
      <c r="B2422" s="104"/>
      <c r="C2422" s="105"/>
      <c r="D2422" s="106"/>
    </row>
    <row r="2423" spans="1:4">
      <c r="A2423" s="103"/>
      <c r="B2423" s="104"/>
      <c r="C2423" s="105"/>
      <c r="D2423" s="106"/>
    </row>
    <row r="2424" spans="1:4">
      <c r="A2424" s="103"/>
      <c r="B2424" s="104"/>
      <c r="C2424" s="105"/>
      <c r="D2424" s="106"/>
    </row>
    <row r="2425" spans="1:4">
      <c r="A2425" s="103"/>
      <c r="B2425" s="104"/>
      <c r="C2425" s="105"/>
      <c r="D2425" s="106"/>
    </row>
    <row r="2426" spans="1:4">
      <c r="A2426" s="103"/>
      <c r="B2426" s="104"/>
      <c r="C2426" s="105"/>
      <c r="D2426" s="106"/>
    </row>
    <row r="2427" spans="1:4">
      <c r="A2427" s="103"/>
      <c r="B2427" s="104"/>
      <c r="C2427" s="105"/>
      <c r="D2427" s="106"/>
    </row>
    <row r="2428" spans="1:4">
      <c r="A2428" s="103"/>
      <c r="B2428" s="104"/>
      <c r="C2428" s="105"/>
      <c r="D2428" s="106"/>
    </row>
    <row r="2429" spans="1:4">
      <c r="A2429" s="103"/>
      <c r="B2429" s="104"/>
      <c r="C2429" s="105"/>
      <c r="D2429" s="106"/>
    </row>
    <row r="2430" spans="1:4">
      <c r="A2430" s="103"/>
      <c r="B2430" s="104"/>
      <c r="C2430" s="105"/>
      <c r="D2430" s="106"/>
    </row>
    <row r="2431" spans="1:4">
      <c r="A2431" s="103"/>
      <c r="B2431" s="104"/>
      <c r="C2431" s="105"/>
      <c r="D2431" s="106"/>
    </row>
    <row r="2432" spans="1:4">
      <c r="A2432" s="103"/>
      <c r="B2432" s="104"/>
      <c r="C2432" s="105"/>
      <c r="D2432" s="106"/>
    </row>
    <row r="2433" spans="1:4">
      <c r="A2433" s="103"/>
      <c r="B2433" s="104"/>
      <c r="C2433" s="105"/>
      <c r="D2433" s="106"/>
    </row>
    <row r="2434" spans="1:4">
      <c r="A2434" s="103"/>
      <c r="B2434" s="104"/>
      <c r="C2434" s="105"/>
      <c r="D2434" s="106"/>
    </row>
    <row r="2435" spans="1:4">
      <c r="A2435" s="103"/>
      <c r="B2435" s="104"/>
      <c r="C2435" s="105"/>
      <c r="D2435" s="106"/>
    </row>
    <row r="2436" spans="1:4">
      <c r="A2436" s="103"/>
      <c r="B2436" s="104"/>
      <c r="C2436" s="105"/>
      <c r="D2436" s="106"/>
    </row>
    <row r="2437" spans="1:4">
      <c r="A2437" s="103"/>
      <c r="B2437" s="104"/>
      <c r="C2437" s="105"/>
      <c r="D2437" s="106"/>
    </row>
    <row r="2438" spans="1:4">
      <c r="A2438" s="103"/>
      <c r="B2438" s="104"/>
      <c r="C2438" s="105"/>
      <c r="D2438" s="106"/>
    </row>
    <row r="2439" spans="1:4">
      <c r="A2439" s="103"/>
      <c r="B2439" s="104"/>
      <c r="C2439" s="105"/>
      <c r="D2439" s="106"/>
    </row>
    <row r="2440" spans="1:4">
      <c r="A2440" s="103"/>
      <c r="B2440" s="104"/>
      <c r="C2440" s="105"/>
      <c r="D2440" s="106"/>
    </row>
    <row r="2441" spans="1:4">
      <c r="A2441" s="103"/>
      <c r="B2441" s="104"/>
      <c r="C2441" s="105"/>
      <c r="D2441" s="106"/>
    </row>
    <row r="2442" spans="1:4">
      <c r="A2442" s="103"/>
      <c r="B2442" s="104"/>
      <c r="C2442" s="105"/>
      <c r="D2442" s="106"/>
    </row>
    <row r="2443" spans="1:4">
      <c r="A2443" s="103"/>
      <c r="B2443" s="104"/>
      <c r="C2443" s="105"/>
      <c r="D2443" s="106"/>
    </row>
    <row r="2444" spans="1:4">
      <c r="A2444" s="103"/>
      <c r="B2444" s="104"/>
      <c r="C2444" s="105"/>
      <c r="D2444" s="106"/>
    </row>
    <row r="2445" spans="1:4">
      <c r="A2445" s="103"/>
      <c r="B2445" s="104"/>
      <c r="C2445" s="105"/>
      <c r="D2445" s="106"/>
    </row>
    <row r="2446" spans="1:4">
      <c r="A2446" s="103"/>
      <c r="B2446" s="104"/>
      <c r="C2446" s="105"/>
      <c r="D2446" s="106"/>
    </row>
    <row r="2447" spans="1:4">
      <c r="A2447" s="103"/>
      <c r="B2447" s="104"/>
      <c r="C2447" s="105"/>
      <c r="D2447" s="106"/>
    </row>
    <row r="2448" spans="1:4">
      <c r="A2448" s="103"/>
      <c r="B2448" s="104"/>
      <c r="C2448" s="105"/>
      <c r="D2448" s="106"/>
    </row>
    <row r="2449" spans="1:4">
      <c r="A2449" s="103"/>
      <c r="B2449" s="104"/>
      <c r="C2449" s="105"/>
      <c r="D2449" s="106"/>
    </row>
    <row r="2450" spans="1:4">
      <c r="A2450" s="103"/>
      <c r="B2450" s="104"/>
      <c r="C2450" s="105"/>
      <c r="D2450" s="106"/>
    </row>
    <row r="2451" spans="1:4">
      <c r="A2451" s="103"/>
      <c r="B2451" s="104"/>
      <c r="C2451" s="105"/>
      <c r="D2451" s="106"/>
    </row>
    <row r="2452" spans="1:4">
      <c r="A2452" s="103"/>
      <c r="B2452" s="104"/>
      <c r="C2452" s="105"/>
      <c r="D2452" s="106"/>
    </row>
    <row r="2453" spans="1:4">
      <c r="A2453" s="103"/>
      <c r="B2453" s="104"/>
      <c r="C2453" s="105"/>
      <c r="D2453" s="106"/>
    </row>
    <row r="2454" spans="1:4">
      <c r="A2454" s="103"/>
      <c r="B2454" s="104"/>
      <c r="C2454" s="105"/>
      <c r="D2454" s="106"/>
    </row>
    <row r="2455" spans="1:4">
      <c r="A2455" s="103"/>
      <c r="B2455" s="104"/>
      <c r="C2455" s="105"/>
      <c r="D2455" s="106"/>
    </row>
    <row r="2456" spans="1:4">
      <c r="A2456" s="103"/>
      <c r="B2456" s="104"/>
      <c r="C2456" s="105"/>
      <c r="D2456" s="106"/>
    </row>
    <row r="2457" spans="1:4">
      <c r="A2457" s="103"/>
      <c r="B2457" s="104"/>
      <c r="C2457" s="105"/>
      <c r="D2457" s="106"/>
    </row>
    <row r="2458" spans="1:4">
      <c r="A2458" s="103"/>
      <c r="B2458" s="104"/>
      <c r="C2458" s="105"/>
      <c r="D2458" s="106"/>
    </row>
    <row r="2459" spans="1:4">
      <c r="A2459" s="103"/>
      <c r="B2459" s="104"/>
      <c r="C2459" s="105"/>
      <c r="D2459" s="106"/>
    </row>
    <row r="2460" spans="1:4">
      <c r="A2460" s="103"/>
      <c r="B2460" s="104"/>
      <c r="C2460" s="105"/>
      <c r="D2460" s="106"/>
    </row>
    <row r="2461" spans="1:4">
      <c r="A2461" s="103"/>
      <c r="B2461" s="104"/>
      <c r="C2461" s="105"/>
      <c r="D2461" s="106"/>
    </row>
    <row r="2462" spans="1:4">
      <c r="A2462" s="103"/>
      <c r="B2462" s="104"/>
      <c r="C2462" s="105"/>
      <c r="D2462" s="106"/>
    </row>
    <row r="2463" spans="1:4">
      <c r="A2463" s="103"/>
      <c r="B2463" s="104"/>
      <c r="C2463" s="105"/>
      <c r="D2463" s="106"/>
    </row>
    <row r="2464" spans="1:4">
      <c r="A2464" s="103"/>
      <c r="B2464" s="104"/>
      <c r="C2464" s="105"/>
      <c r="D2464" s="106"/>
    </row>
    <row r="2465" spans="1:4">
      <c r="A2465" s="103"/>
      <c r="B2465" s="104"/>
      <c r="C2465" s="105"/>
      <c r="D2465" s="106"/>
    </row>
    <row r="2466" spans="1:4">
      <c r="A2466" s="103"/>
      <c r="B2466" s="104"/>
      <c r="C2466" s="105"/>
      <c r="D2466" s="106"/>
    </row>
    <row r="2467" spans="1:4">
      <c r="A2467" s="103"/>
      <c r="B2467" s="104"/>
      <c r="C2467" s="105"/>
      <c r="D2467" s="106"/>
    </row>
    <row r="2468" spans="1:4">
      <c r="A2468" s="103"/>
      <c r="B2468" s="104"/>
      <c r="C2468" s="105"/>
      <c r="D2468" s="106"/>
    </row>
    <row r="2469" spans="1:4">
      <c r="A2469" s="103"/>
      <c r="B2469" s="104"/>
      <c r="C2469" s="105"/>
      <c r="D2469" s="106"/>
    </row>
    <row r="2470" spans="1:4">
      <c r="A2470" s="103"/>
      <c r="B2470" s="104"/>
      <c r="C2470" s="105"/>
      <c r="D2470" s="106"/>
    </row>
    <row r="2471" spans="1:4">
      <c r="A2471" s="103"/>
      <c r="B2471" s="104"/>
      <c r="C2471" s="105"/>
      <c r="D2471" s="106"/>
    </row>
    <row r="2472" spans="1:4">
      <c r="A2472" s="103"/>
      <c r="B2472" s="104"/>
      <c r="C2472" s="105"/>
      <c r="D2472" s="106"/>
    </row>
    <row r="2473" spans="1:4">
      <c r="A2473" s="103"/>
      <c r="B2473" s="104"/>
      <c r="C2473" s="105"/>
      <c r="D2473" s="106"/>
    </row>
    <row r="2474" spans="1:4">
      <c r="A2474" s="103"/>
      <c r="B2474" s="104"/>
      <c r="C2474" s="105"/>
      <c r="D2474" s="106"/>
    </row>
    <row r="2475" spans="1:4">
      <c r="A2475" s="103"/>
      <c r="B2475" s="104"/>
      <c r="C2475" s="105"/>
      <c r="D2475" s="106"/>
    </row>
    <row r="2476" spans="1:4">
      <c r="A2476" s="103"/>
      <c r="B2476" s="104"/>
      <c r="C2476" s="105"/>
      <c r="D2476" s="106"/>
    </row>
    <row r="2477" spans="1:4">
      <c r="A2477" s="103"/>
      <c r="B2477" s="104"/>
      <c r="C2477" s="105"/>
      <c r="D2477" s="106"/>
    </row>
    <row r="2478" spans="1:4">
      <c r="A2478" s="103"/>
      <c r="B2478" s="104"/>
      <c r="C2478" s="105"/>
      <c r="D2478" s="106"/>
    </row>
    <row r="2479" spans="1:4">
      <c r="A2479" s="103"/>
      <c r="B2479" s="104"/>
      <c r="C2479" s="105"/>
      <c r="D2479" s="106"/>
    </row>
    <row r="2480" spans="1:4">
      <c r="A2480" s="103"/>
      <c r="B2480" s="104"/>
      <c r="C2480" s="105"/>
      <c r="D2480" s="106"/>
    </row>
    <row r="2481" spans="1:4">
      <c r="A2481" s="103"/>
      <c r="B2481" s="104"/>
      <c r="C2481" s="105"/>
      <c r="D2481" s="106"/>
    </row>
    <row r="2482" spans="1:4">
      <c r="A2482" s="103"/>
      <c r="B2482" s="104"/>
      <c r="C2482" s="105"/>
      <c r="D2482" s="106"/>
    </row>
    <row r="2483" spans="1:4">
      <c r="A2483" s="103"/>
      <c r="B2483" s="104"/>
      <c r="C2483" s="105"/>
      <c r="D2483" s="106"/>
    </row>
    <row r="2484" spans="1:4">
      <c r="A2484" s="103"/>
      <c r="B2484" s="104"/>
      <c r="C2484" s="105"/>
      <c r="D2484" s="106"/>
    </row>
    <row r="2485" spans="1:4">
      <c r="A2485" s="103"/>
      <c r="B2485" s="104"/>
      <c r="C2485" s="105"/>
      <c r="D2485" s="106"/>
    </row>
    <row r="2486" spans="1:4">
      <c r="A2486" s="103"/>
      <c r="B2486" s="104"/>
      <c r="C2486" s="105"/>
      <c r="D2486" s="106"/>
    </row>
    <row r="2487" spans="1:4">
      <c r="A2487" s="103"/>
      <c r="B2487" s="104"/>
      <c r="C2487" s="105"/>
      <c r="D2487" s="106"/>
    </row>
    <row r="2488" spans="1:4">
      <c r="A2488" s="103"/>
      <c r="B2488" s="104"/>
      <c r="C2488" s="105"/>
      <c r="D2488" s="106"/>
    </row>
    <row r="2489" spans="1:4">
      <c r="A2489" s="103"/>
      <c r="B2489" s="104"/>
      <c r="C2489" s="105"/>
      <c r="D2489" s="106"/>
    </row>
    <row r="2490" spans="1:4">
      <c r="A2490" s="103"/>
      <c r="B2490" s="104"/>
      <c r="C2490" s="105"/>
      <c r="D2490" s="106"/>
    </row>
    <row r="2491" spans="1:4">
      <c r="A2491" s="103"/>
      <c r="B2491" s="104"/>
      <c r="C2491" s="105"/>
      <c r="D2491" s="106"/>
    </row>
    <row r="2492" spans="1:4">
      <c r="A2492" s="103"/>
      <c r="B2492" s="104"/>
      <c r="C2492" s="105"/>
      <c r="D2492" s="106"/>
    </row>
    <row r="2493" spans="1:4">
      <c r="A2493" s="103"/>
      <c r="B2493" s="104"/>
      <c r="C2493" s="105"/>
      <c r="D2493" s="106"/>
    </row>
    <row r="2494" spans="1:4">
      <c r="A2494" s="103"/>
      <c r="B2494" s="104"/>
      <c r="C2494" s="105"/>
      <c r="D2494" s="106"/>
    </row>
    <row r="2495" spans="1:4">
      <c r="A2495" s="103"/>
      <c r="B2495" s="104"/>
      <c r="C2495" s="105"/>
      <c r="D2495" s="106"/>
    </row>
    <row r="2496" spans="1:4">
      <c r="A2496" s="103"/>
      <c r="B2496" s="104"/>
      <c r="C2496" s="105"/>
      <c r="D2496" s="106"/>
    </row>
    <row r="2497" spans="1:4">
      <c r="A2497" s="103"/>
      <c r="B2497" s="104"/>
      <c r="C2497" s="105"/>
      <c r="D2497" s="106"/>
    </row>
    <row r="2498" spans="1:4">
      <c r="A2498" s="103"/>
      <c r="B2498" s="104"/>
      <c r="C2498" s="105"/>
      <c r="D2498" s="106"/>
    </row>
    <row r="2499" spans="1:4">
      <c r="A2499" s="103"/>
      <c r="B2499" s="104"/>
      <c r="C2499" s="105"/>
      <c r="D2499" s="106"/>
    </row>
    <row r="2500" spans="1:4">
      <c r="A2500" s="103"/>
      <c r="B2500" s="104"/>
      <c r="C2500" s="105"/>
      <c r="D2500" s="106"/>
    </row>
    <row r="2501" spans="1:4">
      <c r="A2501" s="103"/>
      <c r="B2501" s="104"/>
      <c r="C2501" s="105"/>
      <c r="D2501" s="106"/>
    </row>
    <row r="2502" spans="1:4">
      <c r="A2502" s="103"/>
      <c r="B2502" s="104"/>
      <c r="C2502" s="105"/>
      <c r="D2502" s="106"/>
    </row>
    <row r="2503" spans="1:4">
      <c r="A2503" s="103"/>
      <c r="B2503" s="104"/>
      <c r="C2503" s="105"/>
      <c r="D2503" s="106"/>
    </row>
    <row r="2504" spans="1:4">
      <c r="A2504" s="103"/>
      <c r="B2504" s="104"/>
      <c r="C2504" s="105"/>
      <c r="D2504" s="106"/>
    </row>
    <row r="2505" spans="1:4">
      <c r="A2505" s="103"/>
      <c r="B2505" s="104"/>
      <c r="C2505" s="105"/>
      <c r="D2505" s="106"/>
    </row>
    <row r="2506" spans="1:4">
      <c r="A2506" s="103"/>
      <c r="B2506" s="104"/>
      <c r="C2506" s="105"/>
      <c r="D2506" s="106"/>
    </row>
    <row r="2507" spans="1:4">
      <c r="A2507" s="103"/>
      <c r="B2507" s="104"/>
      <c r="C2507" s="105"/>
      <c r="D2507" s="106"/>
    </row>
    <row r="2508" spans="1:4">
      <c r="A2508" s="103"/>
      <c r="B2508" s="104"/>
      <c r="C2508" s="105"/>
      <c r="D2508" s="106"/>
    </row>
    <row r="2509" spans="1:4">
      <c r="A2509" s="103"/>
      <c r="B2509" s="104"/>
      <c r="C2509" s="105"/>
      <c r="D2509" s="106"/>
    </row>
    <row r="2510" spans="1:4">
      <c r="A2510" s="103"/>
      <c r="B2510" s="104"/>
      <c r="C2510" s="105"/>
      <c r="D2510" s="106"/>
    </row>
    <row r="2511" spans="1:4">
      <c r="A2511" s="103"/>
      <c r="B2511" s="104"/>
      <c r="C2511" s="105"/>
      <c r="D2511" s="106"/>
    </row>
    <row r="2512" spans="1:4">
      <c r="A2512" s="103"/>
      <c r="B2512" s="104"/>
      <c r="C2512" s="105"/>
      <c r="D2512" s="106"/>
    </row>
    <row r="2513" spans="1:4">
      <c r="A2513" s="103"/>
      <c r="B2513" s="104"/>
      <c r="C2513" s="105"/>
      <c r="D2513" s="106"/>
    </row>
    <row r="2514" spans="1:4">
      <c r="A2514" s="103"/>
      <c r="B2514" s="104"/>
      <c r="C2514" s="105"/>
      <c r="D2514" s="106"/>
    </row>
    <row r="2515" spans="1:4">
      <c r="A2515" s="103"/>
      <c r="B2515" s="104"/>
      <c r="C2515" s="105"/>
      <c r="D2515" s="106"/>
    </row>
    <row r="2516" spans="1:4">
      <c r="A2516" s="103"/>
      <c r="B2516" s="104"/>
      <c r="C2516" s="105"/>
      <c r="D2516" s="106"/>
    </row>
    <row r="2517" spans="1:4">
      <c r="A2517" s="103"/>
      <c r="B2517" s="104"/>
      <c r="C2517" s="105"/>
      <c r="D2517" s="106"/>
    </row>
    <row r="2518" spans="1:4">
      <c r="A2518" s="103"/>
      <c r="B2518" s="104"/>
      <c r="C2518" s="105"/>
      <c r="D2518" s="106"/>
    </row>
    <row r="2519" spans="1:4">
      <c r="A2519" s="103"/>
      <c r="B2519" s="104"/>
      <c r="C2519" s="105"/>
      <c r="D2519" s="106"/>
    </row>
    <row r="2520" spans="1:4">
      <c r="A2520" s="103"/>
      <c r="B2520" s="104"/>
      <c r="C2520" s="105"/>
      <c r="D2520" s="106"/>
    </row>
    <row r="2521" spans="1:4">
      <c r="A2521" s="103"/>
      <c r="B2521" s="104"/>
      <c r="C2521" s="105"/>
      <c r="D2521" s="106"/>
    </row>
    <row r="2522" spans="1:4">
      <c r="A2522" s="103"/>
      <c r="B2522" s="104"/>
      <c r="C2522" s="105"/>
      <c r="D2522" s="106"/>
    </row>
    <row r="2523" spans="1:4">
      <c r="A2523" s="103"/>
      <c r="B2523" s="104"/>
      <c r="C2523" s="105"/>
      <c r="D2523" s="106"/>
    </row>
    <row r="2524" spans="1:4">
      <c r="A2524" s="103"/>
      <c r="B2524" s="104"/>
      <c r="C2524" s="105"/>
      <c r="D2524" s="106"/>
    </row>
    <row r="2525" spans="1:4">
      <c r="A2525" s="103"/>
      <c r="B2525" s="104"/>
      <c r="C2525" s="105"/>
      <c r="D2525" s="106"/>
    </row>
    <row r="2526" spans="1:4">
      <c r="A2526" s="103"/>
      <c r="B2526" s="104"/>
      <c r="C2526" s="105"/>
      <c r="D2526" s="106"/>
    </row>
    <row r="2527" spans="1:4">
      <c r="A2527" s="103"/>
      <c r="B2527" s="104"/>
      <c r="C2527" s="105"/>
      <c r="D2527" s="106"/>
    </row>
    <row r="2528" spans="1:4">
      <c r="A2528" s="103"/>
      <c r="B2528" s="104"/>
      <c r="C2528" s="105"/>
      <c r="D2528" s="106"/>
    </row>
    <row r="2529" spans="1:4">
      <c r="A2529" s="103"/>
      <c r="B2529" s="104"/>
      <c r="C2529" s="105"/>
      <c r="D2529" s="106"/>
    </row>
    <row r="2530" spans="1:4">
      <c r="A2530" s="103"/>
      <c r="B2530" s="104"/>
      <c r="C2530" s="105"/>
      <c r="D2530" s="106"/>
    </row>
    <row r="2531" spans="1:4">
      <c r="A2531" s="103"/>
      <c r="B2531" s="104"/>
      <c r="C2531" s="105"/>
      <c r="D2531" s="106"/>
    </row>
    <row r="2532" spans="1:4">
      <c r="A2532" s="103"/>
      <c r="B2532" s="104"/>
      <c r="C2532" s="105"/>
      <c r="D2532" s="106"/>
    </row>
    <row r="2533" spans="1:4">
      <c r="A2533" s="103"/>
      <c r="B2533" s="104"/>
      <c r="C2533" s="105"/>
      <c r="D2533" s="106"/>
    </row>
    <row r="2534" spans="1:4">
      <c r="A2534" s="103"/>
      <c r="B2534" s="104"/>
      <c r="C2534" s="105"/>
      <c r="D2534" s="106"/>
    </row>
    <row r="2535" spans="1:4">
      <c r="A2535" s="103"/>
      <c r="B2535" s="104"/>
      <c r="C2535" s="105"/>
      <c r="D2535" s="106"/>
    </row>
    <row r="2536" spans="1:4">
      <c r="A2536" s="103"/>
      <c r="B2536" s="104"/>
      <c r="C2536" s="105"/>
      <c r="D2536" s="106"/>
    </row>
    <row r="2537" spans="1:4">
      <c r="A2537" s="103"/>
      <c r="B2537" s="104"/>
      <c r="C2537" s="105"/>
      <c r="D2537" s="106"/>
    </row>
    <row r="2538" spans="1:4">
      <c r="A2538" s="103"/>
      <c r="B2538" s="104"/>
      <c r="C2538" s="105"/>
      <c r="D2538" s="106"/>
    </row>
    <row r="2539" spans="1:4">
      <c r="A2539" s="103"/>
      <c r="B2539" s="104"/>
      <c r="C2539" s="105"/>
      <c r="D2539" s="106"/>
    </row>
    <row r="2540" spans="1:4">
      <c r="A2540" s="103"/>
      <c r="B2540" s="104"/>
      <c r="C2540" s="105"/>
      <c r="D2540" s="106"/>
    </row>
    <row r="2541" spans="1:4">
      <c r="A2541" s="103"/>
      <c r="B2541" s="104"/>
      <c r="C2541" s="105"/>
      <c r="D2541" s="106"/>
    </row>
    <row r="2542" spans="1:4">
      <c r="A2542" s="103"/>
      <c r="B2542" s="104"/>
      <c r="C2542" s="105"/>
      <c r="D2542" s="106"/>
    </row>
    <row r="2543" spans="1:4">
      <c r="A2543" s="103"/>
      <c r="B2543" s="104"/>
      <c r="C2543" s="105"/>
      <c r="D2543" s="106"/>
    </row>
    <row r="2544" spans="1:4">
      <c r="A2544" s="103"/>
      <c r="B2544" s="104"/>
      <c r="C2544" s="105"/>
      <c r="D2544" s="106"/>
    </row>
    <row r="2545" spans="1:4">
      <c r="A2545" s="103"/>
      <c r="B2545" s="104"/>
      <c r="C2545" s="105"/>
      <c r="D2545" s="106"/>
    </row>
    <row r="2546" spans="1:4">
      <c r="A2546" s="103"/>
      <c r="B2546" s="104"/>
      <c r="C2546" s="105"/>
      <c r="D2546" s="106"/>
    </row>
    <row r="2547" spans="1:4">
      <c r="A2547" s="103"/>
      <c r="B2547" s="104"/>
      <c r="C2547" s="105"/>
      <c r="D2547" s="106"/>
    </row>
    <row r="2548" spans="1:4">
      <c r="A2548" s="103"/>
      <c r="B2548" s="104"/>
      <c r="C2548" s="105"/>
      <c r="D2548" s="106"/>
    </row>
    <row r="2549" spans="1:4">
      <c r="A2549" s="103"/>
      <c r="B2549" s="104"/>
      <c r="C2549" s="105"/>
      <c r="D2549" s="106"/>
    </row>
    <row r="2550" spans="1:4">
      <c r="A2550" s="103"/>
      <c r="B2550" s="104"/>
      <c r="C2550" s="105"/>
      <c r="D2550" s="106"/>
    </row>
    <row r="2551" spans="1:4">
      <c r="A2551" s="103"/>
      <c r="B2551" s="104"/>
      <c r="C2551" s="105"/>
      <c r="D2551" s="106"/>
    </row>
    <row r="2552" spans="1:4">
      <c r="A2552" s="103"/>
      <c r="B2552" s="104"/>
      <c r="C2552" s="105"/>
      <c r="D2552" s="106"/>
    </row>
    <row r="2553" spans="1:4">
      <c r="A2553" s="103"/>
      <c r="B2553" s="104"/>
      <c r="C2553" s="105"/>
      <c r="D2553" s="106"/>
    </row>
    <row r="2554" spans="1:4">
      <c r="A2554" s="103"/>
      <c r="B2554" s="104"/>
      <c r="C2554" s="105"/>
      <c r="D2554" s="106"/>
    </row>
    <row r="2555" spans="1:4">
      <c r="A2555" s="103"/>
      <c r="B2555" s="104"/>
      <c r="C2555" s="105"/>
      <c r="D2555" s="106"/>
    </row>
    <row r="2556" spans="1:4">
      <c r="A2556" s="103"/>
      <c r="B2556" s="104"/>
      <c r="C2556" s="105"/>
      <c r="D2556" s="106"/>
    </row>
    <row r="2557" spans="1:4">
      <c r="A2557" s="103"/>
      <c r="B2557" s="104"/>
      <c r="C2557" s="105"/>
      <c r="D2557" s="106"/>
    </row>
    <row r="2558" spans="1:4">
      <c r="A2558" s="103"/>
      <c r="B2558" s="104"/>
      <c r="C2558" s="105"/>
      <c r="D2558" s="106"/>
    </row>
    <row r="2559" spans="1:4">
      <c r="A2559" s="103"/>
      <c r="B2559" s="104"/>
      <c r="C2559" s="105"/>
      <c r="D2559" s="106"/>
    </row>
    <row r="2560" spans="1:4">
      <c r="A2560" s="103"/>
      <c r="B2560" s="104"/>
      <c r="C2560" s="105"/>
      <c r="D2560" s="106"/>
    </row>
    <row r="2561" spans="1:4">
      <c r="A2561" s="103"/>
      <c r="B2561" s="104"/>
      <c r="C2561" s="105"/>
      <c r="D2561" s="106"/>
    </row>
    <row r="2562" spans="1:4">
      <c r="A2562" s="103"/>
      <c r="B2562" s="104"/>
      <c r="C2562" s="105"/>
      <c r="D2562" s="106"/>
    </row>
    <row r="2563" spans="1:4">
      <c r="A2563" s="103"/>
      <c r="B2563" s="104"/>
      <c r="C2563" s="105"/>
      <c r="D2563" s="106"/>
    </row>
    <row r="2564" spans="1:4">
      <c r="A2564" s="103"/>
      <c r="B2564" s="104"/>
      <c r="C2564" s="105"/>
      <c r="D2564" s="106"/>
    </row>
    <row r="2565" spans="1:4">
      <c r="A2565" s="103"/>
      <c r="B2565" s="104"/>
      <c r="C2565" s="105"/>
      <c r="D2565" s="106"/>
    </row>
    <row r="2566" spans="1:4">
      <c r="A2566" s="103"/>
      <c r="B2566" s="104"/>
      <c r="C2566" s="105"/>
      <c r="D2566" s="106"/>
    </row>
    <row r="2567" spans="1:4">
      <c r="A2567" s="103"/>
      <c r="B2567" s="104"/>
      <c r="C2567" s="105"/>
      <c r="D2567" s="106"/>
    </row>
    <row r="2568" spans="1:4">
      <c r="A2568" s="103"/>
      <c r="B2568" s="104"/>
      <c r="C2568" s="105"/>
      <c r="D2568" s="106"/>
    </row>
    <row r="2569" spans="1:4">
      <c r="A2569" s="103"/>
      <c r="B2569" s="104"/>
      <c r="C2569" s="105"/>
      <c r="D2569" s="106"/>
    </row>
    <row r="2570" spans="1:4">
      <c r="A2570" s="103"/>
      <c r="B2570" s="104"/>
      <c r="C2570" s="105"/>
      <c r="D2570" s="106"/>
    </row>
    <row r="2571" spans="1:4">
      <c r="A2571" s="103"/>
      <c r="B2571" s="104"/>
      <c r="C2571" s="105"/>
      <c r="D2571" s="106"/>
    </row>
    <row r="2572" spans="1:4">
      <c r="A2572" s="103"/>
      <c r="B2572" s="104"/>
      <c r="C2572" s="105"/>
      <c r="D2572" s="106"/>
    </row>
    <row r="2573" spans="1:4">
      <c r="A2573" s="103"/>
      <c r="B2573" s="104"/>
      <c r="C2573" s="105"/>
      <c r="D2573" s="106"/>
    </row>
    <row r="2574" spans="1:4">
      <c r="A2574" s="103"/>
      <c r="B2574" s="104"/>
      <c r="C2574" s="105"/>
      <c r="D2574" s="106"/>
    </row>
    <row r="2575" spans="1:4">
      <c r="A2575" s="103"/>
      <c r="B2575" s="104"/>
      <c r="C2575" s="105"/>
      <c r="D2575" s="106"/>
    </row>
    <row r="2576" spans="1:4">
      <c r="A2576" s="103"/>
      <c r="B2576" s="104"/>
      <c r="C2576" s="105"/>
      <c r="D2576" s="106"/>
    </row>
    <row r="2577" spans="1:4">
      <c r="A2577" s="103"/>
      <c r="B2577" s="104"/>
      <c r="C2577" s="105"/>
      <c r="D2577" s="106"/>
    </row>
    <row r="2578" spans="1:4">
      <c r="A2578" s="103"/>
      <c r="B2578" s="104"/>
      <c r="C2578" s="105"/>
      <c r="D2578" s="106"/>
    </row>
    <row r="2579" spans="1:4">
      <c r="A2579" s="103"/>
      <c r="B2579" s="104"/>
      <c r="C2579" s="105"/>
      <c r="D2579" s="106"/>
    </row>
    <row r="2580" spans="1:4">
      <c r="A2580" s="103"/>
      <c r="B2580" s="104"/>
      <c r="C2580" s="105"/>
      <c r="D2580" s="106"/>
    </row>
    <row r="2581" spans="1:4">
      <c r="A2581" s="103"/>
      <c r="B2581" s="104"/>
      <c r="C2581" s="105"/>
      <c r="D2581" s="106"/>
    </row>
    <row r="2582" spans="1:4">
      <c r="A2582" s="103"/>
      <c r="B2582" s="104"/>
      <c r="C2582" s="105"/>
      <c r="D2582" s="106"/>
    </row>
    <row r="2583" spans="1:4">
      <c r="A2583" s="103"/>
      <c r="B2583" s="104"/>
      <c r="C2583" s="105"/>
      <c r="D2583" s="106"/>
    </row>
    <row r="2584" spans="1:4">
      <c r="A2584" s="103"/>
      <c r="B2584" s="104"/>
      <c r="C2584" s="105"/>
      <c r="D2584" s="106"/>
    </row>
    <row r="2585" spans="1:4">
      <c r="A2585" s="103"/>
      <c r="B2585" s="104"/>
      <c r="C2585" s="105"/>
      <c r="D2585" s="106"/>
    </row>
    <row r="2586" spans="1:4">
      <c r="A2586" s="103"/>
      <c r="B2586" s="104"/>
      <c r="C2586" s="105"/>
      <c r="D2586" s="106"/>
    </row>
    <row r="2587" spans="1:4">
      <c r="A2587" s="103"/>
      <c r="B2587" s="104"/>
      <c r="C2587" s="105"/>
      <c r="D2587" s="106"/>
    </row>
    <row r="2588" spans="1:4">
      <c r="A2588" s="103"/>
      <c r="B2588" s="104"/>
      <c r="C2588" s="105"/>
      <c r="D2588" s="106"/>
    </row>
    <row r="2589" spans="1:4">
      <c r="A2589" s="103"/>
      <c r="B2589" s="104"/>
      <c r="C2589" s="105"/>
      <c r="D2589" s="106"/>
    </row>
    <row r="2590" spans="1:4">
      <c r="A2590" s="103"/>
      <c r="B2590" s="104"/>
      <c r="C2590" s="105"/>
      <c r="D2590" s="106"/>
    </row>
    <row r="2591" spans="1:4">
      <c r="A2591" s="103"/>
      <c r="B2591" s="104"/>
      <c r="C2591" s="105"/>
      <c r="D2591" s="106"/>
    </row>
    <row r="2592" spans="1:4">
      <c r="A2592" s="103"/>
      <c r="B2592" s="104"/>
      <c r="C2592" s="105"/>
      <c r="D2592" s="106"/>
    </row>
    <row r="2593" spans="1:4">
      <c r="A2593" s="103"/>
      <c r="B2593" s="104"/>
      <c r="C2593" s="105"/>
      <c r="D2593" s="106"/>
    </row>
    <row r="2594" spans="1:4">
      <c r="A2594" s="103"/>
      <c r="B2594" s="104"/>
      <c r="C2594" s="105"/>
      <c r="D2594" s="106"/>
    </row>
    <row r="2595" spans="1:4">
      <c r="A2595" s="103"/>
      <c r="B2595" s="104"/>
      <c r="C2595" s="105"/>
      <c r="D2595" s="106"/>
    </row>
    <row r="2596" spans="1:4">
      <c r="A2596" s="103"/>
      <c r="B2596" s="104"/>
      <c r="C2596" s="105"/>
      <c r="D2596" s="106"/>
    </row>
    <row r="2597" spans="1:4">
      <c r="A2597" s="103"/>
      <c r="B2597" s="104"/>
      <c r="C2597" s="105"/>
      <c r="D2597" s="106"/>
    </row>
    <row r="2598" spans="1:4">
      <c r="A2598" s="103"/>
      <c r="B2598" s="104"/>
      <c r="C2598" s="105"/>
      <c r="D2598" s="106"/>
    </row>
    <row r="2599" spans="1:4">
      <c r="A2599" s="103"/>
      <c r="B2599" s="104"/>
      <c r="C2599" s="105"/>
      <c r="D2599" s="106"/>
    </row>
    <row r="2600" spans="1:4">
      <c r="A2600" s="103"/>
      <c r="B2600" s="104"/>
      <c r="C2600" s="105"/>
      <c r="D2600" s="106"/>
    </row>
    <row r="2601" spans="1:4">
      <c r="A2601" s="103"/>
      <c r="B2601" s="104"/>
      <c r="C2601" s="105"/>
      <c r="D2601" s="106"/>
    </row>
    <row r="2602" spans="1:4">
      <c r="A2602" s="103"/>
      <c r="B2602" s="104"/>
      <c r="C2602" s="105"/>
      <c r="D2602" s="106"/>
    </row>
    <row r="2603" spans="1:4">
      <c r="A2603" s="103"/>
      <c r="B2603" s="104"/>
      <c r="C2603" s="105"/>
      <c r="D2603" s="106"/>
    </row>
    <row r="2604" spans="1:4">
      <c r="A2604" s="103"/>
      <c r="B2604" s="104"/>
      <c r="C2604" s="105"/>
      <c r="D2604" s="106"/>
    </row>
    <row r="2605" spans="1:4">
      <c r="A2605" s="103"/>
      <c r="B2605" s="104"/>
      <c r="C2605" s="105"/>
      <c r="D2605" s="106"/>
    </row>
    <row r="2606" spans="1:4">
      <c r="A2606" s="103"/>
      <c r="B2606" s="104"/>
      <c r="C2606" s="105"/>
      <c r="D2606" s="106"/>
    </row>
    <row r="2607" spans="1:4">
      <c r="A2607" s="103"/>
      <c r="B2607" s="104"/>
      <c r="C2607" s="105"/>
      <c r="D2607" s="106"/>
    </row>
    <row r="2608" spans="1:4">
      <c r="A2608" s="103"/>
      <c r="B2608" s="104"/>
      <c r="C2608" s="105"/>
      <c r="D2608" s="106"/>
    </row>
    <row r="2609" spans="1:4">
      <c r="A2609" s="103"/>
      <c r="B2609" s="104"/>
      <c r="C2609" s="105"/>
      <c r="D2609" s="106"/>
    </row>
    <row r="2610" spans="1:4">
      <c r="A2610" s="103"/>
      <c r="B2610" s="104"/>
      <c r="C2610" s="105"/>
      <c r="D2610" s="106"/>
    </row>
    <row r="2611" spans="1:4">
      <c r="A2611" s="103"/>
      <c r="B2611" s="104"/>
      <c r="C2611" s="105"/>
      <c r="D2611" s="106"/>
    </row>
    <row r="2612" spans="1:4">
      <c r="A2612" s="103"/>
      <c r="B2612" s="104"/>
      <c r="C2612" s="105"/>
      <c r="D2612" s="106"/>
    </row>
    <row r="2613" spans="1:4">
      <c r="A2613" s="103"/>
      <c r="B2613" s="104"/>
      <c r="C2613" s="105"/>
      <c r="D2613" s="106"/>
    </row>
    <row r="2614" spans="1:4">
      <c r="A2614" s="103"/>
      <c r="B2614" s="104"/>
      <c r="C2614" s="105"/>
      <c r="D2614" s="106"/>
    </row>
    <row r="2615" spans="1:4">
      <c r="A2615" s="103"/>
      <c r="B2615" s="104"/>
      <c r="C2615" s="105"/>
      <c r="D2615" s="106"/>
    </row>
    <row r="2616" spans="1:4">
      <c r="A2616" s="103"/>
      <c r="B2616" s="104"/>
      <c r="C2616" s="105"/>
      <c r="D2616" s="106"/>
    </row>
    <row r="2617" spans="1:4">
      <c r="A2617" s="103"/>
      <c r="B2617" s="104"/>
      <c r="C2617" s="105"/>
      <c r="D2617" s="106"/>
    </row>
    <row r="2618" spans="1:4">
      <c r="A2618" s="103"/>
      <c r="B2618" s="104"/>
      <c r="C2618" s="105"/>
      <c r="D2618" s="106"/>
    </row>
    <row r="2619" spans="1:4">
      <c r="A2619" s="103"/>
      <c r="B2619" s="104"/>
      <c r="C2619" s="105"/>
      <c r="D2619" s="106"/>
    </row>
    <row r="2620" spans="1:4">
      <c r="A2620" s="103"/>
      <c r="B2620" s="104"/>
      <c r="C2620" s="105"/>
      <c r="D2620" s="106"/>
    </row>
    <row r="2621" spans="1:4">
      <c r="A2621" s="103"/>
      <c r="B2621" s="104"/>
      <c r="C2621" s="105"/>
      <c r="D2621" s="106"/>
    </row>
    <row r="2622" spans="1:4">
      <c r="A2622" s="103"/>
      <c r="B2622" s="104"/>
      <c r="C2622" s="105"/>
      <c r="D2622" s="106"/>
    </row>
    <row r="2623" spans="1:4">
      <c r="A2623" s="103"/>
      <c r="B2623" s="104"/>
      <c r="C2623" s="105"/>
      <c r="D2623" s="106"/>
    </row>
    <row r="2624" spans="1:4">
      <c r="A2624" s="103"/>
      <c r="B2624" s="104"/>
      <c r="C2624" s="105"/>
      <c r="D2624" s="106"/>
    </row>
    <row r="2625" spans="1:4">
      <c r="A2625" s="103"/>
      <c r="B2625" s="104"/>
      <c r="C2625" s="105"/>
      <c r="D2625" s="106"/>
    </row>
    <row r="2626" spans="1:4">
      <c r="A2626" s="103"/>
      <c r="B2626" s="104"/>
      <c r="C2626" s="105"/>
      <c r="D2626" s="106"/>
    </row>
    <row r="2627" spans="1:4">
      <c r="A2627" s="103"/>
      <c r="B2627" s="104"/>
      <c r="C2627" s="105"/>
      <c r="D2627" s="106"/>
    </row>
    <row r="2628" spans="1:4">
      <c r="A2628" s="103"/>
      <c r="B2628" s="104"/>
      <c r="C2628" s="105"/>
      <c r="D2628" s="106"/>
    </row>
    <row r="2629" spans="1:4">
      <c r="A2629" s="103"/>
      <c r="B2629" s="104"/>
      <c r="C2629" s="105"/>
      <c r="D2629" s="106"/>
    </row>
    <row r="2630" spans="1:4">
      <c r="A2630" s="103"/>
      <c r="B2630" s="104"/>
      <c r="C2630" s="105"/>
      <c r="D2630" s="106"/>
    </row>
    <row r="2631" spans="1:4">
      <c r="A2631" s="103"/>
      <c r="B2631" s="104"/>
      <c r="C2631" s="105"/>
      <c r="D2631" s="106"/>
    </row>
    <row r="2632" spans="1:4">
      <c r="A2632" s="103"/>
      <c r="B2632" s="104"/>
      <c r="C2632" s="105"/>
      <c r="D2632" s="106"/>
    </row>
    <row r="2633" spans="1:4">
      <c r="A2633" s="103"/>
      <c r="B2633" s="104"/>
      <c r="C2633" s="105"/>
      <c r="D2633" s="106"/>
    </row>
    <row r="2634" spans="1:4">
      <c r="A2634" s="103"/>
      <c r="B2634" s="104"/>
      <c r="C2634" s="105"/>
      <c r="D2634" s="106"/>
    </row>
    <row r="2635" spans="1:4">
      <c r="A2635" s="103"/>
      <c r="B2635" s="104"/>
      <c r="C2635" s="105"/>
      <c r="D2635" s="106"/>
    </row>
    <row r="2636" spans="1:4">
      <c r="A2636" s="103"/>
      <c r="B2636" s="104"/>
      <c r="C2636" s="105"/>
      <c r="D2636" s="106"/>
    </row>
    <row r="2637" spans="1:4">
      <c r="A2637" s="103"/>
      <c r="B2637" s="104"/>
      <c r="C2637" s="105"/>
      <c r="D2637" s="106"/>
    </row>
    <row r="2638" spans="1:4">
      <c r="A2638" s="103"/>
      <c r="B2638" s="104"/>
      <c r="C2638" s="105"/>
      <c r="D2638" s="106"/>
    </row>
    <row r="2639" spans="1:4">
      <c r="A2639" s="103"/>
      <c r="B2639" s="104"/>
      <c r="C2639" s="105"/>
      <c r="D2639" s="106"/>
    </row>
    <row r="2640" spans="1:4">
      <c r="A2640" s="103"/>
      <c r="B2640" s="104"/>
      <c r="C2640" s="105"/>
      <c r="D2640" s="106"/>
    </row>
    <row r="2641" spans="1:4">
      <c r="A2641" s="103"/>
      <c r="B2641" s="104"/>
      <c r="C2641" s="105"/>
      <c r="D2641" s="106"/>
    </row>
    <row r="2642" spans="1:4">
      <c r="A2642" s="103"/>
      <c r="B2642" s="104"/>
      <c r="C2642" s="105"/>
      <c r="D2642" s="106"/>
    </row>
    <row r="2643" spans="1:4">
      <c r="A2643" s="103"/>
      <c r="B2643" s="104"/>
      <c r="C2643" s="105"/>
      <c r="D2643" s="106"/>
    </row>
    <row r="2644" spans="1:4">
      <c r="A2644" s="103"/>
      <c r="B2644" s="104"/>
      <c r="C2644" s="105"/>
      <c r="D2644" s="106"/>
    </row>
    <row r="2645" spans="1:4">
      <c r="A2645" s="103"/>
      <c r="B2645" s="104"/>
      <c r="C2645" s="105"/>
      <c r="D2645" s="106"/>
    </row>
    <row r="2646" spans="1:4">
      <c r="A2646" s="103"/>
      <c r="B2646" s="104"/>
      <c r="C2646" s="105"/>
      <c r="D2646" s="106"/>
    </row>
    <row r="2647" spans="1:4">
      <c r="A2647" s="103"/>
      <c r="B2647" s="104"/>
      <c r="C2647" s="105"/>
      <c r="D2647" s="106"/>
    </row>
    <row r="2648" spans="1:4">
      <c r="A2648" s="103"/>
      <c r="B2648" s="104"/>
      <c r="C2648" s="105"/>
      <c r="D2648" s="106"/>
    </row>
    <row r="2649" spans="1:4">
      <c r="A2649" s="103"/>
      <c r="B2649" s="104"/>
      <c r="C2649" s="105"/>
      <c r="D2649" s="106"/>
    </row>
    <row r="2650" spans="1:4">
      <c r="A2650" s="103"/>
      <c r="B2650" s="104"/>
      <c r="C2650" s="105"/>
      <c r="D2650" s="106"/>
    </row>
    <row r="2651" spans="1:4">
      <c r="A2651" s="103"/>
      <c r="B2651" s="104"/>
      <c r="C2651" s="105"/>
      <c r="D2651" s="106"/>
    </row>
    <row r="2652" spans="1:4">
      <c r="A2652" s="103"/>
      <c r="B2652" s="104"/>
      <c r="C2652" s="105"/>
      <c r="D2652" s="106"/>
    </row>
    <row r="2653" spans="1:4">
      <c r="A2653" s="103"/>
      <c r="B2653" s="104"/>
      <c r="C2653" s="105"/>
      <c r="D2653" s="106"/>
    </row>
    <row r="2654" spans="1:4">
      <c r="A2654" s="103"/>
      <c r="B2654" s="104"/>
      <c r="C2654" s="105"/>
      <c r="D2654" s="106"/>
    </row>
    <row r="2655" spans="1:4">
      <c r="A2655" s="103"/>
      <c r="B2655" s="104"/>
      <c r="C2655" s="105"/>
      <c r="D2655" s="106"/>
    </row>
    <row r="2656" spans="1:4">
      <c r="A2656" s="103"/>
      <c r="B2656" s="104"/>
      <c r="C2656" s="105"/>
      <c r="D2656" s="106"/>
    </row>
    <row r="2657" spans="1:4">
      <c r="A2657" s="103"/>
      <c r="B2657" s="104"/>
      <c r="C2657" s="105"/>
      <c r="D2657" s="106"/>
    </row>
    <row r="2658" spans="1:4">
      <c r="A2658" s="103"/>
      <c r="B2658" s="104"/>
      <c r="C2658" s="105"/>
      <c r="D2658" s="106"/>
    </row>
    <row r="2659" spans="1:4">
      <c r="A2659" s="103"/>
      <c r="B2659" s="104"/>
      <c r="C2659" s="105"/>
      <c r="D2659" s="106"/>
    </row>
    <row r="2660" spans="1:4">
      <c r="A2660" s="103"/>
      <c r="B2660" s="104"/>
      <c r="C2660" s="105"/>
      <c r="D2660" s="106"/>
    </row>
    <row r="2661" spans="1:4">
      <c r="A2661" s="103"/>
      <c r="B2661" s="104"/>
      <c r="C2661" s="105"/>
      <c r="D2661" s="106"/>
    </row>
    <row r="2662" spans="1:4">
      <c r="A2662" s="103"/>
      <c r="B2662" s="104"/>
      <c r="C2662" s="105"/>
      <c r="D2662" s="106"/>
    </row>
    <row r="2663" spans="1:4">
      <c r="A2663" s="103"/>
      <c r="B2663" s="104"/>
      <c r="C2663" s="105"/>
      <c r="D2663" s="106"/>
    </row>
    <row r="2664" spans="1:4">
      <c r="A2664" s="103"/>
      <c r="B2664" s="104"/>
      <c r="C2664" s="105"/>
      <c r="D2664" s="106"/>
    </row>
    <row r="2665" spans="1:4">
      <c r="A2665" s="103"/>
      <c r="B2665" s="104"/>
      <c r="C2665" s="105"/>
      <c r="D2665" s="106"/>
    </row>
    <row r="2666" spans="1:4">
      <c r="A2666" s="103"/>
      <c r="B2666" s="104"/>
      <c r="C2666" s="105"/>
      <c r="D2666" s="106"/>
    </row>
    <row r="2667" spans="1:4">
      <c r="A2667" s="103"/>
      <c r="B2667" s="104"/>
      <c r="C2667" s="105"/>
      <c r="D2667" s="106"/>
    </row>
    <row r="2668" spans="1:4">
      <c r="A2668" s="103"/>
      <c r="B2668" s="104"/>
      <c r="C2668" s="105"/>
      <c r="D2668" s="106"/>
    </row>
    <row r="2669" spans="1:4">
      <c r="A2669" s="103"/>
      <c r="B2669" s="104"/>
      <c r="C2669" s="105"/>
      <c r="D2669" s="106"/>
    </row>
    <row r="2670" spans="1:4">
      <c r="A2670" s="103"/>
      <c r="B2670" s="104"/>
      <c r="C2670" s="105"/>
      <c r="D2670" s="106"/>
    </row>
    <row r="2671" spans="1:4">
      <c r="A2671" s="103"/>
      <c r="B2671" s="104"/>
      <c r="C2671" s="105"/>
      <c r="D2671" s="106"/>
    </row>
    <row r="2672" spans="1:4">
      <c r="A2672" s="103"/>
      <c r="B2672" s="104"/>
      <c r="C2672" s="105"/>
      <c r="D2672" s="106"/>
    </row>
    <row r="2673" spans="1:4">
      <c r="A2673" s="103"/>
      <c r="B2673" s="104"/>
      <c r="C2673" s="105"/>
      <c r="D2673" s="106"/>
    </row>
    <row r="2674" spans="1:4">
      <c r="A2674" s="103"/>
      <c r="B2674" s="104"/>
      <c r="C2674" s="105"/>
      <c r="D2674" s="106"/>
    </row>
    <row r="2675" spans="1:4">
      <c r="A2675" s="103"/>
      <c r="B2675" s="104"/>
      <c r="C2675" s="105"/>
      <c r="D2675" s="106"/>
    </row>
    <row r="2676" spans="1:4">
      <c r="A2676" s="103"/>
      <c r="B2676" s="104"/>
      <c r="C2676" s="105"/>
      <c r="D2676" s="106"/>
    </row>
    <row r="2677" spans="1:4">
      <c r="A2677" s="103"/>
      <c r="B2677" s="104"/>
      <c r="C2677" s="105"/>
      <c r="D2677" s="106"/>
    </row>
    <row r="2678" spans="1:4">
      <c r="A2678" s="103"/>
      <c r="B2678" s="104"/>
      <c r="C2678" s="105"/>
      <c r="D2678" s="106"/>
    </row>
    <row r="2679" spans="1:4">
      <c r="A2679" s="103"/>
      <c r="B2679" s="104"/>
      <c r="C2679" s="105"/>
      <c r="D2679" s="106"/>
    </row>
    <row r="2680" spans="1:4">
      <c r="A2680" s="103"/>
      <c r="B2680" s="104"/>
      <c r="C2680" s="105"/>
      <c r="D2680" s="106"/>
    </row>
    <row r="2681" spans="1:4">
      <c r="A2681" s="103"/>
      <c r="B2681" s="104"/>
      <c r="C2681" s="105"/>
      <c r="D2681" s="106"/>
    </row>
    <row r="2682" spans="1:4">
      <c r="A2682" s="103"/>
      <c r="B2682" s="104"/>
      <c r="C2682" s="105"/>
      <c r="D2682" s="106"/>
    </row>
    <row r="2683" spans="1:4">
      <c r="A2683" s="103"/>
      <c r="B2683" s="104"/>
      <c r="C2683" s="105"/>
      <c r="D2683" s="106"/>
    </row>
    <row r="2684" spans="1:4">
      <c r="A2684" s="103"/>
      <c r="B2684" s="104"/>
      <c r="C2684" s="105"/>
      <c r="D2684" s="106"/>
    </row>
    <row r="2685" spans="1:4">
      <c r="A2685" s="103"/>
      <c r="B2685" s="104"/>
      <c r="C2685" s="105"/>
      <c r="D2685" s="106"/>
    </row>
    <row r="2686" spans="1:4">
      <c r="A2686" s="103"/>
      <c r="B2686" s="104"/>
      <c r="C2686" s="105"/>
      <c r="D2686" s="106"/>
    </row>
    <row r="2687" spans="1:4">
      <c r="A2687" s="103"/>
      <c r="B2687" s="104"/>
      <c r="C2687" s="105"/>
      <c r="D2687" s="106"/>
    </row>
    <row r="2688" spans="1:4">
      <c r="A2688" s="103"/>
      <c r="B2688" s="104"/>
      <c r="C2688" s="105"/>
      <c r="D2688" s="106"/>
    </row>
    <row r="2689" spans="1:4">
      <c r="A2689" s="103"/>
      <c r="B2689" s="104"/>
      <c r="C2689" s="105"/>
      <c r="D2689" s="106"/>
    </row>
    <row r="2690" spans="1:4">
      <c r="A2690" s="103"/>
      <c r="B2690" s="104"/>
      <c r="C2690" s="105"/>
      <c r="D2690" s="106"/>
    </row>
    <row r="2691" spans="1:4">
      <c r="A2691" s="103"/>
      <c r="B2691" s="104"/>
      <c r="C2691" s="105"/>
      <c r="D2691" s="106"/>
    </row>
    <row r="2692" spans="1:4">
      <c r="A2692" s="103"/>
      <c r="B2692" s="104"/>
      <c r="C2692" s="105"/>
      <c r="D2692" s="106"/>
    </row>
    <row r="2693" spans="1:4">
      <c r="A2693" s="103"/>
      <c r="B2693" s="104"/>
      <c r="C2693" s="105"/>
      <c r="D2693" s="106"/>
    </row>
    <row r="2694" spans="1:4">
      <c r="A2694" s="103"/>
      <c r="B2694" s="104"/>
      <c r="C2694" s="105"/>
      <c r="D2694" s="106"/>
    </row>
    <row r="2695" spans="1:4">
      <c r="A2695" s="103"/>
      <c r="B2695" s="104"/>
      <c r="C2695" s="105"/>
      <c r="D2695" s="106"/>
    </row>
    <row r="2696" spans="1:4">
      <c r="A2696" s="103"/>
      <c r="B2696" s="104"/>
      <c r="C2696" s="105"/>
      <c r="D2696" s="106"/>
    </row>
    <row r="2697" spans="1:4">
      <c r="A2697" s="103"/>
      <c r="B2697" s="104"/>
      <c r="C2697" s="105"/>
      <c r="D2697" s="106"/>
    </row>
    <row r="2698" spans="1:4">
      <c r="A2698" s="103"/>
      <c r="B2698" s="104"/>
      <c r="C2698" s="105"/>
      <c r="D2698" s="106"/>
    </row>
    <row r="2699" spans="1:4">
      <c r="A2699" s="103"/>
      <c r="B2699" s="104"/>
      <c r="C2699" s="105"/>
      <c r="D2699" s="106"/>
    </row>
    <row r="2700" spans="1:4">
      <c r="A2700" s="103"/>
      <c r="B2700" s="104"/>
      <c r="C2700" s="105"/>
      <c r="D2700" s="106"/>
    </row>
    <row r="2701" spans="1:4">
      <c r="A2701" s="103"/>
      <c r="B2701" s="104"/>
      <c r="C2701" s="105"/>
      <c r="D2701" s="106"/>
    </row>
    <row r="2702" spans="1:4">
      <c r="A2702" s="103"/>
      <c r="B2702" s="104"/>
      <c r="C2702" s="105"/>
      <c r="D2702" s="106"/>
    </row>
    <row r="2703" spans="1:4">
      <c r="A2703" s="103"/>
      <c r="B2703" s="104"/>
      <c r="C2703" s="105"/>
      <c r="D2703" s="106"/>
    </row>
    <row r="2704" spans="1:4">
      <c r="A2704" s="103"/>
      <c r="B2704" s="104"/>
      <c r="C2704" s="105"/>
      <c r="D2704" s="106"/>
    </row>
    <row r="2705" spans="1:4">
      <c r="A2705" s="103"/>
      <c r="B2705" s="104"/>
      <c r="C2705" s="105"/>
      <c r="D2705" s="106"/>
    </row>
    <row r="2706" spans="1:4">
      <c r="A2706" s="103"/>
      <c r="B2706" s="104"/>
      <c r="C2706" s="105"/>
      <c r="D2706" s="106"/>
    </row>
    <row r="2707" spans="1:4">
      <c r="A2707" s="103"/>
      <c r="B2707" s="104"/>
      <c r="C2707" s="105"/>
      <c r="D2707" s="106"/>
    </row>
    <row r="2708" spans="1:4">
      <c r="A2708" s="103"/>
      <c r="B2708" s="104"/>
      <c r="C2708" s="105"/>
      <c r="D2708" s="106"/>
    </row>
    <row r="2709" spans="1:4">
      <c r="A2709" s="103"/>
      <c r="B2709" s="104"/>
      <c r="C2709" s="105"/>
      <c r="D2709" s="106"/>
    </row>
    <row r="2710" spans="1:4">
      <c r="A2710" s="103"/>
      <c r="B2710" s="104"/>
      <c r="C2710" s="105"/>
      <c r="D2710" s="106"/>
    </row>
    <row r="2711" spans="1:4">
      <c r="A2711" s="103"/>
      <c r="B2711" s="104"/>
      <c r="C2711" s="105"/>
      <c r="D2711" s="106"/>
    </row>
    <row r="2712" spans="1:4">
      <c r="A2712" s="103"/>
      <c r="B2712" s="104"/>
      <c r="C2712" s="105"/>
      <c r="D2712" s="106"/>
    </row>
    <row r="2713" spans="1:4">
      <c r="A2713" s="103"/>
      <c r="B2713" s="104"/>
      <c r="C2713" s="105"/>
      <c r="D2713" s="106"/>
    </row>
    <row r="2714" spans="1:4">
      <c r="A2714" s="103"/>
      <c r="B2714" s="104"/>
      <c r="C2714" s="105"/>
      <c r="D2714" s="106"/>
    </row>
    <row r="2715" spans="1:4">
      <c r="A2715" s="103"/>
      <c r="B2715" s="104"/>
      <c r="C2715" s="105"/>
      <c r="D2715" s="106"/>
    </row>
    <row r="2716" spans="1:4">
      <c r="A2716" s="103"/>
      <c r="B2716" s="104"/>
      <c r="C2716" s="105"/>
      <c r="D2716" s="106"/>
    </row>
    <row r="2717" spans="1:4">
      <c r="A2717" s="103"/>
      <c r="B2717" s="104"/>
      <c r="C2717" s="105"/>
      <c r="D2717" s="106"/>
    </row>
    <row r="2718" spans="1:4">
      <c r="A2718" s="103"/>
      <c r="B2718" s="104"/>
      <c r="C2718" s="105"/>
      <c r="D2718" s="106"/>
    </row>
    <row r="2719" spans="1:4">
      <c r="A2719" s="103"/>
      <c r="B2719" s="104"/>
      <c r="C2719" s="105"/>
      <c r="D2719" s="106"/>
    </row>
    <row r="2720" spans="1:4">
      <c r="A2720" s="103"/>
      <c r="B2720" s="104"/>
      <c r="C2720" s="105"/>
      <c r="D2720" s="106"/>
    </row>
    <row r="2721" spans="1:4">
      <c r="A2721" s="103"/>
      <c r="B2721" s="104"/>
      <c r="C2721" s="105"/>
      <c r="D2721" s="106"/>
    </row>
    <row r="2722" spans="1:4">
      <c r="A2722" s="103"/>
      <c r="B2722" s="104"/>
      <c r="C2722" s="105"/>
      <c r="D2722" s="106"/>
    </row>
    <row r="2723" spans="1:4">
      <c r="A2723" s="103"/>
      <c r="B2723" s="104"/>
      <c r="C2723" s="105"/>
      <c r="D2723" s="106"/>
    </row>
    <row r="2724" spans="1:4">
      <c r="A2724" s="103"/>
      <c r="B2724" s="104"/>
      <c r="C2724" s="105"/>
      <c r="D2724" s="106"/>
    </row>
    <row r="2725" spans="1:4">
      <c r="A2725" s="103"/>
      <c r="B2725" s="104"/>
      <c r="C2725" s="105"/>
      <c r="D2725" s="106"/>
    </row>
    <row r="2726" spans="1:4">
      <c r="A2726" s="103"/>
      <c r="B2726" s="104"/>
      <c r="C2726" s="105"/>
      <c r="D2726" s="106"/>
    </row>
    <row r="2727" spans="1:4">
      <c r="A2727" s="103"/>
      <c r="B2727" s="104"/>
      <c r="C2727" s="105"/>
      <c r="D2727" s="106"/>
    </row>
    <row r="2728" spans="1:4">
      <c r="A2728" s="103"/>
      <c r="B2728" s="104"/>
      <c r="C2728" s="105"/>
      <c r="D2728" s="106"/>
    </row>
    <row r="2729" spans="1:4">
      <c r="A2729" s="103"/>
      <c r="B2729" s="104"/>
      <c r="C2729" s="105"/>
      <c r="D2729" s="106"/>
    </row>
    <row r="2730" spans="1:4">
      <c r="A2730" s="103"/>
      <c r="B2730" s="104"/>
      <c r="C2730" s="105"/>
      <c r="D2730" s="106"/>
    </row>
    <row r="2731" spans="1:4">
      <c r="A2731" s="103"/>
      <c r="B2731" s="104"/>
      <c r="C2731" s="105"/>
      <c r="D2731" s="106"/>
    </row>
    <row r="2732" spans="1:4">
      <c r="A2732" s="103"/>
      <c r="B2732" s="104"/>
      <c r="C2732" s="105"/>
      <c r="D2732" s="106"/>
    </row>
    <row r="2733" spans="1:4">
      <c r="A2733" s="103"/>
      <c r="B2733" s="104"/>
      <c r="C2733" s="105"/>
      <c r="D2733" s="106"/>
    </row>
    <row r="2734" spans="1:4">
      <c r="A2734" s="103"/>
      <c r="B2734" s="104"/>
      <c r="C2734" s="105"/>
      <c r="D2734" s="106"/>
    </row>
    <row r="2735" spans="1:4">
      <c r="A2735" s="103"/>
      <c r="B2735" s="104"/>
      <c r="C2735" s="105"/>
      <c r="D2735" s="106"/>
    </row>
    <row r="2736" spans="1:4">
      <c r="A2736" s="103"/>
      <c r="B2736" s="104"/>
      <c r="C2736" s="105"/>
      <c r="D2736" s="106"/>
    </row>
    <row r="2737" spans="1:4">
      <c r="A2737" s="103"/>
      <c r="B2737" s="104"/>
      <c r="C2737" s="105"/>
      <c r="D2737" s="106"/>
    </row>
    <row r="2738" spans="1:4">
      <c r="A2738" s="103"/>
      <c r="B2738" s="104"/>
      <c r="C2738" s="105"/>
      <c r="D2738" s="106"/>
    </row>
    <row r="2739" spans="1:4">
      <c r="A2739" s="103"/>
      <c r="B2739" s="104"/>
      <c r="C2739" s="105"/>
      <c r="D2739" s="106"/>
    </row>
    <row r="2740" spans="1:4">
      <c r="A2740" s="103"/>
      <c r="B2740" s="104"/>
      <c r="C2740" s="105"/>
      <c r="D2740" s="106"/>
    </row>
    <row r="2741" spans="1:4">
      <c r="A2741" s="103"/>
      <c r="B2741" s="104"/>
      <c r="C2741" s="105"/>
      <c r="D2741" s="106"/>
    </row>
    <row r="2742" spans="1:4">
      <c r="A2742" s="103"/>
      <c r="B2742" s="104"/>
      <c r="C2742" s="105"/>
      <c r="D2742" s="106"/>
    </row>
    <row r="2743" spans="1:4">
      <c r="A2743" s="103"/>
      <c r="B2743" s="104"/>
      <c r="C2743" s="105"/>
      <c r="D2743" s="106"/>
    </row>
    <row r="2744" spans="1:4">
      <c r="A2744" s="103"/>
      <c r="B2744" s="104"/>
      <c r="C2744" s="105"/>
      <c r="D2744" s="106"/>
    </row>
    <row r="2745" spans="1:4">
      <c r="A2745" s="103"/>
      <c r="B2745" s="104"/>
      <c r="C2745" s="105"/>
      <c r="D2745" s="106"/>
    </row>
    <row r="2746" spans="1:4">
      <c r="A2746" s="103"/>
      <c r="B2746" s="104"/>
      <c r="C2746" s="105"/>
      <c r="D2746" s="106"/>
    </row>
    <row r="2747" spans="1:4">
      <c r="A2747" s="103"/>
      <c r="B2747" s="104"/>
      <c r="C2747" s="105"/>
      <c r="D2747" s="106"/>
    </row>
    <row r="2748" spans="1:4">
      <c r="A2748" s="103"/>
      <c r="B2748" s="104"/>
      <c r="C2748" s="105"/>
      <c r="D2748" s="106"/>
    </row>
    <row r="2749" spans="1:4">
      <c r="A2749" s="103"/>
      <c r="B2749" s="104"/>
      <c r="C2749" s="105"/>
      <c r="D2749" s="106"/>
    </row>
    <row r="2750" spans="1:4">
      <c r="A2750" s="103"/>
      <c r="B2750" s="104"/>
      <c r="C2750" s="105"/>
      <c r="D2750" s="106"/>
    </row>
    <row r="2751" spans="1:4">
      <c r="A2751" s="103"/>
      <c r="B2751" s="104"/>
      <c r="C2751" s="105"/>
      <c r="D2751" s="106"/>
    </row>
    <row r="2752" spans="1:4">
      <c r="A2752" s="103"/>
      <c r="B2752" s="104"/>
      <c r="C2752" s="105"/>
      <c r="D2752" s="106"/>
    </row>
    <row r="2753" spans="1:4">
      <c r="A2753" s="103"/>
      <c r="B2753" s="104"/>
      <c r="C2753" s="105"/>
      <c r="D2753" s="106"/>
    </row>
    <row r="2754" spans="1:4">
      <c r="A2754" s="103"/>
      <c r="B2754" s="104"/>
      <c r="C2754" s="105"/>
      <c r="D2754" s="106"/>
    </row>
    <row r="2755" spans="1:4">
      <c r="A2755" s="103"/>
      <c r="B2755" s="104"/>
      <c r="C2755" s="105"/>
      <c r="D2755" s="106"/>
    </row>
    <row r="2756" spans="1:4">
      <c r="A2756" s="103"/>
      <c r="B2756" s="104"/>
      <c r="C2756" s="105"/>
      <c r="D2756" s="106"/>
    </row>
    <row r="2757" spans="1:4">
      <c r="A2757" s="103"/>
      <c r="B2757" s="104"/>
      <c r="C2757" s="105"/>
      <c r="D2757" s="106"/>
    </row>
    <row r="2758" spans="1:4">
      <c r="A2758" s="103"/>
      <c r="B2758" s="104"/>
      <c r="C2758" s="105"/>
      <c r="D2758" s="106"/>
    </row>
    <row r="2759" spans="1:4">
      <c r="A2759" s="103"/>
      <c r="B2759" s="104"/>
      <c r="C2759" s="105"/>
      <c r="D2759" s="106"/>
    </row>
    <row r="2760" spans="1:4">
      <c r="A2760" s="103"/>
      <c r="B2760" s="104"/>
      <c r="C2760" s="105"/>
      <c r="D2760" s="106"/>
    </row>
    <row r="2761" spans="1:4">
      <c r="A2761" s="103"/>
      <c r="B2761" s="104"/>
      <c r="C2761" s="105"/>
      <c r="D2761" s="106"/>
    </row>
    <row r="2762" spans="1:4">
      <c r="A2762" s="103"/>
      <c r="B2762" s="104"/>
      <c r="C2762" s="105"/>
      <c r="D2762" s="106"/>
    </row>
    <row r="2763" spans="1:4">
      <c r="A2763" s="103"/>
      <c r="B2763" s="104"/>
      <c r="C2763" s="105"/>
      <c r="D2763" s="106"/>
    </row>
    <row r="2764" spans="1:4">
      <c r="A2764" s="103"/>
      <c r="B2764" s="104"/>
      <c r="C2764" s="105"/>
      <c r="D2764" s="106"/>
    </row>
    <row r="2765" spans="1:4">
      <c r="A2765" s="103"/>
      <c r="B2765" s="104"/>
      <c r="C2765" s="105"/>
      <c r="D2765" s="106"/>
    </row>
    <row r="2766" spans="1:4">
      <c r="A2766" s="103"/>
      <c r="B2766" s="104"/>
      <c r="C2766" s="105"/>
      <c r="D2766" s="106"/>
    </row>
    <row r="2767" spans="1:4">
      <c r="A2767" s="103"/>
      <c r="B2767" s="104"/>
      <c r="C2767" s="105"/>
      <c r="D2767" s="106"/>
    </row>
    <row r="2768" spans="1:4">
      <c r="A2768" s="103"/>
      <c r="B2768" s="104"/>
      <c r="C2768" s="105"/>
      <c r="D2768" s="106"/>
    </row>
    <row r="2769" spans="1:4">
      <c r="A2769" s="103"/>
      <c r="B2769" s="104"/>
      <c r="C2769" s="105"/>
      <c r="D2769" s="106"/>
    </row>
    <row r="2770" spans="1:4">
      <c r="A2770" s="103"/>
      <c r="B2770" s="104"/>
      <c r="C2770" s="105"/>
      <c r="D2770" s="106"/>
    </row>
    <row r="2771" spans="1:4">
      <c r="A2771" s="103"/>
      <c r="B2771" s="104"/>
      <c r="C2771" s="105"/>
      <c r="D2771" s="106"/>
    </row>
    <row r="2772" spans="1:4">
      <c r="A2772" s="103"/>
      <c r="B2772" s="104"/>
      <c r="C2772" s="105"/>
      <c r="D2772" s="106"/>
    </row>
    <row r="2773" spans="1:4">
      <c r="A2773" s="103"/>
      <c r="B2773" s="104"/>
      <c r="C2773" s="105"/>
      <c r="D2773" s="106"/>
    </row>
    <row r="2774" spans="1:4">
      <c r="A2774" s="103"/>
      <c r="B2774" s="104"/>
      <c r="C2774" s="105"/>
      <c r="D2774" s="106"/>
    </row>
    <row r="2775" spans="1:4">
      <c r="A2775" s="103"/>
      <c r="B2775" s="104"/>
      <c r="C2775" s="105"/>
      <c r="D2775" s="106"/>
    </row>
    <row r="2776" spans="1:4">
      <c r="A2776" s="103"/>
      <c r="B2776" s="104"/>
      <c r="C2776" s="105"/>
      <c r="D2776" s="106"/>
    </row>
    <row r="2777" spans="1:4">
      <c r="A2777" s="103"/>
      <c r="B2777" s="104"/>
      <c r="C2777" s="105"/>
      <c r="D2777" s="106"/>
    </row>
    <row r="2778" spans="1:4">
      <c r="A2778" s="103"/>
      <c r="B2778" s="104"/>
      <c r="C2778" s="105"/>
      <c r="D2778" s="106"/>
    </row>
    <row r="2779" spans="1:4">
      <c r="A2779" s="103"/>
      <c r="B2779" s="104"/>
      <c r="C2779" s="105"/>
      <c r="D2779" s="106"/>
    </row>
    <row r="2780" spans="1:4">
      <c r="A2780" s="103"/>
      <c r="B2780" s="104"/>
      <c r="C2780" s="105"/>
      <c r="D2780" s="106"/>
    </row>
    <row r="2781" spans="1:4">
      <c r="A2781" s="103"/>
      <c r="B2781" s="104"/>
      <c r="C2781" s="105"/>
      <c r="D2781" s="106"/>
    </row>
    <row r="2782" spans="1:4">
      <c r="A2782" s="103"/>
      <c r="B2782" s="104"/>
      <c r="C2782" s="105"/>
      <c r="D2782" s="106"/>
    </row>
    <row r="2783" spans="1:4">
      <c r="A2783" s="103"/>
      <c r="B2783" s="104"/>
      <c r="C2783" s="105"/>
      <c r="D2783" s="106"/>
    </row>
    <row r="2784" spans="1:4">
      <c r="A2784" s="103"/>
      <c r="B2784" s="104"/>
      <c r="C2784" s="105"/>
      <c r="D2784" s="106"/>
    </row>
    <row r="2785" spans="1:4">
      <c r="A2785" s="103"/>
      <c r="B2785" s="104"/>
      <c r="C2785" s="105"/>
      <c r="D2785" s="106"/>
    </row>
    <row r="2786" spans="1:4">
      <c r="A2786" s="103"/>
      <c r="B2786" s="104"/>
      <c r="C2786" s="105"/>
      <c r="D2786" s="106"/>
    </row>
    <row r="2787" spans="1:4">
      <c r="A2787" s="103"/>
      <c r="B2787" s="104"/>
      <c r="C2787" s="105"/>
      <c r="D2787" s="106"/>
    </row>
    <row r="2788" spans="1:4">
      <c r="A2788" s="103"/>
      <c r="B2788" s="104"/>
      <c r="C2788" s="105"/>
      <c r="D2788" s="106"/>
    </row>
    <row r="2789" spans="1:4">
      <c r="A2789" s="103"/>
      <c r="B2789" s="104"/>
      <c r="C2789" s="105"/>
      <c r="D2789" s="106"/>
    </row>
    <row r="2790" spans="1:4">
      <c r="A2790" s="103"/>
      <c r="B2790" s="104"/>
      <c r="C2790" s="105"/>
      <c r="D2790" s="106"/>
    </row>
    <row r="2791" spans="1:4">
      <c r="A2791" s="103"/>
      <c r="B2791" s="104"/>
      <c r="C2791" s="105"/>
      <c r="D2791" s="106"/>
    </row>
    <row r="2792" spans="1:4">
      <c r="A2792" s="103"/>
      <c r="B2792" s="104"/>
      <c r="C2792" s="105"/>
      <c r="D2792" s="106"/>
    </row>
    <row r="2793" spans="1:4">
      <c r="A2793" s="103"/>
      <c r="B2793" s="104"/>
      <c r="C2793" s="105"/>
      <c r="D2793" s="106"/>
    </row>
    <row r="2794" spans="1:4">
      <c r="A2794" s="103"/>
      <c r="B2794" s="104"/>
      <c r="C2794" s="105"/>
      <c r="D2794" s="106"/>
    </row>
    <row r="2795" spans="1:4">
      <c r="A2795" s="103"/>
      <c r="B2795" s="104"/>
      <c r="C2795" s="105"/>
      <c r="D2795" s="106"/>
    </row>
    <row r="2796" spans="1:4">
      <c r="A2796" s="103"/>
      <c r="B2796" s="104"/>
      <c r="C2796" s="105"/>
      <c r="D2796" s="106"/>
    </row>
    <row r="2797" spans="1:4">
      <c r="A2797" s="103"/>
      <c r="B2797" s="104"/>
      <c r="C2797" s="105"/>
      <c r="D2797" s="106"/>
    </row>
    <row r="2798" spans="1:4">
      <c r="A2798" s="103"/>
      <c r="B2798" s="104"/>
      <c r="C2798" s="105"/>
      <c r="D2798" s="106"/>
    </row>
    <row r="2799" spans="1:4">
      <c r="A2799" s="103"/>
      <c r="B2799" s="104"/>
      <c r="C2799" s="105"/>
      <c r="D2799" s="106"/>
    </row>
    <row r="2800" spans="1:4">
      <c r="A2800" s="103"/>
      <c r="B2800" s="104"/>
      <c r="C2800" s="105"/>
      <c r="D2800" s="106"/>
    </row>
    <row r="2801" spans="1:4">
      <c r="A2801" s="103"/>
      <c r="B2801" s="104"/>
      <c r="C2801" s="105"/>
      <c r="D2801" s="106"/>
    </row>
    <row r="2802" spans="1:4">
      <c r="A2802" s="103"/>
      <c r="B2802" s="104"/>
      <c r="C2802" s="105"/>
      <c r="D2802" s="106"/>
    </row>
    <row r="2803" spans="1:4">
      <c r="A2803" s="103"/>
      <c r="B2803" s="104"/>
      <c r="C2803" s="105"/>
      <c r="D2803" s="106"/>
    </row>
    <row r="2804" spans="1:4">
      <c r="A2804" s="103"/>
      <c r="B2804" s="104"/>
      <c r="C2804" s="105"/>
      <c r="D2804" s="106"/>
    </row>
    <row r="2805" spans="1:4">
      <c r="A2805" s="103"/>
      <c r="B2805" s="104"/>
      <c r="C2805" s="105"/>
      <c r="D2805" s="106"/>
    </row>
    <row r="2806" spans="1:4">
      <c r="A2806" s="103"/>
      <c r="B2806" s="104"/>
      <c r="C2806" s="105"/>
      <c r="D2806" s="106"/>
    </row>
    <row r="2807" spans="1:4">
      <c r="A2807" s="103"/>
      <c r="B2807" s="104"/>
      <c r="C2807" s="105"/>
      <c r="D2807" s="106"/>
    </row>
    <row r="2808" spans="1:4">
      <c r="A2808" s="103"/>
      <c r="B2808" s="104"/>
      <c r="C2808" s="105"/>
      <c r="D2808" s="106"/>
    </row>
    <row r="2809" spans="1:4">
      <c r="A2809" s="103"/>
      <c r="B2809" s="104"/>
      <c r="C2809" s="105"/>
      <c r="D2809" s="106"/>
    </row>
    <row r="2810" spans="1:4">
      <c r="A2810" s="103"/>
      <c r="B2810" s="104"/>
      <c r="C2810" s="105"/>
      <c r="D2810" s="106"/>
    </row>
    <row r="2811" spans="1:4">
      <c r="A2811" s="103"/>
      <c r="B2811" s="104"/>
      <c r="C2811" s="105"/>
      <c r="D2811" s="106"/>
    </row>
    <row r="2812" spans="1:4">
      <c r="A2812" s="103"/>
      <c r="B2812" s="104"/>
      <c r="C2812" s="105"/>
      <c r="D2812" s="106"/>
    </row>
    <row r="2813" spans="1:4">
      <c r="A2813" s="103"/>
      <c r="B2813" s="104"/>
      <c r="C2813" s="105"/>
      <c r="D2813" s="106"/>
    </row>
    <row r="2814" spans="1:4">
      <c r="A2814" s="103"/>
      <c r="B2814" s="104"/>
      <c r="C2814" s="105"/>
      <c r="D2814" s="106"/>
    </row>
    <row r="2815" spans="1:4">
      <c r="A2815" s="103"/>
      <c r="B2815" s="104"/>
      <c r="C2815" s="105"/>
      <c r="D2815" s="106"/>
    </row>
    <row r="2816" spans="1:4">
      <c r="A2816" s="103"/>
      <c r="B2816" s="104"/>
      <c r="C2816" s="105"/>
      <c r="D2816" s="106"/>
    </row>
    <row r="2817" spans="1:4">
      <c r="A2817" s="103"/>
      <c r="B2817" s="104"/>
      <c r="C2817" s="105"/>
      <c r="D2817" s="106"/>
    </row>
    <row r="2818" spans="1:4">
      <c r="A2818" s="103"/>
      <c r="B2818" s="104"/>
      <c r="C2818" s="105"/>
      <c r="D2818" s="106"/>
    </row>
    <row r="2819" spans="1:4">
      <c r="A2819" s="103"/>
      <c r="B2819" s="104"/>
      <c r="C2819" s="105"/>
      <c r="D2819" s="106"/>
    </row>
    <row r="2820" spans="1:4">
      <c r="A2820" s="103"/>
      <c r="B2820" s="104"/>
      <c r="C2820" s="105"/>
      <c r="D2820" s="106"/>
    </row>
    <row r="2821" spans="1:4">
      <c r="A2821" s="103"/>
      <c r="B2821" s="104"/>
      <c r="C2821" s="105"/>
      <c r="D2821" s="106"/>
    </row>
    <row r="2822" spans="1:4">
      <c r="A2822" s="103"/>
      <c r="B2822" s="104"/>
      <c r="C2822" s="105"/>
      <c r="D2822" s="106"/>
    </row>
    <row r="2823" spans="1:4">
      <c r="A2823" s="103"/>
      <c r="B2823" s="104"/>
      <c r="C2823" s="105"/>
      <c r="D2823" s="106"/>
    </row>
    <row r="2824" spans="1:4">
      <c r="A2824" s="103"/>
      <c r="B2824" s="104"/>
      <c r="C2824" s="105"/>
      <c r="D2824" s="106"/>
    </row>
    <row r="2825" spans="1:4">
      <c r="A2825" s="103"/>
      <c r="B2825" s="104"/>
      <c r="C2825" s="105"/>
      <c r="D2825" s="106"/>
    </row>
    <row r="2826" spans="1:4">
      <c r="A2826" s="103"/>
      <c r="B2826" s="104"/>
      <c r="C2826" s="105"/>
      <c r="D2826" s="106"/>
    </row>
    <row r="2827" spans="1:4">
      <c r="A2827" s="103"/>
      <c r="B2827" s="104"/>
      <c r="C2827" s="105"/>
      <c r="D2827" s="106"/>
    </row>
    <row r="2828" spans="1:4">
      <c r="A2828" s="103"/>
      <c r="B2828" s="104"/>
      <c r="C2828" s="105"/>
      <c r="D2828" s="106"/>
    </row>
    <row r="2829" spans="1:4">
      <c r="A2829" s="103"/>
      <c r="B2829" s="104"/>
      <c r="C2829" s="105"/>
      <c r="D2829" s="106"/>
    </row>
    <row r="2830" spans="1:4">
      <c r="A2830" s="103"/>
      <c r="B2830" s="104"/>
      <c r="C2830" s="105"/>
      <c r="D2830" s="106"/>
    </row>
    <row r="2831" spans="1:4">
      <c r="A2831" s="103"/>
      <c r="B2831" s="104"/>
      <c r="C2831" s="105"/>
      <c r="D2831" s="106"/>
    </row>
    <row r="2832" spans="1:4">
      <c r="A2832" s="103"/>
      <c r="B2832" s="104"/>
      <c r="C2832" s="105"/>
      <c r="D2832" s="106"/>
    </row>
    <row r="2833" spans="1:4">
      <c r="A2833" s="103"/>
      <c r="B2833" s="104"/>
      <c r="C2833" s="105"/>
      <c r="D2833" s="106"/>
    </row>
    <row r="2834" spans="1:4">
      <c r="A2834" s="103"/>
      <c r="B2834" s="104"/>
      <c r="C2834" s="105"/>
      <c r="D2834" s="106"/>
    </row>
    <row r="2835" spans="1:4">
      <c r="A2835" s="103"/>
      <c r="B2835" s="104"/>
      <c r="C2835" s="105"/>
      <c r="D2835" s="106"/>
    </row>
    <row r="2836" spans="1:4">
      <c r="A2836" s="103"/>
      <c r="B2836" s="104"/>
      <c r="C2836" s="105"/>
      <c r="D2836" s="106"/>
    </row>
    <row r="2837" spans="1:4">
      <c r="A2837" s="103"/>
      <c r="B2837" s="104"/>
      <c r="C2837" s="105"/>
      <c r="D2837" s="106"/>
    </row>
    <row r="2838" spans="1:4">
      <c r="A2838" s="103"/>
      <c r="B2838" s="104"/>
      <c r="C2838" s="105"/>
      <c r="D2838" s="106"/>
    </row>
    <row r="2839" spans="1:4">
      <c r="A2839" s="103"/>
      <c r="B2839" s="104"/>
      <c r="C2839" s="105"/>
      <c r="D2839" s="106"/>
    </row>
    <row r="2840" spans="1:4">
      <c r="A2840" s="103"/>
      <c r="B2840" s="104"/>
      <c r="C2840" s="105"/>
      <c r="D2840" s="106"/>
    </row>
    <row r="2841" spans="1:4">
      <c r="A2841" s="103"/>
      <c r="B2841" s="104"/>
      <c r="C2841" s="105"/>
      <c r="D2841" s="106"/>
    </row>
    <row r="2842" spans="1:4">
      <c r="A2842" s="103"/>
      <c r="B2842" s="104"/>
      <c r="C2842" s="105"/>
      <c r="D2842" s="106"/>
    </row>
    <row r="2843" spans="1:4">
      <c r="A2843" s="103"/>
      <c r="B2843" s="104"/>
      <c r="C2843" s="105"/>
      <c r="D2843" s="106"/>
    </row>
    <row r="2844" spans="1:4">
      <c r="A2844" s="103"/>
      <c r="B2844" s="104"/>
      <c r="C2844" s="105"/>
      <c r="D2844" s="106"/>
    </row>
    <row r="2845" spans="1:4">
      <c r="A2845" s="103"/>
      <c r="B2845" s="104"/>
      <c r="C2845" s="105"/>
      <c r="D2845" s="106"/>
    </row>
    <row r="2846" spans="1:4">
      <c r="A2846" s="103"/>
      <c r="B2846" s="104"/>
      <c r="C2846" s="105"/>
      <c r="D2846" s="106"/>
    </row>
    <row r="2847" spans="1:4">
      <c r="A2847" s="103"/>
      <c r="B2847" s="104"/>
      <c r="C2847" s="105"/>
      <c r="D2847" s="106"/>
    </row>
    <row r="2848" spans="1:4">
      <c r="A2848" s="103"/>
      <c r="B2848" s="104"/>
      <c r="C2848" s="105"/>
      <c r="D2848" s="106"/>
    </row>
    <row r="2849" spans="1:4">
      <c r="A2849" s="103"/>
      <c r="B2849" s="104"/>
      <c r="C2849" s="105"/>
      <c r="D2849" s="106"/>
    </row>
    <row r="2850" spans="1:4">
      <c r="A2850" s="103"/>
      <c r="B2850" s="104"/>
      <c r="C2850" s="105"/>
      <c r="D2850" s="106"/>
    </row>
    <row r="2851" spans="1:4">
      <c r="A2851" s="103"/>
      <c r="B2851" s="104"/>
      <c r="C2851" s="105"/>
      <c r="D2851" s="106"/>
    </row>
    <row r="2852" spans="1:4">
      <c r="A2852" s="103"/>
      <c r="B2852" s="104"/>
      <c r="C2852" s="105"/>
      <c r="D2852" s="106"/>
    </row>
    <row r="2853" spans="1:4">
      <c r="A2853" s="103"/>
      <c r="B2853" s="104"/>
      <c r="C2853" s="105"/>
      <c r="D2853" s="106"/>
    </row>
    <row r="2854" spans="1:4">
      <c r="A2854" s="103"/>
      <c r="B2854" s="104"/>
      <c r="C2854" s="105"/>
      <c r="D2854" s="106"/>
    </row>
    <row r="2855" spans="1:4">
      <c r="A2855" s="103"/>
      <c r="B2855" s="104"/>
      <c r="C2855" s="105"/>
      <c r="D2855" s="106"/>
    </row>
    <row r="2856" spans="1:4">
      <c r="A2856" s="103"/>
      <c r="B2856" s="104"/>
      <c r="C2856" s="105"/>
      <c r="D2856" s="106"/>
    </row>
    <row r="2857" spans="1:4">
      <c r="A2857" s="103"/>
      <c r="B2857" s="104"/>
      <c r="C2857" s="105"/>
      <c r="D2857" s="106"/>
    </row>
    <row r="2858" spans="1:4">
      <c r="A2858" s="103"/>
      <c r="B2858" s="104"/>
      <c r="C2858" s="105"/>
      <c r="D2858" s="106"/>
    </row>
    <row r="2859" spans="1:4">
      <c r="A2859" s="103"/>
      <c r="B2859" s="104"/>
      <c r="C2859" s="105"/>
      <c r="D2859" s="106"/>
    </row>
    <row r="2860" spans="1:4">
      <c r="A2860" s="103"/>
      <c r="B2860" s="104"/>
      <c r="C2860" s="105"/>
      <c r="D2860" s="106"/>
    </row>
    <row r="2861" spans="1:4">
      <c r="A2861" s="103"/>
      <c r="B2861" s="104"/>
      <c r="C2861" s="105"/>
      <c r="D2861" s="106"/>
    </row>
    <row r="2862" spans="1:4">
      <c r="A2862" s="103"/>
      <c r="B2862" s="104"/>
      <c r="C2862" s="105"/>
      <c r="D2862" s="106"/>
    </row>
    <row r="2863" spans="1:4">
      <c r="A2863" s="103"/>
      <c r="B2863" s="104"/>
      <c r="C2863" s="105"/>
      <c r="D2863" s="106"/>
    </row>
    <row r="2864" spans="1:4">
      <c r="A2864" s="103"/>
      <c r="B2864" s="104"/>
      <c r="C2864" s="105"/>
      <c r="D2864" s="106"/>
    </row>
    <row r="2865" spans="1:4">
      <c r="A2865" s="103"/>
      <c r="B2865" s="104"/>
      <c r="C2865" s="105"/>
      <c r="D2865" s="106"/>
    </row>
    <row r="2866" spans="1:4">
      <c r="A2866" s="103"/>
      <c r="B2866" s="104"/>
      <c r="C2866" s="105"/>
      <c r="D2866" s="106"/>
    </row>
    <row r="2867" spans="1:4">
      <c r="A2867" s="103"/>
      <c r="B2867" s="104"/>
      <c r="C2867" s="105"/>
      <c r="D2867" s="106"/>
    </row>
    <row r="2868" spans="1:4">
      <c r="A2868" s="103"/>
      <c r="B2868" s="104"/>
      <c r="C2868" s="105"/>
      <c r="D2868" s="106"/>
    </row>
    <row r="2869" spans="1:4">
      <c r="A2869" s="103"/>
      <c r="B2869" s="104"/>
      <c r="C2869" s="105"/>
      <c r="D2869" s="106"/>
    </row>
    <row r="2870" spans="1:4">
      <c r="A2870" s="103"/>
      <c r="B2870" s="104"/>
      <c r="C2870" s="105"/>
      <c r="D2870" s="106"/>
    </row>
    <row r="2871" spans="1:4">
      <c r="A2871" s="103"/>
      <c r="B2871" s="104"/>
      <c r="C2871" s="105"/>
      <c r="D2871" s="106"/>
    </row>
    <row r="2872" spans="1:4">
      <c r="A2872" s="103"/>
      <c r="B2872" s="104"/>
      <c r="C2872" s="105"/>
      <c r="D2872" s="106"/>
    </row>
    <row r="2873" spans="1:4">
      <c r="A2873" s="103"/>
      <c r="B2873" s="104"/>
      <c r="C2873" s="105"/>
      <c r="D2873" s="106"/>
    </row>
    <row r="2874" spans="1:4">
      <c r="A2874" s="103"/>
      <c r="B2874" s="104"/>
      <c r="C2874" s="105"/>
      <c r="D2874" s="106"/>
    </row>
    <row r="2875" spans="1:4">
      <c r="A2875" s="103"/>
      <c r="B2875" s="104"/>
      <c r="C2875" s="105"/>
      <c r="D2875" s="106"/>
    </row>
    <row r="2876" spans="1:4">
      <c r="A2876" s="103"/>
      <c r="B2876" s="104"/>
      <c r="C2876" s="105"/>
      <c r="D2876" s="106"/>
    </row>
    <row r="2877" spans="1:4">
      <c r="A2877" s="103"/>
      <c r="B2877" s="104"/>
      <c r="C2877" s="105"/>
      <c r="D2877" s="106"/>
    </row>
    <row r="2878" spans="1:4">
      <c r="A2878" s="103"/>
      <c r="B2878" s="104"/>
      <c r="C2878" s="105"/>
      <c r="D2878" s="106"/>
    </row>
    <row r="2879" spans="1:4">
      <c r="A2879" s="103"/>
      <c r="B2879" s="104"/>
      <c r="C2879" s="105"/>
      <c r="D2879" s="106"/>
    </row>
    <row r="2880" spans="1:4">
      <c r="A2880" s="103"/>
      <c r="B2880" s="104"/>
      <c r="C2880" s="105"/>
      <c r="D2880" s="106"/>
    </row>
    <row r="2881" spans="1:4">
      <c r="A2881" s="103"/>
      <c r="B2881" s="104"/>
      <c r="C2881" s="105"/>
      <c r="D2881" s="106"/>
    </row>
    <row r="2882" spans="1:4">
      <c r="A2882" s="103"/>
      <c r="B2882" s="104"/>
      <c r="C2882" s="105"/>
      <c r="D2882" s="106"/>
    </row>
    <row r="2883" spans="1:4">
      <c r="A2883" s="103"/>
      <c r="B2883" s="104"/>
      <c r="C2883" s="105"/>
      <c r="D2883" s="106"/>
    </row>
    <row r="2884" spans="1:4">
      <c r="A2884" s="103"/>
      <c r="B2884" s="104"/>
      <c r="C2884" s="105"/>
      <c r="D2884" s="106"/>
    </row>
    <row r="2885" spans="1:4">
      <c r="A2885" s="103"/>
      <c r="B2885" s="104"/>
      <c r="C2885" s="105"/>
      <c r="D2885" s="106"/>
    </row>
    <row r="2886" spans="1:4">
      <c r="A2886" s="103"/>
      <c r="B2886" s="104"/>
      <c r="C2886" s="105"/>
      <c r="D2886" s="106"/>
    </row>
    <row r="2887" spans="1:4">
      <c r="A2887" s="103"/>
      <c r="B2887" s="104"/>
      <c r="C2887" s="105"/>
      <c r="D2887" s="106"/>
    </row>
    <row r="2888" spans="1:4">
      <c r="A2888" s="103"/>
      <c r="B2888" s="104"/>
      <c r="C2888" s="105"/>
      <c r="D2888" s="106"/>
    </row>
    <row r="2889" spans="1:4">
      <c r="A2889" s="103"/>
      <c r="B2889" s="104"/>
      <c r="C2889" s="105"/>
      <c r="D2889" s="106"/>
    </row>
    <row r="2890" spans="1:4">
      <c r="A2890" s="103"/>
      <c r="B2890" s="104"/>
      <c r="C2890" s="105"/>
      <c r="D2890" s="106"/>
    </row>
    <row r="2891" spans="1:4">
      <c r="A2891" s="103"/>
      <c r="B2891" s="104"/>
      <c r="C2891" s="105"/>
      <c r="D2891" s="106"/>
    </row>
    <row r="2892" spans="1:4">
      <c r="A2892" s="103"/>
      <c r="B2892" s="104"/>
      <c r="C2892" s="105"/>
      <c r="D2892" s="106"/>
    </row>
    <row r="2893" spans="1:4">
      <c r="A2893" s="103"/>
      <c r="B2893" s="104"/>
      <c r="C2893" s="105"/>
      <c r="D2893" s="106"/>
    </row>
    <row r="2894" spans="1:4">
      <c r="A2894" s="103"/>
      <c r="B2894" s="104"/>
      <c r="C2894" s="105"/>
      <c r="D2894" s="106"/>
    </row>
    <row r="2895" spans="1:4">
      <c r="A2895" s="103"/>
      <c r="B2895" s="104"/>
      <c r="C2895" s="105"/>
      <c r="D2895" s="106"/>
    </row>
    <row r="2896" spans="1:4">
      <c r="A2896" s="103"/>
      <c r="B2896" s="104"/>
      <c r="C2896" s="105"/>
      <c r="D2896" s="106"/>
    </row>
    <row r="2897" spans="1:4">
      <c r="A2897" s="103"/>
      <c r="B2897" s="104"/>
      <c r="C2897" s="105"/>
      <c r="D2897" s="106"/>
    </row>
    <row r="2898" spans="1:4">
      <c r="A2898" s="103"/>
      <c r="B2898" s="104"/>
      <c r="C2898" s="105"/>
      <c r="D2898" s="106"/>
    </row>
    <row r="2899" spans="1:4">
      <c r="A2899" s="103"/>
      <c r="B2899" s="104"/>
      <c r="C2899" s="105"/>
      <c r="D2899" s="106"/>
    </row>
    <row r="2900" spans="1:4">
      <c r="A2900" s="103"/>
      <c r="B2900" s="104"/>
      <c r="C2900" s="105"/>
      <c r="D2900" s="106"/>
    </row>
    <row r="2901" spans="1:4">
      <c r="A2901" s="103"/>
      <c r="B2901" s="104"/>
      <c r="C2901" s="105"/>
      <c r="D2901" s="106"/>
    </row>
    <row r="2902" spans="1:4">
      <c r="A2902" s="103"/>
      <c r="B2902" s="104"/>
      <c r="C2902" s="105"/>
      <c r="D2902" s="106"/>
    </row>
    <row r="2903" spans="1:4">
      <c r="A2903" s="103"/>
      <c r="B2903" s="104"/>
      <c r="C2903" s="105"/>
      <c r="D2903" s="106"/>
    </row>
    <row r="2904" spans="1:4">
      <c r="A2904" s="103"/>
      <c r="B2904" s="104"/>
      <c r="C2904" s="105"/>
      <c r="D2904" s="106"/>
    </row>
    <row r="2905" spans="1:4">
      <c r="A2905" s="103"/>
      <c r="B2905" s="104"/>
      <c r="C2905" s="105"/>
      <c r="D2905" s="106"/>
    </row>
    <row r="2906" spans="1:4">
      <c r="A2906" s="103"/>
      <c r="B2906" s="104"/>
      <c r="C2906" s="105"/>
      <c r="D2906" s="106"/>
    </row>
    <row r="2907" spans="1:4">
      <c r="A2907" s="103"/>
      <c r="B2907" s="104"/>
      <c r="C2907" s="105"/>
      <c r="D2907" s="106"/>
    </row>
    <row r="2908" spans="1:4">
      <c r="A2908" s="103"/>
      <c r="B2908" s="104"/>
      <c r="C2908" s="105"/>
      <c r="D2908" s="106"/>
    </row>
    <row r="2909" spans="1:4">
      <c r="A2909" s="103"/>
      <c r="B2909" s="104"/>
      <c r="C2909" s="105"/>
      <c r="D2909" s="106"/>
    </row>
    <row r="2910" spans="1:4">
      <c r="A2910" s="103"/>
      <c r="B2910" s="104"/>
      <c r="C2910" s="105"/>
      <c r="D2910" s="106"/>
    </row>
    <row r="2911" spans="1:4">
      <c r="A2911" s="103"/>
      <c r="B2911" s="104"/>
      <c r="C2911" s="105"/>
      <c r="D2911" s="106"/>
    </row>
    <row r="2912" spans="1:4">
      <c r="A2912" s="103"/>
      <c r="B2912" s="104"/>
      <c r="C2912" s="105"/>
      <c r="D2912" s="106"/>
    </row>
    <row r="2913" spans="1:4">
      <c r="A2913" s="103"/>
      <c r="B2913" s="104"/>
      <c r="C2913" s="105"/>
      <c r="D2913" s="106"/>
    </row>
    <row r="2914" spans="1:4">
      <c r="A2914" s="103"/>
      <c r="B2914" s="104"/>
      <c r="C2914" s="105"/>
      <c r="D2914" s="106"/>
    </row>
    <row r="2915" spans="1:4">
      <c r="A2915" s="103"/>
      <c r="B2915" s="104"/>
      <c r="C2915" s="105"/>
      <c r="D2915" s="106"/>
    </row>
    <row r="2916" spans="1:4">
      <c r="A2916" s="103"/>
      <c r="B2916" s="104"/>
      <c r="C2916" s="105"/>
      <c r="D2916" s="106"/>
    </row>
    <row r="2917" spans="1:4">
      <c r="A2917" s="103"/>
      <c r="B2917" s="104"/>
      <c r="C2917" s="105"/>
      <c r="D2917" s="106"/>
    </row>
    <row r="2918" spans="1:4">
      <c r="A2918" s="103"/>
      <c r="B2918" s="104"/>
      <c r="C2918" s="105"/>
      <c r="D2918" s="106"/>
    </row>
    <row r="2919" spans="1:4">
      <c r="A2919" s="103"/>
      <c r="B2919" s="104"/>
      <c r="C2919" s="105"/>
      <c r="D2919" s="106"/>
    </row>
    <row r="2920" spans="1:4">
      <c r="A2920" s="103"/>
      <c r="B2920" s="104"/>
      <c r="C2920" s="105"/>
      <c r="D2920" s="106"/>
    </row>
    <row r="2921" spans="1:4">
      <c r="A2921" s="103"/>
      <c r="B2921" s="104"/>
      <c r="C2921" s="105"/>
      <c r="D2921" s="106"/>
    </row>
    <row r="2922" spans="1:4">
      <c r="A2922" s="103"/>
      <c r="B2922" s="104"/>
      <c r="C2922" s="105"/>
      <c r="D2922" s="106"/>
    </row>
    <row r="2923" spans="1:4">
      <c r="A2923" s="103"/>
      <c r="B2923" s="104"/>
      <c r="C2923" s="105"/>
      <c r="D2923" s="106"/>
    </row>
    <row r="2924" spans="1:4">
      <c r="A2924" s="103"/>
      <c r="B2924" s="104"/>
      <c r="C2924" s="105"/>
      <c r="D2924" s="106"/>
    </row>
    <row r="2925" spans="1:4">
      <c r="A2925" s="103"/>
      <c r="B2925" s="104"/>
      <c r="C2925" s="105"/>
      <c r="D2925" s="106"/>
    </row>
    <row r="2926" spans="1:4">
      <c r="A2926" s="103"/>
      <c r="B2926" s="104"/>
      <c r="C2926" s="105"/>
      <c r="D2926" s="106"/>
    </row>
    <row r="2927" spans="1:4">
      <c r="A2927" s="103"/>
      <c r="B2927" s="104"/>
      <c r="C2927" s="105"/>
      <c r="D2927" s="106"/>
    </row>
    <row r="2928" spans="1:4">
      <c r="A2928" s="103"/>
      <c r="B2928" s="104"/>
      <c r="C2928" s="105"/>
      <c r="D2928" s="106"/>
    </row>
    <row r="2929" spans="1:4">
      <c r="A2929" s="103"/>
      <c r="B2929" s="104"/>
      <c r="C2929" s="105"/>
      <c r="D2929" s="106"/>
    </row>
    <row r="2930" spans="1:4">
      <c r="A2930" s="103"/>
      <c r="B2930" s="104"/>
      <c r="C2930" s="105"/>
      <c r="D2930" s="106"/>
    </row>
    <row r="2931" spans="1:4">
      <c r="A2931" s="103"/>
      <c r="B2931" s="104"/>
      <c r="C2931" s="105"/>
      <c r="D2931" s="106"/>
    </row>
    <row r="2932" spans="1:4">
      <c r="A2932" s="103"/>
      <c r="B2932" s="104"/>
      <c r="C2932" s="105"/>
      <c r="D2932" s="106"/>
    </row>
    <row r="2933" spans="1:4">
      <c r="A2933" s="103"/>
      <c r="B2933" s="104"/>
      <c r="C2933" s="105"/>
      <c r="D2933" s="106"/>
    </row>
    <row r="2934" spans="1:4">
      <c r="A2934" s="103"/>
      <c r="B2934" s="104"/>
      <c r="C2934" s="105"/>
      <c r="D2934" s="106"/>
    </row>
    <row r="2935" spans="1:4">
      <c r="A2935" s="103"/>
      <c r="B2935" s="104"/>
      <c r="C2935" s="105"/>
      <c r="D2935" s="106"/>
    </row>
    <row r="2936" spans="1:4">
      <c r="A2936" s="103"/>
      <c r="B2936" s="104"/>
      <c r="C2936" s="105"/>
      <c r="D2936" s="106"/>
    </row>
    <row r="2937" spans="1:4">
      <c r="A2937" s="103"/>
      <c r="B2937" s="104"/>
      <c r="C2937" s="105"/>
      <c r="D2937" s="106"/>
    </row>
    <row r="2938" spans="1:4">
      <c r="A2938" s="103"/>
      <c r="B2938" s="104"/>
      <c r="C2938" s="105"/>
      <c r="D2938" s="106"/>
    </row>
    <row r="2939" spans="1:4">
      <c r="A2939" s="103"/>
      <c r="B2939" s="104"/>
      <c r="C2939" s="105"/>
      <c r="D2939" s="106"/>
    </row>
    <row r="2940" spans="1:4">
      <c r="A2940" s="103"/>
      <c r="B2940" s="104"/>
      <c r="C2940" s="105"/>
      <c r="D2940" s="106"/>
    </row>
    <row r="2941" spans="1:4">
      <c r="A2941" s="103"/>
      <c r="B2941" s="104"/>
      <c r="C2941" s="105"/>
      <c r="D2941" s="106"/>
    </row>
    <row r="2942" spans="1:4">
      <c r="A2942" s="103"/>
      <c r="B2942" s="104"/>
      <c r="C2942" s="105"/>
      <c r="D2942" s="106"/>
    </row>
    <row r="2943" spans="1:4">
      <c r="A2943" s="103"/>
      <c r="B2943" s="104"/>
      <c r="C2943" s="105"/>
      <c r="D2943" s="106"/>
    </row>
    <row r="2944" spans="1:4">
      <c r="A2944" s="103"/>
      <c r="B2944" s="104"/>
      <c r="C2944" s="105"/>
      <c r="D2944" s="106"/>
    </row>
    <row r="2945" spans="1:4">
      <c r="A2945" s="103"/>
      <c r="B2945" s="104"/>
      <c r="C2945" s="105"/>
      <c r="D2945" s="106"/>
    </row>
    <row r="2946" spans="1:4">
      <c r="A2946" s="103"/>
      <c r="B2946" s="104"/>
      <c r="C2946" s="105"/>
      <c r="D2946" s="106"/>
    </row>
    <row r="2947" spans="1:4">
      <c r="A2947" s="103"/>
      <c r="B2947" s="104"/>
      <c r="C2947" s="105"/>
      <c r="D2947" s="106"/>
    </row>
    <row r="2948" spans="1:4">
      <c r="A2948" s="103"/>
      <c r="B2948" s="104"/>
      <c r="C2948" s="105"/>
      <c r="D2948" s="106"/>
    </row>
    <row r="2949" spans="1:4">
      <c r="A2949" s="103"/>
      <c r="B2949" s="104"/>
      <c r="C2949" s="105"/>
      <c r="D2949" s="106"/>
    </row>
    <row r="2950" spans="1:4">
      <c r="A2950" s="103"/>
      <c r="B2950" s="104"/>
      <c r="C2950" s="105"/>
      <c r="D2950" s="106"/>
    </row>
    <row r="2951" spans="1:4">
      <c r="A2951" s="103"/>
      <c r="B2951" s="104"/>
      <c r="C2951" s="105"/>
      <c r="D2951" s="106"/>
    </row>
    <row r="2952" spans="1:4">
      <c r="A2952" s="103"/>
      <c r="B2952" s="104"/>
      <c r="C2952" s="105"/>
      <c r="D2952" s="106"/>
    </row>
    <row r="2953" spans="1:4">
      <c r="A2953" s="103"/>
      <c r="B2953" s="104"/>
      <c r="C2953" s="105"/>
      <c r="D2953" s="106"/>
    </row>
    <row r="2954" spans="1:4">
      <c r="A2954" s="103"/>
      <c r="B2954" s="104"/>
      <c r="C2954" s="105"/>
      <c r="D2954" s="106"/>
    </row>
    <row r="2955" spans="1:4">
      <c r="A2955" s="103"/>
      <c r="B2955" s="104"/>
      <c r="C2955" s="105"/>
      <c r="D2955" s="106"/>
    </row>
    <row r="2956" spans="1:4">
      <c r="A2956" s="103"/>
      <c r="B2956" s="104"/>
      <c r="C2956" s="105"/>
      <c r="D2956" s="106"/>
    </row>
    <row r="2957" spans="1:4">
      <c r="A2957" s="103"/>
      <c r="B2957" s="104"/>
      <c r="C2957" s="105"/>
      <c r="D2957" s="106"/>
    </row>
    <row r="2958" spans="1:4">
      <c r="A2958" s="103"/>
      <c r="B2958" s="104"/>
      <c r="C2958" s="105"/>
      <c r="D2958" s="106"/>
    </row>
    <row r="2959" spans="1:4">
      <c r="A2959" s="103"/>
      <c r="B2959" s="104"/>
      <c r="C2959" s="105"/>
      <c r="D2959" s="106"/>
    </row>
    <row r="2960" spans="1:4">
      <c r="A2960" s="103"/>
      <c r="B2960" s="104"/>
      <c r="C2960" s="105"/>
      <c r="D2960" s="106"/>
    </row>
    <row r="2961" spans="1:4">
      <c r="A2961" s="103"/>
      <c r="B2961" s="104"/>
      <c r="C2961" s="105"/>
      <c r="D2961" s="106"/>
    </row>
    <row r="2962" spans="1:4">
      <c r="A2962" s="103"/>
      <c r="B2962" s="104"/>
      <c r="C2962" s="105"/>
      <c r="D2962" s="106"/>
    </row>
    <row r="2963" spans="1:4">
      <c r="A2963" s="103"/>
      <c r="B2963" s="104"/>
      <c r="C2963" s="105"/>
      <c r="D2963" s="106"/>
    </row>
    <row r="2964" spans="1:4">
      <c r="A2964" s="103"/>
      <c r="B2964" s="104"/>
      <c r="C2964" s="105"/>
      <c r="D2964" s="106"/>
    </row>
    <row r="2965" spans="1:4">
      <c r="A2965" s="103"/>
      <c r="B2965" s="104"/>
      <c r="C2965" s="105"/>
      <c r="D2965" s="106"/>
    </row>
    <row r="2966" spans="1:4">
      <c r="A2966" s="103"/>
      <c r="B2966" s="104"/>
      <c r="C2966" s="105"/>
      <c r="D2966" s="106"/>
    </row>
    <row r="2967" spans="1:4">
      <c r="A2967" s="103"/>
      <c r="B2967" s="104"/>
      <c r="C2967" s="105"/>
      <c r="D2967" s="106"/>
    </row>
    <row r="2968" spans="1:4">
      <c r="A2968" s="103"/>
      <c r="B2968" s="104"/>
      <c r="C2968" s="105"/>
      <c r="D2968" s="106"/>
    </row>
    <row r="2969" spans="1:4">
      <c r="A2969" s="103"/>
      <c r="B2969" s="104"/>
      <c r="C2969" s="105"/>
      <c r="D2969" s="106"/>
    </row>
    <row r="2970" spans="1:4">
      <c r="A2970" s="103"/>
      <c r="B2970" s="104"/>
      <c r="C2970" s="105"/>
      <c r="D2970" s="106"/>
    </row>
    <row r="2971" spans="1:4">
      <c r="A2971" s="103"/>
      <c r="B2971" s="104"/>
      <c r="C2971" s="105"/>
      <c r="D2971" s="106"/>
    </row>
    <row r="2972" spans="1:4">
      <c r="A2972" s="103"/>
      <c r="B2972" s="104"/>
      <c r="C2972" s="105"/>
      <c r="D2972" s="106"/>
    </row>
    <row r="2973" spans="1:4">
      <c r="A2973" s="103"/>
      <c r="B2973" s="104"/>
      <c r="C2973" s="105"/>
      <c r="D2973" s="106"/>
    </row>
    <row r="2974" spans="1:4">
      <c r="A2974" s="103"/>
      <c r="B2974" s="104"/>
      <c r="C2974" s="105"/>
      <c r="D2974" s="106"/>
    </row>
    <row r="2975" spans="1:4">
      <c r="A2975" s="103"/>
      <c r="B2975" s="104"/>
      <c r="C2975" s="105"/>
      <c r="D2975" s="106"/>
    </row>
    <row r="2976" spans="1:4">
      <c r="A2976" s="103"/>
      <c r="B2976" s="104"/>
      <c r="C2976" s="105"/>
      <c r="D2976" s="106"/>
    </row>
    <row r="2977" spans="1:4">
      <c r="A2977" s="103"/>
      <c r="B2977" s="104"/>
      <c r="C2977" s="105"/>
      <c r="D2977" s="106"/>
    </row>
    <row r="2978" spans="1:4">
      <c r="A2978" s="103"/>
      <c r="B2978" s="104"/>
      <c r="C2978" s="105"/>
      <c r="D2978" s="106"/>
    </row>
    <row r="2979" spans="1:4">
      <c r="A2979" s="103"/>
      <c r="B2979" s="104"/>
      <c r="C2979" s="105"/>
      <c r="D2979" s="106"/>
    </row>
    <row r="2980" spans="1:4">
      <c r="A2980" s="103"/>
      <c r="B2980" s="104"/>
      <c r="C2980" s="105"/>
      <c r="D2980" s="106"/>
    </row>
    <row r="2981" spans="1:4">
      <c r="A2981" s="103"/>
      <c r="B2981" s="104"/>
      <c r="C2981" s="105"/>
      <c r="D2981" s="106"/>
    </row>
    <row r="2982" spans="1:4">
      <c r="A2982" s="103"/>
      <c r="B2982" s="104"/>
      <c r="C2982" s="105"/>
      <c r="D2982" s="106"/>
    </row>
    <row r="2983" spans="1:4">
      <c r="A2983" s="103"/>
      <c r="B2983" s="104"/>
      <c r="C2983" s="105"/>
      <c r="D2983" s="106"/>
    </row>
    <row r="2984" spans="1:4">
      <c r="A2984" s="103"/>
      <c r="B2984" s="104"/>
      <c r="C2984" s="105"/>
      <c r="D2984" s="106"/>
    </row>
    <row r="2985" spans="1:4">
      <c r="A2985" s="103"/>
      <c r="B2985" s="104"/>
      <c r="C2985" s="105"/>
      <c r="D2985" s="106"/>
    </row>
    <row r="2986" spans="1:4">
      <c r="A2986" s="103"/>
      <c r="B2986" s="104"/>
      <c r="C2986" s="105"/>
      <c r="D2986" s="106"/>
    </row>
    <row r="2987" spans="1:4">
      <c r="A2987" s="103"/>
      <c r="B2987" s="104"/>
      <c r="C2987" s="105"/>
      <c r="D2987" s="106"/>
    </row>
    <row r="2988" spans="1:4">
      <c r="A2988" s="103"/>
      <c r="B2988" s="104"/>
      <c r="C2988" s="105"/>
      <c r="D2988" s="106"/>
    </row>
    <row r="2989" spans="1:4">
      <c r="A2989" s="103"/>
      <c r="B2989" s="104"/>
      <c r="C2989" s="105"/>
      <c r="D2989" s="106"/>
    </row>
    <row r="2990" spans="1:4">
      <c r="A2990" s="103"/>
      <c r="B2990" s="104"/>
      <c r="C2990" s="105"/>
      <c r="D2990" s="106"/>
    </row>
    <row r="2991" spans="1:4">
      <c r="A2991" s="103"/>
      <c r="B2991" s="104"/>
      <c r="C2991" s="105"/>
      <c r="D2991" s="106"/>
    </row>
    <row r="2992" spans="1:4">
      <c r="A2992" s="103"/>
      <c r="B2992" s="104"/>
      <c r="C2992" s="105"/>
      <c r="D2992" s="106"/>
    </row>
    <row r="2993" spans="1:4">
      <c r="A2993" s="103"/>
      <c r="B2993" s="104"/>
      <c r="C2993" s="105"/>
      <c r="D2993" s="106"/>
    </row>
    <row r="2994" spans="1:4">
      <c r="A2994" s="103"/>
      <c r="B2994" s="104"/>
      <c r="C2994" s="105"/>
      <c r="D2994" s="106"/>
    </row>
    <row r="2995" spans="1:4">
      <c r="A2995" s="103"/>
      <c r="B2995" s="104"/>
      <c r="C2995" s="105"/>
      <c r="D2995" s="106"/>
    </row>
    <row r="2996" spans="1:4">
      <c r="A2996" s="103"/>
      <c r="B2996" s="104"/>
      <c r="C2996" s="105"/>
      <c r="D2996" s="106"/>
    </row>
    <row r="2997" spans="1:4">
      <c r="A2997" s="103"/>
      <c r="B2997" s="104"/>
      <c r="C2997" s="105"/>
      <c r="D2997" s="106"/>
    </row>
    <row r="2998" spans="1:4">
      <c r="A2998" s="103"/>
      <c r="B2998" s="104"/>
      <c r="C2998" s="105"/>
      <c r="D2998" s="106"/>
    </row>
    <row r="2999" spans="1:4">
      <c r="A2999" s="103"/>
      <c r="B2999" s="104"/>
      <c r="C2999" s="105"/>
      <c r="D2999" s="106"/>
    </row>
    <row r="3000" spans="1:4">
      <c r="A3000" s="103"/>
      <c r="B3000" s="104"/>
      <c r="C3000" s="105"/>
      <c r="D3000" s="106"/>
    </row>
    <row r="3001" spans="1:4">
      <c r="A3001" s="103"/>
      <c r="B3001" s="104"/>
      <c r="C3001" s="105"/>
      <c r="D3001" s="106"/>
    </row>
    <row r="3002" spans="1:4">
      <c r="A3002" s="103"/>
      <c r="B3002" s="104"/>
      <c r="C3002" s="105"/>
      <c r="D3002" s="106"/>
    </row>
    <row r="3003" spans="1:4">
      <c r="A3003" s="103"/>
      <c r="B3003" s="104"/>
      <c r="C3003" s="105"/>
      <c r="D3003" s="106"/>
    </row>
    <row r="3004" spans="1:4">
      <c r="A3004" s="103"/>
      <c r="B3004" s="104"/>
      <c r="C3004" s="105"/>
      <c r="D3004" s="106"/>
    </row>
    <row r="3005" spans="1:4">
      <c r="A3005" s="103"/>
      <c r="B3005" s="104"/>
      <c r="C3005" s="105"/>
      <c r="D3005" s="106"/>
    </row>
    <row r="3006" spans="1:4">
      <c r="A3006" s="103"/>
      <c r="B3006" s="104"/>
      <c r="C3006" s="105"/>
      <c r="D3006" s="106"/>
    </row>
    <row r="3007" spans="1:4">
      <c r="A3007" s="103"/>
      <c r="B3007" s="104"/>
      <c r="C3007" s="105"/>
      <c r="D3007" s="106"/>
    </row>
    <row r="3008" spans="1:4">
      <c r="A3008" s="103"/>
      <c r="B3008" s="104"/>
      <c r="C3008" s="105"/>
      <c r="D3008" s="106"/>
    </row>
    <row r="3009" spans="1:4">
      <c r="A3009" s="103"/>
      <c r="B3009" s="104"/>
      <c r="C3009" s="105"/>
      <c r="D3009" s="106"/>
    </row>
    <row r="3010" spans="1:4">
      <c r="A3010" s="103"/>
      <c r="B3010" s="104"/>
      <c r="C3010" s="105"/>
      <c r="D3010" s="106"/>
    </row>
    <row r="3011" spans="1:4">
      <c r="A3011" s="103"/>
      <c r="B3011" s="104"/>
      <c r="C3011" s="105"/>
      <c r="D3011" s="106"/>
    </row>
    <row r="3012" spans="1:4">
      <c r="A3012" s="103"/>
      <c r="B3012" s="104"/>
      <c r="C3012" s="105"/>
      <c r="D3012" s="106"/>
    </row>
    <row r="3013" spans="1:4">
      <c r="A3013" s="103"/>
      <c r="B3013" s="104"/>
      <c r="C3013" s="105"/>
      <c r="D3013" s="106"/>
    </row>
    <row r="3014" spans="1:4">
      <c r="A3014" s="103"/>
      <c r="B3014" s="104"/>
      <c r="C3014" s="105"/>
      <c r="D3014" s="106"/>
    </row>
    <row r="3015" spans="1:4">
      <c r="A3015" s="103"/>
      <c r="B3015" s="104"/>
      <c r="C3015" s="105"/>
      <c r="D3015" s="106"/>
    </row>
    <row r="3016" spans="1:4">
      <c r="A3016" s="103"/>
      <c r="B3016" s="104"/>
      <c r="C3016" s="105"/>
      <c r="D3016" s="106"/>
    </row>
    <row r="3017" spans="1:4">
      <c r="A3017" s="103"/>
      <c r="B3017" s="104"/>
      <c r="C3017" s="105"/>
      <c r="D3017" s="106"/>
    </row>
    <row r="3018" spans="1:4">
      <c r="A3018" s="103"/>
      <c r="B3018" s="104"/>
      <c r="C3018" s="105"/>
      <c r="D3018" s="106"/>
    </row>
    <row r="3019" spans="1:4">
      <c r="A3019" s="103"/>
      <c r="B3019" s="104"/>
      <c r="C3019" s="105"/>
      <c r="D3019" s="106"/>
    </row>
    <row r="3020" spans="1:4">
      <c r="A3020" s="103"/>
      <c r="B3020" s="104"/>
      <c r="C3020" s="105"/>
      <c r="D3020" s="106"/>
    </row>
    <row r="3021" spans="1:4">
      <c r="A3021" s="103"/>
      <c r="B3021" s="104"/>
      <c r="C3021" s="105"/>
      <c r="D3021" s="106"/>
    </row>
    <row r="3022" spans="1:4">
      <c r="A3022" s="103"/>
      <c r="B3022" s="104"/>
      <c r="C3022" s="105"/>
      <c r="D3022" s="106"/>
    </row>
    <row r="3023" spans="1:4">
      <c r="A3023" s="103"/>
      <c r="B3023" s="104"/>
      <c r="C3023" s="105"/>
      <c r="D3023" s="106"/>
    </row>
    <row r="3024" spans="1:4">
      <c r="A3024" s="103"/>
      <c r="B3024" s="104"/>
      <c r="C3024" s="105"/>
      <c r="D3024" s="106"/>
    </row>
    <row r="3025" spans="1:4">
      <c r="A3025" s="103"/>
      <c r="B3025" s="104"/>
      <c r="C3025" s="105"/>
      <c r="D3025" s="106"/>
    </row>
    <row r="3026" spans="1:4">
      <c r="A3026" s="103"/>
      <c r="B3026" s="104"/>
      <c r="C3026" s="105"/>
      <c r="D3026" s="106"/>
    </row>
    <row r="3027" spans="1:4">
      <c r="A3027" s="103"/>
      <c r="B3027" s="104"/>
      <c r="C3027" s="105"/>
      <c r="D3027" s="106"/>
    </row>
    <row r="3028" spans="1:4">
      <c r="A3028" s="103"/>
      <c r="B3028" s="104"/>
      <c r="C3028" s="105"/>
      <c r="D3028" s="106"/>
    </row>
    <row r="3029" spans="1:4">
      <c r="A3029" s="103"/>
      <c r="B3029" s="104"/>
      <c r="C3029" s="105"/>
      <c r="D3029" s="106"/>
    </row>
    <row r="3030" spans="1:4">
      <c r="A3030" s="103"/>
      <c r="B3030" s="104"/>
      <c r="C3030" s="105"/>
      <c r="D3030" s="106"/>
    </row>
    <row r="3031" spans="1:4">
      <c r="A3031" s="103"/>
      <c r="B3031" s="104"/>
      <c r="C3031" s="105"/>
      <c r="D3031" s="106"/>
    </row>
    <row r="3032" spans="1:4">
      <c r="A3032" s="103"/>
      <c r="B3032" s="104"/>
      <c r="C3032" s="105"/>
      <c r="D3032" s="106"/>
    </row>
    <row r="3033" spans="1:4">
      <c r="A3033" s="103"/>
      <c r="B3033" s="104"/>
      <c r="C3033" s="105"/>
      <c r="D3033" s="106"/>
    </row>
    <row r="3034" spans="1:4">
      <c r="A3034" s="103"/>
      <c r="B3034" s="104"/>
      <c r="C3034" s="105"/>
      <c r="D3034" s="106"/>
    </row>
    <row r="3035" spans="1:4">
      <c r="A3035" s="103"/>
      <c r="B3035" s="104"/>
      <c r="C3035" s="105"/>
      <c r="D3035" s="106"/>
    </row>
    <row r="3036" spans="1:4">
      <c r="A3036" s="103"/>
      <c r="B3036" s="104"/>
      <c r="C3036" s="105"/>
      <c r="D3036" s="106"/>
    </row>
    <row r="3037" spans="1:4">
      <c r="A3037" s="103"/>
      <c r="B3037" s="104"/>
      <c r="C3037" s="105"/>
      <c r="D3037" s="106"/>
    </row>
    <row r="3038" spans="1:4">
      <c r="A3038" s="103"/>
      <c r="B3038" s="104"/>
      <c r="C3038" s="105"/>
      <c r="D3038" s="106"/>
    </row>
    <row r="3039" spans="1:4">
      <c r="A3039" s="103"/>
      <c r="B3039" s="104"/>
      <c r="C3039" s="105"/>
      <c r="D3039" s="106"/>
    </row>
    <row r="3040" spans="1:4">
      <c r="A3040" s="103"/>
      <c r="B3040" s="104"/>
      <c r="C3040" s="105"/>
      <c r="D3040" s="106"/>
    </row>
    <row r="3041" spans="1:4">
      <c r="A3041" s="103"/>
      <c r="B3041" s="104"/>
      <c r="C3041" s="105"/>
      <c r="D3041" s="106"/>
    </row>
    <row r="3042" spans="1:4">
      <c r="A3042" s="103"/>
      <c r="B3042" s="104"/>
      <c r="C3042" s="105"/>
      <c r="D3042" s="106"/>
    </row>
    <row r="3043" spans="1:4">
      <c r="A3043" s="103"/>
      <c r="B3043" s="104"/>
      <c r="C3043" s="105"/>
      <c r="D3043" s="106"/>
    </row>
    <row r="3044" spans="1:4">
      <c r="A3044" s="103"/>
      <c r="B3044" s="104"/>
      <c r="C3044" s="105"/>
      <c r="D3044" s="106"/>
    </row>
    <row r="3045" spans="1:4">
      <c r="A3045" s="103"/>
      <c r="B3045" s="104"/>
      <c r="C3045" s="105"/>
      <c r="D3045" s="106"/>
    </row>
    <row r="3046" spans="1:4">
      <c r="A3046" s="103"/>
      <c r="B3046" s="104"/>
      <c r="C3046" s="105"/>
      <c r="D3046" s="106"/>
    </row>
    <row r="3047" spans="1:4">
      <c r="A3047" s="103"/>
      <c r="B3047" s="104"/>
      <c r="C3047" s="105"/>
      <c r="D3047" s="106"/>
    </row>
    <row r="3048" spans="1:4">
      <c r="A3048" s="103"/>
      <c r="B3048" s="104"/>
      <c r="C3048" s="105"/>
      <c r="D3048" s="106"/>
    </row>
    <row r="3049" spans="1:4">
      <c r="A3049" s="103"/>
      <c r="B3049" s="104"/>
      <c r="C3049" s="105"/>
      <c r="D3049" s="106"/>
    </row>
    <row r="3050" spans="1:4">
      <c r="A3050" s="103"/>
      <c r="B3050" s="104"/>
      <c r="C3050" s="105"/>
      <c r="D3050" s="106"/>
    </row>
    <row r="3051" spans="1:4">
      <c r="A3051" s="103"/>
      <c r="B3051" s="104"/>
      <c r="C3051" s="105"/>
      <c r="D3051" s="106"/>
    </row>
    <row r="3052" spans="1:4">
      <c r="A3052" s="103"/>
      <c r="B3052" s="104"/>
      <c r="C3052" s="105"/>
      <c r="D3052" s="106"/>
    </row>
    <row r="3053" spans="1:4">
      <c r="A3053" s="103"/>
      <c r="B3053" s="104"/>
      <c r="C3053" s="105"/>
      <c r="D3053" s="106"/>
    </row>
    <row r="3054" spans="1:4">
      <c r="A3054" s="103"/>
      <c r="B3054" s="104"/>
      <c r="C3054" s="105"/>
      <c r="D3054" s="106"/>
    </row>
    <row r="3055" spans="1:4">
      <c r="A3055" s="103"/>
      <c r="B3055" s="104"/>
      <c r="C3055" s="105"/>
      <c r="D3055" s="106"/>
    </row>
    <row r="3056" spans="1:4">
      <c r="A3056" s="103"/>
      <c r="B3056" s="104"/>
      <c r="C3056" s="105"/>
      <c r="D3056" s="106"/>
    </row>
    <row r="3057" spans="1:4">
      <c r="A3057" s="103"/>
      <c r="B3057" s="104"/>
      <c r="C3057" s="105"/>
      <c r="D3057" s="106"/>
    </row>
    <row r="3058" spans="1:4">
      <c r="A3058" s="103"/>
      <c r="B3058" s="104"/>
      <c r="C3058" s="105"/>
      <c r="D3058" s="106"/>
    </row>
    <row r="3059" spans="1:4">
      <c r="A3059" s="103"/>
      <c r="B3059" s="104"/>
      <c r="C3059" s="105"/>
      <c r="D3059" s="106"/>
    </row>
    <row r="3060" spans="1:4">
      <c r="A3060" s="103"/>
      <c r="B3060" s="104"/>
      <c r="C3060" s="105"/>
      <c r="D3060" s="106"/>
    </row>
    <row r="3061" spans="1:4">
      <c r="A3061" s="103"/>
      <c r="B3061" s="104"/>
      <c r="C3061" s="105"/>
      <c r="D3061" s="106"/>
    </row>
    <row r="3062" spans="1:4">
      <c r="A3062" s="103"/>
      <c r="B3062" s="104"/>
      <c r="C3062" s="105"/>
      <c r="D3062" s="106"/>
    </row>
    <row r="3063" spans="1:4">
      <c r="A3063" s="103"/>
      <c r="B3063" s="104"/>
      <c r="C3063" s="105"/>
      <c r="D3063" s="106"/>
    </row>
    <row r="3064" spans="1:4">
      <c r="A3064" s="103"/>
      <c r="B3064" s="104"/>
      <c r="C3064" s="105"/>
      <c r="D3064" s="106"/>
    </row>
    <row r="3065" spans="1:4">
      <c r="A3065" s="103"/>
      <c r="B3065" s="104"/>
      <c r="C3065" s="105"/>
      <c r="D3065" s="106"/>
    </row>
    <row r="3066" spans="1:4">
      <c r="A3066" s="103"/>
      <c r="B3066" s="104"/>
      <c r="C3066" s="105"/>
      <c r="D3066" s="106"/>
    </row>
    <row r="3067" spans="1:4">
      <c r="A3067" s="103"/>
      <c r="B3067" s="104"/>
      <c r="C3067" s="105"/>
      <c r="D3067" s="106"/>
    </row>
    <row r="3068" spans="1:4">
      <c r="A3068" s="103"/>
      <c r="B3068" s="104"/>
      <c r="C3068" s="105"/>
      <c r="D3068" s="106"/>
    </row>
    <row r="3069" spans="1:4">
      <c r="A3069" s="103"/>
      <c r="B3069" s="104"/>
      <c r="C3069" s="105"/>
      <c r="D3069" s="106"/>
    </row>
    <row r="3070" spans="1:4">
      <c r="A3070" s="103"/>
      <c r="B3070" s="104"/>
      <c r="C3070" s="105"/>
      <c r="D3070" s="106"/>
    </row>
    <row r="3071" spans="1:4">
      <c r="A3071" s="103"/>
      <c r="B3071" s="104"/>
      <c r="C3071" s="105"/>
      <c r="D3071" s="106"/>
    </row>
    <row r="3072" spans="1:4">
      <c r="A3072" s="103"/>
      <c r="B3072" s="104"/>
      <c r="C3072" s="105"/>
      <c r="D3072" s="106"/>
    </row>
    <row r="3073" spans="1:4">
      <c r="A3073" s="103"/>
      <c r="B3073" s="104"/>
      <c r="C3073" s="105"/>
      <c r="D3073" s="106"/>
    </row>
    <row r="3074" spans="1:4">
      <c r="A3074" s="103"/>
      <c r="B3074" s="104"/>
      <c r="C3074" s="105"/>
      <c r="D3074" s="106"/>
    </row>
    <row r="3075" spans="1:4">
      <c r="A3075" s="103"/>
      <c r="B3075" s="104"/>
      <c r="C3075" s="105"/>
      <c r="D3075" s="106"/>
    </row>
    <row r="3076" spans="1:4">
      <c r="A3076" s="103"/>
      <c r="B3076" s="104"/>
      <c r="C3076" s="105"/>
      <c r="D3076" s="106"/>
    </row>
    <row r="3077" spans="1:4">
      <c r="A3077" s="103"/>
      <c r="B3077" s="104"/>
      <c r="C3077" s="105"/>
      <c r="D3077" s="106"/>
    </row>
    <row r="3078" spans="1:4">
      <c r="A3078" s="103"/>
      <c r="B3078" s="104"/>
      <c r="C3078" s="105"/>
      <c r="D3078" s="106"/>
    </row>
    <row r="3079" spans="1:4">
      <c r="A3079" s="103"/>
      <c r="B3079" s="104"/>
      <c r="C3079" s="105"/>
      <c r="D3079" s="106"/>
    </row>
    <row r="3080" spans="1:4">
      <c r="A3080" s="103"/>
      <c r="B3080" s="104"/>
      <c r="C3080" s="105"/>
      <c r="D3080" s="106"/>
    </row>
    <row r="3081" spans="1:4">
      <c r="A3081" s="103"/>
      <c r="B3081" s="104"/>
      <c r="C3081" s="105"/>
      <c r="D3081" s="106"/>
    </row>
    <row r="3082" spans="1:4">
      <c r="A3082" s="103"/>
      <c r="B3082" s="104"/>
      <c r="C3082" s="105"/>
      <c r="D3082" s="106"/>
    </row>
    <row r="3083" spans="1:4">
      <c r="A3083" s="103"/>
      <c r="B3083" s="104"/>
      <c r="C3083" s="105"/>
      <c r="D3083" s="106"/>
    </row>
    <row r="3084" spans="1:4">
      <c r="A3084" s="103"/>
      <c r="B3084" s="104"/>
      <c r="C3084" s="105"/>
      <c r="D3084" s="106"/>
    </row>
    <row r="3085" spans="1:4">
      <c r="A3085" s="103"/>
      <c r="B3085" s="104"/>
      <c r="C3085" s="105"/>
      <c r="D3085" s="106"/>
    </row>
    <row r="3086" spans="1:4">
      <c r="A3086" s="103"/>
      <c r="B3086" s="104"/>
      <c r="C3086" s="105"/>
      <c r="D3086" s="106"/>
    </row>
    <row r="3087" spans="1:4">
      <c r="A3087" s="103"/>
      <c r="B3087" s="104"/>
      <c r="C3087" s="105"/>
      <c r="D3087" s="106"/>
    </row>
    <row r="3088" spans="1:4">
      <c r="A3088" s="103"/>
      <c r="B3088" s="104"/>
      <c r="C3088" s="105"/>
      <c r="D3088" s="106"/>
    </row>
    <row r="3089" spans="1:4">
      <c r="A3089" s="103"/>
      <c r="B3089" s="104"/>
      <c r="C3089" s="105"/>
      <c r="D3089" s="106"/>
    </row>
    <row r="3090" spans="1:4">
      <c r="A3090" s="103"/>
      <c r="B3090" s="104"/>
      <c r="C3090" s="105"/>
      <c r="D3090" s="106"/>
    </row>
    <row r="3091" spans="1:4">
      <c r="A3091" s="103"/>
      <c r="B3091" s="104"/>
      <c r="C3091" s="105"/>
      <c r="D3091" s="106"/>
    </row>
    <row r="3092" spans="1:4">
      <c r="A3092" s="103"/>
      <c r="B3092" s="104"/>
      <c r="C3092" s="105"/>
      <c r="D3092" s="106"/>
    </row>
    <row r="3093" spans="1:4">
      <c r="A3093" s="103"/>
      <c r="B3093" s="104"/>
      <c r="C3093" s="105"/>
      <c r="D3093" s="106"/>
    </row>
    <row r="3094" spans="1:4">
      <c r="A3094" s="103"/>
      <c r="B3094" s="104"/>
      <c r="C3094" s="105"/>
      <c r="D3094" s="106"/>
    </row>
    <row r="3095" spans="1:4">
      <c r="A3095" s="103"/>
      <c r="B3095" s="104"/>
      <c r="C3095" s="105"/>
      <c r="D3095" s="106"/>
    </row>
    <row r="3096" spans="1:4">
      <c r="A3096" s="103"/>
      <c r="B3096" s="104"/>
      <c r="C3096" s="105"/>
      <c r="D3096" s="106"/>
    </row>
    <row r="3097" spans="1:4">
      <c r="A3097" s="103"/>
      <c r="B3097" s="104"/>
      <c r="C3097" s="105"/>
      <c r="D3097" s="106"/>
    </row>
    <row r="3098" spans="1:4">
      <c r="A3098" s="103"/>
      <c r="B3098" s="104"/>
      <c r="C3098" s="105"/>
      <c r="D3098" s="106"/>
    </row>
    <row r="3099" spans="1:4">
      <c r="A3099" s="103"/>
      <c r="B3099" s="104"/>
      <c r="C3099" s="105"/>
      <c r="D3099" s="106"/>
    </row>
    <row r="3100" spans="1:4">
      <c r="A3100" s="103"/>
      <c r="B3100" s="104"/>
      <c r="C3100" s="105"/>
      <c r="D3100" s="106"/>
    </row>
    <row r="3101" spans="1:4">
      <c r="A3101" s="103"/>
      <c r="B3101" s="104"/>
      <c r="C3101" s="105"/>
      <c r="D3101" s="106"/>
    </row>
    <row r="3102" spans="1:4">
      <c r="A3102" s="103"/>
      <c r="B3102" s="104"/>
      <c r="C3102" s="105"/>
      <c r="D3102" s="106"/>
    </row>
    <row r="3103" spans="1:4">
      <c r="A3103" s="103"/>
      <c r="B3103" s="104"/>
      <c r="C3103" s="105"/>
      <c r="D3103" s="106"/>
    </row>
    <row r="3104" spans="1:4">
      <c r="A3104" s="103"/>
      <c r="B3104" s="104"/>
      <c r="C3104" s="105"/>
      <c r="D3104" s="106"/>
    </row>
    <row r="3105" spans="1:4">
      <c r="A3105" s="103"/>
      <c r="B3105" s="104"/>
      <c r="C3105" s="105"/>
      <c r="D3105" s="106"/>
    </row>
    <row r="3106" spans="1:4">
      <c r="A3106" s="103"/>
      <c r="B3106" s="104"/>
      <c r="C3106" s="105"/>
      <c r="D3106" s="106"/>
    </row>
    <row r="3107" spans="1:4">
      <c r="A3107" s="103"/>
      <c r="B3107" s="104"/>
      <c r="C3107" s="105"/>
      <c r="D3107" s="106"/>
    </row>
    <row r="3108" spans="1:4">
      <c r="A3108" s="103"/>
      <c r="B3108" s="104"/>
      <c r="C3108" s="105"/>
      <c r="D3108" s="106"/>
    </row>
    <row r="3109" spans="1:4">
      <c r="A3109" s="103"/>
      <c r="B3109" s="104"/>
      <c r="C3109" s="105"/>
      <c r="D3109" s="106"/>
    </row>
    <row r="3110" spans="1:4">
      <c r="A3110" s="103"/>
      <c r="B3110" s="104"/>
      <c r="C3110" s="105"/>
      <c r="D3110" s="106"/>
    </row>
    <row r="3111" spans="1:4">
      <c r="A3111" s="103"/>
      <c r="B3111" s="104"/>
      <c r="C3111" s="105"/>
      <c r="D3111" s="106"/>
    </row>
    <row r="3112" spans="1:4">
      <c r="A3112" s="103"/>
      <c r="B3112" s="104"/>
      <c r="C3112" s="105"/>
      <c r="D3112" s="106"/>
    </row>
    <row r="3113" spans="1:4">
      <c r="A3113" s="103"/>
      <c r="B3113" s="104"/>
      <c r="C3113" s="105"/>
      <c r="D3113" s="106"/>
    </row>
    <row r="3114" spans="1:4">
      <c r="A3114" s="103"/>
      <c r="B3114" s="104"/>
      <c r="C3114" s="105"/>
      <c r="D3114" s="106"/>
    </row>
    <row r="3115" spans="1:4">
      <c r="A3115" s="103"/>
      <c r="B3115" s="104"/>
      <c r="C3115" s="105"/>
      <c r="D3115" s="106"/>
    </row>
    <row r="3116" spans="1:4">
      <c r="A3116" s="103"/>
      <c r="B3116" s="104"/>
      <c r="C3116" s="105"/>
      <c r="D3116" s="106"/>
    </row>
    <row r="3117" spans="1:4">
      <c r="A3117" s="103"/>
      <c r="B3117" s="104"/>
      <c r="C3117" s="105"/>
      <c r="D3117" s="106"/>
    </row>
    <row r="3118" spans="1:4">
      <c r="A3118" s="103"/>
      <c r="B3118" s="104"/>
      <c r="C3118" s="105"/>
      <c r="D3118" s="106"/>
    </row>
    <row r="3119" spans="1:4">
      <c r="A3119" s="103"/>
      <c r="B3119" s="104"/>
      <c r="C3119" s="105"/>
      <c r="D3119" s="106"/>
    </row>
    <row r="3120" spans="1:4">
      <c r="A3120" s="103"/>
      <c r="B3120" s="104"/>
      <c r="C3120" s="105"/>
      <c r="D3120" s="106"/>
    </row>
    <row r="3121" spans="1:4">
      <c r="A3121" s="103"/>
      <c r="B3121" s="104"/>
      <c r="C3121" s="105"/>
      <c r="D3121" s="106"/>
    </row>
    <row r="3122" spans="1:4">
      <c r="A3122" s="103"/>
      <c r="B3122" s="104"/>
      <c r="C3122" s="105"/>
      <c r="D3122" s="106"/>
    </row>
    <row r="3123" spans="1:4">
      <c r="A3123" s="103"/>
      <c r="B3123" s="104"/>
      <c r="C3123" s="105"/>
      <c r="D3123" s="106"/>
    </row>
    <row r="3124" spans="1:4">
      <c r="A3124" s="103"/>
      <c r="B3124" s="104"/>
      <c r="C3124" s="105"/>
      <c r="D3124" s="106"/>
    </row>
    <row r="3125" spans="1:4">
      <c r="A3125" s="103"/>
      <c r="B3125" s="104"/>
      <c r="C3125" s="105"/>
      <c r="D3125" s="106"/>
    </row>
    <row r="3126" spans="1:4">
      <c r="A3126" s="103"/>
      <c r="B3126" s="104"/>
      <c r="C3126" s="105"/>
      <c r="D3126" s="106"/>
    </row>
    <row r="3127" spans="1:4">
      <c r="A3127" s="103"/>
      <c r="B3127" s="104"/>
      <c r="C3127" s="105"/>
      <c r="D3127" s="106"/>
    </row>
    <row r="3128" spans="1:4">
      <c r="A3128" s="103"/>
      <c r="B3128" s="104"/>
      <c r="C3128" s="105"/>
      <c r="D3128" s="106"/>
    </row>
    <row r="3129" spans="1:4">
      <c r="A3129" s="103"/>
      <c r="B3129" s="104"/>
      <c r="C3129" s="105"/>
      <c r="D3129" s="106"/>
    </row>
    <row r="3130" spans="1:4">
      <c r="A3130" s="103"/>
      <c r="B3130" s="104"/>
      <c r="C3130" s="105"/>
      <c r="D3130" s="106"/>
    </row>
    <row r="3131" spans="1:4">
      <c r="A3131" s="103"/>
      <c r="B3131" s="104"/>
      <c r="C3131" s="105"/>
      <c r="D3131" s="106"/>
    </row>
    <row r="3132" spans="1:4">
      <c r="A3132" s="103"/>
      <c r="B3132" s="104"/>
      <c r="C3132" s="105"/>
      <c r="D3132" s="106"/>
    </row>
    <row r="3133" spans="1:4">
      <c r="A3133" s="103"/>
      <c r="B3133" s="104"/>
      <c r="C3133" s="105"/>
      <c r="D3133" s="106"/>
    </row>
    <row r="3134" spans="1:4">
      <c r="A3134" s="103"/>
      <c r="B3134" s="104"/>
      <c r="C3134" s="105"/>
      <c r="D3134" s="106"/>
    </row>
    <row r="3135" spans="1:4">
      <c r="A3135" s="103"/>
      <c r="B3135" s="104"/>
      <c r="C3135" s="105"/>
      <c r="D3135" s="106"/>
    </row>
    <row r="3136" spans="1:4">
      <c r="A3136" s="103"/>
      <c r="B3136" s="104"/>
      <c r="C3136" s="105"/>
      <c r="D3136" s="106"/>
    </row>
    <row r="3137" spans="1:4">
      <c r="A3137" s="103"/>
      <c r="B3137" s="104"/>
      <c r="C3137" s="105"/>
      <c r="D3137" s="106"/>
    </row>
    <row r="3138" spans="1:4">
      <c r="A3138" s="103"/>
      <c r="B3138" s="104"/>
      <c r="C3138" s="105"/>
      <c r="D3138" s="106"/>
    </row>
    <row r="3139" spans="1:4">
      <c r="A3139" s="103"/>
      <c r="B3139" s="104"/>
      <c r="C3139" s="105"/>
      <c r="D3139" s="106"/>
    </row>
    <row r="3140" spans="1:4">
      <c r="A3140" s="103"/>
      <c r="B3140" s="104"/>
      <c r="C3140" s="105"/>
      <c r="D3140" s="106"/>
    </row>
    <row r="3141" spans="1:4">
      <c r="A3141" s="103"/>
      <c r="B3141" s="104"/>
      <c r="C3141" s="105"/>
      <c r="D3141" s="106"/>
    </row>
    <row r="3142" spans="1:4">
      <c r="A3142" s="103"/>
      <c r="B3142" s="104"/>
      <c r="C3142" s="105"/>
      <c r="D3142" s="106"/>
    </row>
    <row r="3143" spans="1:4">
      <c r="A3143" s="103"/>
      <c r="B3143" s="104"/>
      <c r="C3143" s="105"/>
      <c r="D3143" s="106"/>
    </row>
    <row r="3144" spans="1:4">
      <c r="A3144" s="103"/>
      <c r="B3144" s="104"/>
      <c r="C3144" s="105"/>
      <c r="D3144" s="106"/>
    </row>
    <row r="3145" spans="1:4">
      <c r="A3145" s="103"/>
      <c r="B3145" s="104"/>
      <c r="C3145" s="105"/>
      <c r="D3145" s="106"/>
    </row>
    <row r="3146" spans="1:4">
      <c r="A3146" s="103"/>
      <c r="B3146" s="104"/>
      <c r="C3146" s="105"/>
      <c r="D3146" s="106"/>
    </row>
    <row r="3147" spans="1:4">
      <c r="A3147" s="103"/>
      <c r="B3147" s="104"/>
      <c r="C3147" s="105"/>
      <c r="D3147" s="106"/>
    </row>
    <row r="3148" spans="1:4">
      <c r="A3148" s="103"/>
      <c r="B3148" s="104"/>
      <c r="C3148" s="105"/>
      <c r="D3148" s="106"/>
    </row>
    <row r="3149" spans="1:4">
      <c r="A3149" s="103"/>
      <c r="B3149" s="104"/>
      <c r="C3149" s="105"/>
      <c r="D3149" s="106"/>
    </row>
    <row r="3150" spans="1:4">
      <c r="A3150" s="103"/>
      <c r="B3150" s="104"/>
      <c r="C3150" s="105"/>
      <c r="D3150" s="106"/>
    </row>
    <row r="3151" spans="1:4">
      <c r="A3151" s="103"/>
      <c r="B3151" s="104"/>
      <c r="C3151" s="105"/>
      <c r="D3151" s="106"/>
    </row>
    <row r="3152" spans="1:4">
      <c r="A3152" s="103"/>
      <c r="B3152" s="104"/>
      <c r="C3152" s="105"/>
      <c r="D3152" s="106"/>
    </row>
    <row r="3153" spans="1:4">
      <c r="A3153" s="103"/>
      <c r="B3153" s="104"/>
      <c r="C3153" s="105"/>
      <c r="D3153" s="106"/>
    </row>
    <row r="3154" spans="1:4">
      <c r="A3154" s="103"/>
      <c r="B3154" s="104"/>
      <c r="C3154" s="105"/>
      <c r="D3154" s="106"/>
    </row>
    <row r="3155" spans="1:4">
      <c r="A3155" s="103"/>
      <c r="B3155" s="104"/>
      <c r="C3155" s="105"/>
      <c r="D3155" s="106"/>
    </row>
    <row r="3156" spans="1:4">
      <c r="A3156" s="103"/>
      <c r="B3156" s="104"/>
      <c r="C3156" s="105"/>
      <c r="D3156" s="106"/>
    </row>
    <row r="3157" spans="1:4">
      <c r="A3157" s="103"/>
      <c r="B3157" s="104"/>
      <c r="C3157" s="105"/>
      <c r="D3157" s="106"/>
    </row>
    <row r="3158" spans="1:4">
      <c r="A3158" s="103"/>
      <c r="B3158" s="104"/>
      <c r="C3158" s="105"/>
      <c r="D3158" s="106"/>
    </row>
    <row r="3159" spans="1:4">
      <c r="A3159" s="103"/>
      <c r="B3159" s="104"/>
      <c r="C3159" s="105"/>
      <c r="D3159" s="106"/>
    </row>
    <row r="3160" spans="1:4">
      <c r="A3160" s="103"/>
      <c r="B3160" s="104"/>
      <c r="C3160" s="105"/>
      <c r="D3160" s="106"/>
    </row>
    <row r="3161" spans="1:4">
      <c r="A3161" s="103"/>
      <c r="B3161" s="104"/>
      <c r="C3161" s="105"/>
      <c r="D3161" s="106"/>
    </row>
    <row r="3162" spans="1:4">
      <c r="A3162" s="103"/>
      <c r="B3162" s="104"/>
      <c r="C3162" s="105"/>
      <c r="D3162" s="106"/>
    </row>
    <row r="3163" spans="1:4">
      <c r="A3163" s="103"/>
      <c r="B3163" s="104"/>
      <c r="C3163" s="105"/>
      <c r="D3163" s="106"/>
    </row>
    <row r="3164" spans="1:4">
      <c r="A3164" s="103"/>
      <c r="B3164" s="104"/>
      <c r="C3164" s="105"/>
      <c r="D3164" s="106"/>
    </row>
    <row r="3165" spans="1:4">
      <c r="A3165" s="103"/>
      <c r="B3165" s="104"/>
      <c r="C3165" s="105"/>
      <c r="D3165" s="106"/>
    </row>
    <row r="3166" spans="1:4">
      <c r="A3166" s="103"/>
      <c r="B3166" s="104"/>
      <c r="C3166" s="105"/>
      <c r="D3166" s="106"/>
    </row>
    <row r="3167" spans="1:4">
      <c r="A3167" s="103"/>
      <c r="B3167" s="104"/>
      <c r="C3167" s="105"/>
      <c r="D3167" s="106"/>
    </row>
    <row r="3168" spans="1:4">
      <c r="A3168" s="103"/>
      <c r="B3168" s="104"/>
      <c r="C3168" s="105"/>
      <c r="D3168" s="106"/>
    </row>
    <row r="3169" spans="1:4">
      <c r="A3169" s="103"/>
      <c r="B3169" s="104"/>
      <c r="C3169" s="105"/>
      <c r="D3169" s="106"/>
    </row>
    <row r="3170" spans="1:4">
      <c r="A3170" s="103"/>
      <c r="B3170" s="104"/>
      <c r="C3170" s="105"/>
      <c r="D3170" s="106"/>
    </row>
    <row r="3171" spans="1:4">
      <c r="A3171" s="103"/>
      <c r="B3171" s="104"/>
      <c r="C3171" s="105"/>
      <c r="D3171" s="106"/>
    </row>
    <row r="3172" spans="1:4">
      <c r="A3172" s="103"/>
      <c r="B3172" s="104"/>
      <c r="C3172" s="105"/>
      <c r="D3172" s="106"/>
    </row>
    <row r="3173" spans="1:4">
      <c r="A3173" s="103"/>
      <c r="B3173" s="104"/>
      <c r="C3173" s="105"/>
      <c r="D3173" s="106"/>
    </row>
    <row r="3174" spans="1:4">
      <c r="A3174" s="103"/>
      <c r="B3174" s="104"/>
      <c r="C3174" s="105"/>
      <c r="D3174" s="106"/>
    </row>
    <row r="3175" spans="1:4">
      <c r="A3175" s="103"/>
      <c r="B3175" s="104"/>
      <c r="C3175" s="105"/>
      <c r="D3175" s="106"/>
    </row>
    <row r="3176" spans="1:4">
      <c r="A3176" s="103"/>
      <c r="B3176" s="104"/>
      <c r="C3176" s="105"/>
      <c r="D3176" s="106"/>
    </row>
    <row r="3177" spans="1:4">
      <c r="A3177" s="103"/>
      <c r="B3177" s="104"/>
      <c r="C3177" s="105"/>
      <c r="D3177" s="106"/>
    </row>
    <row r="3178" spans="1:4">
      <c r="A3178" s="103"/>
      <c r="B3178" s="104"/>
      <c r="C3178" s="105"/>
      <c r="D3178" s="106"/>
    </row>
    <row r="3179" spans="1:4">
      <c r="A3179" s="103"/>
      <c r="B3179" s="104"/>
      <c r="C3179" s="105"/>
      <c r="D3179" s="106"/>
    </row>
    <row r="3180" spans="1:4">
      <c r="A3180" s="103"/>
      <c r="B3180" s="104"/>
      <c r="C3180" s="105"/>
      <c r="D3180" s="106"/>
    </row>
    <row r="3181" spans="1:4">
      <c r="A3181" s="103"/>
      <c r="B3181" s="104"/>
      <c r="C3181" s="105"/>
      <c r="D3181" s="106"/>
    </row>
    <row r="3182" spans="1:4">
      <c r="A3182" s="103"/>
      <c r="B3182" s="104"/>
      <c r="C3182" s="105"/>
      <c r="D3182" s="106"/>
    </row>
    <row r="3183" spans="1:4">
      <c r="A3183" s="103"/>
      <c r="B3183" s="104"/>
      <c r="C3183" s="105"/>
      <c r="D3183" s="106"/>
    </row>
    <row r="3184" spans="1:4">
      <c r="A3184" s="103"/>
      <c r="B3184" s="104"/>
      <c r="C3184" s="105"/>
      <c r="D3184" s="106"/>
    </row>
    <row r="3185" spans="1:4">
      <c r="A3185" s="103"/>
      <c r="B3185" s="104"/>
      <c r="C3185" s="105"/>
      <c r="D3185" s="106"/>
    </row>
    <row r="3186" spans="1:4">
      <c r="A3186" s="103"/>
      <c r="B3186" s="104"/>
      <c r="C3186" s="105"/>
      <c r="D3186" s="106"/>
    </row>
    <row r="3187" spans="1:4">
      <c r="A3187" s="103"/>
      <c r="B3187" s="104"/>
      <c r="C3187" s="105"/>
      <c r="D3187" s="106"/>
    </row>
    <row r="3188" spans="1:4">
      <c r="A3188" s="103"/>
      <c r="B3188" s="104"/>
      <c r="C3188" s="105"/>
      <c r="D3188" s="106"/>
    </row>
    <row r="3189" spans="1:4">
      <c r="A3189" s="103"/>
      <c r="B3189" s="104"/>
      <c r="C3189" s="105"/>
      <c r="D3189" s="106"/>
    </row>
    <row r="3190" spans="1:4">
      <c r="A3190" s="103"/>
      <c r="B3190" s="104"/>
      <c r="C3190" s="105"/>
      <c r="D3190" s="106"/>
    </row>
    <row r="3191" spans="1:4">
      <c r="A3191" s="103"/>
      <c r="B3191" s="104"/>
      <c r="C3191" s="105"/>
      <c r="D3191" s="106"/>
    </row>
    <row r="3192" spans="1:4">
      <c r="A3192" s="103"/>
      <c r="B3192" s="104"/>
      <c r="C3192" s="105"/>
      <c r="D3192" s="106"/>
    </row>
    <row r="3193" spans="1:4">
      <c r="A3193" s="103"/>
      <c r="B3193" s="104"/>
      <c r="C3193" s="105"/>
      <c r="D3193" s="106"/>
    </row>
    <row r="3194" spans="1:4">
      <c r="A3194" s="103"/>
      <c r="B3194" s="104"/>
      <c r="C3194" s="105"/>
      <c r="D3194" s="106"/>
    </row>
    <row r="3195" spans="1:4">
      <c r="A3195" s="103"/>
      <c r="B3195" s="104"/>
      <c r="C3195" s="105"/>
      <c r="D3195" s="106"/>
    </row>
    <row r="3196" spans="1:4">
      <c r="A3196" s="103"/>
      <c r="B3196" s="104"/>
      <c r="C3196" s="105"/>
      <c r="D3196" s="106"/>
    </row>
    <row r="3197" spans="1:4">
      <c r="A3197" s="103"/>
      <c r="B3197" s="104"/>
      <c r="C3197" s="105"/>
      <c r="D3197" s="106"/>
    </row>
    <row r="3198" spans="1:4">
      <c r="A3198" s="103"/>
      <c r="B3198" s="104"/>
      <c r="C3198" s="105"/>
      <c r="D3198" s="106"/>
    </row>
    <row r="3199" spans="1:4">
      <c r="A3199" s="103"/>
      <c r="B3199" s="104"/>
      <c r="C3199" s="105"/>
      <c r="D3199" s="106"/>
    </row>
    <row r="3200" spans="1:4">
      <c r="A3200" s="103"/>
      <c r="B3200" s="104"/>
      <c r="C3200" s="105"/>
      <c r="D3200" s="106"/>
    </row>
    <row r="3201" spans="1:4">
      <c r="A3201" s="103"/>
      <c r="B3201" s="104"/>
      <c r="C3201" s="105"/>
      <c r="D3201" s="106"/>
    </row>
    <row r="3202" spans="1:4">
      <c r="A3202" s="103"/>
      <c r="B3202" s="104"/>
      <c r="C3202" s="105"/>
      <c r="D3202" s="106"/>
    </row>
    <row r="3203" spans="1:4">
      <c r="A3203" s="103"/>
      <c r="B3203" s="104"/>
      <c r="C3203" s="105"/>
      <c r="D3203" s="106"/>
    </row>
    <row r="3204" spans="1:4">
      <c r="A3204" s="103"/>
      <c r="B3204" s="104"/>
      <c r="C3204" s="105"/>
      <c r="D3204" s="106"/>
    </row>
    <row r="3205" spans="1:4">
      <c r="A3205" s="103"/>
      <c r="B3205" s="104"/>
      <c r="C3205" s="105"/>
      <c r="D3205" s="106"/>
    </row>
    <row r="3206" spans="1:4">
      <c r="A3206" s="103"/>
      <c r="B3206" s="104"/>
      <c r="C3206" s="105"/>
      <c r="D3206" s="106"/>
    </row>
    <row r="3207" spans="1:4">
      <c r="A3207" s="103"/>
      <c r="B3207" s="104"/>
      <c r="C3207" s="105"/>
      <c r="D3207" s="106"/>
    </row>
    <row r="3208" spans="1:4">
      <c r="A3208" s="103"/>
      <c r="B3208" s="104"/>
      <c r="C3208" s="105"/>
      <c r="D3208" s="106"/>
    </row>
    <row r="3209" spans="1:4">
      <c r="A3209" s="103"/>
      <c r="B3209" s="104"/>
      <c r="C3209" s="105"/>
      <c r="D3209" s="106"/>
    </row>
    <row r="3210" spans="1:4">
      <c r="A3210" s="103"/>
      <c r="B3210" s="104"/>
      <c r="C3210" s="105"/>
      <c r="D3210" s="106"/>
    </row>
    <row r="3211" spans="1:4">
      <c r="A3211" s="103"/>
      <c r="B3211" s="104"/>
      <c r="C3211" s="105"/>
      <c r="D3211" s="106"/>
    </row>
    <row r="3212" spans="1:4">
      <c r="A3212" s="103"/>
      <c r="B3212" s="104"/>
      <c r="C3212" s="105"/>
      <c r="D3212" s="106"/>
    </row>
    <row r="3213" spans="1:4">
      <c r="A3213" s="103"/>
      <c r="B3213" s="104"/>
      <c r="C3213" s="105"/>
      <c r="D3213" s="106"/>
    </row>
    <row r="3214" spans="1:4">
      <c r="A3214" s="103"/>
      <c r="B3214" s="104"/>
      <c r="C3214" s="105"/>
      <c r="D3214" s="106"/>
    </row>
    <row r="3215" spans="1:4">
      <c r="A3215" s="103"/>
      <c r="B3215" s="104"/>
      <c r="C3215" s="105"/>
      <c r="D3215" s="106"/>
    </row>
    <row r="3216" spans="1:4">
      <c r="A3216" s="103"/>
      <c r="B3216" s="104"/>
      <c r="C3216" s="105"/>
      <c r="D3216" s="106"/>
    </row>
    <row r="3217" spans="1:4">
      <c r="A3217" s="103"/>
      <c r="B3217" s="104"/>
      <c r="C3217" s="105"/>
      <c r="D3217" s="106"/>
    </row>
    <row r="3218" spans="1:4">
      <c r="A3218" s="103"/>
      <c r="B3218" s="104"/>
      <c r="C3218" s="105"/>
      <c r="D3218" s="106"/>
    </row>
    <row r="3219" spans="1:4">
      <c r="A3219" s="103"/>
      <c r="B3219" s="104"/>
      <c r="C3219" s="105"/>
      <c r="D3219" s="106"/>
    </row>
    <row r="3220" spans="1:4">
      <c r="A3220" s="103"/>
      <c r="B3220" s="104"/>
      <c r="C3220" s="105"/>
      <c r="D3220" s="106"/>
    </row>
    <row r="3221" spans="1:4">
      <c r="A3221" s="103"/>
      <c r="B3221" s="104"/>
      <c r="C3221" s="105"/>
      <c r="D3221" s="106"/>
    </row>
    <row r="3222" spans="1:4">
      <c r="A3222" s="103"/>
      <c r="B3222" s="104"/>
      <c r="C3222" s="105"/>
      <c r="D3222" s="106"/>
    </row>
    <row r="3223" spans="1:4">
      <c r="A3223" s="103"/>
      <c r="B3223" s="104"/>
      <c r="C3223" s="105"/>
      <c r="D3223" s="106"/>
    </row>
    <row r="3224" spans="1:4">
      <c r="A3224" s="103"/>
      <c r="B3224" s="104"/>
      <c r="C3224" s="105"/>
      <c r="D3224" s="106"/>
    </row>
    <row r="3225" spans="1:4">
      <c r="A3225" s="103"/>
      <c r="B3225" s="104"/>
      <c r="C3225" s="105"/>
      <c r="D3225" s="106"/>
    </row>
    <row r="3226" spans="1:4">
      <c r="A3226" s="103"/>
      <c r="B3226" s="104"/>
      <c r="C3226" s="105"/>
      <c r="D3226" s="106"/>
    </row>
    <row r="3227" spans="1:4">
      <c r="A3227" s="103"/>
      <c r="B3227" s="104"/>
      <c r="C3227" s="105"/>
      <c r="D3227" s="106"/>
    </row>
    <row r="3228" spans="1:4">
      <c r="A3228" s="103"/>
      <c r="B3228" s="104"/>
      <c r="C3228" s="105"/>
      <c r="D3228" s="106"/>
    </row>
    <row r="3229" spans="1:4">
      <c r="A3229" s="103"/>
      <c r="B3229" s="104"/>
      <c r="C3229" s="105"/>
      <c r="D3229" s="106"/>
    </row>
    <row r="3230" spans="1:4">
      <c r="A3230" s="103"/>
      <c r="B3230" s="104"/>
      <c r="C3230" s="105"/>
      <c r="D3230" s="106"/>
    </row>
    <row r="3231" spans="1:4">
      <c r="A3231" s="103"/>
      <c r="B3231" s="104"/>
      <c r="C3231" s="105"/>
      <c r="D3231" s="106"/>
    </row>
    <row r="3232" spans="1:4">
      <c r="A3232" s="103"/>
      <c r="B3232" s="104"/>
      <c r="C3232" s="105"/>
      <c r="D3232" s="106"/>
    </row>
    <row r="3233" spans="1:4">
      <c r="A3233" s="103"/>
      <c r="B3233" s="104"/>
      <c r="C3233" s="105"/>
      <c r="D3233" s="106"/>
    </row>
    <row r="3234" spans="1:4">
      <c r="A3234" s="103"/>
      <c r="B3234" s="104"/>
      <c r="C3234" s="105"/>
      <c r="D3234" s="106"/>
    </row>
    <row r="3235" spans="1:4">
      <c r="A3235" s="103"/>
      <c r="B3235" s="104"/>
      <c r="C3235" s="105"/>
      <c r="D3235" s="106"/>
    </row>
    <row r="3236" spans="1:4">
      <c r="A3236" s="103"/>
      <c r="B3236" s="104"/>
      <c r="C3236" s="105"/>
      <c r="D3236" s="106"/>
    </row>
    <row r="3237" spans="1:4">
      <c r="A3237" s="103"/>
      <c r="B3237" s="104"/>
      <c r="C3237" s="105"/>
      <c r="D3237" s="106"/>
    </row>
    <row r="3238" spans="1:4">
      <c r="A3238" s="103"/>
      <c r="B3238" s="104"/>
      <c r="C3238" s="105"/>
      <c r="D3238" s="106"/>
    </row>
    <row r="3239" spans="1:4">
      <c r="A3239" s="103"/>
      <c r="B3239" s="104"/>
      <c r="C3239" s="105"/>
      <c r="D3239" s="106"/>
    </row>
    <row r="3240" spans="1:4">
      <c r="A3240" s="103"/>
      <c r="B3240" s="104"/>
      <c r="C3240" s="105"/>
      <c r="D3240" s="106"/>
    </row>
    <row r="3241" spans="1:4">
      <c r="A3241" s="103"/>
      <c r="B3241" s="104"/>
      <c r="C3241" s="105"/>
      <c r="D3241" s="106"/>
    </row>
    <row r="3242" spans="1:4">
      <c r="A3242" s="103"/>
      <c r="B3242" s="104"/>
      <c r="C3242" s="105"/>
      <c r="D3242" s="106"/>
    </row>
    <row r="3243" spans="1:4">
      <c r="A3243" s="103"/>
      <c r="B3243" s="104"/>
      <c r="C3243" s="105"/>
      <c r="D3243" s="106"/>
    </row>
    <row r="3244" spans="1:4">
      <c r="A3244" s="103"/>
      <c r="B3244" s="104"/>
      <c r="C3244" s="105"/>
      <c r="D3244" s="106"/>
    </row>
    <row r="3245" spans="1:4">
      <c r="A3245" s="103"/>
      <c r="B3245" s="104"/>
      <c r="C3245" s="105"/>
      <c r="D3245" s="106"/>
    </row>
    <row r="3246" spans="1:4">
      <c r="A3246" s="103"/>
      <c r="B3246" s="104"/>
      <c r="C3246" s="105"/>
      <c r="D3246" s="106"/>
    </row>
    <row r="3247" spans="1:4">
      <c r="A3247" s="103"/>
      <c r="B3247" s="104"/>
      <c r="C3247" s="105"/>
      <c r="D3247" s="106"/>
    </row>
    <row r="3248" spans="1:4">
      <c r="A3248" s="103"/>
      <c r="B3248" s="104"/>
      <c r="C3248" s="105"/>
      <c r="D3248" s="106"/>
    </row>
    <row r="3249" spans="1:4">
      <c r="A3249" s="103"/>
      <c r="B3249" s="104"/>
      <c r="C3249" s="105"/>
      <c r="D3249" s="106"/>
    </row>
    <row r="3250" spans="1:4">
      <c r="A3250" s="103"/>
      <c r="B3250" s="104"/>
      <c r="C3250" s="105"/>
      <c r="D3250" s="106"/>
    </row>
    <row r="3251" spans="1:4">
      <c r="A3251" s="103"/>
      <c r="B3251" s="104"/>
      <c r="C3251" s="105"/>
      <c r="D3251" s="106"/>
    </row>
    <row r="3252" spans="1:4">
      <c r="A3252" s="103"/>
      <c r="B3252" s="104"/>
      <c r="C3252" s="105"/>
      <c r="D3252" s="106"/>
    </row>
    <row r="3253" spans="1:4">
      <c r="A3253" s="103"/>
      <c r="B3253" s="104"/>
      <c r="C3253" s="105"/>
      <c r="D3253" s="106"/>
    </row>
    <row r="3254" spans="1:4">
      <c r="A3254" s="103"/>
      <c r="B3254" s="104"/>
      <c r="C3254" s="105"/>
      <c r="D3254" s="106"/>
    </row>
    <row r="3255" spans="1:4">
      <c r="A3255" s="103"/>
      <c r="B3255" s="104"/>
      <c r="C3255" s="105"/>
      <c r="D3255" s="106"/>
    </row>
    <row r="3256" spans="1:4">
      <c r="A3256" s="103"/>
      <c r="B3256" s="104"/>
      <c r="C3256" s="105"/>
      <c r="D3256" s="106"/>
    </row>
    <row r="3257" spans="1:4">
      <c r="A3257" s="103"/>
      <c r="B3257" s="104"/>
      <c r="C3257" s="105"/>
      <c r="D3257" s="106"/>
    </row>
    <row r="3258" spans="1:4">
      <c r="A3258" s="103"/>
      <c r="B3258" s="104"/>
      <c r="C3258" s="105"/>
      <c r="D3258" s="106"/>
    </row>
    <row r="3259" spans="1:4">
      <c r="A3259" s="103"/>
      <c r="B3259" s="104"/>
      <c r="C3259" s="105"/>
      <c r="D3259" s="106"/>
    </row>
    <row r="3260" spans="1:4">
      <c r="A3260" s="103"/>
      <c r="B3260" s="104"/>
      <c r="C3260" s="105"/>
      <c r="D3260" s="106"/>
    </row>
    <row r="3261" spans="1:4">
      <c r="A3261" s="103"/>
      <c r="B3261" s="104"/>
      <c r="C3261" s="105"/>
      <c r="D3261" s="106"/>
    </row>
    <row r="3262" spans="1:4">
      <c r="A3262" s="103"/>
      <c r="B3262" s="104"/>
      <c r="C3262" s="105"/>
      <c r="D3262" s="106"/>
    </row>
    <row r="3263" spans="1:4">
      <c r="A3263" s="103"/>
      <c r="B3263" s="104"/>
      <c r="C3263" s="105"/>
      <c r="D3263" s="106"/>
    </row>
    <row r="3264" spans="1:4">
      <c r="A3264" s="103"/>
      <c r="B3264" s="104"/>
      <c r="C3264" s="105"/>
      <c r="D3264" s="106"/>
    </row>
    <row r="3265" spans="1:4">
      <c r="A3265" s="103"/>
      <c r="B3265" s="104"/>
      <c r="C3265" s="105"/>
      <c r="D3265" s="106"/>
    </row>
    <row r="3266" spans="1:4">
      <c r="A3266" s="103"/>
      <c r="B3266" s="104"/>
      <c r="C3266" s="105"/>
      <c r="D3266" s="106"/>
    </row>
    <row r="3267" spans="1:4">
      <c r="A3267" s="103"/>
      <c r="B3267" s="104"/>
      <c r="C3267" s="105"/>
      <c r="D3267" s="106"/>
    </row>
    <row r="3268" spans="1:4">
      <c r="A3268" s="103"/>
      <c r="B3268" s="104"/>
      <c r="C3268" s="105"/>
      <c r="D3268" s="106"/>
    </row>
    <row r="3269" spans="1:4">
      <c r="A3269" s="103"/>
      <c r="B3269" s="104"/>
      <c r="C3269" s="105"/>
      <c r="D3269" s="106"/>
    </row>
    <row r="3270" spans="1:4">
      <c r="A3270" s="103"/>
      <c r="B3270" s="104"/>
      <c r="C3270" s="105"/>
      <c r="D3270" s="106"/>
    </row>
    <row r="3271" spans="1:4">
      <c r="A3271" s="103"/>
      <c r="B3271" s="104"/>
      <c r="C3271" s="105"/>
      <c r="D3271" s="106"/>
    </row>
    <row r="3272" spans="1:4">
      <c r="A3272" s="103"/>
      <c r="B3272" s="104"/>
      <c r="C3272" s="105"/>
      <c r="D3272" s="106"/>
    </row>
    <row r="3273" spans="1:4">
      <c r="A3273" s="103"/>
      <c r="B3273" s="104"/>
      <c r="C3273" s="105"/>
      <c r="D3273" s="106"/>
    </row>
    <row r="3274" spans="1:4">
      <c r="A3274" s="103"/>
      <c r="B3274" s="104"/>
      <c r="C3274" s="105"/>
      <c r="D3274" s="106"/>
    </row>
    <row r="3275" spans="1:4">
      <c r="A3275" s="103"/>
      <c r="B3275" s="104"/>
      <c r="C3275" s="105"/>
      <c r="D3275" s="106"/>
    </row>
    <row r="3276" spans="1:4">
      <c r="A3276" s="103"/>
      <c r="B3276" s="104"/>
      <c r="C3276" s="105"/>
      <c r="D3276" s="106"/>
    </row>
    <row r="3277" spans="1:4">
      <c r="A3277" s="103"/>
      <c r="B3277" s="104"/>
      <c r="C3277" s="105"/>
      <c r="D3277" s="106"/>
    </row>
    <row r="3278" spans="1:4">
      <c r="A3278" s="103"/>
      <c r="B3278" s="104"/>
      <c r="C3278" s="105"/>
      <c r="D3278" s="106"/>
    </row>
    <row r="3279" spans="1:4">
      <c r="A3279" s="103"/>
      <c r="B3279" s="104"/>
      <c r="C3279" s="105"/>
      <c r="D3279" s="106"/>
    </row>
    <row r="3280" spans="1:4">
      <c r="A3280" s="103"/>
      <c r="B3280" s="104"/>
      <c r="C3280" s="105"/>
      <c r="D3280" s="106"/>
    </row>
    <row r="3281" spans="1:4">
      <c r="A3281" s="103"/>
      <c r="B3281" s="104"/>
      <c r="C3281" s="105"/>
      <c r="D3281" s="106"/>
    </row>
    <row r="3282" spans="1:4">
      <c r="A3282" s="103"/>
      <c r="B3282" s="104"/>
      <c r="C3282" s="105"/>
      <c r="D3282" s="106"/>
    </row>
    <row r="3283" spans="1:4">
      <c r="A3283" s="103"/>
      <c r="B3283" s="104"/>
      <c r="C3283" s="105"/>
      <c r="D3283" s="106"/>
    </row>
    <row r="3284" spans="1:4">
      <c r="A3284" s="103"/>
      <c r="B3284" s="104"/>
      <c r="C3284" s="105"/>
      <c r="D3284" s="106"/>
    </row>
    <row r="3285" spans="1:4">
      <c r="A3285" s="103"/>
      <c r="B3285" s="104"/>
      <c r="C3285" s="105"/>
      <c r="D3285" s="106"/>
    </row>
    <row r="3286" spans="1:4">
      <c r="A3286" s="103"/>
      <c r="B3286" s="104"/>
      <c r="C3286" s="105"/>
      <c r="D3286" s="106"/>
    </row>
    <row r="3287" spans="1:4">
      <c r="A3287" s="103"/>
      <c r="B3287" s="104"/>
      <c r="C3287" s="105"/>
      <c r="D3287" s="106"/>
    </row>
    <row r="3288" spans="1:4">
      <c r="A3288" s="103"/>
      <c r="B3288" s="104"/>
      <c r="C3288" s="105"/>
      <c r="D3288" s="106"/>
    </row>
    <row r="3289" spans="1:4">
      <c r="A3289" s="103"/>
      <c r="B3289" s="104"/>
      <c r="C3289" s="105"/>
      <c r="D3289" s="106"/>
    </row>
    <row r="3290" spans="1:4">
      <c r="A3290" s="103"/>
      <c r="B3290" s="104"/>
      <c r="C3290" s="105"/>
      <c r="D3290" s="106"/>
    </row>
    <row r="3291" spans="1:4">
      <c r="A3291" s="103"/>
      <c r="B3291" s="104"/>
      <c r="C3291" s="105"/>
      <c r="D3291" s="106"/>
    </row>
    <row r="3292" spans="1:4">
      <c r="A3292" s="103"/>
      <c r="B3292" s="104"/>
      <c r="C3292" s="105"/>
      <c r="D3292" s="106"/>
    </row>
    <row r="3293" spans="1:4">
      <c r="A3293" s="103"/>
      <c r="B3293" s="104"/>
      <c r="C3293" s="105"/>
      <c r="D3293" s="106"/>
    </row>
    <row r="3294" spans="1:4">
      <c r="A3294" s="103"/>
      <c r="B3294" s="104"/>
      <c r="C3294" s="105"/>
      <c r="D3294" s="106"/>
    </row>
    <row r="3295" spans="1:4">
      <c r="A3295" s="103"/>
      <c r="B3295" s="104"/>
      <c r="C3295" s="105"/>
      <c r="D3295" s="106"/>
    </row>
    <row r="3296" spans="1:4">
      <c r="A3296" s="103"/>
      <c r="B3296" s="104"/>
      <c r="C3296" s="105"/>
      <c r="D3296" s="106"/>
    </row>
    <row r="3297" spans="1:4">
      <c r="A3297" s="103"/>
      <c r="B3297" s="104"/>
      <c r="C3297" s="105"/>
      <c r="D3297" s="106"/>
    </row>
    <row r="3298" spans="1:4">
      <c r="A3298" s="103"/>
      <c r="B3298" s="104"/>
      <c r="C3298" s="105"/>
      <c r="D3298" s="106"/>
    </row>
    <row r="3299" spans="1:4">
      <c r="A3299" s="103"/>
      <c r="B3299" s="104"/>
      <c r="C3299" s="105"/>
      <c r="D3299" s="106"/>
    </row>
    <row r="3300" spans="1:4">
      <c r="A3300" s="103"/>
      <c r="B3300" s="104"/>
      <c r="C3300" s="105"/>
      <c r="D3300" s="106"/>
    </row>
    <row r="3301" spans="1:4">
      <c r="A3301" s="103"/>
      <c r="B3301" s="104"/>
      <c r="C3301" s="105"/>
      <c r="D3301" s="106"/>
    </row>
    <row r="3302" spans="1:4">
      <c r="A3302" s="103"/>
      <c r="B3302" s="104"/>
      <c r="C3302" s="105"/>
      <c r="D3302" s="106"/>
    </row>
    <row r="3303" spans="1:4">
      <c r="A3303" s="103"/>
      <c r="B3303" s="104"/>
      <c r="C3303" s="105"/>
      <c r="D3303" s="106"/>
    </row>
    <row r="3304" spans="1:4">
      <c r="A3304" s="103"/>
      <c r="B3304" s="104"/>
      <c r="C3304" s="105"/>
      <c r="D3304" s="106"/>
    </row>
    <row r="3305" spans="1:4">
      <c r="A3305" s="103"/>
      <c r="B3305" s="104"/>
      <c r="C3305" s="105"/>
      <c r="D3305" s="106"/>
    </row>
    <row r="3306" spans="1:4">
      <c r="A3306" s="103"/>
      <c r="B3306" s="104"/>
      <c r="C3306" s="105"/>
      <c r="D3306" s="106"/>
    </row>
    <row r="3307" spans="1:4">
      <c r="A3307" s="103"/>
      <c r="B3307" s="104"/>
      <c r="C3307" s="105"/>
      <c r="D3307" s="106"/>
    </row>
    <row r="3308" spans="1:4">
      <c r="A3308" s="103"/>
      <c r="B3308" s="104"/>
      <c r="C3308" s="105"/>
      <c r="D3308" s="106"/>
    </row>
    <row r="3309" spans="1:4">
      <c r="A3309" s="103"/>
      <c r="B3309" s="104"/>
      <c r="C3309" s="105"/>
      <c r="D3309" s="106"/>
    </row>
    <row r="3310" spans="1:4">
      <c r="A3310" s="103"/>
      <c r="B3310" s="104"/>
      <c r="C3310" s="105"/>
      <c r="D3310" s="106"/>
    </row>
    <row r="3311" spans="1:4">
      <c r="A3311" s="103"/>
      <c r="B3311" s="104"/>
      <c r="C3311" s="105"/>
      <c r="D3311" s="106"/>
    </row>
    <row r="3312" spans="1:4">
      <c r="A3312" s="103"/>
      <c r="B3312" s="104"/>
      <c r="C3312" s="105"/>
      <c r="D3312" s="106"/>
    </row>
    <row r="3313" spans="1:4">
      <c r="A3313" s="103"/>
      <c r="B3313" s="104"/>
      <c r="C3313" s="105"/>
      <c r="D3313" s="106"/>
    </row>
    <row r="3314" spans="1:4">
      <c r="A3314" s="103"/>
      <c r="B3314" s="104"/>
      <c r="C3314" s="105"/>
      <c r="D3314" s="106"/>
    </row>
    <row r="3315" spans="1:4">
      <c r="A3315" s="103"/>
      <c r="B3315" s="104"/>
      <c r="C3315" s="105"/>
      <c r="D3315" s="106"/>
    </row>
    <row r="3316" spans="1:4">
      <c r="A3316" s="103"/>
      <c r="B3316" s="104"/>
      <c r="C3316" s="105"/>
      <c r="D3316" s="106"/>
    </row>
    <row r="3317" spans="1:4">
      <c r="A3317" s="103"/>
      <c r="B3317" s="104"/>
      <c r="C3317" s="105"/>
      <c r="D3317" s="106"/>
    </row>
    <row r="3318" spans="1:4">
      <c r="A3318" s="103"/>
      <c r="B3318" s="104"/>
      <c r="C3318" s="105"/>
      <c r="D3318" s="106"/>
    </row>
    <row r="3319" spans="1:4">
      <c r="A3319" s="103"/>
      <c r="B3319" s="104"/>
      <c r="C3319" s="105"/>
      <c r="D3319" s="106"/>
    </row>
    <row r="3320" spans="1:4">
      <c r="A3320" s="103"/>
      <c r="B3320" s="104"/>
      <c r="C3320" s="105"/>
      <c r="D3320" s="106"/>
    </row>
    <row r="3321" spans="1:4">
      <c r="A3321" s="103"/>
      <c r="B3321" s="104"/>
      <c r="C3321" s="105"/>
      <c r="D3321" s="106"/>
    </row>
    <row r="3322" spans="1:4">
      <c r="A3322" s="103"/>
      <c r="B3322" s="104"/>
      <c r="C3322" s="105"/>
      <c r="D3322" s="106"/>
    </row>
    <row r="3323" spans="1:4">
      <c r="A3323" s="103"/>
      <c r="B3323" s="104"/>
      <c r="C3323" s="105"/>
      <c r="D3323" s="106"/>
    </row>
    <row r="3324" spans="1:4">
      <c r="A3324" s="103"/>
      <c r="B3324" s="104"/>
      <c r="C3324" s="105"/>
      <c r="D3324" s="106"/>
    </row>
    <row r="3325" spans="1:4">
      <c r="A3325" s="103"/>
      <c r="B3325" s="104"/>
      <c r="C3325" s="105"/>
      <c r="D3325" s="106"/>
    </row>
    <row r="3326" spans="1:4">
      <c r="A3326" s="103"/>
      <c r="B3326" s="104"/>
      <c r="C3326" s="105"/>
      <c r="D3326" s="106"/>
    </row>
    <row r="3327" spans="1:4">
      <c r="A3327" s="103"/>
      <c r="B3327" s="104"/>
      <c r="C3327" s="105"/>
      <c r="D3327" s="106"/>
    </row>
    <row r="3328" spans="1:4">
      <c r="A3328" s="103"/>
      <c r="B3328" s="104"/>
      <c r="C3328" s="105"/>
      <c r="D3328" s="106"/>
    </row>
    <row r="3329" spans="1:4">
      <c r="A3329" s="103"/>
      <c r="B3329" s="104"/>
      <c r="C3329" s="105"/>
      <c r="D3329" s="106"/>
    </row>
    <row r="3330" spans="1:4">
      <c r="A3330" s="103"/>
      <c r="B3330" s="104"/>
      <c r="C3330" s="105"/>
      <c r="D3330" s="106"/>
    </row>
    <row r="3331" spans="1:4">
      <c r="A3331" s="103"/>
      <c r="B3331" s="104"/>
      <c r="C3331" s="105"/>
      <c r="D3331" s="106"/>
    </row>
    <row r="3332" spans="1:4">
      <c r="A3332" s="103"/>
      <c r="B3332" s="104"/>
      <c r="C3332" s="105"/>
      <c r="D3332" s="106"/>
    </row>
    <row r="3333" spans="1:4">
      <c r="A3333" s="103"/>
      <c r="B3333" s="104"/>
      <c r="C3333" s="105"/>
      <c r="D3333" s="106"/>
    </row>
    <row r="3334" spans="1:4">
      <c r="A3334" s="103"/>
      <c r="B3334" s="104"/>
      <c r="C3334" s="105"/>
      <c r="D3334" s="106"/>
    </row>
    <row r="3335" spans="1:4">
      <c r="A3335" s="103"/>
      <c r="B3335" s="104"/>
      <c r="C3335" s="105"/>
      <c r="D3335" s="106"/>
    </row>
    <row r="3336" spans="1:4">
      <c r="A3336" s="103"/>
      <c r="B3336" s="104"/>
      <c r="C3336" s="105"/>
      <c r="D3336" s="106"/>
    </row>
    <row r="3337" spans="1:4">
      <c r="A3337" s="103"/>
      <c r="B3337" s="104"/>
      <c r="C3337" s="105"/>
      <c r="D3337" s="106"/>
    </row>
    <row r="3338" spans="1:4">
      <c r="A3338" s="103"/>
      <c r="B3338" s="104"/>
      <c r="C3338" s="105"/>
      <c r="D3338" s="106"/>
    </row>
    <row r="3339" spans="1:4">
      <c r="A3339" s="103"/>
      <c r="B3339" s="104"/>
      <c r="C3339" s="105"/>
      <c r="D3339" s="106"/>
    </row>
    <row r="3340" spans="1:4">
      <c r="A3340" s="103"/>
      <c r="B3340" s="104"/>
      <c r="C3340" s="105"/>
      <c r="D3340" s="106"/>
    </row>
    <row r="3341" spans="1:4">
      <c r="A3341" s="103"/>
      <c r="B3341" s="104"/>
      <c r="C3341" s="105"/>
      <c r="D3341" s="106"/>
    </row>
    <row r="3342" spans="1:4">
      <c r="A3342" s="103"/>
      <c r="B3342" s="104"/>
      <c r="C3342" s="105"/>
      <c r="D3342" s="106"/>
    </row>
    <row r="3343" spans="1:4">
      <c r="A3343" s="103"/>
      <c r="B3343" s="104"/>
      <c r="C3343" s="105"/>
      <c r="D3343" s="106"/>
    </row>
    <row r="3344" spans="1:4">
      <c r="A3344" s="103"/>
      <c r="B3344" s="104"/>
      <c r="C3344" s="105"/>
      <c r="D3344" s="106"/>
    </row>
    <row r="3345" spans="1:4">
      <c r="A3345" s="103"/>
      <c r="B3345" s="104"/>
      <c r="C3345" s="105"/>
      <c r="D3345" s="106"/>
    </row>
    <row r="3346" spans="1:4">
      <c r="A3346" s="103"/>
      <c r="B3346" s="104"/>
      <c r="C3346" s="105"/>
      <c r="D3346" s="106"/>
    </row>
    <row r="3347" spans="1:4">
      <c r="A3347" s="103"/>
      <c r="B3347" s="104"/>
      <c r="C3347" s="105"/>
      <c r="D3347" s="106"/>
    </row>
    <row r="3348" spans="1:4">
      <c r="A3348" s="103"/>
      <c r="B3348" s="104"/>
      <c r="C3348" s="105"/>
      <c r="D3348" s="106"/>
    </row>
    <row r="3349" spans="1:4">
      <c r="A3349" s="103"/>
      <c r="B3349" s="104"/>
      <c r="C3349" s="105"/>
      <c r="D3349" s="106"/>
    </row>
    <row r="3350" spans="1:4">
      <c r="A3350" s="103"/>
      <c r="B3350" s="104"/>
      <c r="C3350" s="105"/>
      <c r="D3350" s="106"/>
    </row>
    <row r="3351" spans="1:4">
      <c r="A3351" s="103"/>
      <c r="B3351" s="104"/>
      <c r="C3351" s="105"/>
      <c r="D3351" s="106"/>
    </row>
    <row r="3352" spans="1:4">
      <c r="A3352" s="103"/>
      <c r="B3352" s="104"/>
      <c r="C3352" s="105"/>
      <c r="D3352" s="106"/>
    </row>
    <row r="3353" spans="1:4">
      <c r="A3353" s="103"/>
      <c r="B3353" s="104"/>
      <c r="C3353" s="105"/>
      <c r="D3353" s="106"/>
    </row>
    <row r="3354" spans="1:4">
      <c r="A3354" s="103"/>
      <c r="B3354" s="104"/>
      <c r="C3354" s="105"/>
      <c r="D3354" s="106"/>
    </row>
    <row r="3355" spans="1:4">
      <c r="A3355" s="103"/>
      <c r="B3355" s="104"/>
      <c r="C3355" s="105"/>
      <c r="D3355" s="106"/>
    </row>
    <row r="3356" spans="1:4">
      <c r="A3356" s="103"/>
      <c r="B3356" s="104"/>
      <c r="C3356" s="105"/>
      <c r="D3356" s="106"/>
    </row>
    <row r="3357" spans="1:4">
      <c r="A3357" s="103"/>
      <c r="B3357" s="104"/>
      <c r="C3357" s="105"/>
      <c r="D3357" s="106"/>
    </row>
    <row r="3358" spans="1:4">
      <c r="A3358" s="103"/>
      <c r="B3358" s="104"/>
      <c r="C3358" s="105"/>
      <c r="D3358" s="106"/>
    </row>
    <row r="3359" spans="1:4">
      <c r="A3359" s="103"/>
      <c r="B3359" s="104"/>
      <c r="C3359" s="105"/>
      <c r="D3359" s="106"/>
    </row>
    <row r="3360" spans="1:4">
      <c r="A3360" s="103"/>
      <c r="B3360" s="104"/>
      <c r="C3360" s="105"/>
      <c r="D3360" s="106"/>
    </row>
    <row r="3361" spans="1:4">
      <c r="A3361" s="103"/>
      <c r="B3361" s="104"/>
      <c r="C3361" s="105"/>
      <c r="D3361" s="106"/>
    </row>
    <row r="3362" spans="1:4">
      <c r="A3362" s="103"/>
      <c r="B3362" s="104"/>
      <c r="C3362" s="105"/>
      <c r="D3362" s="106"/>
    </row>
    <row r="3363" spans="1:4">
      <c r="A3363" s="103"/>
      <c r="B3363" s="104"/>
      <c r="C3363" s="105"/>
      <c r="D3363" s="106"/>
    </row>
    <row r="3364" spans="1:4">
      <c r="A3364" s="103"/>
      <c r="B3364" s="104"/>
      <c r="C3364" s="105"/>
      <c r="D3364" s="106"/>
    </row>
    <row r="3365" spans="1:4">
      <c r="A3365" s="103"/>
      <c r="B3365" s="104"/>
      <c r="C3365" s="105"/>
      <c r="D3365" s="106"/>
    </row>
    <row r="3366" spans="1:4">
      <c r="A3366" s="103"/>
      <c r="B3366" s="104"/>
      <c r="C3366" s="105"/>
      <c r="D3366" s="106"/>
    </row>
    <row r="3367" spans="1:4">
      <c r="A3367" s="103"/>
      <c r="B3367" s="104"/>
      <c r="C3367" s="105"/>
      <c r="D3367" s="106"/>
    </row>
    <row r="3368" spans="1:4">
      <c r="A3368" s="103"/>
      <c r="B3368" s="104"/>
      <c r="C3368" s="105"/>
      <c r="D3368" s="106"/>
    </row>
    <row r="3369" spans="1:4">
      <c r="A3369" s="103"/>
      <c r="B3369" s="104"/>
      <c r="C3369" s="105"/>
      <c r="D3369" s="106"/>
    </row>
    <row r="3370" spans="1:4">
      <c r="A3370" s="103"/>
      <c r="B3370" s="104"/>
      <c r="C3370" s="105"/>
      <c r="D3370" s="106"/>
    </row>
    <row r="3371" spans="1:4">
      <c r="A3371" s="103"/>
      <c r="B3371" s="104"/>
      <c r="C3371" s="105"/>
      <c r="D3371" s="106"/>
    </row>
    <row r="3372" spans="1:4">
      <c r="A3372" s="103"/>
      <c r="B3372" s="104"/>
      <c r="C3372" s="105"/>
      <c r="D3372" s="106"/>
    </row>
    <row r="3373" spans="1:4">
      <c r="A3373" s="103"/>
      <c r="B3373" s="104"/>
      <c r="C3373" s="105"/>
      <c r="D3373" s="106"/>
    </row>
    <row r="3374" spans="1:4">
      <c r="A3374" s="103"/>
      <c r="B3374" s="104"/>
      <c r="C3374" s="105"/>
      <c r="D3374" s="106"/>
    </row>
    <row r="3375" spans="1:4">
      <c r="A3375" s="103"/>
      <c r="B3375" s="104"/>
      <c r="C3375" s="105"/>
      <c r="D3375" s="106"/>
    </row>
    <row r="3376" spans="1:4">
      <c r="A3376" s="103"/>
      <c r="B3376" s="104"/>
      <c r="C3376" s="105"/>
      <c r="D3376" s="106"/>
    </row>
    <row r="3377" spans="1:4">
      <c r="A3377" s="103"/>
      <c r="B3377" s="104"/>
      <c r="C3377" s="105"/>
      <c r="D3377" s="106"/>
    </row>
    <row r="3378" spans="1:4">
      <c r="A3378" s="103"/>
      <c r="B3378" s="104"/>
      <c r="C3378" s="105"/>
      <c r="D3378" s="106"/>
    </row>
    <row r="3379" spans="1:4">
      <c r="A3379" s="103"/>
      <c r="B3379" s="104"/>
      <c r="C3379" s="105"/>
      <c r="D3379" s="106"/>
    </row>
    <row r="3380" spans="1:4">
      <c r="A3380" s="103"/>
      <c r="B3380" s="104"/>
      <c r="C3380" s="105"/>
      <c r="D3380" s="106"/>
    </row>
    <row r="3381" spans="1:4">
      <c r="A3381" s="103"/>
      <c r="B3381" s="104"/>
      <c r="C3381" s="105"/>
      <c r="D3381" s="106"/>
    </row>
    <row r="3382" spans="1:4">
      <c r="A3382" s="103"/>
      <c r="B3382" s="104"/>
      <c r="C3382" s="105"/>
      <c r="D3382" s="106"/>
    </row>
    <row r="3383" spans="1:4">
      <c r="A3383" s="103"/>
      <c r="B3383" s="104"/>
      <c r="C3383" s="105"/>
      <c r="D3383" s="106"/>
    </row>
    <row r="3384" spans="1:4">
      <c r="A3384" s="103"/>
      <c r="B3384" s="104"/>
      <c r="C3384" s="105"/>
      <c r="D3384" s="106"/>
    </row>
    <row r="3385" spans="1:4">
      <c r="A3385" s="103"/>
      <c r="B3385" s="104"/>
      <c r="C3385" s="105"/>
      <c r="D3385" s="106"/>
    </row>
    <row r="3386" spans="1:4">
      <c r="A3386" s="103"/>
      <c r="B3386" s="104"/>
      <c r="C3386" s="105"/>
      <c r="D3386" s="106"/>
    </row>
    <row r="3387" spans="1:4">
      <c r="A3387" s="103"/>
      <c r="B3387" s="104"/>
      <c r="C3387" s="105"/>
      <c r="D3387" s="106"/>
    </row>
    <row r="3388" spans="1:4">
      <c r="A3388" s="103"/>
      <c r="B3388" s="104"/>
      <c r="C3388" s="105"/>
      <c r="D3388" s="106"/>
    </row>
    <row r="3389" spans="1:4">
      <c r="A3389" s="103"/>
      <c r="B3389" s="104"/>
      <c r="C3389" s="105"/>
      <c r="D3389" s="106"/>
    </row>
    <row r="3390" spans="1:4">
      <c r="A3390" s="103"/>
      <c r="B3390" s="104"/>
      <c r="C3390" s="105"/>
      <c r="D3390" s="106"/>
    </row>
    <row r="3391" spans="1:4">
      <c r="A3391" s="103"/>
      <c r="B3391" s="104"/>
      <c r="C3391" s="105"/>
      <c r="D3391" s="106"/>
    </row>
    <row r="3392" spans="1:4">
      <c r="A3392" s="103"/>
      <c r="B3392" s="104"/>
      <c r="C3392" s="105"/>
      <c r="D3392" s="106"/>
    </row>
    <row r="3393" spans="1:4">
      <c r="A3393" s="103"/>
      <c r="B3393" s="104"/>
      <c r="C3393" s="105"/>
      <c r="D3393" s="106"/>
    </row>
    <row r="3394" spans="1:4">
      <c r="A3394" s="103"/>
      <c r="B3394" s="104"/>
      <c r="C3394" s="105"/>
      <c r="D3394" s="106"/>
    </row>
    <row r="3395" spans="1:4">
      <c r="A3395" s="103"/>
      <c r="B3395" s="104"/>
      <c r="C3395" s="105"/>
      <c r="D3395" s="106"/>
    </row>
    <row r="3396" spans="1:4">
      <c r="A3396" s="103"/>
      <c r="B3396" s="104"/>
      <c r="C3396" s="105"/>
      <c r="D3396" s="106"/>
    </row>
    <row r="3397" spans="1:4">
      <c r="A3397" s="103"/>
      <c r="B3397" s="104"/>
      <c r="C3397" s="105"/>
      <c r="D3397" s="106"/>
    </row>
    <row r="3398" spans="1:4">
      <c r="A3398" s="103"/>
      <c r="B3398" s="104"/>
      <c r="C3398" s="105"/>
      <c r="D3398" s="106"/>
    </row>
    <row r="3399" spans="1:4">
      <c r="A3399" s="103"/>
      <c r="B3399" s="104"/>
      <c r="C3399" s="105"/>
      <c r="D3399" s="106"/>
    </row>
    <row r="3400" spans="1:4">
      <c r="A3400" s="103"/>
      <c r="B3400" s="104"/>
      <c r="C3400" s="105"/>
      <c r="D3400" s="106"/>
    </row>
    <row r="3401" spans="1:4">
      <c r="A3401" s="103"/>
      <c r="B3401" s="104"/>
      <c r="C3401" s="105"/>
      <c r="D3401" s="106"/>
    </row>
    <row r="3402" spans="1:4">
      <c r="A3402" s="103"/>
      <c r="B3402" s="104"/>
      <c r="C3402" s="105"/>
      <c r="D3402" s="106"/>
    </row>
    <row r="3403" spans="1:4">
      <c r="A3403" s="103"/>
      <c r="B3403" s="104"/>
      <c r="C3403" s="105"/>
      <c r="D3403" s="106"/>
    </row>
    <row r="3404" spans="1:4">
      <c r="A3404" s="103"/>
      <c r="B3404" s="104"/>
      <c r="C3404" s="105"/>
      <c r="D3404" s="106"/>
    </row>
    <row r="3405" spans="1:4">
      <c r="A3405" s="103"/>
      <c r="B3405" s="104"/>
      <c r="C3405" s="105"/>
      <c r="D3405" s="106"/>
    </row>
    <row r="3406" spans="1:4">
      <c r="A3406" s="103"/>
      <c r="B3406" s="104"/>
      <c r="C3406" s="105"/>
      <c r="D3406" s="106"/>
    </row>
    <row r="3407" spans="1:4">
      <c r="A3407" s="103"/>
      <c r="B3407" s="104"/>
      <c r="C3407" s="105"/>
      <c r="D3407" s="106"/>
    </row>
    <row r="3408" spans="1:4">
      <c r="A3408" s="103"/>
      <c r="B3408" s="104"/>
      <c r="C3408" s="105"/>
      <c r="D3408" s="106"/>
    </row>
    <row r="3409" spans="1:4">
      <c r="A3409" s="103"/>
      <c r="B3409" s="104"/>
      <c r="C3409" s="105"/>
      <c r="D3409" s="106"/>
    </row>
    <row r="3410" spans="1:4">
      <c r="A3410" s="103"/>
      <c r="B3410" s="104"/>
      <c r="C3410" s="105"/>
      <c r="D3410" s="106"/>
    </row>
    <row r="3411" spans="1:4">
      <c r="A3411" s="103"/>
      <c r="B3411" s="104"/>
      <c r="C3411" s="105"/>
      <c r="D3411" s="106"/>
    </row>
    <row r="3412" spans="1:4">
      <c r="A3412" s="103"/>
      <c r="B3412" s="104"/>
      <c r="C3412" s="105"/>
      <c r="D3412" s="106"/>
    </row>
    <row r="3413" spans="1:4">
      <c r="A3413" s="103"/>
      <c r="B3413" s="104"/>
      <c r="C3413" s="105"/>
      <c r="D3413" s="106"/>
    </row>
    <row r="3414" spans="1:4">
      <c r="A3414" s="103"/>
      <c r="B3414" s="104"/>
      <c r="C3414" s="105"/>
      <c r="D3414" s="106"/>
    </row>
    <row r="3415" spans="1:4">
      <c r="A3415" s="103"/>
      <c r="B3415" s="104"/>
      <c r="C3415" s="105"/>
      <c r="D3415" s="106"/>
    </row>
    <row r="3416" spans="1:4">
      <c r="A3416" s="103"/>
      <c r="B3416" s="104"/>
      <c r="C3416" s="105"/>
      <c r="D3416" s="106"/>
    </row>
    <row r="3417" spans="1:4">
      <c r="A3417" s="103"/>
      <c r="B3417" s="104"/>
      <c r="C3417" s="105"/>
      <c r="D3417" s="106"/>
    </row>
    <row r="3418" spans="1:4">
      <c r="A3418" s="103"/>
      <c r="B3418" s="104"/>
      <c r="C3418" s="105"/>
      <c r="D3418" s="106"/>
    </row>
    <row r="3419" spans="1:4">
      <c r="A3419" s="103"/>
      <c r="B3419" s="104"/>
      <c r="C3419" s="105"/>
      <c r="D3419" s="106"/>
    </row>
    <row r="3420" spans="1:4">
      <c r="A3420" s="103"/>
      <c r="B3420" s="104"/>
      <c r="C3420" s="105"/>
      <c r="D3420" s="106"/>
    </row>
    <row r="3421" spans="1:4">
      <c r="A3421" s="103"/>
      <c r="B3421" s="104"/>
      <c r="C3421" s="105"/>
      <c r="D3421" s="106"/>
    </row>
    <row r="3422" spans="1:4">
      <c r="A3422" s="103"/>
      <c r="B3422" s="104"/>
      <c r="C3422" s="105"/>
      <c r="D3422" s="106"/>
    </row>
    <row r="3423" spans="1:4">
      <c r="A3423" s="103"/>
      <c r="B3423" s="104"/>
      <c r="C3423" s="105"/>
      <c r="D3423" s="106"/>
    </row>
    <row r="3424" spans="1:4">
      <c r="A3424" s="103"/>
      <c r="B3424" s="104"/>
      <c r="C3424" s="105"/>
      <c r="D3424" s="106"/>
    </row>
    <row r="3425" spans="1:4">
      <c r="A3425" s="103"/>
      <c r="B3425" s="104"/>
      <c r="C3425" s="105"/>
      <c r="D3425" s="106"/>
    </row>
    <row r="3426" spans="1:4">
      <c r="A3426" s="103"/>
      <c r="B3426" s="104"/>
      <c r="C3426" s="105"/>
      <c r="D3426" s="106"/>
    </row>
    <row r="3427" spans="1:4">
      <c r="A3427" s="103"/>
      <c r="B3427" s="104"/>
      <c r="C3427" s="105"/>
      <c r="D3427" s="106"/>
    </row>
    <row r="3428" spans="1:4">
      <c r="A3428" s="103"/>
      <c r="B3428" s="104"/>
      <c r="C3428" s="105"/>
      <c r="D3428" s="106"/>
    </row>
    <row r="3429" spans="1:4">
      <c r="A3429" s="103"/>
      <c r="B3429" s="104"/>
      <c r="C3429" s="105"/>
      <c r="D3429" s="106"/>
    </row>
    <row r="3430" spans="1:4">
      <c r="A3430" s="103"/>
      <c r="B3430" s="104"/>
      <c r="C3430" s="105"/>
      <c r="D3430" s="106"/>
    </row>
    <row r="3431" spans="1:4">
      <c r="A3431" s="103"/>
      <c r="B3431" s="104"/>
      <c r="C3431" s="105"/>
      <c r="D3431" s="106"/>
    </row>
    <row r="3432" spans="1:4">
      <c r="A3432" s="103"/>
      <c r="B3432" s="104"/>
      <c r="C3432" s="105"/>
      <c r="D3432" s="106"/>
    </row>
    <row r="3433" spans="1:4">
      <c r="A3433" s="103"/>
      <c r="B3433" s="104"/>
      <c r="C3433" s="105"/>
      <c r="D3433" s="106"/>
    </row>
    <row r="3434" spans="1:4">
      <c r="A3434" s="103"/>
      <c r="B3434" s="104"/>
      <c r="C3434" s="105"/>
      <c r="D3434" s="106"/>
    </row>
    <row r="3435" spans="1:4">
      <c r="A3435" s="103"/>
      <c r="B3435" s="104"/>
      <c r="C3435" s="105"/>
      <c r="D3435" s="106"/>
    </row>
    <row r="3436" spans="1:4">
      <c r="A3436" s="103"/>
      <c r="B3436" s="104"/>
      <c r="C3436" s="105"/>
      <c r="D3436" s="106"/>
    </row>
    <row r="3437" spans="1:4">
      <c r="A3437" s="103"/>
      <c r="B3437" s="104"/>
      <c r="C3437" s="105"/>
      <c r="D3437" s="106"/>
    </row>
    <row r="3438" spans="1:4">
      <c r="A3438" s="103"/>
      <c r="B3438" s="104"/>
      <c r="C3438" s="105"/>
      <c r="D3438" s="106"/>
    </row>
    <row r="3439" spans="1:4">
      <c r="A3439" s="103"/>
      <c r="B3439" s="104"/>
      <c r="C3439" s="105"/>
      <c r="D3439" s="106"/>
    </row>
    <row r="3440" spans="1:4">
      <c r="A3440" s="103"/>
      <c r="B3440" s="104"/>
      <c r="C3440" s="105"/>
      <c r="D3440" s="106"/>
    </row>
    <row r="3441" spans="1:4">
      <c r="A3441" s="103"/>
      <c r="B3441" s="104"/>
      <c r="C3441" s="105"/>
      <c r="D3441" s="106"/>
    </row>
    <row r="3442" spans="1:4">
      <c r="A3442" s="103"/>
      <c r="B3442" s="104"/>
      <c r="C3442" s="105"/>
      <c r="D3442" s="106"/>
    </row>
    <row r="3443" spans="1:4">
      <c r="A3443" s="103"/>
      <c r="B3443" s="104"/>
      <c r="C3443" s="105"/>
      <c r="D3443" s="106"/>
    </row>
    <row r="3444" spans="1:4">
      <c r="A3444" s="103"/>
      <c r="B3444" s="104"/>
      <c r="C3444" s="105"/>
      <c r="D3444" s="106"/>
    </row>
    <row r="3445" spans="1:4">
      <c r="A3445" s="103"/>
      <c r="B3445" s="104"/>
      <c r="C3445" s="105"/>
      <c r="D3445" s="106"/>
    </row>
    <row r="3446" spans="1:4">
      <c r="A3446" s="103"/>
      <c r="B3446" s="104"/>
      <c r="C3446" s="105"/>
      <c r="D3446" s="106"/>
    </row>
    <row r="3447" spans="1:4">
      <c r="A3447" s="103"/>
      <c r="B3447" s="104"/>
      <c r="C3447" s="105"/>
      <c r="D3447" s="106"/>
    </row>
    <row r="3448" spans="1:4">
      <c r="A3448" s="103"/>
      <c r="B3448" s="104"/>
      <c r="C3448" s="105"/>
      <c r="D3448" s="106"/>
    </row>
    <row r="3449" spans="1:4">
      <c r="A3449" s="103"/>
      <c r="B3449" s="104"/>
      <c r="C3449" s="105"/>
      <c r="D3449" s="106"/>
    </row>
    <row r="3450" spans="1:4">
      <c r="A3450" s="103"/>
      <c r="B3450" s="104"/>
      <c r="C3450" s="105"/>
      <c r="D3450" s="106"/>
    </row>
    <row r="3451" spans="1:4">
      <c r="A3451" s="103"/>
      <c r="B3451" s="104"/>
      <c r="C3451" s="105"/>
      <c r="D3451" s="106"/>
    </row>
    <row r="3452" spans="1:4">
      <c r="A3452" s="103"/>
      <c r="B3452" s="104"/>
      <c r="C3452" s="105"/>
      <c r="D3452" s="106"/>
    </row>
    <row r="3453" spans="1:4">
      <c r="A3453" s="103"/>
      <c r="B3453" s="104"/>
      <c r="C3453" s="105"/>
      <c r="D3453" s="106"/>
    </row>
    <row r="3454" spans="1:4">
      <c r="A3454" s="103"/>
      <c r="B3454" s="104"/>
      <c r="C3454" s="105"/>
      <c r="D3454" s="106"/>
    </row>
    <row r="3455" spans="1:4">
      <c r="A3455" s="103"/>
      <c r="B3455" s="104"/>
      <c r="C3455" s="105"/>
      <c r="D3455" s="106"/>
    </row>
    <row r="3456" spans="1:4">
      <c r="A3456" s="103"/>
      <c r="B3456" s="104"/>
      <c r="C3456" s="105"/>
      <c r="D3456" s="106"/>
    </row>
    <row r="3457" spans="1:4">
      <c r="A3457" s="103"/>
      <c r="B3457" s="104"/>
      <c r="C3457" s="105"/>
      <c r="D3457" s="106"/>
    </row>
    <row r="3458" spans="1:4">
      <c r="A3458" s="103"/>
      <c r="B3458" s="104"/>
      <c r="C3458" s="105"/>
      <c r="D3458" s="106"/>
    </row>
    <row r="3459" spans="1:4">
      <c r="A3459" s="103"/>
      <c r="B3459" s="104"/>
      <c r="C3459" s="105"/>
      <c r="D3459" s="106"/>
    </row>
    <row r="3460" spans="1:4">
      <c r="A3460" s="103"/>
      <c r="B3460" s="104"/>
      <c r="C3460" s="105"/>
      <c r="D3460" s="106"/>
    </row>
    <row r="3461" spans="1:4">
      <c r="A3461" s="103"/>
      <c r="B3461" s="104"/>
      <c r="C3461" s="105"/>
      <c r="D3461" s="106"/>
    </row>
    <row r="3462" spans="1:4">
      <c r="A3462" s="103"/>
      <c r="B3462" s="104"/>
      <c r="C3462" s="105"/>
      <c r="D3462" s="106"/>
    </row>
    <row r="3463" spans="1:4">
      <c r="A3463" s="103"/>
      <c r="B3463" s="104"/>
      <c r="C3463" s="105"/>
      <c r="D3463" s="106"/>
    </row>
    <row r="3464" spans="1:4">
      <c r="A3464" s="103"/>
      <c r="B3464" s="104"/>
      <c r="C3464" s="105"/>
      <c r="D3464" s="106"/>
    </row>
    <row r="3465" spans="1:4">
      <c r="A3465" s="103"/>
      <c r="B3465" s="104"/>
      <c r="C3465" s="105"/>
      <c r="D3465" s="106"/>
    </row>
    <row r="3466" spans="1:4">
      <c r="A3466" s="103"/>
      <c r="B3466" s="104"/>
      <c r="C3466" s="105"/>
      <c r="D3466" s="106"/>
    </row>
    <row r="3467" spans="1:4">
      <c r="A3467" s="103"/>
      <c r="B3467" s="104"/>
      <c r="C3467" s="105"/>
      <c r="D3467" s="106"/>
    </row>
    <row r="3468" spans="1:4">
      <c r="A3468" s="103"/>
      <c r="B3468" s="104"/>
      <c r="C3468" s="105"/>
      <c r="D3468" s="106"/>
    </row>
    <row r="3469" spans="1:4">
      <c r="A3469" s="103"/>
      <c r="B3469" s="104"/>
      <c r="C3469" s="105"/>
      <c r="D3469" s="106"/>
    </row>
    <row r="3470" spans="1:4">
      <c r="A3470" s="103"/>
      <c r="B3470" s="104"/>
      <c r="C3470" s="105"/>
      <c r="D3470" s="106"/>
    </row>
    <row r="3471" spans="1:4">
      <c r="A3471" s="103"/>
      <c r="B3471" s="104"/>
      <c r="C3471" s="105"/>
      <c r="D3471" s="106"/>
    </row>
    <row r="3472" spans="1:4">
      <c r="A3472" s="103"/>
      <c r="B3472" s="104"/>
      <c r="C3472" s="105"/>
      <c r="D3472" s="106"/>
    </row>
    <row r="3473" spans="1:4">
      <c r="A3473" s="103"/>
      <c r="B3473" s="104"/>
      <c r="C3473" s="105"/>
      <c r="D3473" s="106"/>
    </row>
    <row r="3474" spans="1:4">
      <c r="A3474" s="103"/>
      <c r="B3474" s="104"/>
      <c r="C3474" s="105"/>
      <c r="D3474" s="106"/>
    </row>
    <row r="3475" spans="1:4">
      <c r="A3475" s="103"/>
      <c r="B3475" s="104"/>
      <c r="C3475" s="105"/>
      <c r="D3475" s="106"/>
    </row>
    <row r="3476" spans="1:4">
      <c r="A3476" s="103"/>
      <c r="B3476" s="104"/>
      <c r="C3476" s="105"/>
      <c r="D3476" s="106"/>
    </row>
    <row r="3477" spans="1:4">
      <c r="A3477" s="103"/>
      <c r="B3477" s="104"/>
      <c r="C3477" s="105"/>
      <c r="D3477" s="106"/>
    </row>
    <row r="3478" spans="1:4">
      <c r="A3478" s="103"/>
      <c r="B3478" s="104"/>
      <c r="C3478" s="105"/>
      <c r="D3478" s="106"/>
    </row>
    <row r="3479" spans="1:4">
      <c r="A3479" s="103"/>
      <c r="B3479" s="104"/>
      <c r="C3479" s="105"/>
      <c r="D3479" s="106"/>
    </row>
    <row r="3480" spans="1:4">
      <c r="A3480" s="103"/>
      <c r="B3480" s="104"/>
      <c r="C3480" s="105"/>
      <c r="D3480" s="106"/>
    </row>
    <row r="3481" spans="1:4">
      <c r="A3481" s="103"/>
      <c r="B3481" s="104"/>
      <c r="C3481" s="105"/>
      <c r="D3481" s="106"/>
    </row>
    <row r="3482" spans="1:4">
      <c r="A3482" s="103"/>
      <c r="B3482" s="104"/>
      <c r="C3482" s="105"/>
      <c r="D3482" s="106"/>
    </row>
    <row r="3483" spans="1:4">
      <c r="A3483" s="103"/>
      <c r="B3483" s="104"/>
      <c r="C3483" s="105"/>
      <c r="D3483" s="106"/>
    </row>
    <row r="3484" spans="1:4">
      <c r="A3484" s="103"/>
      <c r="B3484" s="104"/>
      <c r="C3484" s="105"/>
      <c r="D3484" s="106"/>
    </row>
    <row r="3485" spans="1:4">
      <c r="A3485" s="103"/>
      <c r="B3485" s="104"/>
      <c r="C3485" s="105"/>
      <c r="D3485" s="106"/>
    </row>
    <row r="3486" spans="1:4">
      <c r="A3486" s="103"/>
      <c r="B3486" s="104"/>
      <c r="C3486" s="105"/>
      <c r="D3486" s="106"/>
    </row>
    <row r="3487" spans="1:4">
      <c r="A3487" s="103"/>
      <c r="B3487" s="104"/>
      <c r="C3487" s="105"/>
      <c r="D3487" s="106"/>
    </row>
    <row r="3488" spans="1:4">
      <c r="A3488" s="103"/>
      <c r="B3488" s="104"/>
      <c r="C3488" s="105"/>
      <c r="D3488" s="106"/>
    </row>
    <row r="3489" spans="1:4">
      <c r="A3489" s="103"/>
      <c r="B3489" s="104"/>
      <c r="C3489" s="105"/>
      <c r="D3489" s="106"/>
    </row>
    <row r="3490" spans="1:4">
      <c r="A3490" s="103"/>
      <c r="B3490" s="104"/>
      <c r="C3490" s="105"/>
      <c r="D3490" s="106"/>
    </row>
    <row r="3491" spans="1:4">
      <c r="A3491" s="103"/>
      <c r="B3491" s="104"/>
      <c r="C3491" s="105"/>
      <c r="D3491" s="106"/>
    </row>
    <row r="3492" spans="1:4">
      <c r="A3492" s="103"/>
      <c r="B3492" s="104"/>
      <c r="C3492" s="105"/>
      <c r="D3492" s="106"/>
    </row>
    <row r="3493" spans="1:4">
      <c r="A3493" s="103"/>
      <c r="B3493" s="104"/>
      <c r="C3493" s="105"/>
      <c r="D3493" s="106"/>
    </row>
    <row r="3494" spans="1:4">
      <c r="A3494" s="103"/>
      <c r="B3494" s="104"/>
      <c r="C3494" s="105"/>
      <c r="D3494" s="106"/>
    </row>
    <row r="3495" spans="1:4">
      <c r="A3495" s="103"/>
      <c r="B3495" s="104"/>
      <c r="C3495" s="105"/>
      <c r="D3495" s="106"/>
    </row>
    <row r="3496" spans="1:4">
      <c r="A3496" s="103"/>
      <c r="B3496" s="104"/>
      <c r="C3496" s="105"/>
      <c r="D3496" s="106"/>
    </row>
    <row r="3497" spans="1:4">
      <c r="A3497" s="103"/>
      <c r="B3497" s="104"/>
      <c r="C3497" s="105"/>
      <c r="D3497" s="106"/>
    </row>
    <row r="3498" spans="1:4">
      <c r="A3498" s="103"/>
      <c r="B3498" s="104"/>
      <c r="C3498" s="105"/>
      <c r="D3498" s="106"/>
    </row>
    <row r="3499" spans="1:4">
      <c r="A3499" s="103"/>
      <c r="B3499" s="104"/>
      <c r="C3499" s="105"/>
      <c r="D3499" s="106"/>
    </row>
    <row r="3500" spans="1:4">
      <c r="A3500" s="103"/>
      <c r="B3500" s="104"/>
      <c r="C3500" s="105"/>
      <c r="D3500" s="106"/>
    </row>
    <row r="3501" spans="1:4">
      <c r="A3501" s="103"/>
      <c r="B3501" s="104"/>
      <c r="C3501" s="105"/>
      <c r="D3501" s="106"/>
    </row>
    <row r="3502" spans="1:4">
      <c r="A3502" s="103"/>
      <c r="B3502" s="104"/>
      <c r="C3502" s="105"/>
      <c r="D3502" s="106"/>
    </row>
    <row r="3503" spans="1:4">
      <c r="A3503" s="103"/>
      <c r="B3503" s="104"/>
      <c r="C3503" s="105"/>
      <c r="D3503" s="106"/>
    </row>
    <row r="3504" spans="1:4">
      <c r="A3504" s="103"/>
      <c r="B3504" s="104"/>
      <c r="C3504" s="105"/>
      <c r="D3504" s="106"/>
    </row>
    <row r="3505" spans="1:4">
      <c r="A3505" s="103"/>
      <c r="B3505" s="104"/>
      <c r="C3505" s="105"/>
      <c r="D3505" s="106"/>
    </row>
    <row r="3506" spans="1:4">
      <c r="A3506" s="103"/>
      <c r="B3506" s="104"/>
      <c r="C3506" s="105"/>
      <c r="D3506" s="106"/>
    </row>
    <row r="3507" spans="1:4">
      <c r="A3507" s="103"/>
      <c r="B3507" s="104"/>
      <c r="C3507" s="105"/>
      <c r="D3507" s="106"/>
    </row>
    <row r="3508" spans="1:4">
      <c r="A3508" s="103"/>
      <c r="B3508" s="104"/>
      <c r="C3508" s="105"/>
      <c r="D3508" s="106"/>
    </row>
    <row r="3509" spans="1:4">
      <c r="A3509" s="103"/>
      <c r="B3509" s="104"/>
      <c r="C3509" s="105"/>
      <c r="D3509" s="106"/>
    </row>
    <row r="3510" spans="1:4">
      <c r="A3510" s="103"/>
      <c r="B3510" s="104"/>
      <c r="C3510" s="105"/>
      <c r="D3510" s="106"/>
    </row>
    <row r="3511" spans="1:4">
      <c r="A3511" s="103"/>
      <c r="B3511" s="104"/>
      <c r="C3511" s="105"/>
      <c r="D3511" s="106"/>
    </row>
    <row r="3512" spans="1:4">
      <c r="A3512" s="103"/>
      <c r="B3512" s="104"/>
      <c r="C3512" s="105"/>
      <c r="D3512" s="106"/>
    </row>
    <row r="3513" spans="1:4">
      <c r="A3513" s="103"/>
      <c r="B3513" s="104"/>
      <c r="C3513" s="105"/>
      <c r="D3513" s="106"/>
    </row>
    <row r="3514" spans="1:4">
      <c r="A3514" s="103"/>
      <c r="B3514" s="104"/>
      <c r="C3514" s="105"/>
      <c r="D3514" s="106"/>
    </row>
    <row r="3515" spans="1:4">
      <c r="A3515" s="103"/>
      <c r="B3515" s="104"/>
      <c r="C3515" s="105"/>
      <c r="D3515" s="106"/>
    </row>
    <row r="3516" spans="1:4">
      <c r="A3516" s="103"/>
      <c r="B3516" s="104"/>
      <c r="C3516" s="105"/>
      <c r="D3516" s="106"/>
    </row>
    <row r="3517" spans="1:4">
      <c r="A3517" s="103"/>
      <c r="B3517" s="104"/>
      <c r="C3517" s="105"/>
      <c r="D3517" s="106"/>
    </row>
    <row r="3518" spans="1:4">
      <c r="A3518" s="103"/>
      <c r="B3518" s="104"/>
      <c r="C3518" s="105"/>
      <c r="D3518" s="106"/>
    </row>
    <row r="3519" spans="1:4">
      <c r="A3519" s="103"/>
      <c r="B3519" s="104"/>
      <c r="C3519" s="105"/>
      <c r="D3519" s="106"/>
    </row>
    <row r="3520" spans="1:4">
      <c r="A3520" s="103"/>
      <c r="B3520" s="104"/>
      <c r="C3520" s="105"/>
      <c r="D3520" s="106"/>
    </row>
    <row r="3521" spans="1:4">
      <c r="A3521" s="103"/>
      <c r="B3521" s="104"/>
      <c r="C3521" s="105"/>
      <c r="D3521" s="106"/>
    </row>
    <row r="3522" spans="1:4">
      <c r="A3522" s="103"/>
      <c r="B3522" s="104"/>
      <c r="C3522" s="105"/>
      <c r="D3522" s="106"/>
    </row>
    <row r="3523" spans="1:4">
      <c r="A3523" s="103"/>
      <c r="B3523" s="104"/>
      <c r="C3523" s="105"/>
      <c r="D3523" s="106"/>
    </row>
    <row r="3524" spans="1:4">
      <c r="A3524" s="103"/>
      <c r="B3524" s="104"/>
      <c r="C3524" s="105"/>
      <c r="D3524" s="106"/>
    </row>
    <row r="3525" spans="1:4">
      <c r="A3525" s="103"/>
      <c r="B3525" s="104"/>
      <c r="C3525" s="105"/>
      <c r="D3525" s="106"/>
    </row>
    <row r="3526" spans="1:4">
      <c r="A3526" s="103"/>
      <c r="B3526" s="104"/>
      <c r="C3526" s="105"/>
      <c r="D3526" s="106"/>
    </row>
    <row r="3527" spans="1:4">
      <c r="A3527" s="103"/>
      <c r="B3527" s="104"/>
      <c r="C3527" s="105"/>
      <c r="D3527" s="106"/>
    </row>
    <row r="3528" spans="1:4">
      <c r="A3528" s="103"/>
      <c r="B3528" s="104"/>
      <c r="C3528" s="105"/>
      <c r="D3528" s="106"/>
    </row>
    <row r="3529" spans="1:4">
      <c r="A3529" s="103"/>
      <c r="B3529" s="104"/>
      <c r="C3529" s="105"/>
      <c r="D3529" s="106"/>
    </row>
    <row r="3530" spans="1:4">
      <c r="A3530" s="103"/>
      <c r="B3530" s="104"/>
      <c r="C3530" s="105"/>
      <c r="D3530" s="106"/>
    </row>
    <row r="3531" spans="1:4">
      <c r="A3531" s="103"/>
      <c r="B3531" s="104"/>
      <c r="C3531" s="105"/>
      <c r="D3531" s="106"/>
    </row>
    <row r="3532" spans="1:4">
      <c r="A3532" s="103"/>
      <c r="B3532" s="104"/>
      <c r="C3532" s="105"/>
      <c r="D3532" s="106"/>
    </row>
    <row r="3533" spans="1:4">
      <c r="A3533" s="103"/>
      <c r="B3533" s="104"/>
      <c r="C3533" s="105"/>
      <c r="D3533" s="106"/>
    </row>
    <row r="3534" spans="1:4">
      <c r="A3534" s="103"/>
      <c r="B3534" s="104"/>
      <c r="C3534" s="105"/>
      <c r="D3534" s="106"/>
    </row>
    <row r="3535" spans="1:4">
      <c r="A3535" s="103"/>
      <c r="B3535" s="104"/>
      <c r="C3535" s="105"/>
      <c r="D3535" s="106"/>
    </row>
    <row r="3536" spans="1:4">
      <c r="A3536" s="103"/>
      <c r="B3536" s="104"/>
      <c r="C3536" s="105"/>
      <c r="D3536" s="106"/>
    </row>
    <row r="3537" spans="1:4">
      <c r="A3537" s="103"/>
      <c r="B3537" s="104"/>
      <c r="C3537" s="105"/>
      <c r="D3537" s="106"/>
    </row>
    <row r="3538" spans="1:4">
      <c r="A3538" s="103"/>
      <c r="B3538" s="104"/>
      <c r="C3538" s="105"/>
      <c r="D3538" s="106"/>
    </row>
    <row r="3539" spans="1:4">
      <c r="A3539" s="103"/>
      <c r="B3539" s="104"/>
      <c r="C3539" s="105"/>
      <c r="D3539" s="106"/>
    </row>
    <row r="3540" spans="1:4">
      <c r="A3540" s="103"/>
      <c r="B3540" s="104"/>
      <c r="C3540" s="105"/>
      <c r="D3540" s="106"/>
    </row>
    <row r="3541" spans="1:4">
      <c r="A3541" s="103"/>
      <c r="B3541" s="104"/>
      <c r="C3541" s="105"/>
      <c r="D3541" s="106"/>
    </row>
    <row r="3542" spans="1:4">
      <c r="A3542" s="103"/>
      <c r="B3542" s="104"/>
      <c r="C3542" s="105"/>
      <c r="D3542" s="106"/>
    </row>
    <row r="3543" spans="1:4">
      <c r="A3543" s="103"/>
      <c r="B3543" s="104"/>
      <c r="C3543" s="105"/>
      <c r="D3543" s="106"/>
    </row>
    <row r="3544" spans="1:4">
      <c r="A3544" s="103"/>
      <c r="B3544" s="104"/>
      <c r="C3544" s="105"/>
      <c r="D3544" s="106"/>
    </row>
    <row r="3545" spans="1:4">
      <c r="A3545" s="103"/>
      <c r="B3545" s="104"/>
      <c r="C3545" s="105"/>
      <c r="D3545" s="106"/>
    </row>
    <row r="3546" spans="1:4">
      <c r="A3546" s="103"/>
      <c r="B3546" s="104"/>
      <c r="C3546" s="105"/>
      <c r="D3546" s="106"/>
    </row>
    <row r="3547" spans="1:4">
      <c r="A3547" s="103"/>
      <c r="B3547" s="104"/>
      <c r="C3547" s="105"/>
      <c r="D3547" s="106"/>
    </row>
    <row r="3548" spans="1:4">
      <c r="A3548" s="103"/>
      <c r="B3548" s="104"/>
      <c r="C3548" s="105"/>
      <c r="D3548" s="106"/>
    </row>
    <row r="3549" spans="1:4">
      <c r="A3549" s="103"/>
      <c r="B3549" s="104"/>
      <c r="C3549" s="105"/>
      <c r="D3549" s="106"/>
    </row>
    <row r="3550" spans="1:4">
      <c r="A3550" s="103"/>
      <c r="B3550" s="104"/>
      <c r="C3550" s="105"/>
      <c r="D3550" s="106"/>
    </row>
    <row r="3551" spans="1:4">
      <c r="A3551" s="103"/>
      <c r="B3551" s="104"/>
      <c r="C3551" s="105"/>
      <c r="D3551" s="106"/>
    </row>
    <row r="3552" spans="1:4">
      <c r="A3552" s="103"/>
      <c r="B3552" s="104"/>
      <c r="C3552" s="105"/>
      <c r="D3552" s="106"/>
    </row>
    <row r="3553" spans="1:4">
      <c r="A3553" s="103"/>
      <c r="B3553" s="104"/>
      <c r="C3553" s="105"/>
      <c r="D3553" s="106"/>
    </row>
    <row r="3554" spans="1:4">
      <c r="A3554" s="103"/>
      <c r="B3554" s="104"/>
      <c r="C3554" s="105"/>
      <c r="D3554" s="106"/>
    </row>
    <row r="3555" spans="1:4">
      <c r="A3555" s="103"/>
      <c r="B3555" s="104"/>
      <c r="C3555" s="105"/>
      <c r="D3555" s="106"/>
    </row>
    <row r="3556" spans="1:4">
      <c r="A3556" s="103"/>
      <c r="B3556" s="104"/>
      <c r="C3556" s="105"/>
      <c r="D3556" s="106"/>
    </row>
    <row r="3557" spans="1:4">
      <c r="A3557" s="103"/>
      <c r="B3557" s="104"/>
      <c r="C3557" s="105"/>
      <c r="D3557" s="106"/>
    </row>
    <row r="3558" spans="1:4">
      <c r="A3558" s="103"/>
      <c r="B3558" s="104"/>
      <c r="C3558" s="105"/>
      <c r="D3558" s="106"/>
    </row>
    <row r="3559" spans="1:4">
      <c r="A3559" s="103"/>
      <c r="B3559" s="104"/>
      <c r="C3559" s="105"/>
      <c r="D3559" s="106"/>
    </row>
    <row r="3560" spans="1:4">
      <c r="A3560" s="103"/>
      <c r="B3560" s="104"/>
      <c r="C3560" s="105"/>
      <c r="D3560" s="106"/>
    </row>
    <row r="3561" spans="1:4">
      <c r="A3561" s="103"/>
      <c r="B3561" s="104"/>
      <c r="C3561" s="105"/>
      <c r="D3561" s="106"/>
    </row>
    <row r="3562" spans="1:4">
      <c r="A3562" s="103"/>
      <c r="B3562" s="104"/>
      <c r="C3562" s="105"/>
      <c r="D3562" s="106"/>
    </row>
    <row r="3563" spans="1:4">
      <c r="A3563" s="103"/>
      <c r="B3563" s="104"/>
      <c r="C3563" s="105"/>
      <c r="D3563" s="106"/>
    </row>
    <row r="3564" spans="1:4">
      <c r="A3564" s="103"/>
      <c r="B3564" s="104"/>
      <c r="C3564" s="105"/>
      <c r="D3564" s="106"/>
    </row>
    <row r="3565" spans="1:4">
      <c r="A3565" s="103"/>
      <c r="B3565" s="104"/>
      <c r="C3565" s="105"/>
      <c r="D3565" s="106"/>
    </row>
    <row r="3566" spans="1:4">
      <c r="A3566" s="103"/>
      <c r="B3566" s="104"/>
      <c r="C3566" s="105"/>
      <c r="D3566" s="106"/>
    </row>
    <row r="3567" spans="1:4">
      <c r="A3567" s="103"/>
      <c r="B3567" s="104"/>
      <c r="C3567" s="105"/>
      <c r="D3567" s="106"/>
    </row>
    <row r="3568" spans="1:4">
      <c r="A3568" s="103"/>
      <c r="B3568" s="104"/>
      <c r="C3568" s="105"/>
      <c r="D3568" s="106"/>
    </row>
    <row r="3569" spans="1:4">
      <c r="A3569" s="103"/>
      <c r="B3569" s="104"/>
      <c r="C3569" s="105"/>
      <c r="D3569" s="106"/>
    </row>
    <row r="3570" spans="1:4">
      <c r="A3570" s="103"/>
      <c r="B3570" s="104"/>
      <c r="C3570" s="105"/>
      <c r="D3570" s="106"/>
    </row>
    <row r="3571" spans="1:4">
      <c r="A3571" s="103"/>
      <c r="B3571" s="104"/>
      <c r="C3571" s="105"/>
      <c r="D3571" s="106"/>
    </row>
    <row r="3572" spans="1:4">
      <c r="A3572" s="103"/>
      <c r="B3572" s="104"/>
      <c r="C3572" s="105"/>
      <c r="D3572" s="106"/>
    </row>
    <row r="3573" spans="1:4">
      <c r="A3573" s="103"/>
      <c r="B3573" s="104"/>
      <c r="C3573" s="105"/>
      <c r="D3573" s="106"/>
    </row>
    <row r="3574" spans="1:4">
      <c r="A3574" s="103"/>
      <c r="B3574" s="104"/>
      <c r="C3574" s="105"/>
      <c r="D3574" s="106"/>
    </row>
    <row r="3575" spans="1:4">
      <c r="A3575" s="103"/>
      <c r="B3575" s="104"/>
      <c r="C3575" s="105"/>
      <c r="D3575" s="106"/>
    </row>
    <row r="3576" spans="1:4">
      <c r="A3576" s="103"/>
      <c r="B3576" s="104"/>
      <c r="C3576" s="105"/>
      <c r="D3576" s="106"/>
    </row>
    <row r="3577" spans="1:4">
      <c r="A3577" s="103"/>
      <c r="B3577" s="104"/>
      <c r="C3577" s="105"/>
      <c r="D3577" s="106"/>
    </row>
    <row r="3578" spans="1:4">
      <c r="A3578" s="103"/>
      <c r="B3578" s="104"/>
      <c r="C3578" s="105"/>
      <c r="D3578" s="106"/>
    </row>
    <row r="3579" spans="1:4">
      <c r="A3579" s="103"/>
      <c r="B3579" s="104"/>
      <c r="C3579" s="105"/>
      <c r="D3579" s="106"/>
    </row>
    <row r="3580" spans="1:4">
      <c r="A3580" s="103"/>
      <c r="B3580" s="104"/>
      <c r="C3580" s="105"/>
      <c r="D3580" s="106"/>
    </row>
    <row r="3581" spans="1:4">
      <c r="A3581" s="103"/>
      <c r="B3581" s="104"/>
      <c r="C3581" s="105"/>
      <c r="D3581" s="106"/>
    </row>
    <row r="3582" spans="1:4">
      <c r="A3582" s="103"/>
      <c r="B3582" s="104"/>
      <c r="C3582" s="105"/>
      <c r="D3582" s="106"/>
    </row>
    <row r="3583" spans="1:4">
      <c r="A3583" s="103"/>
      <c r="B3583" s="104"/>
      <c r="C3583" s="105"/>
      <c r="D3583" s="106"/>
    </row>
    <row r="3584" spans="1:4">
      <c r="A3584" s="103"/>
      <c r="B3584" s="104"/>
      <c r="C3584" s="105"/>
      <c r="D3584" s="106"/>
    </row>
    <row r="3585" spans="1:4">
      <c r="A3585" s="103"/>
      <c r="B3585" s="104"/>
      <c r="C3585" s="105"/>
      <c r="D3585" s="106"/>
    </row>
    <row r="3586" spans="1:4">
      <c r="A3586" s="103"/>
      <c r="B3586" s="104"/>
      <c r="C3586" s="105"/>
      <c r="D3586" s="106"/>
    </row>
    <row r="3587" spans="1:4">
      <c r="A3587" s="103"/>
      <c r="B3587" s="104"/>
      <c r="C3587" s="105"/>
      <c r="D3587" s="106"/>
    </row>
    <row r="3588" spans="1:4">
      <c r="A3588" s="103"/>
      <c r="B3588" s="104"/>
      <c r="C3588" s="105"/>
      <c r="D3588" s="106"/>
    </row>
    <row r="3589" spans="1:4">
      <c r="A3589" s="103"/>
      <c r="B3589" s="104"/>
      <c r="C3589" s="105"/>
      <c r="D3589" s="106"/>
    </row>
    <row r="3590" spans="1:4">
      <c r="A3590" s="103"/>
      <c r="B3590" s="104"/>
      <c r="C3590" s="105"/>
      <c r="D3590" s="106"/>
    </row>
    <row r="3591" spans="1:4">
      <c r="A3591" s="103"/>
      <c r="B3591" s="104"/>
      <c r="C3591" s="105"/>
      <c r="D3591" s="106"/>
    </row>
    <row r="3592" spans="1:4">
      <c r="A3592" s="103"/>
      <c r="B3592" s="104"/>
      <c r="C3592" s="105"/>
      <c r="D3592" s="106"/>
    </row>
    <row r="3593" spans="1:4">
      <c r="A3593" s="103"/>
      <c r="B3593" s="104"/>
      <c r="C3593" s="105"/>
      <c r="D3593" s="106"/>
    </row>
    <row r="3594" spans="1:4">
      <c r="A3594" s="103"/>
      <c r="B3594" s="104"/>
      <c r="C3594" s="105"/>
      <c r="D3594" s="106"/>
    </row>
    <row r="3595" spans="1:4">
      <c r="A3595" s="103"/>
      <c r="B3595" s="104"/>
      <c r="C3595" s="105"/>
      <c r="D3595" s="106"/>
    </row>
    <row r="3596" spans="1:4">
      <c r="A3596" s="103"/>
      <c r="B3596" s="104"/>
      <c r="C3596" s="105"/>
      <c r="D3596" s="106"/>
    </row>
    <row r="3597" spans="1:4">
      <c r="A3597" s="103"/>
      <c r="B3597" s="104"/>
      <c r="C3597" s="105"/>
      <c r="D3597" s="106"/>
    </row>
    <row r="3598" spans="1:4">
      <c r="A3598" s="103"/>
      <c r="B3598" s="104"/>
      <c r="C3598" s="105"/>
      <c r="D3598" s="106"/>
    </row>
    <row r="3599" spans="1:4">
      <c r="A3599" s="103"/>
      <c r="B3599" s="104"/>
      <c r="C3599" s="105"/>
      <c r="D3599" s="106"/>
    </row>
    <row r="3600" spans="1:4">
      <c r="A3600" s="103"/>
      <c r="B3600" s="104"/>
      <c r="C3600" s="105"/>
      <c r="D3600" s="106"/>
    </row>
    <row r="3601" spans="1:4">
      <c r="A3601" s="103"/>
      <c r="B3601" s="104"/>
      <c r="C3601" s="105"/>
      <c r="D3601" s="106"/>
    </row>
    <row r="3602" spans="1:4">
      <c r="A3602" s="103"/>
      <c r="B3602" s="104"/>
      <c r="C3602" s="105"/>
      <c r="D3602" s="106"/>
    </row>
    <row r="3603" spans="1:4">
      <c r="A3603" s="103"/>
      <c r="B3603" s="104"/>
      <c r="C3603" s="105"/>
      <c r="D3603" s="106"/>
    </row>
    <row r="3604" spans="1:4">
      <c r="A3604" s="103"/>
      <c r="B3604" s="104"/>
      <c r="C3604" s="105"/>
      <c r="D3604" s="106"/>
    </row>
    <row r="3605" spans="1:4">
      <c r="A3605" s="103"/>
      <c r="B3605" s="104"/>
      <c r="C3605" s="105"/>
      <c r="D3605" s="106"/>
    </row>
    <row r="3606" spans="1:4">
      <c r="A3606" s="103"/>
      <c r="B3606" s="104"/>
      <c r="C3606" s="105"/>
      <c r="D3606" s="106"/>
    </row>
    <row r="3607" spans="1:4">
      <c r="A3607" s="103"/>
      <c r="B3607" s="104"/>
      <c r="C3607" s="105"/>
      <c r="D3607" s="106"/>
    </row>
    <row r="3608" spans="1:4">
      <c r="A3608" s="103"/>
      <c r="B3608" s="104"/>
      <c r="C3608" s="105"/>
      <c r="D3608" s="106"/>
    </row>
    <row r="3609" spans="1:4">
      <c r="A3609" s="103"/>
      <c r="B3609" s="104"/>
      <c r="C3609" s="105"/>
      <c r="D3609" s="106"/>
    </row>
    <row r="3610" spans="1:4">
      <c r="A3610" s="103"/>
      <c r="B3610" s="104"/>
      <c r="C3610" s="105"/>
      <c r="D3610" s="106"/>
    </row>
    <row r="3611" spans="1:4">
      <c r="A3611" s="103"/>
      <c r="B3611" s="104"/>
      <c r="C3611" s="105"/>
      <c r="D3611" s="106"/>
    </row>
    <row r="3612" spans="1:4">
      <c r="A3612" s="103"/>
      <c r="B3612" s="104"/>
      <c r="C3612" s="105"/>
      <c r="D3612" s="106"/>
    </row>
    <row r="3613" spans="1:4">
      <c r="A3613" s="103"/>
      <c r="B3613" s="104"/>
      <c r="C3613" s="105"/>
      <c r="D3613" s="106"/>
    </row>
    <row r="3614" spans="1:4">
      <c r="A3614" s="103"/>
      <c r="B3614" s="104"/>
      <c r="C3614" s="105"/>
      <c r="D3614" s="106"/>
    </row>
    <row r="3615" spans="1:4">
      <c r="A3615" s="103"/>
      <c r="B3615" s="104"/>
      <c r="C3615" s="105"/>
      <c r="D3615" s="106"/>
    </row>
    <row r="3616" spans="1:4">
      <c r="A3616" s="103"/>
      <c r="B3616" s="104"/>
      <c r="C3616" s="105"/>
      <c r="D3616" s="106"/>
    </row>
    <row r="3617" spans="1:4">
      <c r="A3617" s="103"/>
      <c r="B3617" s="104"/>
      <c r="C3617" s="105"/>
      <c r="D3617" s="106"/>
    </row>
    <row r="3618" spans="1:4">
      <c r="A3618" s="103"/>
      <c r="B3618" s="104"/>
      <c r="C3618" s="105"/>
      <c r="D3618" s="106"/>
    </row>
    <row r="3619" spans="1:4">
      <c r="A3619" s="103"/>
      <c r="B3619" s="104"/>
      <c r="C3619" s="105"/>
      <c r="D3619" s="106"/>
    </row>
    <row r="3620" spans="1:4">
      <c r="A3620" s="103"/>
      <c r="B3620" s="104"/>
      <c r="C3620" s="105"/>
      <c r="D3620" s="106"/>
    </row>
    <row r="3621" spans="1:4">
      <c r="A3621" s="103"/>
      <c r="B3621" s="104"/>
      <c r="C3621" s="105"/>
      <c r="D3621" s="106"/>
    </row>
    <row r="3622" spans="1:4">
      <c r="A3622" s="103"/>
      <c r="B3622" s="104"/>
      <c r="C3622" s="105"/>
      <c r="D3622" s="106"/>
    </row>
    <row r="3623" spans="1:4">
      <c r="A3623" s="103"/>
      <c r="B3623" s="104"/>
      <c r="C3623" s="105"/>
      <c r="D3623" s="106"/>
    </row>
    <row r="3624" spans="1:4">
      <c r="A3624" s="103"/>
      <c r="B3624" s="104"/>
      <c r="C3624" s="105"/>
      <c r="D3624" s="106"/>
    </row>
    <row r="3625" spans="1:4">
      <c r="A3625" s="103"/>
      <c r="B3625" s="104"/>
      <c r="C3625" s="105"/>
      <c r="D3625" s="106"/>
    </row>
    <row r="3626" spans="1:4">
      <c r="A3626" s="103"/>
      <c r="B3626" s="104"/>
      <c r="C3626" s="105"/>
      <c r="D3626" s="106"/>
    </row>
    <row r="3627" spans="1:4">
      <c r="A3627" s="103"/>
      <c r="B3627" s="104"/>
      <c r="C3627" s="105"/>
      <c r="D3627" s="106"/>
    </row>
    <row r="3628" spans="1:4">
      <c r="A3628" s="103"/>
      <c r="B3628" s="104"/>
      <c r="C3628" s="105"/>
      <c r="D3628" s="106"/>
    </row>
    <row r="3629" spans="1:4">
      <c r="A3629" s="103"/>
      <c r="B3629" s="104"/>
      <c r="C3629" s="105"/>
      <c r="D3629" s="106"/>
    </row>
    <row r="3630" spans="1:4">
      <c r="A3630" s="103"/>
      <c r="B3630" s="104"/>
      <c r="C3630" s="105"/>
      <c r="D3630" s="106"/>
    </row>
    <row r="3631" spans="1:4">
      <c r="A3631" s="103"/>
      <c r="B3631" s="104"/>
      <c r="C3631" s="105"/>
      <c r="D3631" s="106"/>
    </row>
    <row r="3632" spans="1:4">
      <c r="A3632" s="103"/>
      <c r="B3632" s="104"/>
      <c r="C3632" s="105"/>
      <c r="D3632" s="106"/>
    </row>
    <row r="3633" spans="1:4">
      <c r="A3633" s="103"/>
      <c r="B3633" s="104"/>
      <c r="C3633" s="105"/>
      <c r="D3633" s="106"/>
    </row>
    <row r="3634" spans="1:4">
      <c r="A3634" s="103"/>
      <c r="B3634" s="104"/>
      <c r="C3634" s="105"/>
      <c r="D3634" s="106"/>
    </row>
    <row r="3635" spans="1:4">
      <c r="A3635" s="103"/>
      <c r="B3635" s="104"/>
      <c r="C3635" s="105"/>
      <c r="D3635" s="106"/>
    </row>
    <row r="3636" spans="1:4">
      <c r="A3636" s="103"/>
      <c r="B3636" s="104"/>
      <c r="C3636" s="105"/>
      <c r="D3636" s="106"/>
    </row>
    <row r="3637" spans="1:4">
      <c r="A3637" s="103"/>
      <c r="B3637" s="104"/>
      <c r="C3637" s="105"/>
      <c r="D3637" s="106"/>
    </row>
    <row r="3638" spans="1:4">
      <c r="A3638" s="103"/>
      <c r="B3638" s="104"/>
      <c r="C3638" s="105"/>
      <c r="D3638" s="106"/>
    </row>
    <row r="3639" spans="1:4">
      <c r="A3639" s="103"/>
      <c r="B3639" s="104"/>
      <c r="C3639" s="105"/>
      <c r="D3639" s="106"/>
    </row>
    <row r="3640" spans="1:4">
      <c r="A3640" s="103"/>
      <c r="B3640" s="104"/>
      <c r="C3640" s="105"/>
      <c r="D3640" s="106"/>
    </row>
    <row r="3641" spans="1:4">
      <c r="A3641" s="103"/>
      <c r="B3641" s="104"/>
      <c r="C3641" s="105"/>
      <c r="D3641" s="106"/>
    </row>
    <row r="3642" spans="1:4">
      <c r="A3642" s="103"/>
      <c r="B3642" s="104"/>
      <c r="C3642" s="105"/>
      <c r="D3642" s="106"/>
    </row>
    <row r="3643" spans="1:4">
      <c r="A3643" s="103"/>
      <c r="B3643" s="104"/>
      <c r="C3643" s="105"/>
      <c r="D3643" s="106"/>
    </row>
    <row r="3644" spans="1:4">
      <c r="A3644" s="103"/>
      <c r="B3644" s="104"/>
      <c r="C3644" s="105"/>
      <c r="D3644" s="106"/>
    </row>
    <row r="3645" spans="1:4">
      <c r="A3645" s="103"/>
      <c r="B3645" s="104"/>
      <c r="C3645" s="105"/>
      <c r="D3645" s="106"/>
    </row>
    <row r="3646" spans="1:4">
      <c r="A3646" s="103"/>
      <c r="B3646" s="104"/>
      <c r="C3646" s="105"/>
      <c r="D3646" s="106"/>
    </row>
    <row r="3647" spans="1:4">
      <c r="A3647" s="103"/>
      <c r="B3647" s="104"/>
      <c r="C3647" s="105"/>
      <c r="D3647" s="106"/>
    </row>
    <row r="3648" spans="1:4">
      <c r="A3648" s="103"/>
      <c r="B3648" s="104"/>
      <c r="C3648" s="105"/>
      <c r="D3648" s="106"/>
    </row>
    <row r="3649" spans="1:4">
      <c r="A3649" s="103"/>
      <c r="B3649" s="104"/>
      <c r="C3649" s="105"/>
      <c r="D3649" s="106"/>
    </row>
    <row r="3650" spans="1:4">
      <c r="A3650" s="103"/>
      <c r="B3650" s="104"/>
      <c r="C3650" s="105"/>
      <c r="D3650" s="106"/>
    </row>
    <row r="3651" spans="1:4">
      <c r="A3651" s="103"/>
      <c r="B3651" s="104"/>
      <c r="C3651" s="105"/>
      <c r="D3651" s="106"/>
    </row>
    <row r="3652" spans="1:4">
      <c r="A3652" s="103"/>
      <c r="B3652" s="104"/>
      <c r="C3652" s="105"/>
      <c r="D3652" s="106"/>
    </row>
    <row r="3653" spans="1:4">
      <c r="A3653" s="103"/>
      <c r="B3653" s="104"/>
      <c r="C3653" s="105"/>
      <c r="D3653" s="106"/>
    </row>
    <row r="3654" spans="1:4">
      <c r="A3654" s="103"/>
      <c r="B3654" s="104"/>
      <c r="C3654" s="105"/>
      <c r="D3654" s="106"/>
    </row>
    <row r="3655" spans="1:4">
      <c r="A3655" s="103"/>
      <c r="B3655" s="104"/>
      <c r="C3655" s="105"/>
      <c r="D3655" s="106"/>
    </row>
    <row r="3656" spans="1:4">
      <c r="A3656" s="103"/>
      <c r="B3656" s="104"/>
      <c r="C3656" s="105"/>
      <c r="D3656" s="106"/>
    </row>
    <row r="3657" spans="1:4">
      <c r="A3657" s="103"/>
      <c r="B3657" s="104"/>
      <c r="C3657" s="105"/>
      <c r="D3657" s="106"/>
    </row>
    <row r="3658" spans="1:4">
      <c r="A3658" s="103"/>
      <c r="B3658" s="104"/>
      <c r="C3658" s="105"/>
      <c r="D3658" s="106"/>
    </row>
    <row r="3659" spans="1:4">
      <c r="A3659" s="103"/>
      <c r="B3659" s="104"/>
      <c r="C3659" s="105"/>
      <c r="D3659" s="106"/>
    </row>
    <row r="3660" spans="1:4">
      <c r="A3660" s="103"/>
      <c r="B3660" s="104"/>
      <c r="C3660" s="105"/>
      <c r="D3660" s="106"/>
    </row>
    <row r="3661" spans="1:4">
      <c r="A3661" s="103"/>
      <c r="B3661" s="104"/>
      <c r="C3661" s="105"/>
      <c r="D3661" s="106"/>
    </row>
    <row r="3662" spans="1:4">
      <c r="A3662" s="103"/>
      <c r="B3662" s="104"/>
      <c r="C3662" s="105"/>
      <c r="D3662" s="106"/>
    </row>
    <row r="3663" spans="1:4">
      <c r="A3663" s="103"/>
      <c r="B3663" s="104"/>
      <c r="C3663" s="105"/>
      <c r="D3663" s="106"/>
    </row>
    <row r="3664" spans="1:4">
      <c r="A3664" s="103"/>
      <c r="B3664" s="104"/>
      <c r="C3664" s="105"/>
      <c r="D3664" s="106"/>
    </row>
    <row r="3665" spans="1:4">
      <c r="A3665" s="103"/>
      <c r="B3665" s="104"/>
      <c r="C3665" s="105"/>
      <c r="D3665" s="106"/>
    </row>
    <row r="3666" spans="1:4">
      <c r="A3666" s="103"/>
      <c r="B3666" s="104"/>
      <c r="C3666" s="105"/>
      <c r="D3666" s="106"/>
    </row>
    <row r="3667" spans="1:4">
      <c r="A3667" s="103"/>
      <c r="B3667" s="104"/>
      <c r="C3667" s="105"/>
      <c r="D3667" s="106"/>
    </row>
    <row r="3668" spans="1:4">
      <c r="A3668" s="103"/>
      <c r="B3668" s="104"/>
      <c r="C3668" s="105"/>
      <c r="D3668" s="106"/>
    </row>
    <row r="3669" spans="1:4">
      <c r="A3669" s="103"/>
      <c r="B3669" s="104"/>
      <c r="C3669" s="105"/>
      <c r="D3669" s="106"/>
    </row>
    <row r="3670" spans="1:4">
      <c r="A3670" s="103"/>
      <c r="B3670" s="104"/>
      <c r="C3670" s="105"/>
      <c r="D3670" s="106"/>
    </row>
    <row r="3671" spans="1:4">
      <c r="A3671" s="103"/>
      <c r="B3671" s="104"/>
      <c r="C3671" s="105"/>
      <c r="D3671" s="106"/>
    </row>
    <row r="3672" spans="1:4">
      <c r="A3672" s="103"/>
      <c r="B3672" s="104"/>
      <c r="C3672" s="105"/>
      <c r="D3672" s="106"/>
    </row>
    <row r="3673" spans="1:4">
      <c r="A3673" s="103"/>
      <c r="B3673" s="104"/>
      <c r="C3673" s="105"/>
      <c r="D3673" s="106"/>
    </row>
    <row r="3674" spans="1:4">
      <c r="A3674" s="103"/>
      <c r="B3674" s="104"/>
      <c r="C3674" s="105"/>
      <c r="D3674" s="106"/>
    </row>
    <row r="3675" spans="1:4">
      <c r="A3675" s="103"/>
      <c r="B3675" s="104"/>
      <c r="C3675" s="105"/>
      <c r="D3675" s="106"/>
    </row>
    <row r="3676" spans="1:4">
      <c r="A3676" s="103"/>
      <c r="B3676" s="104"/>
      <c r="C3676" s="105"/>
      <c r="D3676" s="106"/>
    </row>
    <row r="3677" spans="1:4">
      <c r="A3677" s="103"/>
      <c r="B3677" s="104"/>
      <c r="C3677" s="105"/>
      <c r="D3677" s="106"/>
    </row>
    <row r="3678" spans="1:4">
      <c r="A3678" s="103"/>
      <c r="B3678" s="104"/>
      <c r="C3678" s="105"/>
      <c r="D3678" s="106"/>
    </row>
    <row r="3679" spans="1:4">
      <c r="A3679" s="103"/>
      <c r="B3679" s="104"/>
      <c r="C3679" s="105"/>
      <c r="D3679" s="106"/>
    </row>
    <row r="3680" spans="1:4">
      <c r="A3680" s="103"/>
      <c r="B3680" s="104"/>
      <c r="C3680" s="105"/>
      <c r="D3680" s="106"/>
    </row>
    <row r="3681" spans="1:4">
      <c r="A3681" s="103"/>
      <c r="B3681" s="104"/>
      <c r="C3681" s="105"/>
      <c r="D3681" s="106"/>
    </row>
    <row r="3682" spans="1:4">
      <c r="A3682" s="103"/>
      <c r="B3682" s="104"/>
      <c r="C3682" s="105"/>
      <c r="D3682" s="106"/>
    </row>
    <row r="3683" spans="1:4">
      <c r="A3683" s="103"/>
      <c r="B3683" s="104"/>
      <c r="C3683" s="105"/>
      <c r="D3683" s="106"/>
    </row>
    <row r="3684" spans="1:4">
      <c r="A3684" s="103"/>
      <c r="B3684" s="104"/>
      <c r="C3684" s="105"/>
      <c r="D3684" s="106"/>
    </row>
    <row r="3685" spans="1:4">
      <c r="A3685" s="103"/>
      <c r="B3685" s="104"/>
      <c r="C3685" s="105"/>
      <c r="D3685" s="106"/>
    </row>
    <row r="3686" spans="1:4">
      <c r="A3686" s="103"/>
      <c r="B3686" s="104"/>
      <c r="C3686" s="105"/>
      <c r="D3686" s="106"/>
    </row>
    <row r="3687" spans="1:4">
      <c r="A3687" s="103"/>
      <c r="B3687" s="104"/>
      <c r="C3687" s="105"/>
      <c r="D3687" s="106"/>
    </row>
    <row r="3688" spans="1:4">
      <c r="A3688" s="103"/>
      <c r="B3688" s="104"/>
      <c r="C3688" s="105"/>
      <c r="D3688" s="106"/>
    </row>
    <row r="3689" spans="1:4">
      <c r="A3689" s="103"/>
      <c r="B3689" s="104"/>
      <c r="C3689" s="105"/>
      <c r="D3689" s="106"/>
    </row>
    <row r="3690" spans="1:4">
      <c r="A3690" s="103"/>
      <c r="B3690" s="104"/>
      <c r="C3690" s="105"/>
      <c r="D3690" s="106"/>
    </row>
    <row r="3691" spans="1:4">
      <c r="A3691" s="103"/>
      <c r="B3691" s="104"/>
      <c r="C3691" s="105"/>
      <c r="D3691" s="106"/>
    </row>
    <row r="3692" spans="1:4">
      <c r="A3692" s="103"/>
      <c r="B3692" s="104"/>
      <c r="C3692" s="105"/>
      <c r="D3692" s="106"/>
    </row>
    <row r="3693" spans="1:4">
      <c r="A3693" s="103"/>
      <c r="B3693" s="104"/>
      <c r="C3693" s="105"/>
      <c r="D3693" s="106"/>
    </row>
    <row r="3694" spans="1:4">
      <c r="A3694" s="103"/>
      <c r="B3694" s="104"/>
      <c r="C3694" s="105"/>
      <c r="D3694" s="106"/>
    </row>
    <row r="3695" spans="1:4">
      <c r="A3695" s="103"/>
      <c r="B3695" s="104"/>
      <c r="C3695" s="105"/>
      <c r="D3695" s="106"/>
    </row>
    <row r="3696" spans="1:4">
      <c r="A3696" s="103"/>
      <c r="B3696" s="104"/>
      <c r="C3696" s="105"/>
      <c r="D3696" s="106"/>
    </row>
    <row r="3697" spans="1:4">
      <c r="A3697" s="103"/>
      <c r="B3697" s="104"/>
      <c r="C3697" s="105"/>
      <c r="D3697" s="106"/>
    </row>
    <row r="3698" spans="1:4">
      <c r="A3698" s="103"/>
      <c r="B3698" s="104"/>
      <c r="C3698" s="105"/>
      <c r="D3698" s="106"/>
    </row>
    <row r="3699" spans="1:4">
      <c r="A3699" s="103"/>
      <c r="B3699" s="104"/>
      <c r="C3699" s="105"/>
      <c r="D3699" s="106"/>
    </row>
    <row r="3700" spans="1:4">
      <c r="A3700" s="103"/>
      <c r="B3700" s="104"/>
      <c r="C3700" s="105"/>
      <c r="D3700" s="106"/>
    </row>
    <row r="3701" spans="1:4">
      <c r="A3701" s="103"/>
      <c r="B3701" s="104"/>
      <c r="C3701" s="105"/>
      <c r="D3701" s="106"/>
    </row>
    <row r="3702" spans="1:4">
      <c r="A3702" s="103"/>
      <c r="B3702" s="104"/>
      <c r="C3702" s="105"/>
      <c r="D3702" s="106"/>
    </row>
    <row r="3703" spans="1:4">
      <c r="A3703" s="103"/>
      <c r="B3703" s="104"/>
      <c r="C3703" s="105"/>
      <c r="D3703" s="106"/>
    </row>
    <row r="3704" spans="1:4">
      <c r="A3704" s="103"/>
      <c r="B3704" s="104"/>
      <c r="C3704" s="105"/>
      <c r="D3704" s="106"/>
    </row>
    <row r="3705" spans="1:4">
      <c r="A3705" s="103"/>
      <c r="B3705" s="104"/>
      <c r="C3705" s="105"/>
      <c r="D3705" s="106"/>
    </row>
    <row r="3706" spans="1:4">
      <c r="A3706" s="103"/>
      <c r="B3706" s="104"/>
      <c r="C3706" s="105"/>
      <c r="D3706" s="106"/>
    </row>
    <row r="3707" spans="1:4">
      <c r="A3707" s="103"/>
      <c r="B3707" s="104"/>
      <c r="C3707" s="105"/>
      <c r="D3707" s="106"/>
    </row>
    <row r="3708" spans="1:4">
      <c r="A3708" s="103"/>
      <c r="B3708" s="104"/>
      <c r="C3708" s="105"/>
      <c r="D3708" s="106"/>
    </row>
    <row r="3709" spans="1:4">
      <c r="A3709" s="103"/>
      <c r="B3709" s="104"/>
      <c r="C3709" s="105"/>
      <c r="D3709" s="106"/>
    </row>
    <row r="3710" spans="1:4">
      <c r="A3710" s="103"/>
      <c r="B3710" s="104"/>
      <c r="C3710" s="105"/>
      <c r="D3710" s="106"/>
    </row>
    <row r="3711" spans="1:4">
      <c r="A3711" s="103"/>
      <c r="B3711" s="104"/>
      <c r="C3711" s="105"/>
      <c r="D3711" s="106"/>
    </row>
    <row r="3712" spans="1:4">
      <c r="A3712" s="103"/>
      <c r="B3712" s="104"/>
      <c r="C3712" s="105"/>
      <c r="D3712" s="106"/>
    </row>
    <row r="3713" spans="1:4">
      <c r="A3713" s="103"/>
      <c r="B3713" s="104"/>
      <c r="C3713" s="105"/>
      <c r="D3713" s="106"/>
    </row>
    <row r="3714" spans="1:4">
      <c r="A3714" s="103"/>
      <c r="B3714" s="104"/>
      <c r="C3714" s="105"/>
      <c r="D3714" s="106"/>
    </row>
    <row r="3715" spans="1:4">
      <c r="A3715" s="103"/>
      <c r="B3715" s="104"/>
      <c r="C3715" s="105"/>
      <c r="D3715" s="106"/>
    </row>
    <row r="3716" spans="1:4">
      <c r="A3716" s="103"/>
      <c r="B3716" s="104"/>
      <c r="C3716" s="105"/>
      <c r="D3716" s="106"/>
    </row>
    <row r="3717" spans="1:4">
      <c r="A3717" s="103"/>
      <c r="B3717" s="104"/>
      <c r="C3717" s="105"/>
      <c r="D3717" s="106"/>
    </row>
    <row r="3718" spans="1:4">
      <c r="A3718" s="103"/>
      <c r="B3718" s="104"/>
      <c r="C3718" s="105"/>
      <c r="D3718" s="106"/>
    </row>
    <row r="3719" spans="1:4">
      <c r="A3719" s="103"/>
      <c r="B3719" s="104"/>
      <c r="C3719" s="105"/>
      <c r="D3719" s="106"/>
    </row>
    <row r="3720" spans="1:4">
      <c r="A3720" s="103"/>
      <c r="B3720" s="104"/>
      <c r="C3720" s="105"/>
      <c r="D3720" s="106"/>
    </row>
    <row r="3721" spans="1:4">
      <c r="A3721" s="103"/>
      <c r="B3721" s="104"/>
      <c r="C3721" s="105"/>
      <c r="D3721" s="106"/>
    </row>
    <row r="3722" spans="1:4">
      <c r="A3722" s="103"/>
      <c r="B3722" s="104"/>
      <c r="C3722" s="105"/>
      <c r="D3722" s="106"/>
    </row>
    <row r="3723" spans="1:4">
      <c r="A3723" s="103"/>
      <c r="B3723" s="104"/>
      <c r="C3723" s="105"/>
      <c r="D3723" s="106"/>
    </row>
    <row r="3724" spans="1:4">
      <c r="A3724" s="103"/>
      <c r="B3724" s="104"/>
      <c r="C3724" s="105"/>
      <c r="D3724" s="106"/>
    </row>
    <row r="3725" spans="1:4">
      <c r="A3725" s="103"/>
      <c r="B3725" s="104"/>
      <c r="C3725" s="105"/>
      <c r="D3725" s="106"/>
    </row>
    <row r="3726" spans="1:4">
      <c r="A3726" s="103"/>
      <c r="B3726" s="104"/>
      <c r="C3726" s="105"/>
      <c r="D3726" s="106"/>
    </row>
    <row r="3727" spans="1:4">
      <c r="A3727" s="103"/>
      <c r="B3727" s="104"/>
      <c r="C3727" s="105"/>
      <c r="D3727" s="106"/>
    </row>
    <row r="3728" spans="1:4">
      <c r="A3728" s="103"/>
      <c r="B3728" s="104"/>
      <c r="C3728" s="105"/>
      <c r="D3728" s="106"/>
    </row>
    <row r="3729" spans="1:4">
      <c r="A3729" s="103"/>
      <c r="B3729" s="104"/>
      <c r="C3729" s="105"/>
      <c r="D3729" s="106"/>
    </row>
    <row r="3730" spans="1:4">
      <c r="A3730" s="103"/>
      <c r="B3730" s="104"/>
      <c r="C3730" s="105"/>
      <c r="D3730" s="106"/>
    </row>
    <row r="3731" spans="1:4">
      <c r="A3731" s="103"/>
      <c r="B3731" s="104"/>
      <c r="C3731" s="105"/>
      <c r="D3731" s="106"/>
    </row>
    <row r="3732" spans="1:4">
      <c r="A3732" s="103"/>
      <c r="B3732" s="104"/>
      <c r="C3732" s="105"/>
      <c r="D3732" s="106"/>
    </row>
    <row r="3733" spans="1:4">
      <c r="A3733" s="103"/>
      <c r="B3733" s="104"/>
      <c r="C3733" s="105"/>
      <c r="D3733" s="106"/>
    </row>
    <row r="3734" spans="1:4">
      <c r="A3734" s="103"/>
      <c r="B3734" s="104"/>
      <c r="C3734" s="105"/>
      <c r="D3734" s="106"/>
    </row>
    <row r="3735" spans="1:4">
      <c r="A3735" s="103"/>
      <c r="B3735" s="104"/>
      <c r="C3735" s="105"/>
      <c r="D3735" s="106"/>
    </row>
    <row r="3736" spans="1:4">
      <c r="A3736" s="103"/>
      <c r="B3736" s="104"/>
      <c r="C3736" s="105"/>
      <c r="D3736" s="106"/>
    </row>
    <row r="3737" spans="1:4">
      <c r="A3737" s="103"/>
      <c r="B3737" s="104"/>
      <c r="C3737" s="105"/>
      <c r="D3737" s="106"/>
    </row>
    <row r="3738" spans="1:4">
      <c r="A3738" s="103"/>
      <c r="B3738" s="104"/>
      <c r="C3738" s="105"/>
      <c r="D3738" s="106"/>
    </row>
    <row r="3739" spans="1:4">
      <c r="A3739" s="103"/>
      <c r="B3739" s="104"/>
      <c r="C3739" s="105"/>
      <c r="D3739" s="106"/>
    </row>
    <row r="3740" spans="1:4">
      <c r="A3740" s="103"/>
      <c r="B3740" s="104"/>
      <c r="C3740" s="105"/>
      <c r="D3740" s="106"/>
    </row>
    <row r="3741" spans="1:4">
      <c r="A3741" s="103"/>
      <c r="B3741" s="104"/>
      <c r="C3741" s="105"/>
      <c r="D3741" s="106"/>
    </row>
    <row r="3742" spans="1:4">
      <c r="A3742" s="103"/>
      <c r="B3742" s="104"/>
      <c r="C3742" s="105"/>
      <c r="D3742" s="106"/>
    </row>
    <row r="3743" spans="1:4">
      <c r="A3743" s="103"/>
      <c r="B3743" s="104"/>
      <c r="C3743" s="105"/>
      <c r="D3743" s="106"/>
    </row>
    <row r="3744" spans="1:4">
      <c r="A3744" s="103"/>
      <c r="B3744" s="104"/>
      <c r="C3744" s="105"/>
      <c r="D3744" s="106"/>
    </row>
    <row r="3745" spans="1:4">
      <c r="A3745" s="103"/>
      <c r="B3745" s="104"/>
      <c r="C3745" s="105"/>
      <c r="D3745" s="106"/>
    </row>
    <row r="3746" spans="1:4">
      <c r="A3746" s="103"/>
      <c r="B3746" s="104"/>
      <c r="C3746" s="105"/>
      <c r="D3746" s="106"/>
    </row>
    <row r="3747" spans="1:4">
      <c r="A3747" s="103"/>
      <c r="B3747" s="104"/>
      <c r="C3747" s="105"/>
      <c r="D3747" s="106"/>
    </row>
    <row r="3748" spans="1:4">
      <c r="A3748" s="103"/>
      <c r="B3748" s="104"/>
      <c r="C3748" s="105"/>
      <c r="D3748" s="106"/>
    </row>
    <row r="3749" spans="1:4">
      <c r="A3749" s="103"/>
      <c r="B3749" s="104"/>
      <c r="C3749" s="105"/>
      <c r="D3749" s="106"/>
    </row>
    <row r="3750" spans="1:4">
      <c r="A3750" s="103"/>
      <c r="B3750" s="104"/>
      <c r="C3750" s="105"/>
      <c r="D3750" s="106"/>
    </row>
    <row r="3751" spans="1:4">
      <c r="A3751" s="103"/>
      <c r="B3751" s="104"/>
      <c r="C3751" s="105"/>
      <c r="D3751" s="106"/>
    </row>
    <row r="3752" spans="1:4">
      <c r="A3752" s="103"/>
      <c r="B3752" s="104"/>
      <c r="C3752" s="105"/>
      <c r="D3752" s="106"/>
    </row>
    <row r="3753" spans="1:4">
      <c r="A3753" s="103"/>
      <c r="B3753" s="104"/>
      <c r="C3753" s="105"/>
      <c r="D3753" s="106"/>
    </row>
    <row r="3754" spans="1:4">
      <c r="A3754" s="103"/>
      <c r="B3754" s="104"/>
      <c r="C3754" s="105"/>
      <c r="D3754" s="106"/>
    </row>
    <row r="3755" spans="1:4">
      <c r="A3755" s="103"/>
      <c r="B3755" s="104"/>
      <c r="C3755" s="105"/>
      <c r="D3755" s="106"/>
    </row>
    <row r="3756" spans="1:4">
      <c r="A3756" s="103"/>
      <c r="B3756" s="104"/>
      <c r="C3756" s="105"/>
      <c r="D3756" s="106"/>
    </row>
    <row r="3757" spans="1:4">
      <c r="A3757" s="103"/>
      <c r="B3757" s="104"/>
      <c r="C3757" s="105"/>
      <c r="D3757" s="106"/>
    </row>
    <row r="3758" spans="1:4">
      <c r="A3758" s="103"/>
      <c r="B3758" s="104"/>
      <c r="C3758" s="105"/>
      <c r="D3758" s="106"/>
    </row>
    <row r="3759" spans="1:4">
      <c r="A3759" s="103"/>
      <c r="B3759" s="104"/>
      <c r="C3759" s="105"/>
      <c r="D3759" s="106"/>
    </row>
    <row r="3760" spans="1:4">
      <c r="A3760" s="103"/>
      <c r="B3760" s="104"/>
      <c r="C3760" s="105"/>
      <c r="D3760" s="106"/>
    </row>
    <row r="3761" spans="1:4">
      <c r="A3761" s="103"/>
      <c r="B3761" s="104"/>
      <c r="C3761" s="105"/>
      <c r="D3761" s="106"/>
    </row>
    <row r="3762" spans="1:4">
      <c r="A3762" s="103"/>
      <c r="B3762" s="104"/>
      <c r="C3762" s="105"/>
      <c r="D3762" s="106"/>
    </row>
    <row r="3763" spans="1:4">
      <c r="A3763" s="103"/>
      <c r="B3763" s="104"/>
      <c r="C3763" s="105"/>
      <c r="D3763" s="106"/>
    </row>
    <row r="3764" spans="1:4">
      <c r="A3764" s="103"/>
      <c r="B3764" s="104"/>
      <c r="C3764" s="105"/>
      <c r="D3764" s="106"/>
    </row>
    <row r="3765" spans="1:4">
      <c r="A3765" s="103"/>
      <c r="B3765" s="104"/>
      <c r="C3765" s="105"/>
      <c r="D3765" s="106"/>
    </row>
    <row r="3766" spans="1:4">
      <c r="A3766" s="103"/>
      <c r="B3766" s="104"/>
      <c r="C3766" s="105"/>
      <c r="D3766" s="106"/>
    </row>
    <row r="3767" spans="1:4">
      <c r="A3767" s="103"/>
      <c r="B3767" s="104"/>
      <c r="C3767" s="105"/>
      <c r="D3767" s="106"/>
    </row>
    <row r="3768" spans="1:4">
      <c r="A3768" s="103"/>
      <c r="B3768" s="104"/>
      <c r="C3768" s="105"/>
      <c r="D3768" s="106"/>
    </row>
    <row r="3769" spans="1:4">
      <c r="A3769" s="103"/>
      <c r="B3769" s="104"/>
      <c r="C3769" s="105"/>
      <c r="D3769" s="106"/>
    </row>
    <row r="3770" spans="1:4">
      <c r="A3770" s="103"/>
      <c r="B3770" s="104"/>
      <c r="C3770" s="105"/>
      <c r="D3770" s="106"/>
    </row>
    <row r="3771" spans="1:4">
      <c r="A3771" s="103"/>
      <c r="B3771" s="104"/>
      <c r="C3771" s="105"/>
      <c r="D3771" s="106"/>
    </row>
    <row r="3772" spans="1:4">
      <c r="A3772" s="103"/>
      <c r="B3772" s="104"/>
      <c r="C3772" s="105"/>
      <c r="D3772" s="106"/>
    </row>
    <row r="3773" spans="1:4">
      <c r="A3773" s="103"/>
      <c r="B3773" s="104"/>
      <c r="C3773" s="105"/>
      <c r="D3773" s="106"/>
    </row>
    <row r="3774" spans="1:4">
      <c r="A3774" s="103"/>
      <c r="B3774" s="104"/>
      <c r="C3774" s="105"/>
      <c r="D3774" s="106"/>
    </row>
    <row r="3775" spans="1:4">
      <c r="A3775" s="103"/>
      <c r="B3775" s="104"/>
      <c r="C3775" s="105"/>
      <c r="D3775" s="106"/>
    </row>
    <row r="3776" spans="1:4">
      <c r="A3776" s="103"/>
      <c r="B3776" s="104"/>
      <c r="C3776" s="105"/>
      <c r="D3776" s="106"/>
    </row>
    <row r="3777" spans="1:4">
      <c r="A3777" s="103"/>
      <c r="B3777" s="104"/>
      <c r="C3777" s="105"/>
      <c r="D3777" s="106"/>
    </row>
    <row r="3778" spans="1:4">
      <c r="A3778" s="103"/>
      <c r="B3778" s="104"/>
      <c r="C3778" s="105"/>
      <c r="D3778" s="106"/>
    </row>
    <row r="3779" spans="1:4">
      <c r="A3779" s="103"/>
      <c r="B3779" s="104"/>
      <c r="C3779" s="105"/>
      <c r="D3779" s="106"/>
    </row>
    <row r="3780" spans="1:4">
      <c r="A3780" s="103"/>
      <c r="B3780" s="104"/>
      <c r="C3780" s="105"/>
      <c r="D3780" s="106"/>
    </row>
    <row r="3781" spans="1:4">
      <c r="A3781" s="103"/>
      <c r="B3781" s="104"/>
      <c r="C3781" s="105"/>
      <c r="D3781" s="106"/>
    </row>
    <row r="3782" spans="1:4">
      <c r="A3782" s="103"/>
      <c r="B3782" s="104"/>
      <c r="C3782" s="105"/>
      <c r="D3782" s="106"/>
    </row>
    <row r="3783" spans="1:4">
      <c r="A3783" s="103"/>
      <c r="B3783" s="104"/>
      <c r="C3783" s="105"/>
      <c r="D3783" s="106"/>
    </row>
    <row r="3784" spans="1:4">
      <c r="A3784" s="103"/>
      <c r="B3784" s="104"/>
      <c r="C3784" s="105"/>
      <c r="D3784" s="106"/>
    </row>
    <row r="3785" spans="1:4">
      <c r="A3785" s="103"/>
      <c r="B3785" s="104"/>
      <c r="C3785" s="105"/>
      <c r="D3785" s="106"/>
    </row>
    <row r="3786" spans="1:4">
      <c r="A3786" s="103"/>
      <c r="B3786" s="104"/>
      <c r="C3786" s="105"/>
      <c r="D3786" s="106"/>
    </row>
    <row r="3787" spans="1:4">
      <c r="A3787" s="103"/>
      <c r="B3787" s="104"/>
      <c r="C3787" s="105"/>
      <c r="D3787" s="106"/>
    </row>
    <row r="3788" spans="1:4">
      <c r="A3788" s="103"/>
      <c r="B3788" s="104"/>
      <c r="C3788" s="105"/>
      <c r="D3788" s="106"/>
    </row>
    <row r="3789" spans="1:4">
      <c r="A3789" s="103"/>
      <c r="B3789" s="104"/>
      <c r="C3789" s="105"/>
      <c r="D3789" s="106"/>
    </row>
    <row r="3790" spans="1:4">
      <c r="A3790" s="103"/>
      <c r="B3790" s="104"/>
      <c r="C3790" s="105"/>
      <c r="D3790" s="106"/>
    </row>
    <row r="3791" spans="1:4">
      <c r="A3791" s="103"/>
      <c r="B3791" s="104"/>
      <c r="C3791" s="105"/>
      <c r="D3791" s="106"/>
    </row>
    <row r="3792" spans="1:4">
      <c r="A3792" s="103"/>
      <c r="B3792" s="104"/>
      <c r="C3792" s="105"/>
      <c r="D3792" s="106"/>
    </row>
    <row r="3793" spans="1:4">
      <c r="A3793" s="103"/>
      <c r="B3793" s="104"/>
      <c r="C3793" s="105"/>
      <c r="D3793" s="106"/>
    </row>
    <row r="3794" spans="1:4">
      <c r="A3794" s="103"/>
      <c r="B3794" s="104"/>
      <c r="C3794" s="105"/>
      <c r="D3794" s="106"/>
    </row>
    <row r="3795" spans="1:4">
      <c r="A3795" s="103"/>
      <c r="B3795" s="104"/>
      <c r="C3795" s="105"/>
      <c r="D3795" s="106"/>
    </row>
    <row r="3796" spans="1:4">
      <c r="A3796" s="103"/>
      <c r="B3796" s="104"/>
      <c r="C3796" s="105"/>
      <c r="D3796" s="106"/>
    </row>
    <row r="3797" spans="1:4">
      <c r="A3797" s="103"/>
      <c r="B3797" s="104"/>
      <c r="C3797" s="105"/>
      <c r="D3797" s="106"/>
    </row>
    <row r="3798" spans="1:4">
      <c r="A3798" s="103"/>
      <c r="B3798" s="104"/>
      <c r="C3798" s="105"/>
      <c r="D3798" s="106"/>
    </row>
    <row r="3799" spans="1:4">
      <c r="A3799" s="103"/>
      <c r="B3799" s="104"/>
      <c r="C3799" s="105"/>
      <c r="D3799" s="106"/>
    </row>
    <row r="3800" spans="1:4">
      <c r="A3800" s="103"/>
      <c r="B3800" s="104"/>
      <c r="C3800" s="105"/>
      <c r="D3800" s="106"/>
    </row>
    <row r="3801" spans="1:4">
      <c r="A3801" s="103"/>
      <c r="B3801" s="104"/>
      <c r="C3801" s="105"/>
      <c r="D3801" s="106"/>
    </row>
    <row r="3802" spans="1:4">
      <c r="A3802" s="103"/>
      <c r="B3802" s="104"/>
      <c r="C3802" s="105"/>
      <c r="D3802" s="106"/>
    </row>
    <row r="3803" spans="1:4">
      <c r="A3803" s="103"/>
      <c r="B3803" s="104"/>
      <c r="C3803" s="105"/>
      <c r="D3803" s="106"/>
    </row>
    <row r="3804" spans="1:4">
      <c r="A3804" s="103"/>
      <c r="B3804" s="104"/>
      <c r="C3804" s="105"/>
      <c r="D3804" s="106"/>
    </row>
    <row r="3805" spans="1:4">
      <c r="A3805" s="103"/>
      <c r="B3805" s="104"/>
      <c r="C3805" s="105"/>
      <c r="D3805" s="106"/>
    </row>
    <row r="3806" spans="1:4">
      <c r="A3806" s="103"/>
      <c r="B3806" s="104"/>
      <c r="C3806" s="105"/>
      <c r="D3806" s="106"/>
    </row>
    <row r="3807" spans="1:4">
      <c r="A3807" s="103"/>
      <c r="B3807" s="104"/>
      <c r="C3807" s="105"/>
      <c r="D3807" s="106"/>
    </row>
    <row r="3808" spans="1:4">
      <c r="A3808" s="103"/>
      <c r="B3808" s="104"/>
      <c r="C3808" s="105"/>
      <c r="D3808" s="106"/>
    </row>
    <row r="3809" spans="1:4">
      <c r="A3809" s="103"/>
      <c r="B3809" s="104"/>
      <c r="C3809" s="105"/>
      <c r="D3809" s="106"/>
    </row>
    <row r="3810" spans="1:4">
      <c r="A3810" s="103"/>
      <c r="B3810" s="104"/>
      <c r="C3810" s="105"/>
      <c r="D3810" s="106"/>
    </row>
    <row r="3811" spans="1:4">
      <c r="A3811" s="103"/>
      <c r="B3811" s="104"/>
      <c r="C3811" s="105"/>
      <c r="D3811" s="106"/>
    </row>
    <row r="3812" spans="1:4">
      <c r="A3812" s="103"/>
      <c r="B3812" s="104"/>
      <c r="C3812" s="105"/>
      <c r="D3812" s="106"/>
    </row>
    <row r="3813" spans="1:4">
      <c r="A3813" s="103"/>
      <c r="B3813" s="104"/>
      <c r="C3813" s="105"/>
      <c r="D3813" s="106"/>
    </row>
    <row r="3814" spans="1:4">
      <c r="A3814" s="103"/>
      <c r="B3814" s="104"/>
      <c r="C3814" s="105"/>
      <c r="D3814" s="106"/>
    </row>
    <row r="3815" spans="1:4">
      <c r="A3815" s="103"/>
      <c r="B3815" s="104"/>
      <c r="C3815" s="105"/>
      <c r="D3815" s="106"/>
    </row>
    <row r="3816" spans="1:4">
      <c r="A3816" s="103"/>
      <c r="B3816" s="104"/>
      <c r="C3816" s="105"/>
      <c r="D3816" s="106"/>
    </row>
    <row r="3817" spans="1:4">
      <c r="A3817" s="103"/>
      <c r="B3817" s="104"/>
      <c r="C3817" s="105"/>
      <c r="D3817" s="106"/>
    </row>
    <row r="3818" spans="1:4">
      <c r="A3818" s="103"/>
      <c r="B3818" s="104"/>
      <c r="C3818" s="105"/>
      <c r="D3818" s="106"/>
    </row>
    <row r="3819" spans="1:4">
      <c r="A3819" s="103"/>
      <c r="B3819" s="104"/>
      <c r="C3819" s="105"/>
      <c r="D3819" s="106"/>
    </row>
    <row r="3820" spans="1:4">
      <c r="A3820" s="103"/>
      <c r="B3820" s="104"/>
      <c r="C3820" s="105"/>
      <c r="D3820" s="106"/>
    </row>
    <row r="3821" spans="1:4">
      <c r="A3821" s="103"/>
      <c r="B3821" s="104"/>
      <c r="C3821" s="105"/>
      <c r="D3821" s="106"/>
    </row>
    <row r="3822" spans="1:4">
      <c r="A3822" s="103"/>
      <c r="B3822" s="104"/>
      <c r="C3822" s="105"/>
      <c r="D3822" s="106"/>
    </row>
    <row r="3823" spans="1:4">
      <c r="A3823" s="103"/>
      <c r="B3823" s="104"/>
      <c r="C3823" s="105"/>
      <c r="D3823" s="106"/>
    </row>
    <row r="3824" spans="1:4">
      <c r="A3824" s="103"/>
      <c r="B3824" s="104"/>
      <c r="C3824" s="105"/>
      <c r="D3824" s="106"/>
    </row>
    <row r="3825" spans="1:4">
      <c r="A3825" s="103"/>
      <c r="B3825" s="104"/>
      <c r="C3825" s="105"/>
      <c r="D3825" s="106"/>
    </row>
    <row r="3826" spans="1:4">
      <c r="A3826" s="103"/>
      <c r="B3826" s="104"/>
      <c r="C3826" s="105"/>
      <c r="D3826" s="106"/>
    </row>
    <row r="3827" spans="1:4">
      <c r="A3827" s="103"/>
      <c r="B3827" s="104"/>
      <c r="C3827" s="105"/>
      <c r="D3827" s="106"/>
    </row>
    <row r="3828" spans="1:4">
      <c r="A3828" s="103"/>
      <c r="B3828" s="104"/>
      <c r="C3828" s="105"/>
      <c r="D3828" s="106"/>
    </row>
    <row r="3829" spans="1:4">
      <c r="A3829" s="103"/>
      <c r="B3829" s="104"/>
      <c r="C3829" s="105"/>
      <c r="D3829" s="106"/>
    </row>
    <row r="3830" spans="1:4">
      <c r="A3830" s="103"/>
      <c r="B3830" s="104"/>
      <c r="C3830" s="105"/>
      <c r="D3830" s="106"/>
    </row>
    <row r="3831" spans="1:4">
      <c r="A3831" s="103"/>
      <c r="B3831" s="104"/>
      <c r="C3831" s="105"/>
      <c r="D3831" s="106"/>
    </row>
    <row r="3832" spans="1:4">
      <c r="A3832" s="103"/>
      <c r="B3832" s="104"/>
      <c r="C3832" s="105"/>
      <c r="D3832" s="106"/>
    </row>
    <row r="3833" spans="1:4">
      <c r="A3833" s="103"/>
      <c r="B3833" s="104"/>
      <c r="C3833" s="105"/>
      <c r="D3833" s="106"/>
    </row>
    <row r="3834" spans="1:4">
      <c r="A3834" s="103"/>
      <c r="B3834" s="104"/>
      <c r="C3834" s="105"/>
      <c r="D3834" s="106"/>
    </row>
    <row r="3835" spans="1:4">
      <c r="A3835" s="103"/>
      <c r="B3835" s="104"/>
      <c r="C3835" s="105"/>
      <c r="D3835" s="106"/>
    </row>
    <row r="3836" spans="1:4">
      <c r="A3836" s="103"/>
      <c r="B3836" s="104"/>
      <c r="C3836" s="105"/>
      <c r="D3836" s="106"/>
    </row>
    <row r="3837" spans="1:4">
      <c r="A3837" s="103"/>
      <c r="B3837" s="104"/>
      <c r="C3837" s="105"/>
      <c r="D3837" s="106"/>
    </row>
    <row r="3838" spans="1:4">
      <c r="A3838" s="103"/>
      <c r="B3838" s="104"/>
      <c r="C3838" s="105"/>
      <c r="D3838" s="106"/>
    </row>
    <row r="3839" spans="1:4">
      <c r="A3839" s="103"/>
      <c r="B3839" s="104"/>
      <c r="C3839" s="105"/>
      <c r="D3839" s="106"/>
    </row>
    <row r="3840" spans="1:4">
      <c r="A3840" s="103"/>
      <c r="B3840" s="104"/>
      <c r="C3840" s="105"/>
      <c r="D3840" s="106"/>
    </row>
    <row r="3841" spans="1:4">
      <c r="A3841" s="103"/>
      <c r="B3841" s="104"/>
      <c r="C3841" s="105"/>
      <c r="D3841" s="106"/>
    </row>
    <row r="3842" spans="1:4">
      <c r="A3842" s="103"/>
      <c r="B3842" s="104"/>
      <c r="C3842" s="105"/>
      <c r="D3842" s="106"/>
    </row>
    <row r="3843" spans="1:4">
      <c r="A3843" s="103"/>
      <c r="B3843" s="104"/>
      <c r="C3843" s="105"/>
      <c r="D3843" s="106"/>
    </row>
    <row r="3844" spans="1:4">
      <c r="A3844" s="103"/>
      <c r="B3844" s="104"/>
      <c r="C3844" s="105"/>
      <c r="D3844" s="106"/>
    </row>
    <row r="3845" spans="1:4">
      <c r="A3845" s="103"/>
      <c r="B3845" s="104"/>
      <c r="C3845" s="105"/>
      <c r="D3845" s="106"/>
    </row>
    <row r="3846" spans="1:4">
      <c r="A3846" s="103"/>
      <c r="B3846" s="104"/>
      <c r="C3846" s="105"/>
      <c r="D3846" s="106"/>
    </row>
    <row r="3847" spans="1:4">
      <c r="A3847" s="103"/>
      <c r="B3847" s="104"/>
      <c r="C3847" s="105"/>
      <c r="D3847" s="106"/>
    </row>
    <row r="3848" spans="1:4">
      <c r="A3848" s="103"/>
      <c r="B3848" s="104"/>
      <c r="C3848" s="105"/>
      <c r="D3848" s="106"/>
    </row>
    <row r="3849" spans="1:4">
      <c r="A3849" s="103"/>
      <c r="B3849" s="104"/>
      <c r="C3849" s="105"/>
      <c r="D3849" s="106"/>
    </row>
    <row r="3850" spans="1:4">
      <c r="A3850" s="103"/>
      <c r="B3850" s="104"/>
      <c r="C3850" s="105"/>
      <c r="D3850" s="106"/>
    </row>
    <row r="3851" spans="1:4">
      <c r="A3851" s="103"/>
      <c r="B3851" s="104"/>
      <c r="C3851" s="105"/>
      <c r="D3851" s="106"/>
    </row>
    <row r="3852" spans="1:4">
      <c r="A3852" s="103"/>
      <c r="B3852" s="104"/>
      <c r="C3852" s="105"/>
      <c r="D3852" s="106"/>
    </row>
    <row r="3853" spans="1:4">
      <c r="A3853" s="103"/>
      <c r="B3853" s="104"/>
      <c r="C3853" s="105"/>
      <c r="D3853" s="106"/>
    </row>
    <row r="3854" spans="1:4">
      <c r="A3854" s="103"/>
      <c r="B3854" s="104"/>
      <c r="C3854" s="105"/>
      <c r="D3854" s="106"/>
    </row>
    <row r="3855" spans="1:4">
      <c r="A3855" s="103"/>
      <c r="B3855" s="104"/>
      <c r="C3855" s="105"/>
      <c r="D3855" s="106"/>
    </row>
    <row r="3856" spans="1:4">
      <c r="A3856" s="103"/>
      <c r="B3856" s="104"/>
      <c r="C3856" s="105"/>
      <c r="D3856" s="106"/>
    </row>
    <row r="3857" spans="1:4">
      <c r="A3857" s="103"/>
      <c r="B3857" s="104"/>
      <c r="C3857" s="105"/>
      <c r="D3857" s="106"/>
    </row>
    <row r="3858" spans="1:4">
      <c r="A3858" s="103"/>
      <c r="B3858" s="104"/>
      <c r="C3858" s="105"/>
      <c r="D3858" s="106"/>
    </row>
    <row r="3859" spans="1:4">
      <c r="A3859" s="103"/>
      <c r="B3859" s="104"/>
      <c r="C3859" s="105"/>
      <c r="D3859" s="106"/>
    </row>
    <row r="3860" spans="1:4">
      <c r="A3860" s="103"/>
      <c r="B3860" s="104"/>
      <c r="C3860" s="105"/>
      <c r="D3860" s="106"/>
    </row>
    <row r="3861" spans="1:4">
      <c r="A3861" s="103"/>
      <c r="B3861" s="104"/>
      <c r="C3861" s="105"/>
      <c r="D3861" s="106"/>
    </row>
    <row r="3862" spans="1:4">
      <c r="A3862" s="103"/>
      <c r="B3862" s="104"/>
      <c r="C3862" s="105"/>
      <c r="D3862" s="106"/>
    </row>
    <row r="3863" spans="1:4">
      <c r="A3863" s="103"/>
      <c r="B3863" s="104"/>
      <c r="C3863" s="105"/>
      <c r="D3863" s="106"/>
    </row>
    <row r="3864" spans="1:4">
      <c r="A3864" s="103"/>
      <c r="B3864" s="104"/>
      <c r="C3864" s="105"/>
      <c r="D3864" s="106"/>
    </row>
    <row r="3865" spans="1:4">
      <c r="A3865" s="103"/>
      <c r="B3865" s="104"/>
      <c r="C3865" s="105"/>
      <c r="D3865" s="106"/>
    </row>
    <row r="3866" spans="1:4">
      <c r="A3866" s="103"/>
      <c r="B3866" s="104"/>
      <c r="C3866" s="105"/>
      <c r="D3866" s="106"/>
    </row>
    <row r="3867" spans="1:4">
      <c r="A3867" s="103"/>
      <c r="B3867" s="104"/>
      <c r="C3867" s="105"/>
      <c r="D3867" s="106"/>
    </row>
    <row r="3868" spans="1:4">
      <c r="A3868" s="103"/>
      <c r="B3868" s="104"/>
      <c r="C3868" s="105"/>
      <c r="D3868" s="106"/>
    </row>
    <row r="3869" spans="1:4">
      <c r="A3869" s="103"/>
      <c r="B3869" s="104"/>
      <c r="C3869" s="105"/>
      <c r="D3869" s="106"/>
    </row>
    <row r="3870" spans="1:4">
      <c r="A3870" s="103"/>
      <c r="B3870" s="104"/>
      <c r="C3870" s="105"/>
      <c r="D3870" s="106"/>
    </row>
    <row r="3871" spans="1:4">
      <c r="A3871" s="103"/>
      <c r="B3871" s="104"/>
      <c r="C3871" s="105"/>
      <c r="D3871" s="106"/>
    </row>
    <row r="3872" spans="1:4">
      <c r="A3872" s="103"/>
      <c r="B3872" s="104"/>
      <c r="C3872" s="105"/>
      <c r="D3872" s="106"/>
    </row>
    <row r="3873" spans="1:4">
      <c r="A3873" s="103"/>
      <c r="B3873" s="104"/>
      <c r="C3873" s="105"/>
      <c r="D3873" s="106"/>
    </row>
    <row r="3874" spans="1:4">
      <c r="A3874" s="103"/>
      <c r="B3874" s="104"/>
      <c r="C3874" s="105"/>
      <c r="D3874" s="106"/>
    </row>
    <row r="3875" spans="1:4">
      <c r="A3875" s="103"/>
      <c r="B3875" s="104"/>
      <c r="C3875" s="105"/>
      <c r="D3875" s="106"/>
    </row>
    <row r="3876" spans="1:4">
      <c r="A3876" s="103"/>
      <c r="B3876" s="104"/>
      <c r="C3876" s="105"/>
      <c r="D3876" s="106"/>
    </row>
    <row r="3877" spans="1:4">
      <c r="A3877" s="103"/>
      <c r="B3877" s="104"/>
      <c r="C3877" s="105"/>
      <c r="D3877" s="106"/>
    </row>
    <row r="3878" spans="1:4">
      <c r="A3878" s="103"/>
      <c r="B3878" s="104"/>
      <c r="C3878" s="105"/>
      <c r="D3878" s="106"/>
    </row>
    <row r="3879" spans="1:4">
      <c r="A3879" s="103"/>
      <c r="B3879" s="104"/>
      <c r="C3879" s="105"/>
      <c r="D3879" s="106"/>
    </row>
    <row r="3880" spans="1:4">
      <c r="A3880" s="103"/>
      <c r="B3880" s="104"/>
      <c r="C3880" s="105"/>
      <c r="D3880" s="106"/>
    </row>
    <row r="3881" spans="1:4">
      <c r="A3881" s="103"/>
      <c r="B3881" s="104"/>
      <c r="C3881" s="105"/>
      <c r="D3881" s="106"/>
    </row>
    <row r="3882" spans="1:4">
      <c r="A3882" s="103"/>
      <c r="B3882" s="104"/>
      <c r="C3882" s="105"/>
      <c r="D3882" s="106"/>
    </row>
    <row r="3883" spans="1:4">
      <c r="A3883" s="103"/>
      <c r="B3883" s="104"/>
      <c r="C3883" s="105"/>
      <c r="D3883" s="106"/>
    </row>
    <row r="3884" spans="1:4">
      <c r="A3884" s="103"/>
      <c r="B3884" s="104"/>
      <c r="C3884" s="105"/>
      <c r="D3884" s="106"/>
    </row>
    <row r="3885" spans="1:4">
      <c r="A3885" s="103"/>
      <c r="B3885" s="104"/>
      <c r="C3885" s="105"/>
      <c r="D3885" s="106"/>
    </row>
    <row r="3886" spans="1:4">
      <c r="A3886" s="103"/>
      <c r="B3886" s="104"/>
      <c r="C3886" s="105"/>
      <c r="D3886" s="106"/>
    </row>
    <row r="3887" spans="1:4">
      <c r="A3887" s="103"/>
      <c r="B3887" s="104"/>
      <c r="C3887" s="105"/>
      <c r="D3887" s="106"/>
    </row>
    <row r="3888" spans="1:4">
      <c r="A3888" s="103"/>
      <c r="B3888" s="104"/>
      <c r="C3888" s="105"/>
      <c r="D3888" s="106"/>
    </row>
    <row r="3889" spans="1:4">
      <c r="A3889" s="103"/>
      <c r="B3889" s="104"/>
      <c r="C3889" s="105"/>
      <c r="D3889" s="106"/>
    </row>
    <row r="3890" spans="1:4">
      <c r="A3890" s="103"/>
      <c r="B3890" s="104"/>
      <c r="C3890" s="105"/>
      <c r="D3890" s="106"/>
    </row>
    <row r="3891" spans="1:4">
      <c r="A3891" s="103"/>
      <c r="B3891" s="104"/>
      <c r="C3891" s="105"/>
      <c r="D3891" s="106"/>
    </row>
    <row r="3892" spans="1:4">
      <c r="A3892" s="103"/>
      <c r="B3892" s="104"/>
      <c r="C3892" s="105"/>
      <c r="D3892" s="106"/>
    </row>
    <row r="3893" spans="1:4">
      <c r="A3893" s="103"/>
      <c r="B3893" s="104"/>
      <c r="C3893" s="105"/>
      <c r="D3893" s="106"/>
    </row>
    <row r="3894" spans="1:4">
      <c r="A3894" s="103"/>
      <c r="B3894" s="104"/>
      <c r="C3894" s="105"/>
      <c r="D3894" s="106"/>
    </row>
    <row r="3895" spans="1:4">
      <c r="A3895" s="103"/>
      <c r="B3895" s="104"/>
      <c r="C3895" s="105"/>
      <c r="D3895" s="106"/>
    </row>
    <row r="3896" spans="1:4">
      <c r="A3896" s="103"/>
      <c r="B3896" s="104"/>
      <c r="C3896" s="105"/>
      <c r="D3896" s="106"/>
    </row>
    <row r="3897" spans="1:4">
      <c r="A3897" s="103"/>
      <c r="B3897" s="104"/>
      <c r="C3897" s="105"/>
      <c r="D3897" s="106"/>
    </row>
    <row r="3898" spans="1:4">
      <c r="A3898" s="103"/>
      <c r="B3898" s="104"/>
      <c r="C3898" s="105"/>
      <c r="D3898" s="106"/>
    </row>
    <row r="3899" spans="1:4">
      <c r="A3899" s="103"/>
      <c r="B3899" s="104"/>
      <c r="C3899" s="105"/>
      <c r="D3899" s="106"/>
    </row>
    <row r="3900" spans="1:4">
      <c r="A3900" s="103"/>
      <c r="B3900" s="104"/>
      <c r="C3900" s="105"/>
      <c r="D3900" s="106"/>
    </row>
    <row r="3901" spans="1:4">
      <c r="A3901" s="103"/>
      <c r="B3901" s="104"/>
      <c r="C3901" s="105"/>
      <c r="D3901" s="106"/>
    </row>
    <row r="3902" spans="1:4">
      <c r="A3902" s="103"/>
      <c r="B3902" s="104"/>
      <c r="C3902" s="105"/>
      <c r="D3902" s="106"/>
    </row>
    <row r="3903" spans="1:4">
      <c r="A3903" s="103"/>
      <c r="B3903" s="104"/>
      <c r="C3903" s="105"/>
      <c r="D3903" s="106"/>
    </row>
    <row r="3904" spans="1:4">
      <c r="A3904" s="103"/>
      <c r="B3904" s="104"/>
      <c r="C3904" s="105"/>
      <c r="D3904" s="106"/>
    </row>
    <row r="3905" spans="1:4">
      <c r="A3905" s="103"/>
      <c r="B3905" s="104"/>
      <c r="C3905" s="105"/>
      <c r="D3905" s="106"/>
    </row>
    <row r="3906" spans="1:4">
      <c r="A3906" s="103"/>
      <c r="B3906" s="104"/>
      <c r="C3906" s="105"/>
      <c r="D3906" s="106"/>
    </row>
    <row r="3907" spans="1:4">
      <c r="A3907" s="103"/>
      <c r="B3907" s="104"/>
      <c r="C3907" s="105"/>
      <c r="D3907" s="106"/>
    </row>
    <row r="3908" spans="1:4">
      <c r="A3908" s="103"/>
      <c r="B3908" s="104"/>
      <c r="C3908" s="105"/>
      <c r="D3908" s="106"/>
    </row>
    <row r="3909" spans="1:4">
      <c r="A3909" s="103"/>
      <c r="B3909" s="104"/>
      <c r="C3909" s="105"/>
      <c r="D3909" s="106"/>
    </row>
    <row r="3910" spans="1:4">
      <c r="A3910" s="103"/>
      <c r="B3910" s="104"/>
      <c r="C3910" s="105"/>
      <c r="D3910" s="106"/>
    </row>
    <row r="3911" spans="1:4">
      <c r="A3911" s="103"/>
      <c r="B3911" s="104"/>
      <c r="C3911" s="105"/>
      <c r="D3911" s="106"/>
    </row>
    <row r="3912" spans="1:4">
      <c r="A3912" s="103"/>
      <c r="B3912" s="104"/>
      <c r="C3912" s="105"/>
      <c r="D3912" s="106"/>
    </row>
    <row r="3913" spans="1:4">
      <c r="A3913" s="103"/>
      <c r="B3913" s="104"/>
      <c r="C3913" s="105"/>
      <c r="D3913" s="106"/>
    </row>
    <row r="3914" spans="1:4">
      <c r="A3914" s="103"/>
      <c r="B3914" s="104"/>
      <c r="C3914" s="105"/>
      <c r="D3914" s="106"/>
    </row>
    <row r="3915" spans="1:4">
      <c r="A3915" s="103"/>
      <c r="B3915" s="104"/>
      <c r="C3915" s="105"/>
      <c r="D3915" s="106"/>
    </row>
    <row r="3916" spans="1:4">
      <c r="A3916" s="103"/>
      <c r="B3916" s="104"/>
      <c r="C3916" s="105"/>
      <c r="D3916" s="106"/>
    </row>
    <row r="3917" spans="1:4">
      <c r="A3917" s="103"/>
      <c r="B3917" s="104"/>
      <c r="C3917" s="105"/>
      <c r="D3917" s="106"/>
    </row>
    <row r="3918" spans="1:4">
      <c r="A3918" s="103"/>
      <c r="B3918" s="104"/>
      <c r="C3918" s="105"/>
      <c r="D3918" s="106"/>
    </row>
    <row r="3919" spans="1:4">
      <c r="A3919" s="103"/>
      <c r="B3919" s="104"/>
      <c r="C3919" s="105"/>
      <c r="D3919" s="106"/>
    </row>
    <row r="3920" spans="1:4">
      <c r="A3920" s="103"/>
      <c r="B3920" s="104"/>
      <c r="C3920" s="105"/>
      <c r="D3920" s="106"/>
    </row>
    <row r="3921" spans="1:4">
      <c r="A3921" s="103"/>
      <c r="B3921" s="104"/>
      <c r="C3921" s="105"/>
      <c r="D3921" s="106"/>
    </row>
    <row r="3922" spans="1:4">
      <c r="A3922" s="103"/>
      <c r="B3922" s="104"/>
      <c r="C3922" s="105"/>
      <c r="D3922" s="106"/>
    </row>
    <row r="3923" spans="1:4">
      <c r="A3923" s="103"/>
      <c r="B3923" s="104"/>
      <c r="C3923" s="105"/>
      <c r="D3923" s="106"/>
    </row>
    <row r="3924" spans="1:4">
      <c r="A3924" s="103"/>
      <c r="B3924" s="104"/>
      <c r="C3924" s="105"/>
      <c r="D3924" s="106"/>
    </row>
    <row r="3925" spans="1:4">
      <c r="A3925" s="103"/>
      <c r="B3925" s="104"/>
      <c r="C3925" s="105"/>
      <c r="D3925" s="106"/>
    </row>
    <row r="3926" spans="1:4">
      <c r="A3926" s="103"/>
      <c r="B3926" s="104"/>
      <c r="C3926" s="105"/>
      <c r="D3926" s="106"/>
    </row>
    <row r="3927" spans="1:4">
      <c r="A3927" s="103"/>
      <c r="B3927" s="104"/>
      <c r="C3927" s="105"/>
      <c r="D3927" s="106"/>
    </row>
    <row r="3928" spans="1:4">
      <c r="A3928" s="103"/>
      <c r="B3928" s="104"/>
      <c r="C3928" s="105"/>
      <c r="D3928" s="106"/>
    </row>
    <row r="3929" spans="1:4">
      <c r="A3929" s="103"/>
      <c r="B3929" s="104"/>
      <c r="C3929" s="105"/>
      <c r="D3929" s="106"/>
    </row>
    <row r="3930" spans="1:4">
      <c r="A3930" s="103"/>
      <c r="B3930" s="104"/>
      <c r="C3930" s="105"/>
      <c r="D3930" s="106"/>
    </row>
    <row r="3931" spans="1:4">
      <c r="A3931" s="103"/>
      <c r="B3931" s="104"/>
      <c r="C3931" s="105"/>
      <c r="D3931" s="106"/>
    </row>
    <row r="3932" spans="1:4">
      <c r="A3932" s="103"/>
      <c r="B3932" s="104"/>
      <c r="C3932" s="105"/>
      <c r="D3932" s="106"/>
    </row>
    <row r="3933" spans="1:4">
      <c r="A3933" s="103"/>
      <c r="B3933" s="104"/>
      <c r="C3933" s="105"/>
      <c r="D3933" s="106"/>
    </row>
    <row r="3934" spans="1:4">
      <c r="A3934" s="103"/>
      <c r="B3934" s="104"/>
      <c r="C3934" s="105"/>
      <c r="D3934" s="106"/>
    </row>
    <row r="3935" spans="1:4">
      <c r="A3935" s="103"/>
      <c r="B3935" s="104"/>
      <c r="C3935" s="105"/>
      <c r="D3935" s="106"/>
    </row>
    <row r="3936" spans="1:4">
      <c r="A3936" s="103"/>
      <c r="B3936" s="104"/>
      <c r="C3936" s="105"/>
      <c r="D3936" s="106"/>
    </row>
    <row r="3937" spans="1:4">
      <c r="A3937" s="103"/>
      <c r="B3937" s="104"/>
      <c r="C3937" s="105"/>
      <c r="D3937" s="106"/>
    </row>
    <row r="3938" spans="1:4">
      <c r="A3938" s="103"/>
      <c r="B3938" s="104"/>
      <c r="C3938" s="105"/>
      <c r="D3938" s="106"/>
    </row>
    <row r="3939" spans="1:4">
      <c r="A3939" s="103"/>
      <c r="B3939" s="104"/>
      <c r="C3939" s="105"/>
      <c r="D3939" s="106"/>
    </row>
    <row r="3940" spans="1:4">
      <c r="A3940" s="103"/>
      <c r="B3940" s="104"/>
      <c r="C3940" s="105"/>
      <c r="D3940" s="106"/>
    </row>
    <row r="3941" spans="1:4">
      <c r="A3941" s="103"/>
      <c r="B3941" s="104"/>
      <c r="C3941" s="105"/>
      <c r="D3941" s="106"/>
    </row>
    <row r="3942" spans="1:4">
      <c r="A3942" s="103"/>
      <c r="B3942" s="104"/>
      <c r="C3942" s="105"/>
      <c r="D3942" s="106"/>
    </row>
    <row r="3943" spans="1:4">
      <c r="A3943" s="103"/>
      <c r="B3943" s="104"/>
      <c r="C3943" s="105"/>
      <c r="D3943" s="106"/>
    </row>
    <row r="3944" spans="1:4">
      <c r="A3944" s="103"/>
      <c r="B3944" s="104"/>
      <c r="C3944" s="105"/>
      <c r="D3944" s="106"/>
    </row>
    <row r="3945" spans="1:4">
      <c r="A3945" s="103"/>
      <c r="B3945" s="104"/>
      <c r="C3945" s="105"/>
      <c r="D3945" s="106"/>
    </row>
    <row r="3946" spans="1:4">
      <c r="A3946" s="103"/>
      <c r="B3946" s="104"/>
      <c r="C3946" s="105"/>
      <c r="D3946" s="106"/>
    </row>
    <row r="3947" spans="1:4">
      <c r="A3947" s="103"/>
      <c r="B3947" s="104"/>
      <c r="C3947" s="105"/>
      <c r="D3947" s="106"/>
    </row>
    <row r="3948" spans="1:4">
      <c r="A3948" s="103"/>
      <c r="B3948" s="104"/>
      <c r="C3948" s="105"/>
      <c r="D3948" s="106"/>
    </row>
    <row r="3949" spans="1:4">
      <c r="A3949" s="103"/>
      <c r="B3949" s="104"/>
      <c r="C3949" s="105"/>
      <c r="D3949" s="106"/>
    </row>
    <row r="3950" spans="1:4">
      <c r="A3950" s="103"/>
      <c r="B3950" s="104"/>
      <c r="C3950" s="105"/>
      <c r="D3950" s="106"/>
    </row>
    <row r="3951" spans="1:4">
      <c r="A3951" s="103"/>
      <c r="B3951" s="104"/>
      <c r="C3951" s="105"/>
      <c r="D3951" s="106"/>
    </row>
    <row r="3952" spans="1:4">
      <c r="A3952" s="103"/>
      <c r="B3952" s="104"/>
      <c r="C3952" s="105"/>
      <c r="D3952" s="106"/>
    </row>
    <row r="3953" spans="1:4">
      <c r="A3953" s="103"/>
      <c r="B3953" s="104"/>
      <c r="C3953" s="105"/>
      <c r="D3953" s="106"/>
    </row>
    <row r="3954" spans="1:4">
      <c r="A3954" s="103"/>
      <c r="B3954" s="104"/>
      <c r="C3954" s="105"/>
      <c r="D3954" s="106"/>
    </row>
    <row r="3955" spans="1:4">
      <c r="A3955" s="103"/>
      <c r="B3955" s="104"/>
      <c r="C3955" s="105"/>
      <c r="D3955" s="106"/>
    </row>
    <row r="3956" spans="1:4">
      <c r="A3956" s="103"/>
      <c r="B3956" s="104"/>
      <c r="C3956" s="105"/>
      <c r="D3956" s="106"/>
    </row>
    <row r="3957" spans="1:4">
      <c r="A3957" s="103"/>
      <c r="B3957" s="104"/>
      <c r="C3957" s="105"/>
      <c r="D3957" s="106"/>
    </row>
    <row r="3958" spans="1:4">
      <c r="A3958" s="103"/>
      <c r="B3958" s="104"/>
      <c r="C3958" s="105"/>
      <c r="D3958" s="106"/>
    </row>
    <row r="3959" spans="1:4">
      <c r="A3959" s="103"/>
      <c r="B3959" s="104"/>
      <c r="C3959" s="105"/>
      <c r="D3959" s="106"/>
    </row>
    <row r="3960" spans="1:4">
      <c r="A3960" s="103"/>
      <c r="B3960" s="104"/>
      <c r="C3960" s="105"/>
      <c r="D3960" s="106"/>
    </row>
    <row r="3961" spans="1:4">
      <c r="A3961" s="103"/>
      <c r="B3961" s="104"/>
      <c r="C3961" s="105"/>
      <c r="D3961" s="106"/>
    </row>
    <row r="3962" spans="1:4">
      <c r="A3962" s="103"/>
      <c r="B3962" s="104"/>
      <c r="C3962" s="105"/>
      <c r="D3962" s="106"/>
    </row>
    <row r="3963" spans="1:4">
      <c r="A3963" s="103"/>
      <c r="B3963" s="104"/>
      <c r="C3963" s="105"/>
      <c r="D3963" s="106"/>
    </row>
    <row r="3964" spans="1:4">
      <c r="A3964" s="103"/>
      <c r="B3964" s="104"/>
      <c r="C3964" s="105"/>
      <c r="D3964" s="106"/>
    </row>
    <row r="3965" spans="1:4">
      <c r="A3965" s="103"/>
      <c r="B3965" s="104"/>
      <c r="C3965" s="105"/>
      <c r="D3965" s="106"/>
    </row>
    <row r="3966" spans="1:4">
      <c r="A3966" s="103"/>
      <c r="B3966" s="104"/>
      <c r="C3966" s="105"/>
      <c r="D3966" s="106"/>
    </row>
    <row r="3967" spans="1:4">
      <c r="A3967" s="103"/>
      <c r="B3967" s="104"/>
      <c r="C3967" s="105"/>
      <c r="D3967" s="106"/>
    </row>
    <row r="3968" spans="1:4">
      <c r="A3968" s="103"/>
      <c r="B3968" s="104"/>
      <c r="C3968" s="105"/>
      <c r="D3968" s="106"/>
    </row>
    <row r="3969" spans="1:4">
      <c r="A3969" s="103"/>
      <c r="B3969" s="104"/>
      <c r="C3969" s="105"/>
      <c r="D3969" s="106"/>
    </row>
    <row r="3970" spans="1:4">
      <c r="A3970" s="103"/>
      <c r="B3970" s="104"/>
      <c r="C3970" s="105"/>
      <c r="D3970" s="106"/>
    </row>
    <row r="3971" spans="1:4">
      <c r="A3971" s="103"/>
      <c r="B3971" s="104"/>
      <c r="C3971" s="105"/>
      <c r="D3971" s="106"/>
    </row>
    <row r="3972" spans="1:4">
      <c r="A3972" s="103"/>
      <c r="B3972" s="104"/>
      <c r="C3972" s="105"/>
      <c r="D3972" s="106"/>
    </row>
    <row r="3973" spans="1:4">
      <c r="A3973" s="103"/>
      <c r="B3973" s="104"/>
      <c r="C3973" s="105"/>
      <c r="D3973" s="106"/>
    </row>
    <row r="3974" spans="1:4">
      <c r="A3974" s="103"/>
      <c r="B3974" s="104"/>
      <c r="C3974" s="105"/>
      <c r="D3974" s="106"/>
    </row>
    <row r="3975" spans="1:4">
      <c r="A3975" s="103"/>
      <c r="B3975" s="104"/>
      <c r="C3975" s="105"/>
      <c r="D3975" s="106"/>
    </row>
    <row r="3976" spans="1:4">
      <c r="A3976" s="103"/>
      <c r="B3976" s="104"/>
      <c r="C3976" s="105"/>
      <c r="D3976" s="106"/>
    </row>
    <row r="3977" spans="1:4">
      <c r="A3977" s="103"/>
      <c r="B3977" s="104"/>
      <c r="C3977" s="105"/>
      <c r="D3977" s="106"/>
    </row>
    <row r="3978" spans="1:4">
      <c r="A3978" s="103"/>
      <c r="B3978" s="104"/>
      <c r="C3978" s="105"/>
      <c r="D3978" s="106"/>
    </row>
    <row r="3979" spans="1:4">
      <c r="A3979" s="103"/>
      <c r="B3979" s="104"/>
      <c r="C3979" s="105"/>
      <c r="D3979" s="106"/>
    </row>
    <row r="3980" spans="1:4">
      <c r="A3980" s="103"/>
      <c r="B3980" s="104"/>
      <c r="C3980" s="105"/>
      <c r="D3980" s="106"/>
    </row>
    <row r="3981" spans="1:4">
      <c r="A3981" s="103"/>
      <c r="B3981" s="104"/>
      <c r="C3981" s="105"/>
      <c r="D3981" s="106"/>
    </row>
    <row r="3982" spans="1:4">
      <c r="A3982" s="103"/>
      <c r="B3982" s="104"/>
      <c r="C3982" s="105"/>
      <c r="D3982" s="106"/>
    </row>
    <row r="3983" spans="1:4">
      <c r="A3983" s="103"/>
      <c r="B3983" s="104"/>
      <c r="C3983" s="105"/>
      <c r="D3983" s="106"/>
    </row>
    <row r="3984" spans="1:4">
      <c r="A3984" s="103"/>
      <c r="B3984" s="104"/>
      <c r="C3984" s="105"/>
      <c r="D3984" s="106"/>
    </row>
    <row r="3985" spans="1:4">
      <c r="A3985" s="103"/>
      <c r="B3985" s="104"/>
      <c r="C3985" s="105"/>
      <c r="D3985" s="106"/>
    </row>
    <row r="3986" spans="1:4">
      <c r="A3986" s="103"/>
      <c r="B3986" s="104"/>
      <c r="C3986" s="105"/>
      <c r="D3986" s="106"/>
    </row>
    <row r="3987" spans="1:4">
      <c r="A3987" s="103"/>
      <c r="B3987" s="104"/>
      <c r="C3987" s="105"/>
      <c r="D3987" s="106"/>
    </row>
    <row r="3988" spans="1:4">
      <c r="A3988" s="103"/>
      <c r="B3988" s="104"/>
      <c r="C3988" s="105"/>
      <c r="D3988" s="106"/>
    </row>
    <row r="3989" spans="1:4">
      <c r="A3989" s="103"/>
      <c r="B3989" s="104"/>
      <c r="C3989" s="105"/>
      <c r="D3989" s="106"/>
    </row>
    <row r="3990" spans="1:4">
      <c r="A3990" s="103"/>
      <c r="B3990" s="104"/>
      <c r="C3990" s="105"/>
      <c r="D3990" s="106"/>
    </row>
    <row r="3991" spans="1:4">
      <c r="A3991" s="103"/>
      <c r="B3991" s="104"/>
      <c r="C3991" s="105"/>
      <c r="D3991" s="106"/>
    </row>
    <row r="3992" spans="1:4">
      <c r="A3992" s="103"/>
      <c r="B3992" s="104"/>
      <c r="C3992" s="105"/>
      <c r="D3992" s="106"/>
    </row>
    <row r="3993" spans="1:4">
      <c r="A3993" s="103"/>
      <c r="B3993" s="104"/>
      <c r="C3993" s="105"/>
      <c r="D3993" s="106"/>
    </row>
    <row r="3994" spans="1:4">
      <c r="A3994" s="103"/>
      <c r="B3994" s="104"/>
      <c r="C3994" s="105"/>
      <c r="D3994" s="106"/>
    </row>
    <row r="3995" spans="1:4">
      <c r="A3995" s="103"/>
      <c r="B3995" s="104"/>
      <c r="C3995" s="105"/>
      <c r="D3995" s="106"/>
    </row>
    <row r="3996" spans="1:4">
      <c r="A3996" s="103"/>
      <c r="B3996" s="104"/>
      <c r="C3996" s="105"/>
      <c r="D3996" s="106"/>
    </row>
    <row r="3997" spans="1:4">
      <c r="A3997" s="103"/>
      <c r="B3997" s="104"/>
      <c r="C3997" s="105"/>
      <c r="D3997" s="106"/>
    </row>
    <row r="3998" spans="1:4">
      <c r="A3998" s="103"/>
      <c r="B3998" s="104"/>
      <c r="C3998" s="105"/>
      <c r="D3998" s="106"/>
    </row>
    <row r="3999" spans="1:4">
      <c r="A3999" s="103"/>
      <c r="B3999" s="104"/>
      <c r="C3999" s="105"/>
      <c r="D3999" s="106"/>
    </row>
    <row r="4000" spans="1:4">
      <c r="A4000" s="103"/>
      <c r="B4000" s="104"/>
      <c r="C4000" s="105"/>
      <c r="D4000" s="106"/>
    </row>
    <row r="4001" spans="1:4">
      <c r="A4001" s="103"/>
      <c r="B4001" s="104"/>
      <c r="C4001" s="105"/>
      <c r="D4001" s="106"/>
    </row>
    <row r="4002" spans="1:4">
      <c r="A4002" s="103"/>
      <c r="B4002" s="104"/>
      <c r="C4002" s="105"/>
      <c r="D4002" s="106"/>
    </row>
    <row r="4003" spans="1:4">
      <c r="A4003" s="103"/>
      <c r="B4003" s="104"/>
      <c r="C4003" s="105"/>
      <c r="D4003" s="106"/>
    </row>
    <row r="4004" spans="1:4">
      <c r="A4004" s="103"/>
      <c r="B4004" s="104"/>
      <c r="C4004" s="105"/>
      <c r="D4004" s="106"/>
    </row>
    <row r="4005" spans="1:4">
      <c r="A4005" s="103"/>
      <c r="B4005" s="104"/>
      <c r="C4005" s="105"/>
      <c r="D4005" s="106"/>
    </row>
    <row r="4006" spans="1:4">
      <c r="A4006" s="103"/>
      <c r="B4006" s="104"/>
      <c r="C4006" s="105"/>
      <c r="D4006" s="106"/>
    </row>
    <row r="4007" spans="1:4">
      <c r="A4007" s="103"/>
      <c r="B4007" s="104"/>
      <c r="C4007" s="105"/>
      <c r="D4007" s="106"/>
    </row>
    <row r="4008" spans="1:4">
      <c r="A4008" s="103"/>
      <c r="B4008" s="104"/>
      <c r="C4008" s="105"/>
      <c r="D4008" s="106"/>
    </row>
    <row r="4009" spans="1:4">
      <c r="A4009" s="103"/>
      <c r="B4009" s="104"/>
      <c r="C4009" s="105"/>
      <c r="D4009" s="106"/>
    </row>
    <row r="4010" spans="1:4">
      <c r="A4010" s="103"/>
      <c r="B4010" s="104"/>
      <c r="C4010" s="105"/>
      <c r="D4010" s="106"/>
    </row>
    <row r="4011" spans="1:4">
      <c r="A4011" s="103"/>
      <c r="B4011" s="104"/>
      <c r="C4011" s="105"/>
      <c r="D4011" s="106"/>
    </row>
    <row r="4012" spans="1:4">
      <c r="A4012" s="103"/>
      <c r="B4012" s="104"/>
      <c r="C4012" s="105"/>
      <c r="D4012" s="106"/>
    </row>
    <row r="4013" spans="1:4">
      <c r="A4013" s="103"/>
      <c r="B4013" s="104"/>
      <c r="C4013" s="105"/>
      <c r="D4013" s="106"/>
    </row>
    <row r="4014" spans="1:4">
      <c r="A4014" s="103"/>
      <c r="B4014" s="104"/>
      <c r="C4014" s="105"/>
      <c r="D4014" s="106"/>
    </row>
    <row r="4015" spans="1:4">
      <c r="A4015" s="103"/>
      <c r="B4015" s="104"/>
      <c r="C4015" s="105"/>
      <c r="D4015" s="106"/>
    </row>
    <row r="4016" spans="1:4">
      <c r="A4016" s="103"/>
      <c r="B4016" s="104"/>
      <c r="C4016" s="105"/>
      <c r="D4016" s="106"/>
    </row>
    <row r="4017" spans="1:4">
      <c r="A4017" s="103"/>
      <c r="B4017" s="104"/>
      <c r="C4017" s="105"/>
      <c r="D4017" s="106"/>
    </row>
    <row r="4018" spans="1:4">
      <c r="A4018" s="103"/>
      <c r="B4018" s="104"/>
      <c r="C4018" s="105"/>
      <c r="D4018" s="106"/>
    </row>
    <row r="4019" spans="1:4">
      <c r="A4019" s="103"/>
      <c r="B4019" s="104"/>
      <c r="C4019" s="105"/>
      <c r="D4019" s="106"/>
    </row>
    <row r="4020" spans="1:4">
      <c r="A4020" s="103"/>
      <c r="B4020" s="104"/>
      <c r="C4020" s="105"/>
      <c r="D4020" s="106"/>
    </row>
    <row r="4021" spans="1:4">
      <c r="A4021" s="103"/>
      <c r="B4021" s="104"/>
      <c r="C4021" s="105"/>
      <c r="D4021" s="106"/>
    </row>
    <row r="4022" spans="1:4">
      <c r="A4022" s="103"/>
      <c r="B4022" s="104"/>
      <c r="C4022" s="105"/>
      <c r="D4022" s="106"/>
    </row>
    <row r="4023" spans="1:4">
      <c r="A4023" s="103"/>
      <c r="B4023" s="104"/>
      <c r="C4023" s="105"/>
      <c r="D4023" s="106"/>
    </row>
    <row r="4024" spans="1:4">
      <c r="A4024" s="103"/>
      <c r="B4024" s="104"/>
      <c r="C4024" s="105"/>
      <c r="D4024" s="106"/>
    </row>
    <row r="4025" spans="1:4">
      <c r="A4025" s="103"/>
      <c r="B4025" s="104"/>
      <c r="C4025" s="105"/>
      <c r="D4025" s="106"/>
    </row>
    <row r="4026" spans="1:4">
      <c r="A4026" s="103"/>
      <c r="B4026" s="104"/>
      <c r="C4026" s="105"/>
      <c r="D4026" s="106"/>
    </row>
    <row r="4027" spans="1:4">
      <c r="A4027" s="103"/>
      <c r="B4027" s="104"/>
      <c r="C4027" s="105"/>
      <c r="D4027" s="106"/>
    </row>
    <row r="4028" spans="1:4">
      <c r="A4028" s="103"/>
      <c r="B4028" s="104"/>
      <c r="C4028" s="105"/>
      <c r="D4028" s="106"/>
    </row>
    <row r="4029" spans="1:4">
      <c r="A4029" s="103"/>
      <c r="B4029" s="104"/>
      <c r="C4029" s="105"/>
      <c r="D4029" s="106"/>
    </row>
    <row r="4030" spans="1:4">
      <c r="A4030" s="103"/>
      <c r="B4030" s="104"/>
      <c r="C4030" s="105"/>
      <c r="D4030" s="106"/>
    </row>
    <row r="4031" spans="1:4">
      <c r="A4031" s="103"/>
      <c r="B4031" s="104"/>
      <c r="C4031" s="105"/>
      <c r="D4031" s="106"/>
    </row>
    <row r="4032" spans="1:4">
      <c r="A4032" s="103"/>
      <c r="B4032" s="104"/>
      <c r="C4032" s="105"/>
      <c r="D4032" s="106"/>
    </row>
    <row r="4033" spans="1:4">
      <c r="A4033" s="103"/>
      <c r="B4033" s="104"/>
      <c r="C4033" s="105"/>
      <c r="D4033" s="106"/>
    </row>
    <row r="4034" spans="1:4">
      <c r="A4034" s="103"/>
      <c r="B4034" s="104"/>
      <c r="C4034" s="105"/>
      <c r="D4034" s="106"/>
    </row>
    <row r="4035" spans="1:4">
      <c r="A4035" s="103"/>
      <c r="B4035" s="104"/>
      <c r="C4035" s="105"/>
      <c r="D4035" s="106"/>
    </row>
    <row r="4036" spans="1:4">
      <c r="A4036" s="103"/>
      <c r="B4036" s="104"/>
      <c r="C4036" s="105"/>
      <c r="D4036" s="106"/>
    </row>
    <row r="4037" spans="1:4">
      <c r="A4037" s="103"/>
      <c r="B4037" s="104"/>
      <c r="C4037" s="105"/>
      <c r="D4037" s="106"/>
    </row>
    <row r="4038" spans="1:4">
      <c r="A4038" s="103"/>
      <c r="B4038" s="104"/>
      <c r="C4038" s="105"/>
      <c r="D4038" s="106"/>
    </row>
    <row r="4039" spans="1:4">
      <c r="A4039" s="103"/>
      <c r="B4039" s="104"/>
      <c r="C4039" s="105"/>
      <c r="D4039" s="106"/>
    </row>
    <row r="4040" spans="1:4">
      <c r="A4040" s="103"/>
      <c r="B4040" s="104"/>
      <c r="C4040" s="105"/>
      <c r="D4040" s="106"/>
    </row>
    <row r="4041" spans="1:4">
      <c r="A4041" s="103"/>
      <c r="B4041" s="104"/>
      <c r="C4041" s="105"/>
      <c r="D4041" s="106"/>
    </row>
    <row r="4042" spans="1:4">
      <c r="A4042" s="103"/>
      <c r="B4042" s="104"/>
      <c r="C4042" s="105"/>
      <c r="D4042" s="106"/>
    </row>
    <row r="4043" spans="1:4">
      <c r="A4043" s="103"/>
      <c r="B4043" s="104"/>
      <c r="C4043" s="105"/>
      <c r="D4043" s="106"/>
    </row>
    <row r="4044" spans="1:4">
      <c r="A4044" s="103"/>
      <c r="B4044" s="104"/>
      <c r="C4044" s="105"/>
      <c r="D4044" s="106"/>
    </row>
    <row r="4045" spans="1:4">
      <c r="A4045" s="103"/>
      <c r="B4045" s="104"/>
      <c r="C4045" s="105"/>
      <c r="D4045" s="106"/>
    </row>
    <row r="4046" spans="1:4">
      <c r="A4046" s="103"/>
      <c r="B4046" s="104"/>
      <c r="C4046" s="105"/>
      <c r="D4046" s="106"/>
    </row>
    <row r="4047" spans="1:4">
      <c r="A4047" s="103"/>
      <c r="B4047" s="104"/>
      <c r="C4047" s="105"/>
      <c r="D4047" s="106"/>
    </row>
    <row r="4048" spans="1:4">
      <c r="A4048" s="103"/>
      <c r="B4048" s="104"/>
      <c r="C4048" s="105"/>
      <c r="D4048" s="106"/>
    </row>
    <row r="4049" spans="1:4">
      <c r="A4049" s="103"/>
      <c r="B4049" s="104"/>
      <c r="C4049" s="105"/>
      <c r="D4049" s="106"/>
    </row>
    <row r="4050" spans="1:4">
      <c r="A4050" s="103"/>
      <c r="B4050" s="104"/>
      <c r="C4050" s="105"/>
      <c r="D4050" s="106"/>
    </row>
    <row r="4051" spans="1:4">
      <c r="A4051" s="103"/>
      <c r="B4051" s="104"/>
      <c r="C4051" s="105"/>
      <c r="D4051" s="106"/>
    </row>
    <row r="4052" spans="1:4">
      <c r="A4052" s="103"/>
      <c r="B4052" s="104"/>
      <c r="C4052" s="105"/>
      <c r="D4052" s="106"/>
    </row>
    <row r="4053" spans="1:4">
      <c r="A4053" s="103"/>
      <c r="B4053" s="104"/>
      <c r="C4053" s="105"/>
      <c r="D4053" s="106"/>
    </row>
    <row r="4054" spans="1:4">
      <c r="A4054" s="103"/>
      <c r="B4054" s="104"/>
      <c r="C4054" s="105"/>
      <c r="D4054" s="106"/>
    </row>
    <row r="4055" spans="1:4">
      <c r="A4055" s="103"/>
      <c r="B4055" s="104"/>
      <c r="C4055" s="105"/>
      <c r="D4055" s="106"/>
    </row>
    <row r="4056" spans="1:4">
      <c r="A4056" s="103"/>
      <c r="B4056" s="104"/>
      <c r="C4056" s="105"/>
      <c r="D4056" s="106"/>
    </row>
    <row r="4057" spans="1:4">
      <c r="A4057" s="103"/>
      <c r="B4057" s="104"/>
      <c r="C4057" s="105"/>
      <c r="D4057" s="106"/>
    </row>
    <row r="4058" spans="1:4">
      <c r="A4058" s="103"/>
      <c r="B4058" s="104"/>
      <c r="C4058" s="105"/>
      <c r="D4058" s="106"/>
    </row>
    <row r="4059" spans="1:4">
      <c r="A4059" s="103"/>
      <c r="B4059" s="104"/>
      <c r="C4059" s="105"/>
      <c r="D4059" s="106"/>
    </row>
    <row r="4060" spans="1:4">
      <c r="A4060" s="103"/>
      <c r="B4060" s="104"/>
      <c r="C4060" s="105"/>
      <c r="D4060" s="106"/>
    </row>
    <row r="4061" spans="1:4">
      <c r="A4061" s="103"/>
      <c r="B4061" s="104"/>
      <c r="C4061" s="105"/>
      <c r="D4061" s="106"/>
    </row>
    <row r="4062" spans="1:4">
      <c r="A4062" s="103"/>
      <c r="B4062" s="104"/>
      <c r="C4062" s="105"/>
      <c r="D4062" s="106"/>
    </row>
    <row r="4063" spans="1:4">
      <c r="A4063" s="103"/>
      <c r="B4063" s="104"/>
      <c r="C4063" s="105"/>
      <c r="D4063" s="106"/>
    </row>
    <row r="4064" spans="1:4">
      <c r="A4064" s="103"/>
      <c r="B4064" s="104"/>
      <c r="C4064" s="105"/>
      <c r="D4064" s="106"/>
    </row>
    <row r="4065" spans="1:4">
      <c r="A4065" s="103"/>
      <c r="B4065" s="104"/>
      <c r="C4065" s="105"/>
      <c r="D4065" s="106"/>
    </row>
    <row r="4066" spans="1:4">
      <c r="A4066" s="103"/>
      <c r="B4066" s="104"/>
      <c r="C4066" s="105"/>
      <c r="D4066" s="106"/>
    </row>
    <row r="4067" spans="1:4">
      <c r="A4067" s="103"/>
      <c r="B4067" s="104"/>
      <c r="C4067" s="105"/>
      <c r="D4067" s="106"/>
    </row>
    <row r="4068" spans="1:4">
      <c r="A4068" s="103"/>
      <c r="B4068" s="104"/>
      <c r="C4068" s="105"/>
      <c r="D4068" s="106"/>
    </row>
    <row r="4069" spans="1:4">
      <c r="A4069" s="103"/>
      <c r="B4069" s="104"/>
      <c r="C4069" s="105"/>
      <c r="D4069" s="106"/>
    </row>
    <row r="4070" spans="1:4">
      <c r="A4070" s="103"/>
      <c r="B4070" s="104"/>
      <c r="C4070" s="105"/>
      <c r="D4070" s="106"/>
    </row>
    <row r="4071" spans="1:4">
      <c r="A4071" s="103"/>
      <c r="B4071" s="104"/>
      <c r="C4071" s="105"/>
      <c r="D4071" s="106"/>
    </row>
    <row r="4072" spans="1:4">
      <c r="A4072" s="103"/>
      <c r="B4072" s="104"/>
      <c r="C4072" s="105"/>
      <c r="D4072" s="106"/>
    </row>
    <row r="4073" spans="1:4">
      <c r="A4073" s="103"/>
      <c r="B4073" s="104"/>
      <c r="C4073" s="105"/>
      <c r="D4073" s="106"/>
    </row>
    <row r="4074" spans="1:4">
      <c r="A4074" s="103"/>
      <c r="B4074" s="104"/>
      <c r="C4074" s="105"/>
      <c r="D4074" s="106"/>
    </row>
    <row r="4075" spans="1:4">
      <c r="A4075" s="103"/>
      <c r="B4075" s="104"/>
      <c r="C4075" s="105"/>
      <c r="D4075" s="106"/>
    </row>
    <row r="4076" spans="1:4">
      <c r="A4076" s="103"/>
      <c r="B4076" s="104"/>
      <c r="C4076" s="105"/>
      <c r="D4076" s="106"/>
    </row>
    <row r="4077" spans="1:4">
      <c r="A4077" s="103"/>
      <c r="B4077" s="104"/>
      <c r="C4077" s="105"/>
      <c r="D4077" s="106"/>
    </row>
    <row r="4078" spans="1:4">
      <c r="A4078" s="103"/>
      <c r="B4078" s="104"/>
      <c r="C4078" s="105"/>
      <c r="D4078" s="106"/>
    </row>
    <row r="4079" spans="1:4">
      <c r="A4079" s="103"/>
      <c r="B4079" s="104"/>
      <c r="C4079" s="105"/>
      <c r="D4079" s="106"/>
    </row>
    <row r="4080" spans="1:4">
      <c r="A4080" s="103"/>
      <c r="B4080" s="104"/>
      <c r="C4080" s="105"/>
      <c r="D4080" s="106"/>
    </row>
    <row r="4081" spans="1:4">
      <c r="A4081" s="103"/>
      <c r="B4081" s="104"/>
      <c r="C4081" s="105"/>
      <c r="D4081" s="106"/>
    </row>
    <row r="4082" spans="1:4">
      <c r="A4082" s="103"/>
      <c r="B4082" s="104"/>
      <c r="C4082" s="105"/>
      <c r="D4082" s="106"/>
    </row>
    <row r="4083" spans="1:4">
      <c r="A4083" s="103"/>
      <c r="B4083" s="104"/>
      <c r="C4083" s="105"/>
      <c r="D4083" s="106"/>
    </row>
    <row r="4084" spans="1:4">
      <c r="A4084" s="103"/>
      <c r="B4084" s="104"/>
      <c r="C4084" s="105"/>
      <c r="D4084" s="106"/>
    </row>
    <row r="4085" spans="1:4">
      <c r="A4085" s="103"/>
      <c r="B4085" s="104"/>
      <c r="C4085" s="105"/>
      <c r="D4085" s="106"/>
    </row>
    <row r="4086" spans="1:4">
      <c r="A4086" s="103"/>
      <c r="B4086" s="104"/>
      <c r="C4086" s="105"/>
      <c r="D4086" s="106"/>
    </row>
    <row r="4087" spans="1:4">
      <c r="A4087" s="103"/>
      <c r="B4087" s="104"/>
      <c r="C4087" s="105"/>
      <c r="D4087" s="106"/>
    </row>
    <row r="4088" spans="1:4">
      <c r="A4088" s="103"/>
      <c r="B4088" s="104"/>
      <c r="C4088" s="105"/>
      <c r="D4088" s="106"/>
    </row>
    <row r="4089" spans="1:4">
      <c r="A4089" s="103"/>
      <c r="B4089" s="104"/>
      <c r="C4089" s="105"/>
      <c r="D4089" s="106"/>
    </row>
    <row r="4090" spans="1:4">
      <c r="A4090" s="103"/>
      <c r="B4090" s="104"/>
      <c r="C4090" s="105"/>
      <c r="D4090" s="106"/>
    </row>
    <row r="4091" spans="1:4">
      <c r="A4091" s="103"/>
      <c r="B4091" s="104"/>
      <c r="C4091" s="105"/>
      <c r="D4091" s="106"/>
    </row>
    <row r="4092" spans="1:4">
      <c r="A4092" s="103"/>
      <c r="B4092" s="104"/>
      <c r="C4092" s="105"/>
      <c r="D4092" s="106"/>
    </row>
    <row r="4093" spans="1:4">
      <c r="A4093" s="103"/>
      <c r="B4093" s="104"/>
      <c r="C4093" s="105"/>
      <c r="D4093" s="106"/>
    </row>
    <row r="4094" spans="1:4">
      <c r="A4094" s="103"/>
      <c r="B4094" s="104"/>
      <c r="C4094" s="105"/>
      <c r="D4094" s="106"/>
    </row>
    <row r="4095" spans="1:4">
      <c r="A4095" s="103"/>
      <c r="B4095" s="104"/>
      <c r="C4095" s="105"/>
      <c r="D4095" s="106"/>
    </row>
    <row r="4096" spans="1:4">
      <c r="A4096" s="103"/>
      <c r="B4096" s="104"/>
      <c r="C4096" s="105"/>
      <c r="D4096" s="106"/>
    </row>
    <row r="4097" spans="1:4">
      <c r="A4097" s="103"/>
      <c r="B4097" s="104"/>
      <c r="C4097" s="105"/>
      <c r="D4097" s="106"/>
    </row>
    <row r="4098" spans="1:4">
      <c r="A4098" s="103"/>
      <c r="B4098" s="104"/>
      <c r="C4098" s="105"/>
      <c r="D4098" s="106"/>
    </row>
    <row r="4099" spans="1:4">
      <c r="A4099" s="103"/>
      <c r="B4099" s="104"/>
      <c r="C4099" s="105"/>
      <c r="D4099" s="106"/>
    </row>
    <row r="4100" spans="1:4">
      <c r="A4100" s="103"/>
      <c r="B4100" s="104"/>
      <c r="C4100" s="105"/>
      <c r="D4100" s="106"/>
    </row>
    <row r="4101" spans="1:4">
      <c r="A4101" s="103"/>
      <c r="B4101" s="104"/>
      <c r="C4101" s="105"/>
      <c r="D4101" s="106"/>
    </row>
    <row r="4102" spans="1:4">
      <c r="A4102" s="103"/>
      <c r="B4102" s="104"/>
      <c r="C4102" s="105"/>
      <c r="D4102" s="106"/>
    </row>
    <row r="4103" spans="1:4">
      <c r="A4103" s="103"/>
      <c r="B4103" s="104"/>
      <c r="C4103" s="105"/>
      <c r="D4103" s="106"/>
    </row>
    <row r="4104" spans="1:4">
      <c r="A4104" s="103"/>
      <c r="B4104" s="104"/>
      <c r="C4104" s="105"/>
      <c r="D4104" s="106"/>
    </row>
    <row r="4105" spans="1:4">
      <c r="A4105" s="103"/>
      <c r="B4105" s="104"/>
      <c r="C4105" s="105"/>
      <c r="D4105" s="106"/>
    </row>
    <row r="4106" spans="1:4">
      <c r="A4106" s="103"/>
      <c r="B4106" s="104"/>
      <c r="C4106" s="105"/>
      <c r="D4106" s="106"/>
    </row>
    <row r="4107" spans="1:4">
      <c r="A4107" s="103"/>
      <c r="B4107" s="104"/>
      <c r="C4107" s="105"/>
      <c r="D4107" s="106"/>
    </row>
    <row r="4108" spans="1:4">
      <c r="A4108" s="103"/>
      <c r="B4108" s="104"/>
      <c r="C4108" s="105"/>
      <c r="D4108" s="106"/>
    </row>
    <row r="4109" spans="1:4">
      <c r="A4109" s="103"/>
      <c r="B4109" s="104"/>
      <c r="C4109" s="105"/>
      <c r="D4109" s="106"/>
    </row>
    <row r="4110" spans="1:4">
      <c r="A4110" s="103"/>
      <c r="B4110" s="104"/>
      <c r="C4110" s="105"/>
      <c r="D4110" s="106"/>
    </row>
    <row r="4111" spans="1:4">
      <c r="A4111" s="103"/>
      <c r="B4111" s="104"/>
      <c r="C4111" s="105"/>
      <c r="D4111" s="106"/>
    </row>
    <row r="4112" spans="1:4">
      <c r="A4112" s="103"/>
      <c r="B4112" s="104"/>
      <c r="C4112" s="105"/>
      <c r="D4112" s="106"/>
    </row>
    <row r="4113" spans="1:4">
      <c r="A4113" s="103"/>
      <c r="B4113" s="104"/>
      <c r="C4113" s="105"/>
      <c r="D4113" s="106"/>
    </row>
    <row r="4114" spans="1:4">
      <c r="A4114" s="103"/>
      <c r="B4114" s="104"/>
      <c r="C4114" s="105"/>
      <c r="D4114" s="106"/>
    </row>
    <row r="4115" spans="1:4">
      <c r="A4115" s="103"/>
      <c r="B4115" s="104"/>
      <c r="C4115" s="105"/>
      <c r="D4115" s="106"/>
    </row>
    <row r="4116" spans="1:4">
      <c r="A4116" s="103"/>
      <c r="B4116" s="104"/>
      <c r="C4116" s="105"/>
      <c r="D4116" s="106"/>
    </row>
    <row r="4117" spans="1:4">
      <c r="A4117" s="103"/>
      <c r="B4117" s="104"/>
      <c r="C4117" s="105"/>
      <c r="D4117" s="106"/>
    </row>
    <row r="4118" spans="1:4">
      <c r="A4118" s="103"/>
      <c r="B4118" s="104"/>
      <c r="C4118" s="105"/>
      <c r="D4118" s="106"/>
    </row>
    <row r="4119" spans="1:4">
      <c r="A4119" s="103"/>
      <c r="B4119" s="104"/>
      <c r="C4119" s="105"/>
      <c r="D4119" s="106"/>
    </row>
    <row r="4120" spans="1:4">
      <c r="A4120" s="103"/>
      <c r="B4120" s="104"/>
      <c r="C4120" s="105"/>
      <c r="D4120" s="106"/>
    </row>
    <row r="4121" spans="1:4">
      <c r="A4121" s="103"/>
      <c r="B4121" s="104"/>
      <c r="C4121" s="105"/>
      <c r="D4121" s="106"/>
    </row>
    <row r="4122" spans="1:4">
      <c r="A4122" s="103"/>
      <c r="B4122" s="104"/>
      <c r="C4122" s="105"/>
      <c r="D4122" s="106"/>
    </row>
    <row r="4123" spans="1:4">
      <c r="A4123" s="103"/>
      <c r="B4123" s="104"/>
      <c r="C4123" s="105"/>
      <c r="D4123" s="106"/>
    </row>
    <row r="4124" spans="1:4">
      <c r="A4124" s="103"/>
      <c r="B4124" s="104"/>
      <c r="C4124" s="105"/>
      <c r="D4124" s="106"/>
    </row>
    <row r="4125" spans="1:4">
      <c r="A4125" s="103"/>
      <c r="B4125" s="104"/>
      <c r="C4125" s="105"/>
      <c r="D4125" s="106"/>
    </row>
    <row r="4126" spans="1:4">
      <c r="A4126" s="103"/>
      <c r="B4126" s="104"/>
      <c r="C4126" s="105"/>
      <c r="D4126" s="106"/>
    </row>
    <row r="4127" spans="1:4">
      <c r="A4127" s="103"/>
      <c r="B4127" s="104"/>
      <c r="C4127" s="105"/>
      <c r="D4127" s="106"/>
    </row>
    <row r="4128" spans="1:4">
      <c r="A4128" s="103"/>
      <c r="B4128" s="104"/>
      <c r="C4128" s="105"/>
      <c r="D4128" s="106"/>
    </row>
    <row r="4129" spans="1:4">
      <c r="A4129" s="103"/>
      <c r="B4129" s="104"/>
      <c r="C4129" s="105"/>
      <c r="D4129" s="106"/>
    </row>
    <row r="4130" spans="1:4">
      <c r="A4130" s="103"/>
      <c r="B4130" s="104"/>
      <c r="C4130" s="105"/>
      <c r="D4130" s="106"/>
    </row>
    <row r="4131" spans="1:4">
      <c r="A4131" s="103"/>
      <c r="B4131" s="104"/>
      <c r="C4131" s="105"/>
      <c r="D4131" s="106"/>
    </row>
    <row r="4132" spans="1:4">
      <c r="A4132" s="103"/>
      <c r="B4132" s="104"/>
      <c r="C4132" s="105"/>
      <c r="D4132" s="106"/>
    </row>
    <row r="4133" spans="1:4">
      <c r="A4133" s="103"/>
      <c r="B4133" s="104"/>
      <c r="C4133" s="105"/>
      <c r="D4133" s="106"/>
    </row>
    <row r="4134" spans="1:4">
      <c r="A4134" s="103"/>
      <c r="B4134" s="104"/>
      <c r="C4134" s="105"/>
      <c r="D4134" s="106"/>
    </row>
    <row r="4135" spans="1:4">
      <c r="A4135" s="103"/>
      <c r="B4135" s="104"/>
      <c r="C4135" s="105"/>
      <c r="D4135" s="106"/>
    </row>
    <row r="4136" spans="1:4">
      <c r="A4136" s="103"/>
      <c r="B4136" s="104"/>
      <c r="C4136" s="105"/>
      <c r="D4136" s="106"/>
    </row>
    <row r="4137" spans="1:4">
      <c r="A4137" s="103"/>
      <c r="B4137" s="104"/>
      <c r="C4137" s="105"/>
      <c r="D4137" s="106"/>
    </row>
    <row r="4138" spans="1:4">
      <c r="A4138" s="103"/>
      <c r="B4138" s="104"/>
      <c r="C4138" s="105"/>
      <c r="D4138" s="106"/>
    </row>
    <row r="4139" spans="1:4">
      <c r="A4139" s="103"/>
      <c r="B4139" s="104"/>
      <c r="C4139" s="105"/>
      <c r="D4139" s="106"/>
    </row>
    <row r="4140" spans="1:4">
      <c r="A4140" s="103"/>
      <c r="B4140" s="104"/>
      <c r="C4140" s="105"/>
      <c r="D4140" s="106"/>
    </row>
    <row r="4141" spans="1:4">
      <c r="A4141" s="103"/>
      <c r="B4141" s="104"/>
      <c r="C4141" s="105"/>
      <c r="D4141" s="106"/>
    </row>
    <row r="4142" spans="1:4">
      <c r="A4142" s="103"/>
      <c r="B4142" s="104"/>
      <c r="C4142" s="105"/>
      <c r="D4142" s="106"/>
    </row>
    <row r="4143" spans="1:4">
      <c r="A4143" s="103"/>
      <c r="B4143" s="104"/>
      <c r="C4143" s="105"/>
      <c r="D4143" s="106"/>
    </row>
    <row r="4144" spans="1:4">
      <c r="A4144" s="103"/>
      <c r="B4144" s="104"/>
      <c r="C4144" s="105"/>
      <c r="D4144" s="106"/>
    </row>
    <row r="4145" spans="1:4">
      <c r="A4145" s="103"/>
      <c r="B4145" s="104"/>
      <c r="C4145" s="105"/>
      <c r="D4145" s="106"/>
    </row>
    <row r="4146" spans="1:4">
      <c r="A4146" s="103"/>
      <c r="B4146" s="104"/>
      <c r="C4146" s="105"/>
      <c r="D4146" s="106"/>
    </row>
    <row r="4147" spans="1:4">
      <c r="A4147" s="103"/>
      <c r="B4147" s="104"/>
      <c r="C4147" s="105"/>
      <c r="D4147" s="106"/>
    </row>
    <row r="4148" spans="1:4">
      <c r="A4148" s="103"/>
      <c r="B4148" s="104"/>
      <c r="C4148" s="105"/>
      <c r="D4148" s="106"/>
    </row>
    <row r="4149" spans="1:4">
      <c r="A4149" s="103"/>
      <c r="B4149" s="104"/>
      <c r="C4149" s="105"/>
      <c r="D4149" s="106"/>
    </row>
    <row r="4150" spans="1:4">
      <c r="A4150" s="103"/>
      <c r="B4150" s="104"/>
      <c r="C4150" s="105"/>
      <c r="D4150" s="106"/>
    </row>
    <row r="4151" spans="1:4">
      <c r="A4151" s="103"/>
      <c r="B4151" s="104"/>
      <c r="C4151" s="105"/>
      <c r="D4151" s="106"/>
    </row>
    <row r="4152" spans="1:4">
      <c r="A4152" s="103"/>
      <c r="B4152" s="104"/>
      <c r="C4152" s="105"/>
      <c r="D4152" s="106"/>
    </row>
    <row r="4153" spans="1:4">
      <c r="A4153" s="103"/>
      <c r="B4153" s="104"/>
      <c r="C4153" s="105"/>
      <c r="D4153" s="106"/>
    </row>
    <row r="4154" spans="1:4">
      <c r="A4154" s="103"/>
      <c r="B4154" s="104"/>
      <c r="C4154" s="105"/>
      <c r="D4154" s="106"/>
    </row>
    <row r="4155" spans="1:4">
      <c r="A4155" s="103"/>
      <c r="B4155" s="104"/>
      <c r="C4155" s="105"/>
      <c r="D4155" s="106"/>
    </row>
    <row r="4156" spans="1:4">
      <c r="A4156" s="103"/>
      <c r="B4156" s="104"/>
      <c r="C4156" s="105"/>
      <c r="D4156" s="106"/>
    </row>
    <row r="4157" spans="1:4">
      <c r="A4157" s="103"/>
      <c r="B4157" s="104"/>
      <c r="C4157" s="105"/>
      <c r="D4157" s="106"/>
    </row>
    <row r="4158" spans="1:4">
      <c r="A4158" s="103"/>
      <c r="B4158" s="104"/>
      <c r="C4158" s="105"/>
      <c r="D4158" s="106"/>
    </row>
    <row r="4159" spans="1:4">
      <c r="A4159" s="103"/>
      <c r="B4159" s="104"/>
      <c r="C4159" s="105"/>
      <c r="D4159" s="106"/>
    </row>
    <row r="4160" spans="1:4">
      <c r="A4160" s="103"/>
      <c r="B4160" s="104"/>
      <c r="C4160" s="105"/>
      <c r="D4160" s="106"/>
    </row>
    <row r="4161" spans="1:4">
      <c r="A4161" s="103"/>
      <c r="B4161" s="104"/>
      <c r="C4161" s="105"/>
      <c r="D4161" s="106"/>
    </row>
    <row r="4162" spans="1:4">
      <c r="A4162" s="103"/>
      <c r="B4162" s="104"/>
      <c r="C4162" s="105"/>
      <c r="D4162" s="106"/>
    </row>
    <row r="4163" spans="1:4">
      <c r="A4163" s="103"/>
      <c r="B4163" s="104"/>
      <c r="C4163" s="105"/>
      <c r="D4163" s="106"/>
    </row>
    <row r="4164" spans="1:4">
      <c r="A4164" s="103"/>
      <c r="B4164" s="104"/>
      <c r="C4164" s="105"/>
      <c r="D4164" s="106"/>
    </row>
    <row r="4165" spans="1:4">
      <c r="A4165" s="103"/>
      <c r="B4165" s="104"/>
      <c r="C4165" s="105"/>
      <c r="D4165" s="106"/>
    </row>
    <row r="4166" spans="1:4">
      <c r="A4166" s="103"/>
      <c r="B4166" s="104"/>
      <c r="C4166" s="105"/>
      <c r="D4166" s="106"/>
    </row>
    <row r="4167" spans="1:4">
      <c r="A4167" s="103"/>
      <c r="B4167" s="104"/>
      <c r="C4167" s="105"/>
      <c r="D4167" s="106"/>
    </row>
    <row r="4168" spans="1:4">
      <c r="A4168" s="103"/>
      <c r="B4168" s="104"/>
      <c r="C4168" s="105"/>
      <c r="D4168" s="106"/>
    </row>
    <row r="4169" spans="1:4">
      <c r="A4169" s="103"/>
      <c r="B4169" s="104"/>
      <c r="C4169" s="105"/>
      <c r="D4169" s="106"/>
    </row>
    <row r="4170" spans="1:4">
      <c r="A4170" s="103"/>
      <c r="B4170" s="104"/>
      <c r="C4170" s="105"/>
      <c r="D4170" s="106"/>
    </row>
    <row r="4171" spans="1:4">
      <c r="A4171" s="103"/>
      <c r="B4171" s="104"/>
      <c r="C4171" s="105"/>
      <c r="D4171" s="106"/>
    </row>
    <row r="4172" spans="1:4">
      <c r="A4172" s="103"/>
      <c r="B4172" s="104"/>
      <c r="C4172" s="105"/>
      <c r="D4172" s="106"/>
    </row>
    <row r="4173" spans="1:4">
      <c r="A4173" s="103"/>
      <c r="B4173" s="104"/>
      <c r="C4173" s="105"/>
      <c r="D4173" s="106"/>
    </row>
    <row r="4174" spans="1:4">
      <c r="A4174" s="103"/>
      <c r="B4174" s="104"/>
      <c r="C4174" s="105"/>
      <c r="D4174" s="106"/>
    </row>
    <row r="4175" spans="1:4">
      <c r="A4175" s="103"/>
      <c r="B4175" s="104"/>
      <c r="C4175" s="105"/>
      <c r="D4175" s="106"/>
    </row>
    <row r="4176" spans="1:4">
      <c r="A4176" s="103"/>
      <c r="B4176" s="104"/>
      <c r="C4176" s="105"/>
      <c r="D4176" s="106"/>
    </row>
    <row r="4177" spans="1:4">
      <c r="A4177" s="103"/>
      <c r="B4177" s="104"/>
      <c r="C4177" s="105"/>
      <c r="D4177" s="106"/>
    </row>
    <row r="4178" spans="1:4">
      <c r="A4178" s="103"/>
      <c r="B4178" s="104"/>
      <c r="C4178" s="105"/>
      <c r="D4178" s="106"/>
    </row>
    <row r="4179" spans="1:4">
      <c r="A4179" s="103"/>
      <c r="B4179" s="104"/>
      <c r="C4179" s="105"/>
      <c r="D4179" s="106"/>
    </row>
    <row r="4180" spans="1:4">
      <c r="A4180" s="103"/>
      <c r="B4180" s="104"/>
      <c r="C4180" s="105"/>
      <c r="D4180" s="106"/>
    </row>
    <row r="4181" spans="1:4">
      <c r="A4181" s="103"/>
      <c r="B4181" s="104"/>
      <c r="C4181" s="105"/>
      <c r="D4181" s="106"/>
    </row>
    <row r="4182" spans="1:4">
      <c r="A4182" s="103"/>
      <c r="B4182" s="104"/>
      <c r="C4182" s="105"/>
      <c r="D4182" s="106"/>
    </row>
    <row r="4183" spans="1:4">
      <c r="A4183" s="103"/>
      <c r="B4183" s="104"/>
      <c r="C4183" s="105"/>
      <c r="D4183" s="106"/>
    </row>
    <row r="4184" spans="1:4">
      <c r="A4184" s="103"/>
      <c r="B4184" s="104"/>
      <c r="C4184" s="105"/>
      <c r="D4184" s="106"/>
    </row>
    <row r="4185" spans="1:4">
      <c r="A4185" s="103"/>
      <c r="B4185" s="104"/>
      <c r="C4185" s="105"/>
      <c r="D4185" s="106"/>
    </row>
    <row r="4186" spans="1:4">
      <c r="A4186" s="103"/>
      <c r="B4186" s="104"/>
      <c r="C4186" s="105"/>
      <c r="D4186" s="106"/>
    </row>
    <row r="4187" spans="1:4">
      <c r="A4187" s="103"/>
      <c r="B4187" s="104"/>
      <c r="C4187" s="105"/>
      <c r="D4187" s="106"/>
    </row>
    <row r="4188" spans="1:4">
      <c r="A4188" s="103"/>
      <c r="B4188" s="104"/>
      <c r="C4188" s="105"/>
      <c r="D4188" s="106"/>
    </row>
    <row r="4189" spans="1:4">
      <c r="A4189" s="103"/>
      <c r="B4189" s="104"/>
      <c r="C4189" s="105"/>
      <c r="D4189" s="106"/>
    </row>
    <row r="4190" spans="1:4">
      <c r="A4190" s="103"/>
      <c r="B4190" s="104"/>
      <c r="C4190" s="105"/>
      <c r="D4190" s="106"/>
    </row>
    <row r="4191" spans="1:4">
      <c r="A4191" s="103"/>
      <c r="B4191" s="104"/>
      <c r="C4191" s="105"/>
      <c r="D4191" s="106"/>
    </row>
    <row r="4192" spans="1:4">
      <c r="A4192" s="103"/>
      <c r="B4192" s="104"/>
      <c r="C4192" s="105"/>
      <c r="D4192" s="106"/>
    </row>
    <row r="4193" spans="1:4">
      <c r="A4193" s="103"/>
      <c r="B4193" s="104"/>
      <c r="C4193" s="105"/>
      <c r="D4193" s="106"/>
    </row>
    <row r="4194" spans="1:4">
      <c r="A4194" s="103"/>
      <c r="B4194" s="104"/>
      <c r="C4194" s="105"/>
      <c r="D4194" s="106"/>
    </row>
    <row r="4195" spans="1:4">
      <c r="A4195" s="103"/>
      <c r="B4195" s="104"/>
      <c r="C4195" s="105"/>
      <c r="D4195" s="106"/>
    </row>
    <row r="4196" spans="1:4">
      <c r="A4196" s="103"/>
      <c r="B4196" s="104"/>
      <c r="C4196" s="105"/>
      <c r="D4196" s="106"/>
    </row>
    <row r="4197" spans="1:4">
      <c r="A4197" s="103"/>
      <c r="B4197" s="104"/>
      <c r="C4197" s="105"/>
      <c r="D4197" s="106"/>
    </row>
    <row r="4198" spans="1:4">
      <c r="A4198" s="103"/>
      <c r="B4198" s="104"/>
      <c r="C4198" s="105"/>
      <c r="D4198" s="106"/>
    </row>
    <row r="4199" spans="1:4">
      <c r="A4199" s="103"/>
      <c r="B4199" s="104"/>
      <c r="C4199" s="105"/>
      <c r="D4199" s="106"/>
    </row>
    <row r="4200" spans="1:4">
      <c r="A4200" s="103"/>
      <c r="B4200" s="104"/>
      <c r="C4200" s="105"/>
      <c r="D4200" s="106"/>
    </row>
    <row r="4201" spans="1:4">
      <c r="A4201" s="103"/>
      <c r="B4201" s="104"/>
      <c r="C4201" s="105"/>
      <c r="D4201" s="106"/>
    </row>
    <row r="4202" spans="1:4">
      <c r="A4202" s="103"/>
      <c r="B4202" s="104"/>
      <c r="C4202" s="105"/>
      <c r="D4202" s="106"/>
    </row>
    <row r="4203" spans="1:4">
      <c r="A4203" s="103"/>
      <c r="B4203" s="104"/>
      <c r="C4203" s="105"/>
      <c r="D4203" s="106"/>
    </row>
    <row r="4204" spans="1:4">
      <c r="A4204" s="103"/>
      <c r="B4204" s="104"/>
      <c r="C4204" s="105"/>
      <c r="D4204" s="106"/>
    </row>
    <row r="4205" spans="1:4">
      <c r="A4205" s="103"/>
      <c r="B4205" s="104"/>
      <c r="C4205" s="105"/>
      <c r="D4205" s="106"/>
    </row>
    <row r="4206" spans="1:4">
      <c r="A4206" s="103"/>
      <c r="B4206" s="104"/>
      <c r="C4206" s="105"/>
      <c r="D4206" s="106"/>
    </row>
    <row r="4207" spans="1:4">
      <c r="A4207" s="103"/>
      <c r="B4207" s="104"/>
      <c r="C4207" s="105"/>
      <c r="D4207" s="106"/>
    </row>
    <row r="4208" spans="1:4">
      <c r="A4208" s="103"/>
      <c r="B4208" s="104"/>
      <c r="C4208" s="105"/>
      <c r="D4208" s="106"/>
    </row>
    <row r="4209" spans="1:4">
      <c r="A4209" s="103"/>
      <c r="B4209" s="104"/>
      <c r="C4209" s="105"/>
      <c r="D4209" s="106"/>
    </row>
    <row r="4210" spans="1:4">
      <c r="A4210" s="103"/>
      <c r="B4210" s="104"/>
      <c r="C4210" s="105"/>
      <c r="D4210" s="106"/>
    </row>
    <row r="4211" spans="1:4">
      <c r="A4211" s="103"/>
      <c r="B4211" s="104"/>
      <c r="C4211" s="105"/>
      <c r="D4211" s="106"/>
    </row>
    <row r="4212" spans="1:4">
      <c r="A4212" s="103"/>
      <c r="B4212" s="104"/>
      <c r="C4212" s="105"/>
      <c r="D4212" s="106"/>
    </row>
    <row r="4213" spans="1:4">
      <c r="A4213" s="103"/>
      <c r="B4213" s="104"/>
      <c r="C4213" s="105"/>
      <c r="D4213" s="106"/>
    </row>
    <row r="4214" spans="1:4">
      <c r="A4214" s="103"/>
      <c r="B4214" s="104"/>
      <c r="C4214" s="105"/>
      <c r="D4214" s="106"/>
    </row>
    <row r="4215" spans="1:4">
      <c r="A4215" s="103"/>
      <c r="B4215" s="104"/>
      <c r="C4215" s="105"/>
      <c r="D4215" s="106"/>
    </row>
    <row r="4216" spans="1:4">
      <c r="A4216" s="103"/>
      <c r="B4216" s="104"/>
      <c r="C4216" s="105"/>
      <c r="D4216" s="106"/>
    </row>
    <row r="4217" spans="1:4">
      <c r="A4217" s="103"/>
      <c r="B4217" s="104"/>
      <c r="C4217" s="105"/>
      <c r="D4217" s="106"/>
    </row>
    <row r="4218" spans="1:4">
      <c r="A4218" s="103"/>
      <c r="B4218" s="104"/>
      <c r="C4218" s="105"/>
      <c r="D4218" s="106"/>
    </row>
    <row r="4219" spans="1:4">
      <c r="A4219" s="103"/>
      <c r="B4219" s="104"/>
      <c r="C4219" s="105"/>
      <c r="D4219" s="106"/>
    </row>
    <row r="4220" spans="1:4">
      <c r="A4220" s="103"/>
      <c r="B4220" s="104"/>
      <c r="C4220" s="105"/>
      <c r="D4220" s="106"/>
    </row>
    <row r="4221" spans="1:4">
      <c r="A4221" s="103"/>
      <c r="B4221" s="104"/>
      <c r="C4221" s="105"/>
      <c r="D4221" s="106"/>
    </row>
    <row r="4222" spans="1:4">
      <c r="A4222" s="103"/>
      <c r="B4222" s="104"/>
      <c r="C4222" s="105"/>
      <c r="D4222" s="106"/>
    </row>
    <row r="4223" spans="1:4">
      <c r="A4223" s="103"/>
      <c r="B4223" s="104"/>
      <c r="C4223" s="105"/>
      <c r="D4223" s="106"/>
    </row>
    <row r="4224" spans="1:4">
      <c r="A4224" s="103"/>
      <c r="B4224" s="104"/>
      <c r="C4224" s="105"/>
      <c r="D4224" s="106"/>
    </row>
    <row r="4225" spans="1:4">
      <c r="A4225" s="103"/>
      <c r="B4225" s="104"/>
      <c r="C4225" s="105"/>
      <c r="D4225" s="106"/>
    </row>
    <row r="4226" spans="1:4">
      <c r="A4226" s="103"/>
      <c r="B4226" s="104"/>
      <c r="C4226" s="105"/>
      <c r="D4226" s="106"/>
    </row>
    <row r="4227" spans="1:4">
      <c r="A4227" s="103"/>
      <c r="B4227" s="104"/>
      <c r="C4227" s="105"/>
      <c r="D4227" s="106"/>
    </row>
    <row r="4228" spans="1:4">
      <c r="A4228" s="103"/>
      <c r="B4228" s="104"/>
      <c r="C4228" s="105"/>
      <c r="D4228" s="106"/>
    </row>
    <row r="4229" spans="1:4">
      <c r="A4229" s="103"/>
      <c r="B4229" s="104"/>
      <c r="C4229" s="105"/>
      <c r="D4229" s="106"/>
    </row>
    <row r="4230" spans="1:4">
      <c r="A4230" s="103"/>
      <c r="B4230" s="104"/>
      <c r="C4230" s="105"/>
      <c r="D4230" s="106"/>
    </row>
    <row r="4231" spans="1:4">
      <c r="A4231" s="103"/>
      <c r="B4231" s="104"/>
      <c r="C4231" s="105"/>
      <c r="D4231" s="106"/>
    </row>
    <row r="4232" spans="1:4">
      <c r="A4232" s="103"/>
      <c r="B4232" s="104"/>
      <c r="C4232" s="105"/>
      <c r="D4232" s="106"/>
    </row>
    <row r="4233" spans="1:4">
      <c r="A4233" s="103"/>
      <c r="B4233" s="104"/>
      <c r="C4233" s="105"/>
      <c r="D4233" s="106"/>
    </row>
    <row r="4234" spans="1:4">
      <c r="A4234" s="103"/>
      <c r="B4234" s="104"/>
      <c r="C4234" s="105"/>
      <c r="D4234" s="106"/>
    </row>
    <row r="4235" spans="1:4">
      <c r="A4235" s="103"/>
      <c r="B4235" s="104"/>
      <c r="C4235" s="105"/>
      <c r="D4235" s="106"/>
    </row>
    <row r="4236" spans="1:4">
      <c r="A4236" s="103"/>
      <c r="B4236" s="104"/>
      <c r="C4236" s="105"/>
      <c r="D4236" s="106"/>
    </row>
    <row r="4237" spans="1:4">
      <c r="A4237" s="103"/>
      <c r="B4237" s="104"/>
      <c r="C4237" s="105"/>
      <c r="D4237" s="106"/>
    </row>
    <row r="4238" spans="1:4">
      <c r="A4238" s="103"/>
      <c r="B4238" s="104"/>
      <c r="C4238" s="105"/>
      <c r="D4238" s="106"/>
    </row>
    <row r="4239" spans="1:4">
      <c r="A4239" s="103"/>
      <c r="B4239" s="104"/>
      <c r="C4239" s="105"/>
      <c r="D4239" s="106"/>
    </row>
    <row r="4240" spans="1:4">
      <c r="A4240" s="103"/>
      <c r="B4240" s="104"/>
      <c r="C4240" s="105"/>
      <c r="D4240" s="106"/>
    </row>
    <row r="4241" spans="1:4">
      <c r="A4241" s="103"/>
      <c r="B4241" s="104"/>
      <c r="C4241" s="105"/>
      <c r="D4241" s="106"/>
    </row>
    <row r="4242" spans="1:4">
      <c r="A4242" s="103"/>
      <c r="B4242" s="104"/>
      <c r="C4242" s="105"/>
      <c r="D4242" s="106"/>
    </row>
    <row r="4243" spans="1:4">
      <c r="A4243" s="103"/>
      <c r="B4243" s="104"/>
      <c r="C4243" s="105"/>
      <c r="D4243" s="106"/>
    </row>
    <row r="4244" spans="1:4">
      <c r="A4244" s="103"/>
      <c r="B4244" s="104"/>
      <c r="C4244" s="105"/>
      <c r="D4244" s="106"/>
    </row>
    <row r="4245" spans="1:4">
      <c r="A4245" s="103"/>
      <c r="B4245" s="104"/>
      <c r="C4245" s="105"/>
      <c r="D4245" s="106"/>
    </row>
    <row r="4246" spans="1:4">
      <c r="A4246" s="103"/>
      <c r="B4246" s="104"/>
      <c r="C4246" s="105"/>
      <c r="D4246" s="106"/>
    </row>
    <row r="4247" spans="1:4">
      <c r="A4247" s="103"/>
      <c r="B4247" s="104"/>
      <c r="C4247" s="105"/>
      <c r="D4247" s="106"/>
    </row>
    <row r="4248" spans="1:4">
      <c r="A4248" s="103"/>
      <c r="B4248" s="104"/>
      <c r="C4248" s="105"/>
      <c r="D4248" s="106"/>
    </row>
    <row r="4249" spans="1:4">
      <c r="A4249" s="103"/>
      <c r="B4249" s="104"/>
      <c r="C4249" s="105"/>
      <c r="D4249" s="106"/>
    </row>
    <row r="4250" spans="1:4">
      <c r="A4250" s="103"/>
      <c r="B4250" s="104"/>
      <c r="C4250" s="105"/>
      <c r="D4250" s="106"/>
    </row>
    <row r="4251" spans="1:4">
      <c r="A4251" s="103"/>
      <c r="B4251" s="104"/>
      <c r="C4251" s="105"/>
      <c r="D4251" s="106"/>
    </row>
    <row r="4252" spans="1:4">
      <c r="A4252" s="103"/>
      <c r="B4252" s="104"/>
      <c r="C4252" s="105"/>
      <c r="D4252" s="106"/>
    </row>
    <row r="4253" spans="1:4">
      <c r="A4253" s="103"/>
      <c r="B4253" s="104"/>
      <c r="C4253" s="105"/>
      <c r="D4253" s="106"/>
    </row>
    <row r="4254" spans="1:4">
      <c r="A4254" s="103"/>
      <c r="B4254" s="104"/>
      <c r="C4254" s="105"/>
      <c r="D4254" s="106"/>
    </row>
    <row r="4255" spans="1:4">
      <c r="A4255" s="103"/>
      <c r="B4255" s="104"/>
      <c r="C4255" s="105"/>
      <c r="D4255" s="106"/>
    </row>
    <row r="4256" spans="1:4">
      <c r="A4256" s="103"/>
      <c r="B4256" s="104"/>
      <c r="C4256" s="105"/>
      <c r="D4256" s="106"/>
    </row>
    <row r="4257" spans="1:4">
      <c r="A4257" s="103"/>
      <c r="B4257" s="104"/>
      <c r="C4257" s="105"/>
      <c r="D4257" s="106"/>
    </row>
    <row r="4258" spans="1:4">
      <c r="A4258" s="103"/>
      <c r="B4258" s="104"/>
      <c r="C4258" s="105"/>
      <c r="D4258" s="106"/>
    </row>
    <row r="4259" spans="1:4">
      <c r="A4259" s="103"/>
      <c r="B4259" s="104"/>
      <c r="C4259" s="105"/>
      <c r="D4259" s="106"/>
    </row>
    <row r="4260" spans="1:4">
      <c r="A4260" s="103"/>
      <c r="B4260" s="104"/>
      <c r="C4260" s="105"/>
      <c r="D4260" s="106"/>
    </row>
    <row r="4261" spans="1:4">
      <c r="A4261" s="103"/>
      <c r="B4261" s="104"/>
      <c r="C4261" s="105"/>
      <c r="D4261" s="106"/>
    </row>
    <row r="4262" spans="1:4">
      <c r="A4262" s="103"/>
      <c r="B4262" s="104"/>
      <c r="C4262" s="105"/>
      <c r="D4262" s="106"/>
    </row>
    <row r="4263" spans="1:4">
      <c r="A4263" s="103"/>
      <c r="B4263" s="104"/>
      <c r="C4263" s="105"/>
      <c r="D4263" s="106"/>
    </row>
    <row r="4264" spans="1:4">
      <c r="A4264" s="103"/>
      <c r="B4264" s="104"/>
      <c r="C4264" s="105"/>
      <c r="D4264" s="106"/>
    </row>
    <row r="4265" spans="1:4">
      <c r="A4265" s="103"/>
      <c r="B4265" s="104"/>
      <c r="C4265" s="105"/>
      <c r="D4265" s="106"/>
    </row>
    <row r="4266" spans="1:4">
      <c r="A4266" s="103"/>
      <c r="B4266" s="104"/>
      <c r="C4266" s="105"/>
      <c r="D4266" s="106"/>
    </row>
    <row r="4267" spans="1:4">
      <c r="A4267" s="103"/>
      <c r="B4267" s="104"/>
      <c r="C4267" s="105"/>
      <c r="D4267" s="106"/>
    </row>
    <row r="4268" spans="1:4">
      <c r="A4268" s="103"/>
      <c r="B4268" s="104"/>
      <c r="C4268" s="105"/>
      <c r="D4268" s="106"/>
    </row>
    <row r="4269" spans="1:4">
      <c r="A4269" s="103"/>
      <c r="B4269" s="104"/>
      <c r="C4269" s="105"/>
      <c r="D4269" s="106"/>
    </row>
    <row r="4270" spans="1:4">
      <c r="A4270" s="103"/>
      <c r="B4270" s="104"/>
      <c r="C4270" s="105"/>
      <c r="D4270" s="106"/>
    </row>
    <row r="4271" spans="1:4">
      <c r="A4271" s="103"/>
      <c r="B4271" s="104"/>
      <c r="C4271" s="105"/>
      <c r="D4271" s="106"/>
    </row>
    <row r="4272" spans="1:4">
      <c r="A4272" s="103"/>
      <c r="B4272" s="104"/>
      <c r="C4272" s="105"/>
      <c r="D4272" s="106"/>
    </row>
    <row r="4273" spans="1:4">
      <c r="A4273" s="103"/>
      <c r="B4273" s="104"/>
      <c r="C4273" s="105"/>
      <c r="D4273" s="106"/>
    </row>
    <row r="4274" spans="1:4">
      <c r="A4274" s="103"/>
      <c r="B4274" s="104"/>
      <c r="C4274" s="105"/>
      <c r="D4274" s="106"/>
    </row>
    <row r="4275" spans="1:4">
      <c r="A4275" s="103"/>
      <c r="B4275" s="104"/>
      <c r="C4275" s="105"/>
      <c r="D4275" s="106"/>
    </row>
    <row r="4276" spans="1:4">
      <c r="A4276" s="103"/>
      <c r="B4276" s="104"/>
      <c r="C4276" s="105"/>
      <c r="D4276" s="106"/>
    </row>
    <row r="4277" spans="1:4">
      <c r="A4277" s="103"/>
      <c r="B4277" s="104"/>
      <c r="C4277" s="105"/>
      <c r="D4277" s="106"/>
    </row>
    <row r="4278" spans="1:4">
      <c r="A4278" s="103"/>
      <c r="B4278" s="104"/>
      <c r="C4278" s="105"/>
      <c r="D4278" s="106"/>
    </row>
    <row r="4279" spans="1:4">
      <c r="A4279" s="103"/>
      <c r="B4279" s="104"/>
      <c r="C4279" s="105"/>
      <c r="D4279" s="106"/>
    </row>
    <row r="4280" spans="1:4">
      <c r="A4280" s="103"/>
      <c r="B4280" s="104"/>
      <c r="C4280" s="105"/>
      <c r="D4280" s="106"/>
    </row>
    <row r="4281" spans="1:4">
      <c r="A4281" s="103"/>
      <c r="B4281" s="104"/>
      <c r="C4281" s="105"/>
      <c r="D4281" s="106"/>
    </row>
    <row r="4282" spans="1:4">
      <c r="A4282" s="103"/>
      <c r="B4282" s="104"/>
      <c r="C4282" s="105"/>
      <c r="D4282" s="106"/>
    </row>
    <row r="4283" spans="1:4">
      <c r="A4283" s="103"/>
      <c r="B4283" s="104"/>
      <c r="C4283" s="105"/>
      <c r="D4283" s="106"/>
    </row>
    <row r="4284" spans="1:4">
      <c r="A4284" s="103"/>
      <c r="B4284" s="104"/>
      <c r="C4284" s="105"/>
      <c r="D4284" s="106"/>
    </row>
    <row r="4285" spans="1:4">
      <c r="A4285" s="103"/>
      <c r="B4285" s="104"/>
      <c r="C4285" s="105"/>
      <c r="D4285" s="106"/>
    </row>
    <row r="4286" spans="1:4">
      <c r="A4286" s="103"/>
      <c r="B4286" s="104"/>
      <c r="C4286" s="105"/>
      <c r="D4286" s="106"/>
    </row>
    <row r="4287" spans="1:4">
      <c r="A4287" s="103"/>
      <c r="B4287" s="104"/>
      <c r="C4287" s="105"/>
      <c r="D4287" s="106"/>
    </row>
    <row r="4288" spans="1:4">
      <c r="A4288" s="103"/>
      <c r="B4288" s="104"/>
      <c r="C4288" s="105"/>
      <c r="D4288" s="106"/>
    </row>
    <row r="4289" spans="1:4">
      <c r="A4289" s="103"/>
      <c r="B4289" s="104"/>
      <c r="C4289" s="105"/>
      <c r="D4289" s="106"/>
    </row>
    <row r="4290" spans="1:4">
      <c r="A4290" s="103"/>
      <c r="B4290" s="104"/>
      <c r="C4290" s="105"/>
      <c r="D4290" s="106"/>
    </row>
    <row r="4291" spans="1:4">
      <c r="A4291" s="103"/>
      <c r="B4291" s="104"/>
      <c r="C4291" s="105"/>
      <c r="D4291" s="106"/>
    </row>
    <row r="4292" spans="1:4">
      <c r="A4292" s="103"/>
      <c r="B4292" s="104"/>
      <c r="C4292" s="105"/>
      <c r="D4292" s="106"/>
    </row>
    <row r="4293" spans="1:4">
      <c r="A4293" s="103"/>
      <c r="B4293" s="104"/>
      <c r="C4293" s="105"/>
      <c r="D4293" s="106"/>
    </row>
    <row r="4294" spans="1:4">
      <c r="A4294" s="103"/>
      <c r="B4294" s="104"/>
      <c r="C4294" s="105"/>
      <c r="D4294" s="106"/>
    </row>
    <row r="4295" spans="1:4">
      <c r="A4295" s="103"/>
      <c r="B4295" s="104"/>
      <c r="C4295" s="105"/>
      <c r="D4295" s="106"/>
    </row>
    <row r="4296" spans="1:4">
      <c r="A4296" s="103"/>
      <c r="B4296" s="104"/>
      <c r="C4296" s="105"/>
      <c r="D4296" s="106"/>
    </row>
    <row r="4297" spans="1:4">
      <c r="A4297" s="103"/>
      <c r="B4297" s="104"/>
      <c r="C4297" s="105"/>
      <c r="D4297" s="106"/>
    </row>
    <row r="4298" spans="1:4">
      <c r="A4298" s="103"/>
      <c r="B4298" s="104"/>
      <c r="C4298" s="105"/>
      <c r="D4298" s="106"/>
    </row>
    <row r="4299" spans="1:4">
      <c r="A4299" s="103"/>
      <c r="B4299" s="104"/>
      <c r="C4299" s="105"/>
      <c r="D4299" s="106"/>
    </row>
    <row r="4300" spans="1:4">
      <c r="A4300" s="103"/>
      <c r="B4300" s="104"/>
      <c r="C4300" s="105"/>
      <c r="D4300" s="106"/>
    </row>
    <row r="4301" spans="1:4">
      <c r="A4301" s="103"/>
      <c r="B4301" s="104"/>
      <c r="C4301" s="105"/>
      <c r="D4301" s="106"/>
    </row>
    <row r="4302" spans="1:4">
      <c r="A4302" s="103"/>
      <c r="B4302" s="104"/>
      <c r="C4302" s="105"/>
      <c r="D4302" s="106"/>
    </row>
    <row r="4303" spans="1:4">
      <c r="A4303" s="103"/>
      <c r="B4303" s="104"/>
      <c r="C4303" s="105"/>
      <c r="D4303" s="106"/>
    </row>
    <row r="4304" spans="1:4">
      <c r="A4304" s="103"/>
      <c r="B4304" s="104"/>
      <c r="C4304" s="105"/>
      <c r="D4304" s="106"/>
    </row>
    <row r="4305" spans="1:4">
      <c r="A4305" s="103"/>
      <c r="B4305" s="104"/>
      <c r="C4305" s="105"/>
      <c r="D4305" s="106"/>
    </row>
    <row r="4306" spans="1:4">
      <c r="A4306" s="103"/>
      <c r="B4306" s="104"/>
      <c r="C4306" s="105"/>
      <c r="D4306" s="106"/>
    </row>
    <row r="4307" spans="1:4">
      <c r="A4307" s="103"/>
      <c r="B4307" s="104"/>
      <c r="C4307" s="105"/>
      <c r="D4307" s="106"/>
    </row>
    <row r="4308" spans="1:4">
      <c r="A4308" s="103"/>
      <c r="B4308" s="104"/>
      <c r="C4308" s="105"/>
      <c r="D4308" s="106"/>
    </row>
    <row r="4309" spans="1:4">
      <c r="A4309" s="103"/>
      <c r="B4309" s="104"/>
      <c r="C4309" s="105"/>
      <c r="D4309" s="106"/>
    </row>
    <row r="4310" spans="1:4">
      <c r="A4310" s="103"/>
      <c r="B4310" s="104"/>
      <c r="C4310" s="105"/>
      <c r="D4310" s="106"/>
    </row>
    <row r="4311" spans="1:4">
      <c r="A4311" s="103"/>
      <c r="B4311" s="104"/>
      <c r="C4311" s="105"/>
      <c r="D4311" s="106"/>
    </row>
    <row r="4312" spans="1:4">
      <c r="A4312" s="103"/>
      <c r="B4312" s="104"/>
      <c r="C4312" s="105"/>
      <c r="D4312" s="106"/>
    </row>
    <row r="4313" spans="1:4">
      <c r="A4313" s="103"/>
      <c r="B4313" s="104"/>
      <c r="C4313" s="105"/>
      <c r="D4313" s="106"/>
    </row>
    <row r="4314" spans="1:4">
      <c r="A4314" s="103"/>
      <c r="B4314" s="104"/>
      <c r="C4314" s="105"/>
      <c r="D4314" s="106"/>
    </row>
    <row r="4315" spans="1:4">
      <c r="A4315" s="103"/>
      <c r="B4315" s="104"/>
      <c r="C4315" s="105"/>
      <c r="D4315" s="106"/>
    </row>
    <row r="4316" spans="1:4">
      <c r="A4316" s="103"/>
      <c r="B4316" s="104"/>
      <c r="C4316" s="105"/>
      <c r="D4316" s="106"/>
    </row>
    <row r="4317" spans="1:4">
      <c r="A4317" s="103"/>
      <c r="B4317" s="104"/>
      <c r="C4317" s="105"/>
      <c r="D4317" s="106"/>
    </row>
    <row r="4318" spans="1:4">
      <c r="A4318" s="103"/>
      <c r="B4318" s="104"/>
      <c r="C4318" s="105"/>
      <c r="D4318" s="106"/>
    </row>
    <row r="4319" spans="1:4">
      <c r="A4319" s="103"/>
      <c r="B4319" s="104"/>
      <c r="C4319" s="105"/>
      <c r="D4319" s="106"/>
    </row>
    <row r="4320" spans="1:4">
      <c r="A4320" s="103"/>
      <c r="B4320" s="104"/>
      <c r="C4320" s="105"/>
      <c r="D4320" s="106"/>
    </row>
    <row r="4321" spans="1:4">
      <c r="A4321" s="103"/>
      <c r="B4321" s="104"/>
      <c r="C4321" s="105"/>
      <c r="D4321" s="106"/>
    </row>
    <row r="4322" spans="1:4">
      <c r="A4322" s="103"/>
      <c r="B4322" s="104"/>
      <c r="C4322" s="105"/>
      <c r="D4322" s="106"/>
    </row>
    <row r="4323" spans="1:4">
      <c r="A4323" s="103"/>
      <c r="B4323" s="104"/>
      <c r="C4323" s="105"/>
      <c r="D4323" s="106"/>
    </row>
    <row r="4324" spans="1:4">
      <c r="A4324" s="103"/>
      <c r="B4324" s="104"/>
      <c r="C4324" s="105"/>
      <c r="D4324" s="106"/>
    </row>
    <row r="4325" spans="1:4">
      <c r="A4325" s="103"/>
      <c r="B4325" s="104"/>
      <c r="C4325" s="105"/>
      <c r="D4325" s="106"/>
    </row>
    <row r="4326" spans="1:4">
      <c r="A4326" s="103"/>
      <c r="B4326" s="104"/>
      <c r="C4326" s="105"/>
      <c r="D4326" s="106"/>
    </row>
    <row r="4327" spans="1:4">
      <c r="A4327" s="103"/>
      <c r="B4327" s="104"/>
      <c r="C4327" s="105"/>
      <c r="D4327" s="106"/>
    </row>
    <row r="4328" spans="1:4">
      <c r="A4328" s="103"/>
      <c r="B4328" s="104"/>
      <c r="C4328" s="105"/>
      <c r="D4328" s="106"/>
    </row>
    <row r="4329" spans="1:4">
      <c r="A4329" s="103"/>
      <c r="B4329" s="104"/>
      <c r="C4329" s="105"/>
      <c r="D4329" s="106"/>
    </row>
    <row r="4330" spans="1:4">
      <c r="A4330" s="103"/>
      <c r="B4330" s="104"/>
      <c r="C4330" s="105"/>
      <c r="D4330" s="106"/>
    </row>
    <row r="4331" spans="1:4">
      <c r="A4331" s="103"/>
      <c r="B4331" s="104"/>
      <c r="C4331" s="105"/>
      <c r="D4331" s="106"/>
    </row>
    <row r="4332" spans="1:4">
      <c r="A4332" s="103"/>
      <c r="B4332" s="104"/>
      <c r="C4332" s="105"/>
      <c r="D4332" s="106"/>
    </row>
    <row r="4333" spans="1:4">
      <c r="A4333" s="103"/>
      <c r="B4333" s="104"/>
      <c r="C4333" s="105"/>
      <c r="D4333" s="106"/>
    </row>
    <row r="4334" spans="1:4">
      <c r="A4334" s="103"/>
      <c r="B4334" s="104"/>
      <c r="C4334" s="105"/>
      <c r="D4334" s="106"/>
    </row>
    <row r="4335" spans="1:4">
      <c r="A4335" s="103"/>
      <c r="B4335" s="104"/>
      <c r="C4335" s="105"/>
      <c r="D4335" s="106"/>
    </row>
    <row r="4336" spans="1:4">
      <c r="A4336" s="103"/>
      <c r="B4336" s="104"/>
      <c r="C4336" s="105"/>
      <c r="D4336" s="106"/>
    </row>
    <row r="4337" spans="1:4">
      <c r="A4337" s="103"/>
      <c r="B4337" s="104"/>
      <c r="C4337" s="105"/>
      <c r="D4337" s="106"/>
    </row>
    <row r="4338" spans="1:4">
      <c r="A4338" s="103"/>
      <c r="B4338" s="104"/>
      <c r="C4338" s="105"/>
      <c r="D4338" s="106"/>
    </row>
    <row r="4339" spans="1:4">
      <c r="A4339" s="103"/>
      <c r="B4339" s="104"/>
      <c r="C4339" s="105"/>
      <c r="D4339" s="106"/>
    </row>
    <row r="4340" spans="1:4">
      <c r="A4340" s="103"/>
      <c r="B4340" s="104"/>
      <c r="C4340" s="105"/>
      <c r="D4340" s="106"/>
    </row>
    <row r="4341" spans="1:4">
      <c r="A4341" s="103"/>
      <c r="B4341" s="104"/>
      <c r="C4341" s="105"/>
      <c r="D4341" s="106"/>
    </row>
    <row r="4342" spans="1:4">
      <c r="A4342" s="103"/>
      <c r="B4342" s="104"/>
      <c r="C4342" s="105"/>
      <c r="D4342" s="106"/>
    </row>
    <row r="4343" spans="1:4">
      <c r="A4343" s="103"/>
      <c r="B4343" s="104"/>
      <c r="C4343" s="105"/>
      <c r="D4343" s="106"/>
    </row>
    <row r="4344" spans="1:4">
      <c r="A4344" s="103"/>
      <c r="B4344" s="104"/>
      <c r="C4344" s="105"/>
      <c r="D4344" s="106"/>
    </row>
    <row r="4345" spans="1:4">
      <c r="A4345" s="103"/>
      <c r="B4345" s="104"/>
      <c r="C4345" s="105"/>
      <c r="D4345" s="106"/>
    </row>
    <row r="4346" spans="1:4">
      <c r="A4346" s="103"/>
      <c r="B4346" s="104"/>
      <c r="C4346" s="105"/>
      <c r="D4346" s="106"/>
    </row>
    <row r="4347" spans="1:4">
      <c r="A4347" s="103"/>
      <c r="B4347" s="104"/>
      <c r="C4347" s="105"/>
      <c r="D4347" s="106"/>
    </row>
    <row r="4348" spans="1:4">
      <c r="A4348" s="103"/>
      <c r="B4348" s="104"/>
      <c r="C4348" s="105"/>
      <c r="D4348" s="106"/>
    </row>
    <row r="4349" spans="1:4">
      <c r="A4349" s="103"/>
      <c r="B4349" s="104"/>
      <c r="C4349" s="105"/>
      <c r="D4349" s="106"/>
    </row>
    <row r="4350" spans="1:4">
      <c r="A4350" s="103"/>
      <c r="B4350" s="104"/>
      <c r="C4350" s="105"/>
      <c r="D4350" s="106"/>
    </row>
    <row r="4351" spans="1:4">
      <c r="A4351" s="103"/>
      <c r="B4351" s="104"/>
      <c r="C4351" s="105"/>
      <c r="D4351" s="106"/>
    </row>
    <row r="4352" spans="1:4">
      <c r="A4352" s="103"/>
      <c r="B4352" s="104"/>
      <c r="C4352" s="105"/>
      <c r="D4352" s="106"/>
    </row>
    <row r="4353" spans="1:4">
      <c r="A4353" s="103"/>
      <c r="B4353" s="104"/>
      <c r="C4353" s="105"/>
      <c r="D4353" s="106"/>
    </row>
    <row r="4354" spans="1:4">
      <c r="A4354" s="103"/>
      <c r="B4354" s="104"/>
      <c r="C4354" s="105"/>
      <c r="D4354" s="106"/>
    </row>
    <row r="4355" spans="1:4">
      <c r="A4355" s="103"/>
      <c r="B4355" s="104"/>
      <c r="C4355" s="105"/>
      <c r="D4355" s="106"/>
    </row>
    <row r="4356" spans="1:4">
      <c r="A4356" s="103"/>
      <c r="B4356" s="104"/>
      <c r="C4356" s="105"/>
      <c r="D4356" s="106"/>
    </row>
    <row r="4357" spans="1:4">
      <c r="A4357" s="103"/>
      <c r="B4357" s="104"/>
      <c r="C4357" s="105"/>
      <c r="D4357" s="106"/>
    </row>
    <row r="4358" spans="1:4">
      <c r="A4358" s="103"/>
      <c r="B4358" s="104"/>
      <c r="C4358" s="105"/>
      <c r="D4358" s="106"/>
    </row>
    <row r="4359" spans="1:4">
      <c r="A4359" s="103"/>
      <c r="B4359" s="104"/>
      <c r="C4359" s="105"/>
      <c r="D4359" s="106"/>
    </row>
    <row r="4360" spans="1:4">
      <c r="A4360" s="103"/>
      <c r="B4360" s="104"/>
      <c r="C4360" s="105"/>
      <c r="D4360" s="106"/>
    </row>
    <row r="4361" spans="1:4">
      <c r="A4361" s="103"/>
      <c r="B4361" s="104"/>
      <c r="C4361" s="105"/>
      <c r="D4361" s="106"/>
    </row>
    <row r="4362" spans="1:4">
      <c r="A4362" s="103"/>
      <c r="B4362" s="104"/>
      <c r="C4362" s="105"/>
      <c r="D4362" s="106"/>
    </row>
    <row r="4363" spans="1:4">
      <c r="A4363" s="103"/>
      <c r="B4363" s="104"/>
      <c r="C4363" s="105"/>
      <c r="D4363" s="106"/>
    </row>
    <row r="4364" spans="1:4">
      <c r="A4364" s="103"/>
      <c r="B4364" s="104"/>
      <c r="C4364" s="105"/>
      <c r="D4364" s="106"/>
    </row>
    <row r="4365" spans="1:4">
      <c r="A4365" s="103"/>
      <c r="B4365" s="104"/>
      <c r="C4365" s="105"/>
      <c r="D4365" s="106"/>
    </row>
    <row r="4366" spans="1:4">
      <c r="A4366" s="103"/>
      <c r="B4366" s="104"/>
      <c r="C4366" s="105"/>
      <c r="D4366" s="106"/>
    </row>
    <row r="4367" spans="1:4">
      <c r="A4367" s="103"/>
      <c r="B4367" s="104"/>
      <c r="C4367" s="105"/>
      <c r="D4367" s="106"/>
    </row>
    <row r="4368" spans="1:4">
      <c r="A4368" s="103"/>
      <c r="B4368" s="104"/>
      <c r="C4368" s="105"/>
      <c r="D4368" s="106"/>
    </row>
    <row r="4369" spans="1:4">
      <c r="A4369" s="103"/>
      <c r="B4369" s="104"/>
      <c r="C4369" s="105"/>
      <c r="D4369" s="106"/>
    </row>
    <row r="4370" spans="1:4">
      <c r="A4370" s="103"/>
      <c r="B4370" s="104"/>
      <c r="C4370" s="105"/>
      <c r="D4370" s="106"/>
    </row>
    <row r="4371" spans="1:4">
      <c r="A4371" s="103"/>
      <c r="B4371" s="104"/>
      <c r="C4371" s="105"/>
      <c r="D4371" s="106"/>
    </row>
    <row r="4372" spans="1:4">
      <c r="A4372" s="103"/>
      <c r="B4372" s="104"/>
      <c r="C4372" s="105"/>
      <c r="D4372" s="106"/>
    </row>
    <row r="4373" spans="1:4">
      <c r="A4373" s="103"/>
      <c r="B4373" s="104"/>
      <c r="C4373" s="105"/>
      <c r="D4373" s="106"/>
    </row>
    <row r="4374" spans="1:4">
      <c r="A4374" s="103"/>
      <c r="B4374" s="104"/>
      <c r="C4374" s="105"/>
      <c r="D4374" s="106"/>
    </row>
    <row r="4375" spans="1:4">
      <c r="A4375" s="103"/>
      <c r="B4375" s="104"/>
      <c r="C4375" s="105"/>
      <c r="D4375" s="106"/>
    </row>
    <row r="4376" spans="1:4">
      <c r="A4376" s="103"/>
      <c r="B4376" s="104"/>
      <c r="C4376" s="105"/>
      <c r="D4376" s="106"/>
    </row>
    <row r="4377" spans="1:4">
      <c r="A4377" s="103"/>
      <c r="B4377" s="104"/>
      <c r="C4377" s="105"/>
      <c r="D4377" s="106"/>
    </row>
    <row r="4378" spans="1:4">
      <c r="A4378" s="103"/>
      <c r="B4378" s="104"/>
      <c r="C4378" s="105"/>
      <c r="D4378" s="106"/>
    </row>
    <row r="4379" spans="1:4">
      <c r="A4379" s="103"/>
      <c r="B4379" s="104"/>
      <c r="C4379" s="105"/>
      <c r="D4379" s="106"/>
    </row>
    <row r="4380" spans="1:4">
      <c r="A4380" s="103"/>
      <c r="B4380" s="104"/>
      <c r="C4380" s="105"/>
      <c r="D4380" s="106"/>
    </row>
    <row r="4381" spans="1:4">
      <c r="A4381" s="103"/>
      <c r="B4381" s="104"/>
      <c r="C4381" s="105"/>
      <c r="D4381" s="106"/>
    </row>
    <row r="4382" spans="1:4">
      <c r="A4382" s="103"/>
      <c r="B4382" s="104"/>
      <c r="C4382" s="105"/>
      <c r="D4382" s="106"/>
    </row>
    <row r="4383" spans="1:4">
      <c r="A4383" s="103"/>
      <c r="B4383" s="104"/>
      <c r="C4383" s="105"/>
      <c r="D4383" s="106"/>
    </row>
    <row r="4384" spans="1:4">
      <c r="A4384" s="103"/>
      <c r="B4384" s="104"/>
      <c r="C4384" s="105"/>
      <c r="D4384" s="106"/>
    </row>
    <row r="4385" spans="1:4">
      <c r="A4385" s="103"/>
      <c r="B4385" s="104"/>
      <c r="C4385" s="105"/>
      <c r="D4385" s="106"/>
    </row>
    <row r="4386" spans="1:4">
      <c r="A4386" s="103"/>
      <c r="B4386" s="104"/>
      <c r="C4386" s="105"/>
      <c r="D4386" s="106"/>
    </row>
    <row r="4387" spans="1:4">
      <c r="A4387" s="103"/>
      <c r="B4387" s="104"/>
      <c r="C4387" s="105"/>
      <c r="D4387" s="106"/>
    </row>
    <row r="4388" spans="1:4">
      <c r="A4388" s="103"/>
      <c r="B4388" s="104"/>
      <c r="C4388" s="105"/>
      <c r="D4388" s="106"/>
    </row>
    <row r="4389" spans="1:4">
      <c r="A4389" s="103"/>
      <c r="B4389" s="104"/>
      <c r="C4389" s="105"/>
      <c r="D4389" s="106"/>
    </row>
    <row r="4390" spans="1:4">
      <c r="A4390" s="103"/>
      <c r="B4390" s="104"/>
      <c r="C4390" s="105"/>
      <c r="D4390" s="106"/>
    </row>
    <row r="4391" spans="1:4">
      <c r="A4391" s="103"/>
      <c r="B4391" s="104"/>
      <c r="C4391" s="105"/>
      <c r="D4391" s="106"/>
    </row>
    <row r="4392" spans="1:4">
      <c r="A4392" s="103"/>
      <c r="B4392" s="104"/>
      <c r="C4392" s="105"/>
      <c r="D4392" s="106"/>
    </row>
    <row r="4393" spans="1:4">
      <c r="A4393" s="103"/>
      <c r="B4393" s="104"/>
      <c r="C4393" s="105"/>
      <c r="D4393" s="106"/>
    </row>
    <row r="4394" spans="1:4">
      <c r="A4394" s="103"/>
      <c r="B4394" s="104"/>
      <c r="C4394" s="105"/>
      <c r="D4394" s="106"/>
    </row>
    <row r="4395" spans="1:4">
      <c r="A4395" s="103"/>
      <c r="B4395" s="104"/>
      <c r="C4395" s="105"/>
      <c r="D4395" s="106"/>
    </row>
    <row r="4396" spans="1:4">
      <c r="A4396" s="103"/>
      <c r="B4396" s="104"/>
      <c r="C4396" s="105"/>
      <c r="D4396" s="106"/>
    </row>
    <row r="4397" spans="1:4">
      <c r="A4397" s="103"/>
      <c r="B4397" s="104"/>
      <c r="C4397" s="105"/>
      <c r="D4397" s="106"/>
    </row>
    <row r="4398" spans="1:4">
      <c r="A4398" s="103"/>
      <c r="B4398" s="104"/>
      <c r="C4398" s="105"/>
      <c r="D4398" s="106"/>
    </row>
    <row r="4399" spans="1:4">
      <c r="A4399" s="103"/>
      <c r="B4399" s="104"/>
      <c r="C4399" s="105"/>
      <c r="D4399" s="106"/>
    </row>
    <row r="4400" spans="1:4">
      <c r="A4400" s="103"/>
      <c r="B4400" s="104"/>
      <c r="C4400" s="105"/>
      <c r="D4400" s="106"/>
    </row>
    <row r="4401" spans="1:4">
      <c r="A4401" s="103"/>
      <c r="B4401" s="104"/>
      <c r="C4401" s="105"/>
      <c r="D4401" s="106"/>
    </row>
    <row r="4402" spans="1:4">
      <c r="A4402" s="103"/>
      <c r="B4402" s="104"/>
      <c r="C4402" s="105"/>
      <c r="D4402" s="106"/>
    </row>
    <row r="4403" spans="1:4">
      <c r="A4403" s="103"/>
      <c r="B4403" s="104"/>
      <c r="C4403" s="105"/>
      <c r="D4403" s="106"/>
    </row>
    <row r="4404" spans="1:4">
      <c r="A4404" s="103"/>
      <c r="B4404" s="104"/>
      <c r="C4404" s="105"/>
      <c r="D4404" s="106"/>
    </row>
    <row r="4405" spans="1:4">
      <c r="A4405" s="103"/>
      <c r="B4405" s="104"/>
      <c r="C4405" s="105"/>
      <c r="D4405" s="106"/>
    </row>
    <row r="4406" spans="1:4">
      <c r="A4406" s="103"/>
      <c r="B4406" s="104"/>
      <c r="C4406" s="105"/>
      <c r="D4406" s="106"/>
    </row>
    <row r="4407" spans="1:4">
      <c r="A4407" s="103"/>
      <c r="B4407" s="104"/>
      <c r="C4407" s="105"/>
      <c r="D4407" s="106"/>
    </row>
    <row r="4408" spans="1:4">
      <c r="A4408" s="103"/>
      <c r="B4408" s="104"/>
      <c r="C4408" s="105"/>
      <c r="D4408" s="106"/>
    </row>
    <row r="4409" spans="1:4">
      <c r="A4409" s="103"/>
      <c r="B4409" s="104"/>
      <c r="C4409" s="105"/>
      <c r="D4409" s="106"/>
    </row>
    <row r="4410" spans="1:4">
      <c r="A4410" s="103"/>
      <c r="B4410" s="104"/>
      <c r="C4410" s="105"/>
      <c r="D4410" s="106"/>
    </row>
    <row r="4411" spans="1:4">
      <c r="A4411" s="103"/>
      <c r="B4411" s="104"/>
      <c r="C4411" s="105"/>
      <c r="D4411" s="106"/>
    </row>
    <row r="4412" spans="1:4">
      <c r="A4412" s="103"/>
      <c r="B4412" s="104"/>
      <c r="C4412" s="105"/>
      <c r="D4412" s="106"/>
    </row>
    <row r="4413" spans="1:4">
      <c r="A4413" s="103"/>
      <c r="B4413" s="104"/>
      <c r="C4413" s="105"/>
      <c r="D4413" s="106"/>
    </row>
    <row r="4414" spans="1:4">
      <c r="A4414" s="103"/>
      <c r="B4414" s="104"/>
      <c r="C4414" s="105"/>
      <c r="D4414" s="106"/>
    </row>
    <row r="4415" spans="1:4">
      <c r="A4415" s="103"/>
      <c r="B4415" s="104"/>
      <c r="C4415" s="105"/>
      <c r="D4415" s="106"/>
    </row>
    <row r="4416" spans="1:4">
      <c r="A4416" s="103"/>
      <c r="B4416" s="104"/>
      <c r="C4416" s="105"/>
      <c r="D4416" s="106"/>
    </row>
    <row r="4417" spans="1:4">
      <c r="A4417" s="103"/>
      <c r="B4417" s="104"/>
      <c r="C4417" s="105"/>
      <c r="D4417" s="106"/>
    </row>
    <row r="4418" spans="1:4">
      <c r="A4418" s="103"/>
      <c r="B4418" s="104"/>
      <c r="C4418" s="105"/>
      <c r="D4418" s="106"/>
    </row>
    <row r="4419" spans="1:4">
      <c r="A4419" s="103"/>
      <c r="B4419" s="104"/>
      <c r="C4419" s="105"/>
      <c r="D4419" s="106"/>
    </row>
    <row r="4420" spans="1:4">
      <c r="A4420" s="103"/>
      <c r="B4420" s="104"/>
      <c r="C4420" s="105"/>
      <c r="D4420" s="106"/>
    </row>
    <row r="4421" spans="1:4">
      <c r="A4421" s="103"/>
      <c r="B4421" s="104"/>
      <c r="C4421" s="105"/>
      <c r="D4421" s="106"/>
    </row>
    <row r="4422" spans="1:4">
      <c r="A4422" s="103"/>
      <c r="B4422" s="104"/>
      <c r="C4422" s="105"/>
      <c r="D4422" s="106"/>
    </row>
    <row r="4423" spans="1:4">
      <c r="A4423" s="103"/>
      <c r="B4423" s="104"/>
      <c r="C4423" s="105"/>
      <c r="D4423" s="106"/>
    </row>
    <row r="4424" spans="1:4">
      <c r="A4424" s="103"/>
      <c r="B4424" s="104"/>
      <c r="C4424" s="105"/>
      <c r="D4424" s="106"/>
    </row>
    <row r="4425" spans="1:4">
      <c r="A4425" s="103"/>
      <c r="B4425" s="104"/>
      <c r="C4425" s="105"/>
      <c r="D4425" s="106"/>
    </row>
    <row r="4426" spans="1:4">
      <c r="A4426" s="103"/>
      <c r="B4426" s="104"/>
      <c r="C4426" s="105"/>
      <c r="D4426" s="106"/>
    </row>
    <row r="4427" spans="1:4">
      <c r="A4427" s="103"/>
      <c r="B4427" s="104"/>
      <c r="C4427" s="105"/>
      <c r="D4427" s="106"/>
    </row>
    <row r="4428" spans="1:4">
      <c r="A4428" s="103"/>
      <c r="B4428" s="104"/>
      <c r="C4428" s="105"/>
      <c r="D4428" s="106"/>
    </row>
    <row r="4429" spans="1:4">
      <c r="A4429" s="103"/>
      <c r="B4429" s="104"/>
      <c r="C4429" s="105"/>
      <c r="D4429" s="106"/>
    </row>
    <row r="4430" spans="1:4">
      <c r="A4430" s="103"/>
      <c r="B4430" s="104"/>
      <c r="C4430" s="105"/>
      <c r="D4430" s="106"/>
    </row>
    <row r="4431" spans="1:4">
      <c r="A4431" s="103"/>
      <c r="B4431" s="104"/>
      <c r="C4431" s="105"/>
      <c r="D4431" s="106"/>
    </row>
    <row r="4432" spans="1:4">
      <c r="A4432" s="103"/>
      <c r="B4432" s="104"/>
      <c r="C4432" s="105"/>
      <c r="D4432" s="106"/>
    </row>
    <row r="4433" spans="1:4">
      <c r="A4433" s="103"/>
      <c r="B4433" s="104"/>
      <c r="C4433" s="105"/>
      <c r="D4433" s="106"/>
    </row>
    <row r="4434" spans="1:4">
      <c r="A4434" s="103"/>
      <c r="B4434" s="104"/>
      <c r="C4434" s="105"/>
      <c r="D4434" s="106"/>
    </row>
    <row r="4435" spans="1:4">
      <c r="A4435" s="103"/>
      <c r="B4435" s="104"/>
      <c r="C4435" s="105"/>
      <c r="D4435" s="106"/>
    </row>
    <row r="4436" spans="1:4">
      <c r="A4436" s="103"/>
      <c r="B4436" s="104"/>
      <c r="C4436" s="105"/>
      <c r="D4436" s="106"/>
    </row>
    <row r="4437" spans="1:4">
      <c r="A4437" s="103"/>
      <c r="B4437" s="104"/>
      <c r="C4437" s="105"/>
      <c r="D4437" s="106"/>
    </row>
    <row r="4438" spans="1:4">
      <c r="A4438" s="103"/>
      <c r="B4438" s="104"/>
      <c r="C4438" s="105"/>
      <c r="D4438" s="106"/>
    </row>
    <row r="4439" spans="1:4">
      <c r="A4439" s="103"/>
      <c r="B4439" s="104"/>
      <c r="C4439" s="105"/>
      <c r="D4439" s="106"/>
    </row>
    <row r="4440" spans="1:4">
      <c r="A4440" s="103"/>
      <c r="B4440" s="104"/>
      <c r="C4440" s="105"/>
      <c r="D4440" s="106"/>
    </row>
    <row r="4441" spans="1:4">
      <c r="A4441" s="103"/>
      <c r="B4441" s="104"/>
      <c r="C4441" s="105"/>
      <c r="D4441" s="106"/>
    </row>
    <row r="4442" spans="1:4">
      <c r="A4442" s="103"/>
      <c r="B4442" s="104"/>
      <c r="C4442" s="105"/>
      <c r="D4442" s="106"/>
    </row>
    <row r="4443" spans="1:4">
      <c r="A4443" s="103"/>
      <c r="B4443" s="104"/>
      <c r="C4443" s="105"/>
      <c r="D4443" s="106"/>
    </row>
    <row r="4444" spans="1:4">
      <c r="A4444" s="103"/>
      <c r="B4444" s="104"/>
      <c r="C4444" s="105"/>
      <c r="D4444" s="106"/>
    </row>
    <row r="4445" spans="1:4">
      <c r="A4445" s="103"/>
      <c r="B4445" s="104"/>
      <c r="C4445" s="105"/>
      <c r="D4445" s="106"/>
    </row>
    <row r="4446" spans="1:4">
      <c r="A4446" s="103"/>
      <c r="B4446" s="104"/>
      <c r="C4446" s="105"/>
      <c r="D4446" s="106"/>
    </row>
    <row r="4447" spans="1:4">
      <c r="A4447" s="103"/>
      <c r="B4447" s="104"/>
      <c r="C4447" s="105"/>
      <c r="D4447" s="106"/>
    </row>
    <row r="4448" spans="1:4">
      <c r="A4448" s="103"/>
      <c r="B4448" s="104"/>
      <c r="C4448" s="105"/>
      <c r="D4448" s="106"/>
    </row>
    <row r="4449" spans="1:4">
      <c r="A4449" s="103"/>
      <c r="B4449" s="104"/>
      <c r="C4449" s="105"/>
      <c r="D4449" s="106"/>
    </row>
    <row r="4450" spans="1:4">
      <c r="A4450" s="103"/>
      <c r="B4450" s="104"/>
      <c r="C4450" s="105"/>
      <c r="D4450" s="106"/>
    </row>
    <row r="4451" spans="1:4">
      <c r="A4451" s="103"/>
      <c r="B4451" s="104"/>
      <c r="C4451" s="105"/>
      <c r="D4451" s="106"/>
    </row>
    <row r="4452" spans="1:4">
      <c r="A4452" s="103"/>
      <c r="B4452" s="104"/>
      <c r="C4452" s="105"/>
      <c r="D4452" s="106"/>
    </row>
    <row r="4453" spans="1:4">
      <c r="A4453" s="103"/>
      <c r="B4453" s="104"/>
      <c r="C4453" s="105"/>
      <c r="D4453" s="106"/>
    </row>
    <row r="4454" spans="1:4">
      <c r="A4454" s="103"/>
      <c r="B4454" s="104"/>
      <c r="C4454" s="105"/>
      <c r="D4454" s="106"/>
    </row>
    <row r="4455" spans="1:4">
      <c r="A4455" s="103"/>
      <c r="B4455" s="104"/>
      <c r="C4455" s="105"/>
      <c r="D4455" s="106"/>
    </row>
    <row r="4456" spans="1:4">
      <c r="A4456" s="103"/>
      <c r="B4456" s="104"/>
      <c r="C4456" s="105"/>
      <c r="D4456" s="106"/>
    </row>
    <row r="4457" spans="1:4">
      <c r="A4457" s="103"/>
      <c r="B4457" s="104"/>
      <c r="C4457" s="105"/>
      <c r="D4457" s="106"/>
    </row>
    <row r="4458" spans="1:4">
      <c r="A4458" s="103"/>
      <c r="B4458" s="104"/>
      <c r="C4458" s="105"/>
      <c r="D4458" s="106"/>
    </row>
    <row r="4459" spans="1:4">
      <c r="A4459" s="103"/>
      <c r="B4459" s="104"/>
      <c r="C4459" s="105"/>
      <c r="D4459" s="106"/>
    </row>
    <row r="4460" spans="1:4">
      <c r="A4460" s="103"/>
      <c r="B4460" s="104"/>
      <c r="C4460" s="105"/>
      <c r="D4460" s="106"/>
    </row>
    <row r="4461" spans="1:4">
      <c r="A4461" s="103"/>
      <c r="B4461" s="104"/>
      <c r="C4461" s="105"/>
      <c r="D4461" s="106"/>
    </row>
    <row r="4462" spans="1:4">
      <c r="A4462" s="103"/>
      <c r="B4462" s="104"/>
      <c r="C4462" s="105"/>
      <c r="D4462" s="106"/>
    </row>
    <row r="4463" spans="1:4">
      <c r="A4463" s="103"/>
      <c r="B4463" s="104"/>
      <c r="C4463" s="105"/>
      <c r="D4463" s="106"/>
    </row>
    <row r="4464" spans="1:4">
      <c r="A4464" s="103"/>
      <c r="B4464" s="104"/>
      <c r="C4464" s="105"/>
      <c r="D4464" s="106"/>
    </row>
    <row r="4465" spans="1:4">
      <c r="A4465" s="103"/>
      <c r="B4465" s="104"/>
      <c r="C4465" s="105"/>
      <c r="D4465" s="106"/>
    </row>
    <row r="4466" spans="1:4">
      <c r="A4466" s="103"/>
      <c r="B4466" s="104"/>
      <c r="C4466" s="105"/>
      <c r="D4466" s="106"/>
    </row>
    <row r="4467" spans="1:4">
      <c r="A4467" s="103"/>
      <c r="B4467" s="104"/>
      <c r="C4467" s="105"/>
      <c r="D4467" s="106"/>
    </row>
    <row r="4468" spans="1:4">
      <c r="A4468" s="103"/>
      <c r="B4468" s="104"/>
      <c r="C4468" s="105"/>
      <c r="D4468" s="106"/>
    </row>
    <row r="4469" spans="1:4">
      <c r="A4469" s="103"/>
      <c r="B4469" s="104"/>
      <c r="C4469" s="105"/>
      <c r="D4469" s="106"/>
    </row>
    <row r="4470" spans="1:4">
      <c r="A4470" s="103"/>
      <c r="B4470" s="104"/>
      <c r="C4470" s="105"/>
      <c r="D4470" s="106"/>
    </row>
    <row r="4471" spans="1:4">
      <c r="A4471" s="103"/>
      <c r="B4471" s="104"/>
      <c r="C4471" s="105"/>
      <c r="D4471" s="106"/>
    </row>
    <row r="4472" spans="1:4">
      <c r="A4472" s="103"/>
      <c r="B4472" s="104"/>
      <c r="C4472" s="105"/>
      <c r="D4472" s="106"/>
    </row>
    <row r="4473" spans="1:4">
      <c r="A4473" s="103"/>
      <c r="B4473" s="104"/>
      <c r="C4473" s="105"/>
      <c r="D4473" s="106"/>
    </row>
    <row r="4474" spans="1:4">
      <c r="A4474" s="103"/>
      <c r="B4474" s="104"/>
      <c r="C4474" s="105"/>
      <c r="D4474" s="106"/>
    </row>
    <row r="4475" spans="1:4">
      <c r="A4475" s="103"/>
      <c r="B4475" s="104"/>
      <c r="C4475" s="105"/>
      <c r="D4475" s="106"/>
    </row>
    <row r="4476" spans="1:4">
      <c r="A4476" s="103"/>
      <c r="B4476" s="104"/>
      <c r="C4476" s="105"/>
      <c r="D4476" s="106"/>
    </row>
    <row r="4477" spans="1:4">
      <c r="A4477" s="103"/>
      <c r="B4477" s="104"/>
      <c r="C4477" s="105"/>
      <c r="D4477" s="106"/>
    </row>
    <row r="4478" spans="1:4">
      <c r="A4478" s="103"/>
      <c r="B4478" s="104"/>
      <c r="C4478" s="105"/>
      <c r="D4478" s="106"/>
    </row>
    <row r="4479" spans="1:4">
      <c r="A4479" s="103"/>
      <c r="B4479" s="104"/>
      <c r="C4479" s="105"/>
      <c r="D4479" s="106"/>
    </row>
    <row r="4480" spans="1:4">
      <c r="A4480" s="103"/>
      <c r="B4480" s="104"/>
      <c r="C4480" s="105"/>
      <c r="D4480" s="106"/>
    </row>
    <row r="4481" spans="1:4">
      <c r="A4481" s="103"/>
      <c r="B4481" s="104"/>
      <c r="C4481" s="105"/>
      <c r="D4481" s="106"/>
    </row>
    <row r="4482" spans="1:4">
      <c r="A4482" s="103"/>
      <c r="B4482" s="104"/>
      <c r="C4482" s="105"/>
      <c r="D4482" s="106"/>
    </row>
    <row r="4483" spans="1:4">
      <c r="A4483" s="103"/>
      <c r="B4483" s="104"/>
      <c r="C4483" s="105"/>
      <c r="D4483" s="106"/>
    </row>
    <row r="4484" spans="1:4">
      <c r="A4484" s="103"/>
      <c r="B4484" s="104"/>
      <c r="C4484" s="105"/>
      <c r="D4484" s="106"/>
    </row>
    <row r="4485" spans="1:4">
      <c r="A4485" s="103"/>
      <c r="B4485" s="104"/>
      <c r="C4485" s="105"/>
      <c r="D4485" s="106"/>
    </row>
    <row r="4486" spans="1:4">
      <c r="A4486" s="103"/>
      <c r="B4486" s="104"/>
      <c r="C4486" s="105"/>
      <c r="D4486" s="106"/>
    </row>
    <row r="4487" spans="1:4">
      <c r="A4487" s="103"/>
      <c r="B4487" s="104"/>
      <c r="C4487" s="105"/>
      <c r="D4487" s="106"/>
    </row>
    <row r="4488" spans="1:4">
      <c r="A4488" s="103"/>
      <c r="B4488" s="104"/>
      <c r="C4488" s="105"/>
      <c r="D4488" s="106"/>
    </row>
    <row r="4489" spans="1:4">
      <c r="A4489" s="103"/>
      <c r="B4489" s="104"/>
      <c r="C4489" s="105"/>
      <c r="D4489" s="106"/>
    </row>
    <row r="4490" spans="1:4">
      <c r="A4490" s="103"/>
      <c r="B4490" s="104"/>
      <c r="C4490" s="105"/>
      <c r="D4490" s="106"/>
    </row>
    <row r="4491" spans="1:4">
      <c r="A4491" s="103"/>
      <c r="B4491" s="104"/>
      <c r="C4491" s="105"/>
      <c r="D4491" s="106"/>
    </row>
    <row r="4492" spans="1:4">
      <c r="A4492" s="103"/>
      <c r="B4492" s="104"/>
      <c r="C4492" s="105"/>
      <c r="D4492" s="106"/>
    </row>
    <row r="4493" spans="1:4">
      <c r="A4493" s="103"/>
      <c r="B4493" s="104"/>
      <c r="C4493" s="105"/>
      <c r="D4493" s="106"/>
    </row>
    <row r="4494" spans="1:4">
      <c r="A4494" s="103"/>
      <c r="B4494" s="104"/>
      <c r="C4494" s="105"/>
      <c r="D4494" s="106"/>
    </row>
    <row r="4495" spans="1:4">
      <c r="A4495" s="103"/>
      <c r="B4495" s="104"/>
      <c r="C4495" s="105"/>
      <c r="D4495" s="106"/>
    </row>
    <row r="4496" spans="1:4">
      <c r="A4496" s="103"/>
      <c r="B4496" s="104"/>
      <c r="C4496" s="105"/>
      <c r="D4496" s="106"/>
    </row>
    <row r="4497" spans="1:4">
      <c r="A4497" s="103"/>
      <c r="B4497" s="104"/>
      <c r="C4497" s="105"/>
      <c r="D4497" s="106"/>
    </row>
    <row r="4498" spans="1:4">
      <c r="A4498" s="103"/>
      <c r="B4498" s="104"/>
      <c r="C4498" s="105"/>
      <c r="D4498" s="106"/>
    </row>
    <row r="4499" spans="1:4">
      <c r="A4499" s="103"/>
      <c r="B4499" s="104"/>
      <c r="C4499" s="105"/>
      <c r="D4499" s="106"/>
    </row>
    <row r="4500" spans="1:4">
      <c r="A4500" s="103"/>
      <c r="B4500" s="104"/>
      <c r="C4500" s="105"/>
      <c r="D4500" s="106"/>
    </row>
    <row r="4501" spans="1:4">
      <c r="A4501" s="103"/>
      <c r="B4501" s="104"/>
      <c r="C4501" s="105"/>
      <c r="D4501" s="106"/>
    </row>
    <row r="4502" spans="1:4">
      <c r="A4502" s="103"/>
      <c r="B4502" s="104"/>
      <c r="C4502" s="105"/>
      <c r="D4502" s="106"/>
    </row>
    <row r="4503" spans="1:4">
      <c r="A4503" s="103"/>
      <c r="B4503" s="104"/>
      <c r="C4503" s="105"/>
      <c r="D4503" s="106"/>
    </row>
    <row r="4504" spans="1:4">
      <c r="A4504" s="103"/>
      <c r="B4504" s="104"/>
      <c r="C4504" s="105"/>
      <c r="D4504" s="106"/>
    </row>
    <row r="4505" spans="1:4">
      <c r="A4505" s="103"/>
      <c r="B4505" s="104"/>
      <c r="C4505" s="105"/>
      <c r="D4505" s="106"/>
    </row>
    <row r="4506" spans="1:4">
      <c r="A4506" s="103"/>
      <c r="B4506" s="104"/>
      <c r="C4506" s="105"/>
      <c r="D4506" s="106"/>
    </row>
    <row r="4507" spans="1:4">
      <c r="A4507" s="103"/>
      <c r="B4507" s="104"/>
      <c r="C4507" s="105"/>
      <c r="D4507" s="106"/>
    </row>
    <row r="4508" spans="1:4">
      <c r="A4508" s="103"/>
      <c r="B4508" s="104"/>
      <c r="C4508" s="105"/>
      <c r="D4508" s="106"/>
    </row>
    <row r="4509" spans="1:4">
      <c r="A4509" s="103"/>
      <c r="B4509" s="104"/>
      <c r="C4509" s="105"/>
      <c r="D4509" s="106"/>
    </row>
    <row r="4510" spans="1:4">
      <c r="A4510" s="103"/>
      <c r="B4510" s="104"/>
      <c r="C4510" s="105"/>
      <c r="D4510" s="106"/>
    </row>
    <row r="4511" spans="1:4">
      <c r="A4511" s="103"/>
      <c r="B4511" s="104"/>
      <c r="C4511" s="105"/>
      <c r="D4511" s="106"/>
    </row>
    <row r="4512" spans="1:4">
      <c r="A4512" s="103"/>
      <c r="B4512" s="104"/>
      <c r="C4512" s="105"/>
      <c r="D4512" s="106"/>
    </row>
    <row r="4513" spans="1:4">
      <c r="A4513" s="103"/>
      <c r="B4513" s="104"/>
      <c r="C4513" s="105"/>
      <c r="D4513" s="106"/>
    </row>
    <row r="4514" spans="1:4">
      <c r="A4514" s="103"/>
      <c r="B4514" s="104"/>
      <c r="C4514" s="105"/>
      <c r="D4514" s="106"/>
    </row>
    <row r="4515" spans="1:4">
      <c r="A4515" s="103"/>
      <c r="B4515" s="104"/>
      <c r="C4515" s="105"/>
      <c r="D4515" s="106"/>
    </row>
    <row r="4516" spans="1:4">
      <c r="A4516" s="103"/>
      <c r="B4516" s="104"/>
      <c r="C4516" s="105"/>
      <c r="D4516" s="106"/>
    </row>
    <row r="4517" spans="1:4">
      <c r="A4517" s="103"/>
      <c r="B4517" s="104"/>
      <c r="C4517" s="105"/>
      <c r="D4517" s="106"/>
    </row>
    <row r="4518" spans="1:4">
      <c r="A4518" s="103"/>
      <c r="B4518" s="104"/>
      <c r="C4518" s="105"/>
      <c r="D4518" s="106"/>
    </row>
    <row r="4519" spans="1:4">
      <c r="A4519" s="103"/>
      <c r="B4519" s="104"/>
      <c r="C4519" s="105"/>
      <c r="D4519" s="106"/>
    </row>
    <row r="4520" spans="1:4">
      <c r="A4520" s="103"/>
      <c r="B4520" s="104"/>
      <c r="C4520" s="105"/>
      <c r="D4520" s="106"/>
    </row>
    <row r="4521" spans="1:4">
      <c r="A4521" s="103"/>
      <c r="B4521" s="104"/>
      <c r="C4521" s="105"/>
      <c r="D4521" s="106"/>
    </row>
    <row r="4522" spans="1:4">
      <c r="A4522" s="103"/>
      <c r="B4522" s="104"/>
      <c r="C4522" s="105"/>
      <c r="D4522" s="106"/>
    </row>
    <row r="4523" spans="1:4">
      <c r="A4523" s="103"/>
      <c r="B4523" s="104"/>
      <c r="C4523" s="105"/>
      <c r="D4523" s="106"/>
    </row>
    <row r="4524" spans="1:4">
      <c r="A4524" s="103"/>
      <c r="B4524" s="104"/>
      <c r="C4524" s="105"/>
      <c r="D4524" s="106"/>
    </row>
    <row r="4525" spans="1:4">
      <c r="A4525" s="103"/>
      <c r="B4525" s="104"/>
      <c r="C4525" s="105"/>
      <c r="D4525" s="106"/>
    </row>
    <row r="4526" spans="1:4">
      <c r="A4526" s="103"/>
      <c r="B4526" s="104"/>
      <c r="C4526" s="105"/>
      <c r="D4526" s="106"/>
    </row>
    <row r="4527" spans="1:4">
      <c r="A4527" s="103"/>
      <c r="B4527" s="104"/>
      <c r="C4527" s="105"/>
      <c r="D4527" s="106"/>
    </row>
    <row r="4528" spans="1:4">
      <c r="A4528" s="103"/>
      <c r="B4528" s="104"/>
      <c r="C4528" s="105"/>
      <c r="D4528" s="106"/>
    </row>
    <row r="4529" spans="1:4">
      <c r="A4529" s="103"/>
      <c r="B4529" s="104"/>
      <c r="C4529" s="105"/>
      <c r="D4529" s="106"/>
    </row>
    <row r="4530" spans="1:4">
      <c r="A4530" s="103"/>
      <c r="B4530" s="104"/>
      <c r="C4530" s="105"/>
      <c r="D4530" s="106"/>
    </row>
    <row r="4531" spans="1:4">
      <c r="A4531" s="103"/>
      <c r="B4531" s="104"/>
      <c r="C4531" s="105"/>
      <c r="D4531" s="106"/>
    </row>
    <row r="4532" spans="1:4">
      <c r="A4532" s="103"/>
      <c r="B4532" s="104"/>
      <c r="C4532" s="105"/>
      <c r="D4532" s="106"/>
    </row>
    <row r="4533" spans="1:4">
      <c r="A4533" s="103"/>
      <c r="B4533" s="104"/>
      <c r="C4533" s="105"/>
      <c r="D4533" s="106"/>
    </row>
    <row r="4534" spans="1:4">
      <c r="A4534" s="103"/>
      <c r="B4534" s="104"/>
      <c r="C4534" s="105"/>
      <c r="D4534" s="106"/>
    </row>
    <row r="4535" spans="1:4">
      <c r="A4535" s="103"/>
      <c r="B4535" s="104"/>
      <c r="C4535" s="105"/>
      <c r="D4535" s="106"/>
    </row>
    <row r="4536" spans="1:4">
      <c r="A4536" s="103"/>
      <c r="B4536" s="104"/>
      <c r="C4536" s="105"/>
      <c r="D4536" s="106"/>
    </row>
    <row r="4537" spans="1:4">
      <c r="A4537" s="103"/>
      <c r="B4537" s="104"/>
      <c r="C4537" s="105"/>
      <c r="D4537" s="106"/>
    </row>
    <row r="4538" spans="1:4">
      <c r="A4538" s="103"/>
      <c r="B4538" s="104"/>
      <c r="C4538" s="105"/>
      <c r="D4538" s="106"/>
    </row>
    <row r="4539" spans="1:4">
      <c r="A4539" s="103"/>
      <c r="B4539" s="104"/>
      <c r="C4539" s="105"/>
      <c r="D4539" s="106"/>
    </row>
    <row r="4540" spans="1:4">
      <c r="A4540" s="103"/>
      <c r="B4540" s="104"/>
      <c r="C4540" s="105"/>
      <c r="D4540" s="106"/>
    </row>
    <row r="4541" spans="1:4">
      <c r="A4541" s="103"/>
      <c r="B4541" s="104"/>
      <c r="C4541" s="105"/>
      <c r="D4541" s="106"/>
    </row>
    <row r="4542" spans="1:4">
      <c r="A4542" s="103"/>
      <c r="B4542" s="104"/>
      <c r="C4542" s="105"/>
      <c r="D4542" s="106"/>
    </row>
    <row r="4543" spans="1:4">
      <c r="A4543" s="103"/>
      <c r="B4543" s="104"/>
      <c r="C4543" s="105"/>
      <c r="D4543" s="106"/>
    </row>
    <row r="4544" spans="1:4">
      <c r="A4544" s="103"/>
      <c r="B4544" s="104"/>
      <c r="C4544" s="105"/>
      <c r="D4544" s="106"/>
    </row>
    <row r="4545" spans="1:4">
      <c r="A4545" s="103"/>
      <c r="B4545" s="104"/>
      <c r="C4545" s="105"/>
      <c r="D4545" s="106"/>
    </row>
    <row r="4546" spans="1:4">
      <c r="A4546" s="103"/>
      <c r="B4546" s="104"/>
      <c r="C4546" s="105"/>
      <c r="D4546" s="106"/>
    </row>
    <row r="4547" spans="1:4">
      <c r="A4547" s="103"/>
      <c r="B4547" s="104"/>
      <c r="C4547" s="105"/>
      <c r="D4547" s="106"/>
    </row>
    <row r="4548" spans="1:4">
      <c r="A4548" s="103"/>
      <c r="B4548" s="104"/>
      <c r="C4548" s="105"/>
      <c r="D4548" s="106"/>
    </row>
    <row r="4549" spans="1:4">
      <c r="A4549" s="103"/>
      <c r="B4549" s="104"/>
      <c r="C4549" s="105"/>
      <c r="D4549" s="106"/>
    </row>
    <row r="4550" spans="1:4">
      <c r="A4550" s="103"/>
      <c r="B4550" s="104"/>
      <c r="C4550" s="105"/>
      <c r="D4550" s="106"/>
    </row>
    <row r="4551" spans="1:4">
      <c r="A4551" s="103"/>
      <c r="B4551" s="104"/>
      <c r="C4551" s="105"/>
      <c r="D4551" s="106"/>
    </row>
    <row r="4552" spans="1:4">
      <c r="A4552" s="103"/>
      <c r="B4552" s="104"/>
      <c r="C4552" s="105"/>
      <c r="D4552" s="106"/>
    </row>
    <row r="4553" spans="1:4">
      <c r="A4553" s="103"/>
      <c r="B4553" s="104"/>
      <c r="C4553" s="105"/>
      <c r="D4553" s="106"/>
    </row>
    <row r="4554" spans="1:4">
      <c r="A4554" s="103"/>
      <c r="B4554" s="104"/>
      <c r="C4554" s="105"/>
      <c r="D4554" s="106"/>
    </row>
    <row r="4555" spans="1:4">
      <c r="A4555" s="103"/>
      <c r="B4555" s="104"/>
      <c r="C4555" s="105"/>
      <c r="D4555" s="106"/>
    </row>
    <row r="4556" spans="1:4">
      <c r="A4556" s="103"/>
      <c r="B4556" s="104"/>
      <c r="C4556" s="105"/>
      <c r="D4556" s="106"/>
    </row>
    <row r="4557" spans="1:4">
      <c r="A4557" s="103"/>
      <c r="B4557" s="104"/>
      <c r="C4557" s="105"/>
      <c r="D4557" s="106"/>
    </row>
    <row r="4558" spans="1:4">
      <c r="A4558" s="103"/>
      <c r="B4558" s="104"/>
      <c r="C4558" s="105"/>
      <c r="D4558" s="106"/>
    </row>
    <row r="4559" spans="1:4">
      <c r="A4559" s="103"/>
      <c r="B4559" s="104"/>
      <c r="C4559" s="105"/>
      <c r="D4559" s="106"/>
    </row>
    <row r="4560" spans="1:4">
      <c r="A4560" s="103"/>
      <c r="B4560" s="104"/>
      <c r="C4560" s="105"/>
      <c r="D4560" s="106"/>
    </row>
    <row r="4561" spans="1:4">
      <c r="A4561" s="103"/>
      <c r="B4561" s="104"/>
      <c r="C4561" s="105"/>
      <c r="D4561" s="106"/>
    </row>
    <row r="4562" spans="1:4">
      <c r="A4562" s="103"/>
      <c r="B4562" s="104"/>
      <c r="C4562" s="105"/>
      <c r="D4562" s="106"/>
    </row>
    <row r="4563" spans="1:4">
      <c r="A4563" s="103"/>
      <c r="B4563" s="104"/>
      <c r="C4563" s="105"/>
      <c r="D4563" s="106"/>
    </row>
    <row r="4564" spans="1:4">
      <c r="A4564" s="103"/>
      <c r="B4564" s="104"/>
      <c r="C4564" s="105"/>
      <c r="D4564" s="106"/>
    </row>
    <row r="4565" spans="1:4">
      <c r="A4565" s="103"/>
      <c r="B4565" s="104"/>
      <c r="C4565" s="105"/>
      <c r="D4565" s="106"/>
    </row>
    <row r="4566" spans="1:4">
      <c r="A4566" s="103"/>
      <c r="B4566" s="104"/>
      <c r="C4566" s="105"/>
      <c r="D4566" s="106"/>
    </row>
    <row r="4567" spans="1:4">
      <c r="A4567" s="103"/>
      <c r="B4567" s="104"/>
      <c r="C4567" s="105"/>
      <c r="D4567" s="106"/>
    </row>
    <row r="4568" spans="1:4">
      <c r="A4568" s="103"/>
      <c r="B4568" s="104"/>
      <c r="C4568" s="105"/>
      <c r="D4568" s="106"/>
    </row>
    <row r="4569" spans="1:4">
      <c r="A4569" s="103"/>
      <c r="B4569" s="104"/>
      <c r="C4569" s="105"/>
      <c r="D4569" s="106"/>
    </row>
    <row r="4570" spans="1:4">
      <c r="A4570" s="103"/>
      <c r="B4570" s="104"/>
      <c r="C4570" s="105"/>
      <c r="D4570" s="106"/>
    </row>
    <row r="4571" spans="1:4">
      <c r="A4571" s="103"/>
      <c r="B4571" s="104"/>
      <c r="C4571" s="105"/>
      <c r="D4571" s="106"/>
    </row>
    <row r="4572" spans="1:4">
      <c r="A4572" s="103"/>
      <c r="B4572" s="104"/>
      <c r="C4572" s="105"/>
      <c r="D4572" s="106"/>
    </row>
    <row r="4573" spans="1:4">
      <c r="A4573" s="103"/>
      <c r="B4573" s="104"/>
      <c r="C4573" s="105"/>
      <c r="D4573" s="106"/>
    </row>
    <row r="4574" spans="1:4">
      <c r="A4574" s="103"/>
      <c r="B4574" s="104"/>
      <c r="C4574" s="105"/>
      <c r="D4574" s="106"/>
    </row>
    <row r="4575" spans="1:4">
      <c r="A4575" s="103"/>
      <c r="B4575" s="104"/>
      <c r="C4575" s="105"/>
      <c r="D4575" s="106"/>
    </row>
    <row r="4576" spans="1:4">
      <c r="A4576" s="103"/>
      <c r="B4576" s="104"/>
      <c r="C4576" s="105"/>
      <c r="D4576" s="106"/>
    </row>
    <row r="4577" spans="1:4">
      <c r="A4577" s="103"/>
      <c r="B4577" s="104"/>
      <c r="C4577" s="105"/>
      <c r="D4577" s="106"/>
    </row>
    <row r="4578" spans="1:4">
      <c r="A4578" s="103"/>
      <c r="B4578" s="104"/>
      <c r="C4578" s="105"/>
      <c r="D4578" s="106"/>
    </row>
    <row r="4579" spans="1:4">
      <c r="A4579" s="103"/>
      <c r="B4579" s="104"/>
      <c r="C4579" s="105"/>
      <c r="D4579" s="106"/>
    </row>
    <row r="4580" spans="1:4">
      <c r="A4580" s="103"/>
      <c r="B4580" s="104"/>
      <c r="C4580" s="105"/>
      <c r="D4580" s="106"/>
    </row>
    <row r="4581" spans="1:4">
      <c r="A4581" s="103"/>
      <c r="B4581" s="104"/>
      <c r="C4581" s="105"/>
      <c r="D4581" s="106"/>
    </row>
    <row r="4582" spans="1:4">
      <c r="A4582" s="103"/>
      <c r="B4582" s="104"/>
      <c r="C4582" s="105"/>
      <c r="D4582" s="106"/>
    </row>
    <row r="4583" spans="1:4">
      <c r="A4583" s="103"/>
      <c r="B4583" s="104"/>
      <c r="C4583" s="105"/>
      <c r="D4583" s="106"/>
    </row>
    <row r="4584" spans="1:4">
      <c r="A4584" s="103"/>
      <c r="B4584" s="104"/>
      <c r="C4584" s="105"/>
      <c r="D4584" s="106"/>
    </row>
    <row r="4585" spans="1:4">
      <c r="A4585" s="103"/>
      <c r="B4585" s="104"/>
      <c r="C4585" s="105"/>
      <c r="D4585" s="106"/>
    </row>
    <row r="4586" spans="1:4">
      <c r="A4586" s="103"/>
      <c r="B4586" s="104"/>
      <c r="C4586" s="105"/>
      <c r="D4586" s="106"/>
    </row>
    <row r="4587" spans="1:4">
      <c r="A4587" s="103"/>
      <c r="B4587" s="104"/>
      <c r="C4587" s="105"/>
      <c r="D4587" s="106"/>
    </row>
    <row r="4588" spans="1:4">
      <c r="A4588" s="103"/>
      <c r="B4588" s="104"/>
      <c r="C4588" s="105"/>
      <c r="D4588" s="106"/>
    </row>
    <row r="4589" spans="1:4">
      <c r="A4589" s="103"/>
      <c r="B4589" s="104"/>
      <c r="C4589" s="105"/>
      <c r="D4589" s="106"/>
    </row>
    <row r="4590" spans="1:4">
      <c r="A4590" s="103"/>
      <c r="B4590" s="104"/>
      <c r="C4590" s="105"/>
      <c r="D4590" s="106"/>
    </row>
    <row r="4591" spans="1:4">
      <c r="A4591" s="103"/>
      <c r="B4591" s="104"/>
      <c r="C4591" s="105"/>
      <c r="D4591" s="106"/>
    </row>
    <row r="4592" spans="1:4">
      <c r="A4592" s="103"/>
      <c r="B4592" s="104"/>
      <c r="C4592" s="105"/>
      <c r="D4592" s="106"/>
    </row>
    <row r="4593" spans="1:4">
      <c r="A4593" s="103"/>
      <c r="B4593" s="104"/>
      <c r="C4593" s="105"/>
      <c r="D4593" s="106"/>
    </row>
    <row r="4594" spans="1:4">
      <c r="A4594" s="103"/>
      <c r="B4594" s="104"/>
      <c r="C4594" s="105"/>
      <c r="D4594" s="106"/>
    </row>
    <row r="4595" spans="1:4">
      <c r="A4595" s="103"/>
      <c r="B4595" s="104"/>
      <c r="C4595" s="105"/>
      <c r="D4595" s="106"/>
    </row>
    <row r="4596" spans="1:4">
      <c r="A4596" s="103"/>
      <c r="B4596" s="104"/>
      <c r="C4596" s="105"/>
      <c r="D4596" s="106"/>
    </row>
    <row r="4597" spans="1:4">
      <c r="A4597" s="103"/>
      <c r="B4597" s="104"/>
      <c r="C4597" s="105"/>
      <c r="D4597" s="106"/>
    </row>
    <row r="4598" spans="1:4">
      <c r="A4598" s="103"/>
      <c r="B4598" s="104"/>
      <c r="C4598" s="105"/>
      <c r="D4598" s="106"/>
    </row>
    <row r="4599" spans="1:4">
      <c r="A4599" s="103"/>
      <c r="B4599" s="104"/>
      <c r="C4599" s="105"/>
      <c r="D4599" s="106"/>
    </row>
    <row r="4600" spans="1:4">
      <c r="A4600" s="103"/>
      <c r="B4600" s="104"/>
      <c r="C4600" s="105"/>
      <c r="D4600" s="106"/>
    </row>
    <row r="4601" spans="1:4">
      <c r="A4601" s="103"/>
      <c r="B4601" s="104"/>
      <c r="C4601" s="105"/>
      <c r="D4601" s="106"/>
    </row>
    <row r="4602" spans="1:4">
      <c r="A4602" s="103"/>
      <c r="B4602" s="104"/>
      <c r="C4602" s="105"/>
      <c r="D4602" s="106"/>
    </row>
    <row r="4603" spans="1:4">
      <c r="A4603" s="103"/>
      <c r="B4603" s="104"/>
      <c r="C4603" s="105"/>
      <c r="D4603" s="106"/>
    </row>
    <row r="4604" spans="1:4">
      <c r="A4604" s="103"/>
      <c r="B4604" s="104"/>
      <c r="C4604" s="105"/>
      <c r="D4604" s="106"/>
    </row>
    <row r="4605" spans="1:4">
      <c r="A4605" s="103"/>
      <c r="B4605" s="104"/>
      <c r="C4605" s="105"/>
      <c r="D4605" s="106"/>
    </row>
    <row r="4606" spans="1:4">
      <c r="A4606" s="103"/>
      <c r="B4606" s="104"/>
      <c r="C4606" s="105"/>
      <c r="D4606" s="106"/>
    </row>
    <row r="4607" spans="1:4">
      <c r="A4607" s="103"/>
      <c r="B4607" s="104"/>
      <c r="C4607" s="105"/>
      <c r="D4607" s="106"/>
    </row>
    <row r="4608" spans="1:4">
      <c r="A4608" s="103"/>
      <c r="B4608" s="104"/>
      <c r="C4608" s="105"/>
      <c r="D4608" s="106"/>
    </row>
    <row r="4609" spans="1:4">
      <c r="A4609" s="103"/>
      <c r="B4609" s="104"/>
      <c r="C4609" s="105"/>
      <c r="D4609" s="106"/>
    </row>
    <row r="4610" spans="1:4">
      <c r="A4610" s="103"/>
      <c r="B4610" s="104"/>
      <c r="C4610" s="105"/>
      <c r="D4610" s="106"/>
    </row>
    <row r="4611" spans="1:4">
      <c r="A4611" s="103"/>
      <c r="B4611" s="104"/>
      <c r="C4611" s="105"/>
      <c r="D4611" s="106"/>
    </row>
    <row r="4612" spans="1:4">
      <c r="A4612" s="103"/>
      <c r="B4612" s="104"/>
      <c r="C4612" s="105"/>
      <c r="D4612" s="106"/>
    </row>
    <row r="4613" spans="1:4">
      <c r="A4613" s="103"/>
      <c r="B4613" s="104"/>
      <c r="C4613" s="105"/>
      <c r="D4613" s="106"/>
    </row>
    <row r="4614" spans="1:4">
      <c r="A4614" s="103"/>
      <c r="B4614" s="104"/>
      <c r="C4614" s="105"/>
      <c r="D4614" s="106"/>
    </row>
    <row r="4615" spans="1:4">
      <c r="A4615" s="103"/>
      <c r="B4615" s="104"/>
      <c r="C4615" s="105"/>
      <c r="D4615" s="106"/>
    </row>
    <row r="4616" spans="1:4">
      <c r="A4616" s="103"/>
      <c r="B4616" s="104"/>
      <c r="C4616" s="105"/>
      <c r="D4616" s="106"/>
    </row>
    <row r="4617" spans="1:4">
      <c r="A4617" s="103"/>
      <c r="B4617" s="104"/>
      <c r="C4617" s="105"/>
      <c r="D4617" s="106"/>
    </row>
    <row r="4618" spans="1:4">
      <c r="A4618" s="103"/>
      <c r="B4618" s="104"/>
      <c r="C4618" s="105"/>
      <c r="D4618" s="106"/>
    </row>
    <row r="4619" spans="1:4">
      <c r="A4619" s="103"/>
      <c r="B4619" s="104"/>
      <c r="C4619" s="105"/>
      <c r="D4619" s="106"/>
    </row>
    <row r="4620" spans="1:4">
      <c r="A4620" s="103"/>
      <c r="B4620" s="104"/>
      <c r="C4620" s="105"/>
      <c r="D4620" s="106"/>
    </row>
    <row r="4621" spans="1:4">
      <c r="A4621" s="103"/>
      <c r="B4621" s="104"/>
      <c r="C4621" s="105"/>
      <c r="D4621" s="106"/>
    </row>
    <row r="4622" spans="1:4">
      <c r="A4622" s="103"/>
      <c r="B4622" s="104"/>
      <c r="C4622" s="105"/>
      <c r="D4622" s="106"/>
    </row>
    <row r="4623" spans="1:4">
      <c r="A4623" s="103"/>
      <c r="B4623" s="104"/>
      <c r="C4623" s="105"/>
      <c r="D4623" s="106"/>
    </row>
    <row r="4624" spans="1:4">
      <c r="A4624" s="103"/>
      <c r="B4624" s="104"/>
      <c r="C4624" s="105"/>
      <c r="D4624" s="106"/>
    </row>
    <row r="4625" spans="1:4">
      <c r="A4625" s="103"/>
      <c r="B4625" s="104"/>
      <c r="C4625" s="105"/>
      <c r="D4625" s="106"/>
    </row>
    <row r="4626" spans="1:4">
      <c r="A4626" s="103"/>
      <c r="B4626" s="104"/>
      <c r="C4626" s="105"/>
      <c r="D4626" s="106"/>
    </row>
    <row r="4627" spans="1:4">
      <c r="A4627" s="103"/>
      <c r="B4627" s="104"/>
      <c r="C4627" s="105"/>
      <c r="D4627" s="106"/>
    </row>
    <row r="4628" spans="1:4">
      <c r="A4628" s="103"/>
      <c r="B4628" s="104"/>
      <c r="C4628" s="105"/>
      <c r="D4628" s="106"/>
    </row>
    <row r="4629" spans="1:4">
      <c r="A4629" s="103"/>
      <c r="B4629" s="104"/>
      <c r="C4629" s="105"/>
      <c r="D4629" s="106"/>
    </row>
    <row r="4630" spans="1:4">
      <c r="A4630" s="103"/>
      <c r="B4630" s="104"/>
      <c r="C4630" s="105"/>
      <c r="D4630" s="106"/>
    </row>
    <row r="4631" spans="1:4">
      <c r="A4631" s="103"/>
      <c r="B4631" s="104"/>
      <c r="C4631" s="105"/>
      <c r="D4631" s="106"/>
    </row>
    <row r="4632" spans="1:4">
      <c r="A4632" s="103"/>
      <c r="B4632" s="104"/>
      <c r="C4632" s="105"/>
      <c r="D4632" s="106"/>
    </row>
    <row r="4633" spans="1:4">
      <c r="A4633" s="103"/>
      <c r="B4633" s="104"/>
      <c r="C4633" s="105"/>
      <c r="D4633" s="106"/>
    </row>
    <row r="4634" spans="1:4">
      <c r="A4634" s="103"/>
      <c r="B4634" s="104"/>
      <c r="C4634" s="105"/>
      <c r="D4634" s="106"/>
    </row>
    <row r="4635" spans="1:4">
      <c r="A4635" s="103"/>
      <c r="B4635" s="104"/>
      <c r="C4635" s="105"/>
      <c r="D4635" s="106"/>
    </row>
    <row r="4636" spans="1:4">
      <c r="A4636" s="103"/>
      <c r="B4636" s="104"/>
      <c r="C4636" s="105"/>
      <c r="D4636" s="106"/>
    </row>
    <row r="4637" spans="1:4">
      <c r="A4637" s="103"/>
      <c r="B4637" s="104"/>
      <c r="C4637" s="105"/>
      <c r="D4637" s="106"/>
    </row>
    <row r="4638" spans="1:4">
      <c r="A4638" s="103"/>
      <c r="B4638" s="104"/>
      <c r="C4638" s="105"/>
      <c r="D4638" s="106"/>
    </row>
    <row r="4639" spans="1:4">
      <c r="A4639" s="103"/>
      <c r="B4639" s="104"/>
      <c r="C4639" s="105"/>
      <c r="D4639" s="106"/>
    </row>
    <row r="4640" spans="1:4">
      <c r="A4640" s="103"/>
      <c r="B4640" s="104"/>
      <c r="C4640" s="105"/>
      <c r="D4640" s="106"/>
    </row>
    <row r="4641" spans="1:4">
      <c r="A4641" s="103"/>
      <c r="B4641" s="104"/>
      <c r="C4641" s="105"/>
      <c r="D4641" s="106"/>
    </row>
    <row r="4642" spans="1:4">
      <c r="A4642" s="103"/>
      <c r="B4642" s="104"/>
      <c r="C4642" s="105"/>
      <c r="D4642" s="106"/>
    </row>
    <row r="4643" spans="1:4">
      <c r="A4643" s="103"/>
      <c r="B4643" s="104"/>
      <c r="C4643" s="105"/>
      <c r="D4643" s="106"/>
    </row>
    <row r="4644" spans="1:4">
      <c r="A4644" s="103"/>
      <c r="B4644" s="104"/>
      <c r="C4644" s="105"/>
      <c r="D4644" s="106"/>
    </row>
    <row r="4645" spans="1:4">
      <c r="A4645" s="103"/>
      <c r="B4645" s="104"/>
      <c r="C4645" s="105"/>
      <c r="D4645" s="106"/>
    </row>
    <row r="4646" spans="1:4">
      <c r="A4646" s="103"/>
      <c r="B4646" s="104"/>
      <c r="C4646" s="105"/>
      <c r="D4646" s="106"/>
    </row>
    <row r="4647" spans="1:4">
      <c r="A4647" s="103"/>
      <c r="B4647" s="104"/>
      <c r="C4647" s="105"/>
      <c r="D4647" s="106"/>
    </row>
    <row r="4648" spans="1:4">
      <c r="A4648" s="103"/>
      <c r="B4648" s="104"/>
      <c r="C4648" s="105"/>
      <c r="D4648" s="106"/>
    </row>
    <row r="4649" spans="1:4">
      <c r="A4649" s="103"/>
      <c r="B4649" s="104"/>
      <c r="C4649" s="105"/>
      <c r="D4649" s="106"/>
    </row>
    <row r="4650" spans="1:4">
      <c r="A4650" s="103"/>
      <c r="B4650" s="104"/>
      <c r="C4650" s="105"/>
      <c r="D4650" s="106"/>
    </row>
    <row r="4651" spans="1:4">
      <c r="A4651" s="103"/>
      <c r="B4651" s="104"/>
      <c r="C4651" s="105"/>
      <c r="D4651" s="106"/>
    </row>
    <row r="4652" spans="1:4">
      <c r="A4652" s="103"/>
      <c r="B4652" s="104"/>
      <c r="C4652" s="105"/>
      <c r="D4652" s="106"/>
    </row>
    <row r="4653" spans="1:4">
      <c r="A4653" s="103"/>
      <c r="B4653" s="104"/>
      <c r="C4653" s="105"/>
      <c r="D4653" s="106"/>
    </row>
    <row r="4654" spans="1:4">
      <c r="A4654" s="103"/>
      <c r="B4654" s="104"/>
      <c r="C4654" s="105"/>
      <c r="D4654" s="106"/>
    </row>
    <row r="4655" spans="1:4">
      <c r="A4655" s="103"/>
      <c r="B4655" s="104"/>
      <c r="C4655" s="105"/>
      <c r="D4655" s="106"/>
    </row>
    <row r="4656" spans="1:4">
      <c r="A4656" s="103"/>
      <c r="B4656" s="104"/>
      <c r="C4656" s="105"/>
      <c r="D4656" s="106"/>
    </row>
    <row r="4657" spans="1:4">
      <c r="A4657" s="103"/>
      <c r="B4657" s="104"/>
      <c r="C4657" s="105"/>
      <c r="D4657" s="106"/>
    </row>
    <row r="4658" spans="1:4">
      <c r="A4658" s="103"/>
      <c r="B4658" s="104"/>
      <c r="C4658" s="105"/>
      <c r="D4658" s="106"/>
    </row>
    <row r="4659" spans="1:4">
      <c r="A4659" s="103"/>
      <c r="B4659" s="104"/>
      <c r="C4659" s="105"/>
      <c r="D4659" s="106"/>
    </row>
    <row r="4660" spans="1:4">
      <c r="A4660" s="103"/>
      <c r="B4660" s="104"/>
      <c r="C4660" s="105"/>
      <c r="D4660" s="106"/>
    </row>
    <row r="4661" spans="1:4">
      <c r="A4661" s="103"/>
      <c r="B4661" s="104"/>
      <c r="C4661" s="105"/>
      <c r="D4661" s="106"/>
    </row>
    <row r="4662" spans="1:4">
      <c r="A4662" s="103"/>
      <c r="B4662" s="104"/>
      <c r="C4662" s="105"/>
      <c r="D4662" s="106"/>
    </row>
    <row r="4663" spans="1:4">
      <c r="A4663" s="103"/>
      <c r="B4663" s="104"/>
      <c r="C4663" s="105"/>
      <c r="D4663" s="106"/>
    </row>
    <row r="4664" spans="1:4">
      <c r="A4664" s="103"/>
      <c r="B4664" s="104"/>
      <c r="C4664" s="105"/>
      <c r="D4664" s="106"/>
    </row>
    <row r="4665" spans="1:4">
      <c r="A4665" s="103"/>
      <c r="B4665" s="104"/>
      <c r="C4665" s="105"/>
      <c r="D4665" s="106"/>
    </row>
    <row r="4666" spans="1:4">
      <c r="A4666" s="103"/>
      <c r="B4666" s="104"/>
      <c r="C4666" s="105"/>
      <c r="D4666" s="106"/>
    </row>
    <row r="4667" spans="1:4">
      <c r="A4667" s="103"/>
      <c r="B4667" s="104"/>
      <c r="C4667" s="105"/>
      <c r="D4667" s="106"/>
    </row>
    <row r="4668" spans="1:4">
      <c r="A4668" s="103"/>
      <c r="B4668" s="104"/>
      <c r="C4668" s="105"/>
      <c r="D4668" s="106"/>
    </row>
    <row r="4669" spans="1:4">
      <c r="A4669" s="103"/>
      <c r="B4669" s="104"/>
      <c r="C4669" s="105"/>
      <c r="D4669" s="106"/>
    </row>
    <row r="4670" spans="1:4">
      <c r="A4670" s="103"/>
      <c r="B4670" s="104"/>
      <c r="C4670" s="105"/>
      <c r="D4670" s="106"/>
    </row>
    <row r="4671" spans="1:4">
      <c r="A4671" s="103"/>
      <c r="B4671" s="104"/>
      <c r="C4671" s="105"/>
      <c r="D4671" s="106"/>
    </row>
    <row r="4672" spans="1:4">
      <c r="A4672" s="103"/>
      <c r="B4672" s="104"/>
      <c r="C4672" s="105"/>
      <c r="D4672" s="106"/>
    </row>
    <row r="4673" spans="1:4">
      <c r="A4673" s="103"/>
      <c r="B4673" s="104"/>
      <c r="C4673" s="105"/>
      <c r="D4673" s="106"/>
    </row>
    <row r="4674" spans="1:4">
      <c r="A4674" s="103"/>
      <c r="B4674" s="104"/>
      <c r="C4674" s="105"/>
      <c r="D4674" s="106"/>
    </row>
    <row r="4675" spans="1:4">
      <c r="A4675" s="103"/>
      <c r="B4675" s="104"/>
      <c r="C4675" s="105"/>
      <c r="D4675" s="106"/>
    </row>
    <row r="4676" spans="1:4">
      <c r="A4676" s="103"/>
      <c r="B4676" s="104"/>
      <c r="C4676" s="105"/>
      <c r="D4676" s="106"/>
    </row>
    <row r="4677" spans="1:4">
      <c r="A4677" s="103"/>
      <c r="B4677" s="104"/>
      <c r="C4677" s="105"/>
      <c r="D4677" s="106"/>
    </row>
    <row r="4678" spans="1:4">
      <c r="A4678" s="103"/>
      <c r="B4678" s="104"/>
      <c r="C4678" s="105"/>
      <c r="D4678" s="106"/>
    </row>
    <row r="4679" spans="1:4">
      <c r="A4679" s="103"/>
      <c r="B4679" s="104"/>
      <c r="C4679" s="105"/>
      <c r="D4679" s="106"/>
    </row>
    <row r="4680" spans="1:4">
      <c r="A4680" s="103"/>
      <c r="B4680" s="104"/>
      <c r="C4680" s="105"/>
      <c r="D4680" s="106"/>
    </row>
    <row r="4681" spans="1:4">
      <c r="A4681" s="103"/>
      <c r="B4681" s="104"/>
      <c r="C4681" s="105"/>
      <c r="D4681" s="106"/>
    </row>
    <row r="4682" spans="1:4">
      <c r="A4682" s="103"/>
      <c r="B4682" s="104"/>
      <c r="C4682" s="105"/>
      <c r="D4682" s="106"/>
    </row>
    <row r="4683" spans="1:4">
      <c r="A4683" s="103"/>
      <c r="B4683" s="104"/>
      <c r="C4683" s="105"/>
      <c r="D4683" s="106"/>
    </row>
    <row r="4684" spans="1:4">
      <c r="A4684" s="103"/>
      <c r="B4684" s="104"/>
      <c r="C4684" s="105"/>
      <c r="D4684" s="106"/>
    </row>
    <row r="4685" spans="1:4">
      <c r="A4685" s="103"/>
      <c r="B4685" s="104"/>
      <c r="C4685" s="105"/>
      <c r="D4685" s="106"/>
    </row>
    <row r="4686" spans="1:4">
      <c r="A4686" s="103"/>
      <c r="B4686" s="104"/>
      <c r="C4686" s="105"/>
      <c r="D4686" s="106"/>
    </row>
    <row r="4687" spans="1:4">
      <c r="A4687" s="103"/>
      <c r="B4687" s="104"/>
      <c r="C4687" s="105"/>
      <c r="D4687" s="106"/>
    </row>
    <row r="4688" spans="1:4">
      <c r="A4688" s="103"/>
      <c r="B4688" s="104"/>
      <c r="C4688" s="105"/>
      <c r="D4688" s="106"/>
    </row>
    <row r="4689" spans="1:4">
      <c r="A4689" s="103"/>
      <c r="B4689" s="104"/>
      <c r="C4689" s="105"/>
      <c r="D4689" s="106"/>
    </row>
    <row r="4690" spans="1:4">
      <c r="A4690" s="103"/>
      <c r="B4690" s="104"/>
      <c r="C4690" s="105"/>
      <c r="D4690" s="106"/>
    </row>
    <row r="4691" spans="1:4">
      <c r="A4691" s="103"/>
      <c r="B4691" s="104"/>
      <c r="C4691" s="105"/>
      <c r="D4691" s="106"/>
    </row>
    <row r="4692" spans="1:4">
      <c r="A4692" s="103"/>
      <c r="B4692" s="104"/>
      <c r="C4692" s="105"/>
      <c r="D4692" s="106"/>
    </row>
    <row r="4693" spans="1:4">
      <c r="A4693" s="103"/>
      <c r="B4693" s="104"/>
      <c r="C4693" s="105"/>
      <c r="D4693" s="106"/>
    </row>
    <row r="4694" spans="1:4">
      <c r="A4694" s="103"/>
      <c r="B4694" s="104"/>
      <c r="C4694" s="105"/>
      <c r="D4694" s="106"/>
    </row>
    <row r="4695" spans="1:4">
      <c r="A4695" s="103"/>
      <c r="B4695" s="104"/>
      <c r="C4695" s="105"/>
      <c r="D4695" s="106"/>
    </row>
    <row r="4696" spans="1:4">
      <c r="A4696" s="103"/>
      <c r="B4696" s="104"/>
      <c r="C4696" s="105"/>
      <c r="D4696" s="106"/>
    </row>
    <row r="4697" spans="1:4">
      <c r="A4697" s="103"/>
      <c r="B4697" s="104"/>
      <c r="C4697" s="105"/>
      <c r="D4697" s="106"/>
    </row>
    <row r="4698" spans="1:4">
      <c r="A4698" s="103"/>
      <c r="B4698" s="104"/>
      <c r="C4698" s="105"/>
      <c r="D4698" s="106"/>
    </row>
    <row r="4699" spans="1:4">
      <c r="A4699" s="103"/>
      <c r="B4699" s="104"/>
      <c r="C4699" s="105"/>
      <c r="D4699" s="106"/>
    </row>
    <row r="4700" spans="1:4">
      <c r="A4700" s="103"/>
      <c r="B4700" s="104"/>
      <c r="C4700" s="105"/>
      <c r="D4700" s="106"/>
    </row>
    <row r="4701" spans="1:4">
      <c r="A4701" s="103"/>
      <c r="B4701" s="104"/>
      <c r="C4701" s="105"/>
      <c r="D4701" s="106"/>
    </row>
    <row r="4702" spans="1:4">
      <c r="A4702" s="103"/>
      <c r="B4702" s="104"/>
      <c r="C4702" s="105"/>
      <c r="D4702" s="106"/>
    </row>
    <row r="4703" spans="1:4">
      <c r="A4703" s="103"/>
      <c r="B4703" s="104"/>
      <c r="C4703" s="105"/>
      <c r="D4703" s="106"/>
    </row>
    <row r="4704" spans="1:4">
      <c r="A4704" s="103"/>
      <c r="B4704" s="104"/>
      <c r="C4704" s="105"/>
      <c r="D4704" s="106"/>
    </row>
    <row r="4705" spans="1:4">
      <c r="A4705" s="103"/>
      <c r="B4705" s="104"/>
      <c r="C4705" s="105"/>
      <c r="D4705" s="106"/>
    </row>
    <row r="4706" spans="1:4">
      <c r="A4706" s="103"/>
      <c r="B4706" s="104"/>
      <c r="C4706" s="105"/>
      <c r="D4706" s="106"/>
    </row>
    <row r="4707" spans="1:4">
      <c r="A4707" s="103"/>
      <c r="B4707" s="104"/>
      <c r="C4707" s="105"/>
      <c r="D4707" s="106"/>
    </row>
    <row r="4708" spans="1:4">
      <c r="A4708" s="103"/>
      <c r="B4708" s="104"/>
      <c r="C4708" s="105"/>
      <c r="D4708" s="106"/>
    </row>
    <row r="4709" spans="1:4">
      <c r="A4709" s="103"/>
      <c r="B4709" s="104"/>
      <c r="C4709" s="105"/>
      <c r="D4709" s="106"/>
    </row>
    <row r="4710" spans="1:4">
      <c r="A4710" s="103"/>
      <c r="B4710" s="104"/>
      <c r="C4710" s="105"/>
      <c r="D4710" s="106"/>
    </row>
    <row r="4711" spans="1:4">
      <c r="A4711" s="103"/>
      <c r="B4711" s="104"/>
      <c r="C4711" s="105"/>
      <c r="D4711" s="106"/>
    </row>
    <row r="4712" spans="1:4">
      <c r="A4712" s="103"/>
      <c r="B4712" s="104"/>
      <c r="C4712" s="105"/>
      <c r="D4712" s="106"/>
    </row>
    <row r="4713" spans="1:4">
      <c r="A4713" s="103"/>
      <c r="B4713" s="104"/>
      <c r="C4713" s="105"/>
      <c r="D4713" s="106"/>
    </row>
    <row r="4714" spans="1:4">
      <c r="A4714" s="103"/>
      <c r="B4714" s="104"/>
      <c r="C4714" s="105"/>
      <c r="D4714" s="106"/>
    </row>
    <row r="4715" spans="1:4">
      <c r="A4715" s="103"/>
      <c r="B4715" s="104"/>
      <c r="C4715" s="105"/>
      <c r="D4715" s="106"/>
    </row>
    <row r="4716" spans="1:4">
      <c r="A4716" s="103"/>
      <c r="B4716" s="104"/>
      <c r="C4716" s="105"/>
      <c r="D4716" s="106"/>
    </row>
    <row r="4717" spans="1:4">
      <c r="A4717" s="103"/>
      <c r="B4717" s="104"/>
      <c r="C4717" s="105"/>
      <c r="D4717" s="106"/>
    </row>
    <row r="4718" spans="1:4">
      <c r="A4718" s="103"/>
      <c r="B4718" s="104"/>
      <c r="C4718" s="105"/>
      <c r="D4718" s="106"/>
    </row>
    <row r="4719" spans="1:4">
      <c r="A4719" s="103"/>
      <c r="B4719" s="104"/>
      <c r="C4719" s="105"/>
      <c r="D4719" s="106"/>
    </row>
    <row r="4720" spans="1:4">
      <c r="A4720" s="103"/>
      <c r="B4720" s="104"/>
      <c r="C4720" s="105"/>
      <c r="D4720" s="106"/>
    </row>
    <row r="4721" spans="1:4">
      <c r="A4721" s="103"/>
      <c r="B4721" s="104"/>
      <c r="C4721" s="105"/>
      <c r="D4721" s="106"/>
    </row>
    <row r="4722" spans="1:4">
      <c r="A4722" s="103"/>
      <c r="B4722" s="104"/>
      <c r="C4722" s="105"/>
      <c r="D4722" s="106"/>
    </row>
    <row r="4723" spans="1:4">
      <c r="A4723" s="103"/>
      <c r="B4723" s="104"/>
      <c r="C4723" s="105"/>
      <c r="D4723" s="106"/>
    </row>
    <row r="4724" spans="1:4">
      <c r="A4724" s="103"/>
      <c r="B4724" s="104"/>
      <c r="C4724" s="105"/>
      <c r="D4724" s="106"/>
    </row>
    <row r="4725" spans="1:4">
      <c r="A4725" s="103"/>
      <c r="B4725" s="104"/>
      <c r="C4725" s="105"/>
      <c r="D4725" s="106"/>
    </row>
    <row r="4726" spans="1:4">
      <c r="A4726" s="103"/>
      <c r="B4726" s="104"/>
      <c r="C4726" s="105"/>
      <c r="D4726" s="106"/>
    </row>
    <row r="4727" spans="1:4">
      <c r="A4727" s="103"/>
      <c r="B4727" s="104"/>
      <c r="C4727" s="105"/>
      <c r="D4727" s="106"/>
    </row>
    <row r="4728" spans="1:4">
      <c r="A4728" s="103"/>
      <c r="B4728" s="104"/>
      <c r="C4728" s="105"/>
      <c r="D4728" s="106"/>
    </row>
    <row r="4729" spans="1:4">
      <c r="A4729" s="103"/>
      <c r="B4729" s="104"/>
      <c r="C4729" s="105"/>
      <c r="D4729" s="106"/>
    </row>
    <row r="4730" spans="1:4">
      <c r="A4730" s="103"/>
      <c r="B4730" s="104"/>
      <c r="C4730" s="105"/>
      <c r="D4730" s="106"/>
    </row>
    <row r="4731" spans="1:4">
      <c r="A4731" s="103"/>
      <c r="B4731" s="104"/>
      <c r="C4731" s="105"/>
      <c r="D4731" s="106"/>
    </row>
    <row r="4732" spans="1:4">
      <c r="A4732" s="103"/>
      <c r="B4732" s="104"/>
      <c r="C4732" s="105"/>
      <c r="D4732" s="106"/>
    </row>
    <row r="4733" spans="1:4">
      <c r="A4733" s="103"/>
      <c r="B4733" s="104"/>
      <c r="C4733" s="105"/>
      <c r="D4733" s="106"/>
    </row>
    <row r="4734" spans="1:4">
      <c r="A4734" s="103"/>
      <c r="B4734" s="104"/>
      <c r="C4734" s="105"/>
      <c r="D4734" s="106"/>
    </row>
    <row r="4735" spans="1:4">
      <c r="A4735" s="103"/>
      <c r="B4735" s="104"/>
      <c r="C4735" s="105"/>
      <c r="D4735" s="106"/>
    </row>
    <row r="4736" spans="1:4">
      <c r="A4736" s="103"/>
      <c r="B4736" s="104"/>
      <c r="C4736" s="105"/>
      <c r="D4736" s="106"/>
    </row>
    <row r="4737" spans="1:4">
      <c r="A4737" s="103"/>
      <c r="B4737" s="104"/>
      <c r="C4737" s="105"/>
      <c r="D4737" s="106"/>
    </row>
    <row r="4738" spans="1:4">
      <c r="A4738" s="103"/>
      <c r="B4738" s="104"/>
      <c r="C4738" s="105"/>
      <c r="D4738" s="106"/>
    </row>
    <row r="4739" spans="1:4">
      <c r="A4739" s="103"/>
      <c r="B4739" s="104"/>
      <c r="C4739" s="105"/>
      <c r="D4739" s="106"/>
    </row>
    <row r="4740" spans="1:4">
      <c r="A4740" s="103"/>
      <c r="B4740" s="104"/>
      <c r="C4740" s="105"/>
      <c r="D4740" s="106"/>
    </row>
    <row r="4741" spans="1:4">
      <c r="A4741" s="103"/>
      <c r="B4741" s="104"/>
      <c r="C4741" s="105"/>
      <c r="D4741" s="106"/>
    </row>
    <row r="4742" spans="1:4">
      <c r="A4742" s="103"/>
      <c r="B4742" s="104"/>
      <c r="C4742" s="105"/>
      <c r="D4742" s="106"/>
    </row>
    <row r="4743" spans="1:4">
      <c r="A4743" s="103"/>
      <c r="B4743" s="104"/>
      <c r="C4743" s="105"/>
      <c r="D4743" s="106"/>
    </row>
    <row r="4744" spans="1:4">
      <c r="A4744" s="103"/>
      <c r="B4744" s="104"/>
      <c r="C4744" s="105"/>
      <c r="D4744" s="106"/>
    </row>
    <row r="4745" spans="1:4">
      <c r="A4745" s="103"/>
      <c r="B4745" s="104"/>
      <c r="C4745" s="105"/>
      <c r="D4745" s="106"/>
    </row>
    <row r="4746" spans="1:4">
      <c r="A4746" s="103"/>
      <c r="B4746" s="104"/>
      <c r="C4746" s="105"/>
      <c r="D4746" s="106"/>
    </row>
    <row r="4747" spans="1:4">
      <c r="A4747" s="103"/>
      <c r="B4747" s="104"/>
      <c r="C4747" s="105"/>
      <c r="D4747" s="106"/>
    </row>
    <row r="4748" spans="1:4">
      <c r="A4748" s="103"/>
      <c r="B4748" s="104"/>
      <c r="C4748" s="105"/>
      <c r="D4748" s="106"/>
    </row>
    <row r="4749" spans="1:4">
      <c r="A4749" s="103"/>
      <c r="B4749" s="104"/>
      <c r="C4749" s="105"/>
      <c r="D4749" s="106"/>
    </row>
    <row r="4750" spans="1:4">
      <c r="A4750" s="103"/>
      <c r="B4750" s="104"/>
      <c r="C4750" s="105"/>
      <c r="D4750" s="106"/>
    </row>
    <row r="4751" spans="1:4">
      <c r="A4751" s="103"/>
      <c r="B4751" s="104"/>
      <c r="C4751" s="105"/>
      <c r="D4751" s="106"/>
    </row>
    <row r="4752" spans="1:4">
      <c r="A4752" s="103"/>
      <c r="B4752" s="104"/>
      <c r="C4752" s="105"/>
      <c r="D4752" s="106"/>
    </row>
    <row r="4753" spans="1:4">
      <c r="A4753" s="103"/>
      <c r="B4753" s="104"/>
      <c r="C4753" s="105"/>
      <c r="D4753" s="106"/>
    </row>
    <row r="4754" spans="1:4">
      <c r="A4754" s="103"/>
      <c r="B4754" s="104"/>
      <c r="C4754" s="105"/>
      <c r="D4754" s="106"/>
    </row>
    <row r="4755" spans="1:4">
      <c r="A4755" s="103"/>
      <c r="B4755" s="104"/>
      <c r="C4755" s="105"/>
      <c r="D4755" s="106"/>
    </row>
    <row r="4756" spans="1:4">
      <c r="A4756" s="103"/>
      <c r="B4756" s="104"/>
      <c r="C4756" s="105"/>
      <c r="D4756" s="106"/>
    </row>
    <row r="4757" spans="1:4">
      <c r="A4757" s="103"/>
      <c r="B4757" s="104"/>
      <c r="C4757" s="105"/>
      <c r="D4757" s="106"/>
    </row>
    <row r="4758" spans="1:4">
      <c r="A4758" s="103"/>
      <c r="B4758" s="104"/>
      <c r="C4758" s="105"/>
      <c r="D4758" s="106"/>
    </row>
    <row r="4759" spans="1:4">
      <c r="A4759" s="103"/>
      <c r="B4759" s="104"/>
      <c r="C4759" s="105"/>
      <c r="D4759" s="106"/>
    </row>
    <row r="4760" spans="1:4">
      <c r="A4760" s="103"/>
      <c r="B4760" s="104"/>
      <c r="C4760" s="105"/>
      <c r="D4760" s="106"/>
    </row>
    <row r="4761" spans="1:4">
      <c r="A4761" s="103"/>
      <c r="B4761" s="104"/>
      <c r="C4761" s="105"/>
      <c r="D4761" s="106"/>
    </row>
    <row r="4762" spans="1:4">
      <c r="A4762" s="103"/>
      <c r="B4762" s="104"/>
      <c r="C4762" s="105"/>
      <c r="D4762" s="106"/>
    </row>
    <row r="4763" spans="1:4">
      <c r="A4763" s="103"/>
      <c r="B4763" s="104"/>
      <c r="C4763" s="105"/>
      <c r="D4763" s="106"/>
    </row>
    <row r="4764" spans="1:4">
      <c r="A4764" s="103"/>
      <c r="B4764" s="104"/>
      <c r="C4764" s="105"/>
      <c r="D4764" s="106"/>
    </row>
    <row r="4765" spans="1:4">
      <c r="A4765" s="103"/>
      <c r="B4765" s="104"/>
      <c r="C4765" s="105"/>
      <c r="D4765" s="106"/>
    </row>
    <row r="4766" spans="1:4">
      <c r="A4766" s="103"/>
      <c r="B4766" s="104"/>
      <c r="C4766" s="105"/>
      <c r="D4766" s="106"/>
    </row>
    <row r="4767" spans="1:4">
      <c r="A4767" s="103"/>
      <c r="B4767" s="104"/>
      <c r="C4767" s="105"/>
      <c r="D4767" s="106"/>
    </row>
    <row r="4768" spans="1:4">
      <c r="A4768" s="103"/>
      <c r="B4768" s="104"/>
      <c r="C4768" s="105"/>
      <c r="D4768" s="106"/>
    </row>
    <row r="4769" spans="1:4">
      <c r="A4769" s="103"/>
      <c r="B4769" s="104"/>
      <c r="C4769" s="105"/>
      <c r="D4769" s="106"/>
    </row>
    <row r="4770" spans="1:4">
      <c r="A4770" s="103"/>
      <c r="B4770" s="104"/>
      <c r="C4770" s="105"/>
      <c r="D4770" s="106"/>
    </row>
    <row r="4771" spans="1:4">
      <c r="A4771" s="103"/>
      <c r="B4771" s="104"/>
      <c r="C4771" s="105"/>
      <c r="D4771" s="106"/>
    </row>
    <row r="4772" spans="1:4">
      <c r="A4772" s="103"/>
      <c r="B4772" s="104"/>
      <c r="C4772" s="105"/>
      <c r="D4772" s="106"/>
    </row>
    <row r="4773" spans="1:4">
      <c r="A4773" s="103"/>
      <c r="B4773" s="104"/>
      <c r="C4773" s="105"/>
      <c r="D4773" s="106"/>
    </row>
    <row r="4774" spans="1:4">
      <c r="A4774" s="103"/>
      <c r="B4774" s="104"/>
      <c r="C4774" s="105"/>
      <c r="D4774" s="106"/>
    </row>
    <row r="4775" spans="1:4">
      <c r="A4775" s="103"/>
      <c r="B4775" s="104"/>
      <c r="C4775" s="105"/>
      <c r="D4775" s="106"/>
    </row>
    <row r="4776" spans="1:4">
      <c r="A4776" s="103"/>
      <c r="B4776" s="104"/>
      <c r="C4776" s="105"/>
      <c r="D4776" s="106"/>
    </row>
    <row r="4777" spans="1:4">
      <c r="A4777" s="103"/>
      <c r="B4777" s="104"/>
      <c r="C4777" s="105"/>
      <c r="D4777" s="106"/>
    </row>
    <row r="4778" spans="1:4">
      <c r="A4778" s="103"/>
      <c r="B4778" s="104"/>
      <c r="C4778" s="105"/>
      <c r="D4778" s="106"/>
    </row>
    <row r="4779" spans="1:4">
      <c r="A4779" s="103"/>
      <c r="B4779" s="104"/>
      <c r="C4779" s="105"/>
      <c r="D4779" s="106"/>
    </row>
    <row r="4780" spans="1:4">
      <c r="A4780" s="103"/>
      <c r="B4780" s="104"/>
      <c r="C4780" s="105"/>
      <c r="D4780" s="106"/>
    </row>
    <row r="4781" spans="1:4">
      <c r="A4781" s="103"/>
      <c r="B4781" s="104"/>
      <c r="C4781" s="105"/>
      <c r="D4781" s="106"/>
    </row>
    <row r="4782" spans="1:4">
      <c r="A4782" s="103"/>
      <c r="B4782" s="104"/>
      <c r="C4782" s="105"/>
      <c r="D4782" s="106"/>
    </row>
    <row r="4783" spans="1:4">
      <c r="A4783" s="103"/>
      <c r="B4783" s="104"/>
      <c r="C4783" s="105"/>
      <c r="D4783" s="106"/>
    </row>
    <row r="4784" spans="1:4">
      <c r="A4784" s="103"/>
      <c r="B4784" s="104"/>
      <c r="C4784" s="105"/>
      <c r="D4784" s="106"/>
    </row>
    <row r="4785" spans="1:4">
      <c r="A4785" s="103"/>
      <c r="B4785" s="104"/>
      <c r="C4785" s="105"/>
      <c r="D4785" s="106"/>
    </row>
    <row r="4786" spans="1:4">
      <c r="A4786" s="103"/>
      <c r="B4786" s="104"/>
      <c r="C4786" s="105"/>
      <c r="D4786" s="106"/>
    </row>
    <row r="4787" spans="1:4">
      <c r="A4787" s="103"/>
      <c r="B4787" s="104"/>
      <c r="C4787" s="105"/>
      <c r="D4787" s="106"/>
    </row>
    <row r="4788" spans="1:4">
      <c r="A4788" s="103"/>
      <c r="B4788" s="104"/>
      <c r="C4788" s="105"/>
      <c r="D4788" s="106"/>
    </row>
    <row r="4789" spans="1:4">
      <c r="A4789" s="103"/>
      <c r="B4789" s="104"/>
      <c r="C4789" s="105"/>
      <c r="D4789" s="106"/>
    </row>
    <row r="4790" spans="1:4">
      <c r="A4790" s="103"/>
      <c r="B4790" s="104"/>
      <c r="C4790" s="105"/>
      <c r="D4790" s="106"/>
    </row>
    <row r="4791" spans="1:4">
      <c r="A4791" s="103"/>
      <c r="B4791" s="104"/>
      <c r="C4791" s="105"/>
      <c r="D4791" s="106"/>
    </row>
    <row r="4792" spans="1:4">
      <c r="A4792" s="103"/>
      <c r="B4792" s="104"/>
      <c r="C4792" s="105"/>
      <c r="D4792" s="106"/>
    </row>
    <row r="4793" spans="1:4">
      <c r="A4793" s="103"/>
      <c r="B4793" s="104"/>
      <c r="C4793" s="105"/>
      <c r="D4793" s="106"/>
    </row>
    <row r="4794" spans="1:4">
      <c r="A4794" s="103"/>
      <c r="B4794" s="104"/>
      <c r="C4794" s="105"/>
      <c r="D4794" s="106"/>
    </row>
    <row r="4795" spans="1:4">
      <c r="A4795" s="103"/>
      <c r="B4795" s="104"/>
      <c r="C4795" s="105"/>
      <c r="D4795" s="106"/>
    </row>
    <row r="4796" spans="1:4">
      <c r="A4796" s="103"/>
      <c r="B4796" s="104"/>
      <c r="C4796" s="105"/>
      <c r="D4796" s="106"/>
    </row>
    <row r="4797" spans="1:4">
      <c r="A4797" s="103"/>
      <c r="B4797" s="104"/>
      <c r="C4797" s="105"/>
      <c r="D4797" s="106"/>
    </row>
    <row r="4798" spans="1:4">
      <c r="A4798" s="103"/>
      <c r="B4798" s="104"/>
      <c r="C4798" s="105"/>
      <c r="D4798" s="106"/>
    </row>
    <row r="4799" spans="1:4">
      <c r="A4799" s="103"/>
      <c r="B4799" s="104"/>
      <c r="C4799" s="105"/>
      <c r="D4799" s="106"/>
    </row>
    <row r="4800" spans="1:4">
      <c r="A4800" s="103"/>
      <c r="B4800" s="104"/>
      <c r="C4800" s="105"/>
      <c r="D4800" s="106"/>
    </row>
    <row r="4801" spans="1:4">
      <c r="A4801" s="103"/>
      <c r="B4801" s="104"/>
      <c r="C4801" s="105"/>
      <c r="D4801" s="106"/>
    </row>
    <row r="4802" spans="1:4">
      <c r="A4802" s="103"/>
      <c r="B4802" s="104"/>
      <c r="C4802" s="105"/>
      <c r="D4802" s="106"/>
    </row>
    <row r="4803" spans="1:4">
      <c r="A4803" s="103"/>
      <c r="B4803" s="104"/>
      <c r="C4803" s="105"/>
      <c r="D4803" s="106"/>
    </row>
    <row r="4804" spans="1:4">
      <c r="A4804" s="103"/>
      <c r="B4804" s="104"/>
      <c r="C4804" s="105"/>
      <c r="D4804" s="106"/>
    </row>
    <row r="4805" spans="1:4">
      <c r="A4805" s="103"/>
      <c r="B4805" s="104"/>
      <c r="C4805" s="105"/>
      <c r="D4805" s="106"/>
    </row>
    <row r="4806" spans="1:4">
      <c r="A4806" s="103"/>
      <c r="B4806" s="104"/>
      <c r="C4806" s="105"/>
      <c r="D4806" s="106"/>
    </row>
    <row r="4807" spans="1:4">
      <c r="A4807" s="103"/>
      <c r="B4807" s="104"/>
      <c r="C4807" s="105"/>
      <c r="D4807" s="106"/>
    </row>
    <row r="4808" spans="1:4">
      <c r="A4808" s="103"/>
      <c r="B4808" s="104"/>
      <c r="C4808" s="105"/>
      <c r="D4808" s="106"/>
    </row>
    <row r="4809" spans="1:4">
      <c r="A4809" s="103"/>
      <c r="B4809" s="104"/>
      <c r="C4809" s="105"/>
      <c r="D4809" s="106"/>
    </row>
    <row r="4810" spans="1:4">
      <c r="A4810" s="103"/>
      <c r="B4810" s="104"/>
      <c r="C4810" s="105"/>
      <c r="D4810" s="106"/>
    </row>
    <row r="4811" spans="1:4">
      <c r="A4811" s="103"/>
      <c r="B4811" s="104"/>
      <c r="C4811" s="105"/>
      <c r="D4811" s="106"/>
    </row>
    <row r="4812" spans="1:4">
      <c r="A4812" s="103"/>
      <c r="B4812" s="104"/>
      <c r="C4812" s="105"/>
      <c r="D4812" s="106"/>
    </row>
    <row r="4813" spans="1:4">
      <c r="A4813" s="103"/>
      <c r="B4813" s="104"/>
      <c r="C4813" s="105"/>
      <c r="D4813" s="106"/>
    </row>
    <row r="4814" spans="1:4">
      <c r="A4814" s="103"/>
      <c r="B4814" s="104"/>
      <c r="C4814" s="105"/>
      <c r="D4814" s="106"/>
    </row>
    <row r="4815" spans="1:4">
      <c r="A4815" s="103"/>
      <c r="B4815" s="104"/>
      <c r="C4815" s="105"/>
      <c r="D4815" s="106"/>
    </row>
    <row r="4816" spans="1:4">
      <c r="A4816" s="103"/>
      <c r="B4816" s="104"/>
      <c r="C4816" s="105"/>
      <c r="D4816" s="106"/>
    </row>
    <row r="4817" spans="1:4">
      <c r="A4817" s="103"/>
      <c r="B4817" s="104"/>
      <c r="C4817" s="105"/>
      <c r="D4817" s="106"/>
    </row>
    <row r="4818" spans="1:4">
      <c r="A4818" s="103"/>
      <c r="B4818" s="104"/>
      <c r="C4818" s="105"/>
      <c r="D4818" s="106"/>
    </row>
    <row r="4819" spans="1:4">
      <c r="A4819" s="103"/>
      <c r="B4819" s="104"/>
      <c r="C4819" s="105"/>
      <c r="D4819" s="106"/>
    </row>
    <row r="4820" spans="1:4">
      <c r="A4820" s="103"/>
      <c r="B4820" s="104"/>
      <c r="C4820" s="105"/>
      <c r="D4820" s="106"/>
    </row>
    <row r="4821" spans="1:4">
      <c r="A4821" s="103"/>
      <c r="B4821" s="104"/>
      <c r="C4821" s="105"/>
      <c r="D4821" s="106"/>
    </row>
    <row r="4822" spans="1:4">
      <c r="A4822" s="103"/>
      <c r="B4822" s="104"/>
      <c r="C4822" s="105"/>
      <c r="D4822" s="106"/>
    </row>
    <row r="4823" spans="1:4">
      <c r="A4823" s="103"/>
      <c r="B4823" s="104"/>
      <c r="C4823" s="105"/>
      <c r="D4823" s="106"/>
    </row>
    <row r="4824" spans="1:4">
      <c r="A4824" s="103"/>
      <c r="B4824" s="104"/>
      <c r="C4824" s="105"/>
      <c r="D4824" s="106"/>
    </row>
    <row r="4825" spans="1:4">
      <c r="A4825" s="103"/>
      <c r="B4825" s="104"/>
      <c r="C4825" s="105"/>
      <c r="D4825" s="106"/>
    </row>
    <row r="4826" spans="1:4">
      <c r="A4826" s="103"/>
      <c r="B4826" s="104"/>
      <c r="C4826" s="105"/>
      <c r="D4826" s="106"/>
    </row>
    <row r="4827" spans="1:4">
      <c r="A4827" s="103"/>
      <c r="B4827" s="104"/>
      <c r="C4827" s="105"/>
      <c r="D4827" s="106"/>
    </row>
    <row r="4828" spans="1:4">
      <c r="A4828" s="103"/>
      <c r="B4828" s="104"/>
      <c r="C4828" s="105"/>
      <c r="D4828" s="106"/>
    </row>
    <row r="4829" spans="1:4">
      <c r="A4829" s="103"/>
      <c r="B4829" s="104"/>
      <c r="C4829" s="105"/>
      <c r="D4829" s="106"/>
    </row>
    <row r="4830" spans="1:4">
      <c r="A4830" s="103"/>
      <c r="B4830" s="104"/>
      <c r="C4830" s="105"/>
      <c r="D4830" s="106"/>
    </row>
    <row r="4831" spans="1:4">
      <c r="A4831" s="103"/>
      <c r="B4831" s="104"/>
      <c r="C4831" s="105"/>
      <c r="D4831" s="106"/>
    </row>
    <row r="4832" spans="1:4">
      <c r="A4832" s="103"/>
      <c r="B4832" s="104"/>
      <c r="C4832" s="105"/>
      <c r="D4832" s="106"/>
    </row>
    <row r="4833" spans="1:4">
      <c r="A4833" s="103"/>
      <c r="B4833" s="104"/>
      <c r="C4833" s="105"/>
      <c r="D4833" s="106"/>
    </row>
    <row r="4834" spans="1:4">
      <c r="A4834" s="103"/>
      <c r="B4834" s="104"/>
      <c r="C4834" s="105"/>
      <c r="D4834" s="106"/>
    </row>
    <row r="4835" spans="1:4">
      <c r="A4835" s="103"/>
      <c r="B4835" s="104"/>
      <c r="C4835" s="105"/>
      <c r="D4835" s="106"/>
    </row>
    <row r="4836" spans="1:4">
      <c r="A4836" s="103"/>
      <c r="B4836" s="104"/>
      <c r="C4836" s="105"/>
      <c r="D4836" s="106"/>
    </row>
    <row r="4837" spans="1:4">
      <c r="A4837" s="103"/>
      <c r="B4837" s="104"/>
      <c r="C4837" s="105"/>
      <c r="D4837" s="106"/>
    </row>
    <row r="4838" spans="1:4">
      <c r="A4838" s="103"/>
      <c r="B4838" s="104"/>
      <c r="C4838" s="105"/>
      <c r="D4838" s="106"/>
    </row>
    <row r="4839" spans="1:4">
      <c r="A4839" s="103"/>
      <c r="B4839" s="104"/>
      <c r="C4839" s="105"/>
      <c r="D4839" s="106"/>
    </row>
    <row r="4840" spans="1:4">
      <c r="A4840" s="103"/>
      <c r="B4840" s="104"/>
      <c r="C4840" s="105"/>
      <c r="D4840" s="106"/>
    </row>
    <row r="4841" spans="1:4">
      <c r="A4841" s="103"/>
      <c r="B4841" s="104"/>
      <c r="C4841" s="105"/>
      <c r="D4841" s="106"/>
    </row>
    <row r="4842" spans="1:4">
      <c r="A4842" s="103"/>
      <c r="B4842" s="104"/>
      <c r="C4842" s="105"/>
      <c r="D4842" s="106"/>
    </row>
    <row r="4843" spans="1:4">
      <c r="A4843" s="103"/>
      <c r="B4843" s="104"/>
      <c r="C4843" s="105"/>
      <c r="D4843" s="106"/>
    </row>
    <row r="4844" spans="1:4">
      <c r="A4844" s="103"/>
      <c r="B4844" s="104"/>
      <c r="C4844" s="105"/>
      <c r="D4844" s="106"/>
    </row>
    <row r="4845" spans="1:4">
      <c r="A4845" s="103"/>
      <c r="B4845" s="104"/>
      <c r="C4845" s="105"/>
      <c r="D4845" s="106"/>
    </row>
    <row r="4846" spans="1:4">
      <c r="A4846" s="103"/>
      <c r="B4846" s="104"/>
      <c r="C4846" s="105"/>
      <c r="D4846" s="106"/>
    </row>
    <row r="4847" spans="1:4">
      <c r="A4847" s="103"/>
      <c r="B4847" s="104"/>
      <c r="C4847" s="105"/>
      <c r="D4847" s="106"/>
    </row>
    <row r="4848" spans="1:4">
      <c r="A4848" s="103"/>
      <c r="B4848" s="104"/>
      <c r="C4848" s="105"/>
      <c r="D4848" s="106"/>
    </row>
    <row r="4849" spans="1:4">
      <c r="A4849" s="103"/>
      <c r="B4849" s="104"/>
      <c r="C4849" s="105"/>
      <c r="D4849" s="106"/>
    </row>
    <row r="4850" spans="1:4">
      <c r="A4850" s="103"/>
      <c r="B4850" s="104"/>
      <c r="C4850" s="105"/>
      <c r="D4850" s="106"/>
    </row>
    <row r="4851" spans="1:4">
      <c r="A4851" s="103"/>
      <c r="B4851" s="104"/>
      <c r="C4851" s="105"/>
      <c r="D4851" s="106"/>
    </row>
    <row r="4852" spans="1:4">
      <c r="A4852" s="103"/>
      <c r="B4852" s="104"/>
      <c r="C4852" s="105"/>
      <c r="D4852" s="106"/>
    </row>
    <row r="4853" spans="1:4">
      <c r="A4853" s="103"/>
      <c r="B4853" s="104"/>
      <c r="C4853" s="105"/>
      <c r="D4853" s="106"/>
    </row>
    <row r="4854" spans="1:4">
      <c r="A4854" s="103"/>
      <c r="B4854" s="104"/>
      <c r="C4854" s="105"/>
      <c r="D4854" s="106"/>
    </row>
    <row r="4855" spans="1:4">
      <c r="A4855" s="103"/>
      <c r="B4855" s="104"/>
      <c r="C4855" s="105"/>
      <c r="D4855" s="106"/>
    </row>
    <row r="4856" spans="1:4">
      <c r="A4856" s="103"/>
      <c r="B4856" s="104"/>
      <c r="C4856" s="105"/>
      <c r="D4856" s="106"/>
    </row>
    <row r="4857" spans="1:4">
      <c r="A4857" s="103"/>
      <c r="B4857" s="104"/>
      <c r="C4857" s="105"/>
      <c r="D4857" s="106"/>
    </row>
    <row r="4858" spans="1:4">
      <c r="A4858" s="103"/>
      <c r="B4858" s="104"/>
      <c r="C4858" s="105"/>
      <c r="D4858" s="106"/>
    </row>
    <row r="4859" spans="1:4">
      <c r="A4859" s="103"/>
      <c r="B4859" s="104"/>
      <c r="C4859" s="105"/>
      <c r="D4859" s="106"/>
    </row>
    <row r="4860" spans="1:4">
      <c r="A4860" s="103"/>
      <c r="B4860" s="104"/>
      <c r="C4860" s="105"/>
      <c r="D4860" s="106"/>
    </row>
    <row r="4861" spans="1:4">
      <c r="A4861" s="103"/>
      <c r="B4861" s="104"/>
      <c r="C4861" s="105"/>
      <c r="D4861" s="106"/>
    </row>
    <row r="4862" spans="1:4">
      <c r="A4862" s="103"/>
      <c r="B4862" s="104"/>
      <c r="C4862" s="105"/>
      <c r="D4862" s="106"/>
    </row>
    <row r="4863" spans="1:4">
      <c r="A4863" s="103"/>
      <c r="B4863" s="104"/>
      <c r="C4863" s="105"/>
      <c r="D4863" s="106"/>
    </row>
    <row r="4864" spans="1:4">
      <c r="A4864" s="103"/>
      <c r="B4864" s="104"/>
      <c r="C4864" s="105"/>
      <c r="D4864" s="106"/>
    </row>
    <row r="4865" spans="1:4">
      <c r="A4865" s="103"/>
      <c r="B4865" s="104"/>
      <c r="C4865" s="105"/>
      <c r="D4865" s="106"/>
    </row>
    <row r="4866" spans="1:4">
      <c r="A4866" s="103"/>
      <c r="B4866" s="104"/>
      <c r="C4866" s="105"/>
      <c r="D4866" s="106"/>
    </row>
    <row r="4867" spans="1:4">
      <c r="A4867" s="103"/>
      <c r="B4867" s="104"/>
      <c r="C4867" s="105"/>
      <c r="D4867" s="106"/>
    </row>
    <row r="4868" spans="1:4">
      <c r="A4868" s="103"/>
      <c r="B4868" s="104"/>
      <c r="C4868" s="105"/>
      <c r="D4868" s="106"/>
    </row>
    <row r="4869" spans="1:4">
      <c r="A4869" s="103"/>
      <c r="B4869" s="104"/>
      <c r="C4869" s="105"/>
      <c r="D4869" s="106"/>
    </row>
    <row r="4870" spans="1:4">
      <c r="A4870" s="103"/>
      <c r="B4870" s="104"/>
      <c r="C4870" s="105"/>
      <c r="D4870" s="106"/>
    </row>
    <row r="4871" spans="1:4">
      <c r="A4871" s="103"/>
      <c r="B4871" s="104"/>
      <c r="C4871" s="105"/>
      <c r="D4871" s="106"/>
    </row>
    <row r="4872" spans="1:4">
      <c r="A4872" s="103"/>
      <c r="B4872" s="104"/>
      <c r="C4872" s="105"/>
      <c r="D4872" s="106"/>
    </row>
    <row r="4873" spans="1:4">
      <c r="A4873" s="103"/>
      <c r="B4873" s="104"/>
      <c r="C4873" s="105"/>
      <c r="D4873" s="106"/>
    </row>
    <row r="4874" spans="1:4">
      <c r="A4874" s="103"/>
      <c r="B4874" s="104"/>
      <c r="C4874" s="105"/>
      <c r="D4874" s="106"/>
    </row>
    <row r="4875" spans="1:4">
      <c r="A4875" s="103"/>
      <c r="B4875" s="104"/>
      <c r="C4875" s="105"/>
      <c r="D4875" s="106"/>
    </row>
    <row r="4876" spans="1:4">
      <c r="A4876" s="103"/>
      <c r="B4876" s="104"/>
      <c r="C4876" s="105"/>
      <c r="D4876" s="106"/>
    </row>
    <row r="4877" spans="1:4">
      <c r="A4877" s="103"/>
      <c r="B4877" s="104"/>
      <c r="C4877" s="105"/>
      <c r="D4877" s="106"/>
    </row>
    <row r="4878" spans="1:4">
      <c r="A4878" s="103"/>
      <c r="B4878" s="104"/>
      <c r="C4878" s="105"/>
      <c r="D4878" s="106"/>
    </row>
    <row r="4879" spans="1:4">
      <c r="A4879" s="103"/>
      <c r="B4879" s="104"/>
      <c r="C4879" s="105"/>
      <c r="D4879" s="106"/>
    </row>
    <row r="4880" spans="1:4">
      <c r="A4880" s="103"/>
      <c r="B4880" s="104"/>
      <c r="C4880" s="105"/>
      <c r="D4880" s="106"/>
    </row>
    <row r="4881" spans="1:4">
      <c r="A4881" s="103"/>
      <c r="B4881" s="104"/>
      <c r="C4881" s="105"/>
      <c r="D4881" s="106"/>
    </row>
    <row r="4882" spans="1:4">
      <c r="A4882" s="103"/>
      <c r="B4882" s="104"/>
      <c r="C4882" s="105"/>
      <c r="D4882" s="106"/>
    </row>
    <row r="4883" spans="1:4">
      <c r="A4883" s="103"/>
      <c r="B4883" s="104"/>
      <c r="C4883" s="105"/>
      <c r="D4883" s="106"/>
    </row>
    <row r="4884" spans="1:4">
      <c r="A4884" s="103"/>
      <c r="B4884" s="104"/>
      <c r="C4884" s="105"/>
      <c r="D4884" s="106"/>
    </row>
    <row r="4885" spans="1:4">
      <c r="A4885" s="103"/>
      <c r="B4885" s="104"/>
      <c r="C4885" s="105"/>
      <c r="D4885" s="106"/>
    </row>
    <row r="4886" spans="1:4">
      <c r="A4886" s="103"/>
      <c r="B4886" s="104"/>
      <c r="C4886" s="105"/>
      <c r="D4886" s="106"/>
    </row>
    <row r="4887" spans="1:4">
      <c r="A4887" s="103"/>
      <c r="B4887" s="104"/>
      <c r="C4887" s="105"/>
      <c r="D4887" s="106"/>
    </row>
    <row r="4888" spans="1:4">
      <c r="A4888" s="103"/>
      <c r="B4888" s="104"/>
      <c r="C4888" s="105"/>
      <c r="D4888" s="106"/>
    </row>
    <row r="4889" spans="1:4">
      <c r="A4889" s="103"/>
      <c r="B4889" s="104"/>
      <c r="C4889" s="105"/>
      <c r="D4889" s="106"/>
    </row>
    <row r="4890" spans="1:4">
      <c r="A4890" s="103"/>
      <c r="B4890" s="104"/>
      <c r="C4890" s="105"/>
      <c r="D4890" s="106"/>
    </row>
    <row r="4891" spans="1:4">
      <c r="A4891" s="103"/>
      <c r="B4891" s="104"/>
      <c r="C4891" s="105"/>
      <c r="D4891" s="106"/>
    </row>
    <row r="4892" spans="1:4">
      <c r="A4892" s="103"/>
      <c r="B4892" s="104"/>
      <c r="C4892" s="105"/>
      <c r="D4892" s="106"/>
    </row>
    <row r="4893" spans="1:4">
      <c r="A4893" s="103"/>
      <c r="B4893" s="104"/>
      <c r="C4893" s="105"/>
      <c r="D4893" s="106"/>
    </row>
    <row r="4894" spans="1:4">
      <c r="A4894" s="103"/>
      <c r="B4894" s="104"/>
      <c r="C4894" s="105"/>
      <c r="D4894" s="106"/>
    </row>
    <row r="4895" spans="1:4">
      <c r="A4895" s="103"/>
      <c r="B4895" s="104"/>
      <c r="C4895" s="105"/>
      <c r="D4895" s="106"/>
    </row>
    <row r="4896" spans="1:4">
      <c r="A4896" s="103"/>
      <c r="B4896" s="104"/>
      <c r="C4896" s="105"/>
      <c r="D4896" s="106"/>
    </row>
    <row r="4897" spans="1:4">
      <c r="A4897" s="103"/>
      <c r="B4897" s="104"/>
      <c r="C4897" s="105"/>
      <c r="D4897" s="106"/>
    </row>
    <row r="4898" spans="1:4">
      <c r="A4898" s="103"/>
      <c r="B4898" s="104"/>
      <c r="C4898" s="105"/>
      <c r="D4898" s="106"/>
    </row>
    <row r="4899" spans="1:4">
      <c r="A4899" s="103"/>
      <c r="B4899" s="104"/>
      <c r="C4899" s="105"/>
      <c r="D4899" s="106"/>
    </row>
    <row r="4900" spans="1:4">
      <c r="A4900" s="103"/>
      <c r="B4900" s="104"/>
      <c r="C4900" s="105"/>
      <c r="D4900" s="106"/>
    </row>
    <row r="4901" spans="1:4">
      <c r="A4901" s="103"/>
      <c r="B4901" s="104"/>
      <c r="C4901" s="105"/>
      <c r="D4901" s="106"/>
    </row>
    <row r="4902" spans="1:4">
      <c r="A4902" s="103"/>
      <c r="B4902" s="104"/>
      <c r="C4902" s="105"/>
      <c r="D4902" s="106"/>
    </row>
    <row r="4903" spans="1:4">
      <c r="A4903" s="103"/>
      <c r="B4903" s="104"/>
      <c r="C4903" s="105"/>
      <c r="D4903" s="106"/>
    </row>
    <row r="4904" spans="1:4">
      <c r="A4904" s="103"/>
      <c r="B4904" s="104"/>
      <c r="C4904" s="105"/>
      <c r="D4904" s="106"/>
    </row>
    <row r="4905" spans="1:4">
      <c r="A4905" s="103"/>
      <c r="B4905" s="104"/>
      <c r="C4905" s="105"/>
      <c r="D4905" s="106"/>
    </row>
    <row r="4906" spans="1:4">
      <c r="A4906" s="103"/>
      <c r="B4906" s="104"/>
      <c r="C4906" s="105"/>
      <c r="D4906" s="106"/>
    </row>
    <row r="4907" spans="1:4">
      <c r="A4907" s="103"/>
      <c r="B4907" s="104"/>
      <c r="C4907" s="105"/>
      <c r="D4907" s="106"/>
    </row>
    <row r="4908" spans="1:4">
      <c r="A4908" s="103"/>
      <c r="B4908" s="104"/>
      <c r="C4908" s="105"/>
      <c r="D4908" s="106"/>
    </row>
    <row r="4909" spans="1:4">
      <c r="A4909" s="103"/>
      <c r="B4909" s="104"/>
      <c r="C4909" s="105"/>
      <c r="D4909" s="106"/>
    </row>
    <row r="4910" spans="1:4">
      <c r="A4910" s="103"/>
      <c r="B4910" s="104"/>
      <c r="C4910" s="105"/>
      <c r="D4910" s="106"/>
    </row>
    <row r="4911" spans="1:4">
      <c r="A4911" s="103"/>
      <c r="B4911" s="104"/>
      <c r="C4911" s="105"/>
      <c r="D4911" s="106"/>
    </row>
    <row r="4912" spans="1:4">
      <c r="A4912" s="103"/>
      <c r="B4912" s="104"/>
      <c r="C4912" s="105"/>
      <c r="D4912" s="106"/>
    </row>
    <row r="4913" spans="1:4">
      <c r="A4913" s="103"/>
      <c r="B4913" s="104"/>
      <c r="C4913" s="105"/>
      <c r="D4913" s="106"/>
    </row>
    <row r="4914" spans="1:4">
      <c r="A4914" s="103"/>
      <c r="B4914" s="104"/>
      <c r="C4914" s="105"/>
      <c r="D4914" s="106"/>
    </row>
    <row r="4915" spans="1:4">
      <c r="A4915" s="103"/>
      <c r="B4915" s="104"/>
      <c r="C4915" s="105"/>
      <c r="D4915" s="106"/>
    </row>
    <row r="4916" spans="1:4">
      <c r="A4916" s="103"/>
      <c r="B4916" s="104"/>
      <c r="C4916" s="105"/>
      <c r="D4916" s="106"/>
    </row>
    <row r="4917" spans="1:4">
      <c r="A4917" s="103"/>
      <c r="B4917" s="104"/>
      <c r="C4917" s="105"/>
      <c r="D4917" s="106"/>
    </row>
    <row r="4918" spans="1:4">
      <c r="A4918" s="103"/>
      <c r="B4918" s="104"/>
      <c r="C4918" s="105"/>
      <c r="D4918" s="106"/>
    </row>
    <row r="4919" spans="1:4">
      <c r="A4919" s="103"/>
      <c r="B4919" s="104"/>
      <c r="C4919" s="105"/>
      <c r="D4919" s="106"/>
    </row>
    <row r="4920" spans="1:4">
      <c r="A4920" s="103"/>
      <c r="B4920" s="104"/>
      <c r="C4920" s="105"/>
      <c r="D4920" s="106"/>
    </row>
    <row r="4921" spans="1:4">
      <c r="A4921" s="103"/>
      <c r="B4921" s="104"/>
      <c r="C4921" s="105"/>
      <c r="D4921" s="106"/>
    </row>
    <row r="4922" spans="1:4">
      <c r="A4922" s="103"/>
      <c r="B4922" s="104"/>
      <c r="C4922" s="105"/>
      <c r="D4922" s="106"/>
    </row>
    <row r="4923" spans="1:4">
      <c r="A4923" s="103"/>
      <c r="B4923" s="104"/>
      <c r="C4923" s="105"/>
      <c r="D4923" s="106"/>
    </row>
    <row r="4924" spans="1:4">
      <c r="A4924" s="103"/>
      <c r="B4924" s="104"/>
      <c r="C4924" s="105"/>
      <c r="D4924" s="106"/>
    </row>
    <row r="4925" spans="1:4">
      <c r="A4925" s="103"/>
      <c r="B4925" s="104"/>
      <c r="C4925" s="105"/>
      <c r="D4925" s="106"/>
    </row>
    <row r="4926" spans="1:4">
      <c r="A4926" s="103"/>
      <c r="B4926" s="104"/>
      <c r="C4926" s="105"/>
      <c r="D4926" s="106"/>
    </row>
    <row r="4927" spans="1:4">
      <c r="A4927" s="103"/>
      <c r="B4927" s="104"/>
      <c r="C4927" s="105"/>
      <c r="D4927" s="106"/>
    </row>
    <row r="4928" spans="1:4">
      <c r="A4928" s="103"/>
      <c r="B4928" s="104"/>
      <c r="C4928" s="105"/>
      <c r="D4928" s="106"/>
    </row>
    <row r="4929" spans="1:4">
      <c r="A4929" s="103"/>
      <c r="B4929" s="104"/>
      <c r="C4929" s="105"/>
      <c r="D4929" s="106"/>
    </row>
    <row r="4930" spans="1:4">
      <c r="A4930" s="103"/>
      <c r="B4930" s="104"/>
      <c r="C4930" s="105"/>
      <c r="D4930" s="106"/>
    </row>
    <row r="4931" spans="1:4">
      <c r="A4931" s="103"/>
      <c r="B4931" s="104"/>
      <c r="C4931" s="105"/>
      <c r="D4931" s="106"/>
    </row>
    <row r="4932" spans="1:4">
      <c r="A4932" s="103"/>
      <c r="B4932" s="104"/>
      <c r="C4932" s="105"/>
      <c r="D4932" s="106"/>
    </row>
    <row r="4933" spans="1:4">
      <c r="A4933" s="103"/>
      <c r="B4933" s="104"/>
      <c r="C4933" s="105"/>
      <c r="D4933" s="106"/>
    </row>
    <row r="4934" spans="1:4">
      <c r="A4934" s="103"/>
      <c r="B4934" s="104"/>
      <c r="C4934" s="105"/>
      <c r="D4934" s="106"/>
    </row>
    <row r="4935" spans="1:4">
      <c r="A4935" s="103"/>
      <c r="B4935" s="104"/>
      <c r="C4935" s="105"/>
      <c r="D4935" s="106"/>
    </row>
    <row r="4936" spans="1:4">
      <c r="A4936" s="103"/>
      <c r="B4936" s="104"/>
      <c r="C4936" s="105"/>
      <c r="D4936" s="106"/>
    </row>
    <row r="4937" spans="1:4">
      <c r="A4937" s="103"/>
      <c r="B4937" s="104"/>
      <c r="C4937" s="105"/>
      <c r="D4937" s="106"/>
    </row>
    <row r="4938" spans="1:4">
      <c r="A4938" s="103"/>
      <c r="B4938" s="104"/>
      <c r="C4938" s="105"/>
      <c r="D4938" s="106"/>
    </row>
    <row r="4939" spans="1:4">
      <c r="A4939" s="103"/>
      <c r="B4939" s="104"/>
      <c r="C4939" s="105"/>
      <c r="D4939" s="106"/>
    </row>
    <row r="4940" spans="1:4">
      <c r="A4940" s="103"/>
      <c r="B4940" s="104"/>
      <c r="C4940" s="105"/>
      <c r="D4940" s="106"/>
    </row>
    <row r="4941" spans="1:4">
      <c r="A4941" s="103"/>
      <c r="B4941" s="104"/>
      <c r="C4941" s="105"/>
      <c r="D4941" s="106"/>
    </row>
    <row r="4942" spans="1:4">
      <c r="A4942" s="103"/>
      <c r="B4942" s="104"/>
      <c r="C4942" s="105"/>
      <c r="D4942" s="106"/>
    </row>
    <row r="4943" spans="1:4">
      <c r="A4943" s="103"/>
      <c r="B4943" s="104"/>
      <c r="C4943" s="105"/>
      <c r="D4943" s="106"/>
    </row>
    <row r="4944" spans="1:4">
      <c r="A4944" s="103"/>
      <c r="B4944" s="104"/>
      <c r="C4944" s="105"/>
      <c r="D4944" s="106"/>
    </row>
    <row r="4945" spans="1:4">
      <c r="A4945" s="103"/>
      <c r="B4945" s="104"/>
      <c r="C4945" s="105"/>
      <c r="D4945" s="106"/>
    </row>
    <row r="4946" spans="1:4">
      <c r="A4946" s="103"/>
      <c r="B4946" s="104"/>
      <c r="C4946" s="105"/>
      <c r="D4946" s="106"/>
    </row>
    <row r="4947" spans="1:4">
      <c r="A4947" s="103"/>
      <c r="B4947" s="104"/>
      <c r="C4947" s="105"/>
      <c r="D4947" s="106"/>
    </row>
    <row r="4948" spans="1:4">
      <c r="A4948" s="103"/>
      <c r="B4948" s="104"/>
      <c r="C4948" s="105"/>
      <c r="D4948" s="106"/>
    </row>
    <row r="4949" spans="1:4">
      <c r="A4949" s="103"/>
      <c r="B4949" s="104"/>
      <c r="C4949" s="105"/>
      <c r="D4949" s="106"/>
    </row>
    <row r="4950" spans="1:4">
      <c r="A4950" s="103"/>
      <c r="B4950" s="104"/>
      <c r="C4950" s="105"/>
      <c r="D4950" s="106"/>
    </row>
    <row r="4951" spans="1:4">
      <c r="A4951" s="103"/>
      <c r="B4951" s="104"/>
      <c r="C4951" s="105"/>
      <c r="D4951" s="106"/>
    </row>
    <row r="4952" spans="1:4">
      <c r="A4952" s="103"/>
      <c r="B4952" s="104"/>
      <c r="C4952" s="105"/>
      <c r="D4952" s="106"/>
    </row>
    <row r="4953" spans="1:4">
      <c r="A4953" s="103"/>
      <c r="B4953" s="104"/>
      <c r="C4953" s="105"/>
      <c r="D4953" s="106"/>
    </row>
    <row r="4954" spans="1:4">
      <c r="A4954" s="103"/>
      <c r="B4954" s="104"/>
      <c r="C4954" s="105"/>
      <c r="D4954" s="106"/>
    </row>
    <row r="4955" spans="1:4">
      <c r="A4955" s="103"/>
      <c r="B4955" s="104"/>
      <c r="C4955" s="105"/>
      <c r="D4955" s="106"/>
    </row>
    <row r="4956" spans="1:4">
      <c r="A4956" s="103"/>
      <c r="B4956" s="104"/>
      <c r="C4956" s="105"/>
      <c r="D4956" s="106"/>
    </row>
    <row r="4957" spans="1:4">
      <c r="A4957" s="103"/>
      <c r="B4957" s="104"/>
      <c r="C4957" s="105"/>
      <c r="D4957" s="106"/>
    </row>
    <row r="4958" spans="1:4">
      <c r="A4958" s="103"/>
      <c r="B4958" s="104"/>
      <c r="C4958" s="105"/>
      <c r="D4958" s="106"/>
    </row>
    <row r="4959" spans="1:4">
      <c r="A4959" s="103"/>
      <c r="B4959" s="104"/>
      <c r="C4959" s="105"/>
      <c r="D4959" s="106"/>
    </row>
    <row r="4960" spans="1:4">
      <c r="A4960" s="103"/>
      <c r="B4960" s="104"/>
      <c r="C4960" s="105"/>
      <c r="D4960" s="106"/>
    </row>
    <row r="4961" spans="1:4">
      <c r="A4961" s="103"/>
      <c r="B4961" s="104"/>
      <c r="C4961" s="105"/>
      <c r="D4961" s="106"/>
    </row>
    <row r="4962" spans="1:4">
      <c r="A4962" s="103"/>
      <c r="B4962" s="104"/>
      <c r="C4962" s="105"/>
      <c r="D4962" s="106"/>
    </row>
    <row r="4963" spans="1:4">
      <c r="A4963" s="103"/>
      <c r="B4963" s="104"/>
      <c r="C4963" s="105"/>
      <c r="D4963" s="106"/>
    </row>
    <row r="4964" spans="1:4">
      <c r="A4964" s="103"/>
      <c r="B4964" s="104"/>
      <c r="C4964" s="105"/>
      <c r="D4964" s="106"/>
    </row>
    <row r="4965" spans="1:4">
      <c r="A4965" s="103"/>
      <c r="B4965" s="104"/>
      <c r="C4965" s="105"/>
      <c r="D4965" s="106"/>
    </row>
    <row r="4966" spans="1:4">
      <c r="A4966" s="103"/>
      <c r="B4966" s="104"/>
      <c r="C4966" s="105"/>
      <c r="D4966" s="106"/>
    </row>
    <row r="4967" spans="1:4">
      <c r="A4967" s="103"/>
      <c r="B4967" s="104"/>
      <c r="C4967" s="105"/>
      <c r="D4967" s="106"/>
    </row>
    <row r="4968" spans="1:4">
      <c r="A4968" s="103"/>
      <c r="B4968" s="104"/>
      <c r="C4968" s="105"/>
      <c r="D4968" s="106"/>
    </row>
    <row r="4969" spans="1:4">
      <c r="A4969" s="103"/>
      <c r="B4969" s="104"/>
      <c r="C4969" s="105"/>
      <c r="D4969" s="106"/>
    </row>
    <row r="4970" spans="1:4">
      <c r="A4970" s="103"/>
      <c r="B4970" s="104"/>
      <c r="C4970" s="105"/>
      <c r="D4970" s="106"/>
    </row>
    <row r="4971" spans="1:4">
      <c r="A4971" s="103"/>
      <c r="B4971" s="104"/>
      <c r="C4971" s="105"/>
      <c r="D4971" s="106"/>
    </row>
    <row r="4972" spans="1:4">
      <c r="A4972" s="103"/>
      <c r="B4972" s="104"/>
      <c r="C4972" s="105"/>
      <c r="D4972" s="106"/>
    </row>
    <row r="4973" spans="1:4">
      <c r="A4973" s="103"/>
      <c r="B4973" s="104"/>
      <c r="C4973" s="105"/>
      <c r="D4973" s="106"/>
    </row>
    <row r="4974" spans="1:4">
      <c r="A4974" s="103"/>
      <c r="B4974" s="104"/>
      <c r="C4974" s="105"/>
      <c r="D4974" s="106"/>
    </row>
    <row r="4975" spans="1:4">
      <c r="A4975" s="103"/>
      <c r="B4975" s="104"/>
      <c r="C4975" s="105"/>
      <c r="D4975" s="106"/>
    </row>
    <row r="4976" spans="1:4">
      <c r="A4976" s="103"/>
      <c r="B4976" s="104"/>
      <c r="C4976" s="105"/>
      <c r="D4976" s="106"/>
    </row>
    <row r="4977" spans="1:4">
      <c r="A4977" s="103"/>
      <c r="B4977" s="104"/>
      <c r="C4977" s="105"/>
      <c r="D4977" s="106"/>
    </row>
    <row r="4978" spans="1:4">
      <c r="A4978" s="103"/>
      <c r="B4978" s="104"/>
      <c r="C4978" s="105"/>
      <c r="D4978" s="106"/>
    </row>
    <row r="4979" spans="1:4">
      <c r="A4979" s="103"/>
      <c r="B4979" s="104"/>
      <c r="C4979" s="105"/>
      <c r="D4979" s="106"/>
    </row>
    <row r="4980" spans="1:4">
      <c r="A4980" s="103"/>
      <c r="B4980" s="104"/>
      <c r="C4980" s="105"/>
      <c r="D4980" s="106"/>
    </row>
    <row r="4981" spans="1:4">
      <c r="A4981" s="103"/>
      <c r="B4981" s="104"/>
      <c r="C4981" s="105"/>
      <c r="D4981" s="106"/>
    </row>
    <row r="4982" spans="1:4">
      <c r="A4982" s="103"/>
      <c r="B4982" s="104"/>
      <c r="C4982" s="105"/>
      <c r="D4982" s="106"/>
    </row>
    <row r="4983" spans="1:4">
      <c r="A4983" s="103"/>
      <c r="B4983" s="104"/>
      <c r="C4983" s="105"/>
      <c r="D4983" s="106"/>
    </row>
    <row r="4984" spans="1:4">
      <c r="A4984" s="103"/>
      <c r="B4984" s="104"/>
      <c r="C4984" s="105"/>
      <c r="D4984" s="106"/>
    </row>
    <row r="4985" spans="1:4">
      <c r="A4985" s="103"/>
      <c r="B4985" s="104"/>
      <c r="C4985" s="105"/>
      <c r="D4985" s="106"/>
    </row>
    <row r="4986" spans="1:4">
      <c r="A4986" s="103"/>
      <c r="B4986" s="104"/>
      <c r="C4986" s="105"/>
      <c r="D4986" s="106"/>
    </row>
    <row r="4987" spans="1:4">
      <c r="A4987" s="103"/>
      <c r="B4987" s="104"/>
      <c r="C4987" s="105"/>
      <c r="D4987" s="106"/>
    </row>
    <row r="4988" spans="1:4">
      <c r="A4988" s="103"/>
      <c r="B4988" s="104"/>
      <c r="C4988" s="105"/>
      <c r="D4988" s="106"/>
    </row>
    <row r="4989" spans="1:4">
      <c r="A4989" s="103"/>
      <c r="B4989" s="104"/>
      <c r="C4989" s="105"/>
      <c r="D4989" s="106"/>
    </row>
    <row r="4990" spans="1:4">
      <c r="A4990" s="103"/>
      <c r="B4990" s="104"/>
      <c r="C4990" s="105"/>
      <c r="D4990" s="106"/>
    </row>
    <row r="4991" spans="1:4">
      <c r="A4991" s="103"/>
      <c r="B4991" s="104"/>
      <c r="C4991" s="105"/>
      <c r="D4991" s="106"/>
    </row>
    <row r="4992" spans="1:4">
      <c r="A4992" s="103"/>
      <c r="B4992" s="104"/>
      <c r="C4992" s="105"/>
      <c r="D4992" s="106"/>
    </row>
    <row r="4993" spans="1:4">
      <c r="A4993" s="103"/>
      <c r="B4993" s="104"/>
      <c r="C4993" s="105"/>
      <c r="D4993" s="106"/>
    </row>
    <row r="4994" spans="1:4">
      <c r="A4994" s="103"/>
      <c r="B4994" s="104"/>
      <c r="C4994" s="105"/>
      <c r="D4994" s="106"/>
    </row>
    <row r="4995" spans="1:4">
      <c r="A4995" s="103"/>
      <c r="B4995" s="104"/>
      <c r="C4995" s="105"/>
      <c r="D4995" s="106"/>
    </row>
    <row r="4996" spans="1:4">
      <c r="A4996" s="103"/>
      <c r="B4996" s="104"/>
      <c r="C4996" s="105"/>
      <c r="D4996" s="106"/>
    </row>
    <row r="4997" spans="1:4">
      <c r="A4997" s="103"/>
      <c r="B4997" s="104"/>
      <c r="C4997" s="105"/>
      <c r="D4997" s="106"/>
    </row>
    <row r="4998" spans="1:4">
      <c r="A4998" s="103"/>
      <c r="B4998" s="104"/>
      <c r="C4998" s="105"/>
      <c r="D4998" s="106"/>
    </row>
    <row r="4999" spans="1:4">
      <c r="A4999" s="103"/>
      <c r="B4999" s="104"/>
      <c r="C4999" s="105"/>
      <c r="D4999" s="106"/>
    </row>
    <row r="5000" spans="1:4">
      <c r="A5000" s="103"/>
      <c r="B5000" s="104"/>
      <c r="C5000" s="105"/>
      <c r="D5000" s="106"/>
    </row>
    <row r="5001" spans="1:4">
      <c r="A5001" s="103"/>
      <c r="B5001" s="104"/>
      <c r="C5001" s="105"/>
      <c r="D5001" s="106"/>
    </row>
    <row r="5002" spans="1:4">
      <c r="A5002" s="103"/>
      <c r="B5002" s="104"/>
      <c r="C5002" s="105"/>
      <c r="D5002" s="106"/>
    </row>
    <row r="5003" spans="1:4">
      <c r="A5003" s="103"/>
      <c r="B5003" s="104"/>
      <c r="C5003" s="105"/>
      <c r="D5003" s="106"/>
    </row>
    <row r="5004" spans="1:4">
      <c r="A5004" s="103"/>
      <c r="B5004" s="104"/>
      <c r="C5004" s="105"/>
      <c r="D5004" s="106"/>
    </row>
    <row r="5005" spans="1:4">
      <c r="A5005" s="103"/>
      <c r="B5005" s="104"/>
      <c r="C5005" s="105"/>
      <c r="D5005" s="106"/>
    </row>
    <row r="5006" spans="1:4">
      <c r="A5006" s="103"/>
      <c r="B5006" s="104"/>
      <c r="C5006" s="105"/>
      <c r="D5006" s="106"/>
    </row>
    <row r="5007" spans="1:4">
      <c r="A5007" s="103"/>
      <c r="B5007" s="104"/>
      <c r="C5007" s="105"/>
      <c r="D5007" s="106"/>
    </row>
    <row r="5008" spans="1:4">
      <c r="A5008" s="103"/>
      <c r="B5008" s="104"/>
      <c r="C5008" s="105"/>
      <c r="D5008" s="106"/>
    </row>
    <row r="5009" spans="1:4">
      <c r="A5009" s="103"/>
      <c r="B5009" s="104"/>
      <c r="C5009" s="105"/>
      <c r="D5009" s="106"/>
    </row>
    <row r="5010" spans="1:4">
      <c r="A5010" s="103"/>
      <c r="B5010" s="104"/>
      <c r="C5010" s="105"/>
      <c r="D5010" s="106"/>
    </row>
    <row r="5011" spans="1:4">
      <c r="A5011" s="103"/>
      <c r="B5011" s="104"/>
      <c r="C5011" s="105"/>
      <c r="D5011" s="106"/>
    </row>
    <row r="5012" spans="1:4">
      <c r="A5012" s="103"/>
      <c r="B5012" s="104"/>
      <c r="C5012" s="105"/>
      <c r="D5012" s="106"/>
    </row>
    <row r="5013" spans="1:4">
      <c r="A5013" s="103"/>
      <c r="B5013" s="104"/>
      <c r="C5013" s="105"/>
      <c r="D5013" s="106"/>
    </row>
    <row r="5014" spans="1:4">
      <c r="A5014" s="103"/>
      <c r="B5014" s="104"/>
      <c r="C5014" s="105"/>
      <c r="D5014" s="106"/>
    </row>
    <row r="5015" spans="1:4">
      <c r="A5015" s="103"/>
      <c r="B5015" s="104"/>
      <c r="C5015" s="105"/>
      <c r="D5015" s="106"/>
    </row>
    <row r="5016" spans="1:4">
      <c r="A5016" s="103"/>
      <c r="B5016" s="104"/>
      <c r="C5016" s="105"/>
      <c r="D5016" s="106"/>
    </row>
    <row r="5017" spans="1:4">
      <c r="A5017" s="103"/>
      <c r="B5017" s="104"/>
      <c r="C5017" s="105"/>
      <c r="D5017" s="106"/>
    </row>
    <row r="5018" spans="1:4">
      <c r="A5018" s="103"/>
      <c r="B5018" s="104"/>
      <c r="C5018" s="105"/>
      <c r="D5018" s="106"/>
    </row>
    <row r="5019" spans="1:4">
      <c r="A5019" s="103"/>
      <c r="B5019" s="104"/>
      <c r="C5019" s="105"/>
      <c r="D5019" s="106"/>
    </row>
    <row r="5020" spans="1:4">
      <c r="A5020" s="103"/>
      <c r="B5020" s="104"/>
      <c r="C5020" s="105"/>
      <c r="D5020" s="106"/>
    </row>
    <row r="5021" spans="1:4">
      <c r="A5021" s="103"/>
      <c r="B5021" s="104"/>
      <c r="C5021" s="105"/>
      <c r="D5021" s="106"/>
    </row>
    <row r="5022" spans="1:4">
      <c r="A5022" s="103"/>
      <c r="B5022" s="104"/>
      <c r="C5022" s="105"/>
      <c r="D5022" s="106"/>
    </row>
    <row r="5023" spans="1:4">
      <c r="A5023" s="103"/>
      <c r="B5023" s="104"/>
      <c r="C5023" s="105"/>
      <c r="D5023" s="106"/>
    </row>
    <row r="5024" spans="1:4">
      <c r="A5024" s="103"/>
      <c r="B5024" s="104"/>
      <c r="C5024" s="105"/>
      <c r="D5024" s="106"/>
    </row>
    <row r="5025" spans="1:4">
      <c r="A5025" s="103"/>
      <c r="B5025" s="104"/>
      <c r="C5025" s="105"/>
      <c r="D5025" s="106"/>
    </row>
    <row r="5026" spans="1:4">
      <c r="A5026" s="103"/>
      <c r="B5026" s="104"/>
      <c r="C5026" s="105"/>
      <c r="D5026" s="106"/>
    </row>
    <row r="5027" spans="1:4">
      <c r="A5027" s="103"/>
      <c r="B5027" s="104"/>
      <c r="C5027" s="105"/>
      <c r="D5027" s="106"/>
    </row>
    <row r="5028" spans="1:4">
      <c r="A5028" s="103"/>
      <c r="B5028" s="104"/>
      <c r="C5028" s="105"/>
      <c r="D5028" s="106"/>
    </row>
    <row r="5029" spans="1:4">
      <c r="A5029" s="103"/>
      <c r="B5029" s="104"/>
      <c r="C5029" s="105"/>
      <c r="D5029" s="106"/>
    </row>
    <row r="5030" spans="1:4">
      <c r="A5030" s="103"/>
      <c r="B5030" s="104"/>
      <c r="C5030" s="105"/>
      <c r="D5030" s="106"/>
    </row>
    <row r="5031" spans="1:4">
      <c r="A5031" s="103"/>
      <c r="B5031" s="104"/>
      <c r="C5031" s="105"/>
      <c r="D5031" s="106"/>
    </row>
    <row r="5032" spans="1:4">
      <c r="A5032" s="103"/>
      <c r="B5032" s="104"/>
      <c r="C5032" s="105"/>
      <c r="D5032" s="106"/>
    </row>
    <row r="5033" spans="1:4">
      <c r="A5033" s="103"/>
      <c r="B5033" s="104"/>
      <c r="C5033" s="105"/>
      <c r="D5033" s="106"/>
    </row>
    <row r="5034" spans="1:4">
      <c r="A5034" s="103"/>
      <c r="B5034" s="104"/>
      <c r="C5034" s="105"/>
      <c r="D5034" s="106"/>
    </row>
    <row r="5035" spans="1:4">
      <c r="A5035" s="103"/>
      <c r="B5035" s="104"/>
      <c r="C5035" s="105"/>
      <c r="D5035" s="106"/>
    </row>
    <row r="5036" spans="1:4">
      <c r="A5036" s="103"/>
      <c r="B5036" s="104"/>
      <c r="C5036" s="105"/>
      <c r="D5036" s="106"/>
    </row>
    <row r="5037" spans="1:4">
      <c r="A5037" s="103"/>
      <c r="B5037" s="104"/>
      <c r="C5037" s="105"/>
      <c r="D5037" s="106"/>
    </row>
    <row r="5038" spans="1:4">
      <c r="A5038" s="103"/>
      <c r="B5038" s="104"/>
      <c r="C5038" s="105"/>
      <c r="D5038" s="106"/>
    </row>
    <row r="5039" spans="1:4">
      <c r="A5039" s="103"/>
      <c r="B5039" s="104"/>
      <c r="C5039" s="105"/>
      <c r="D5039" s="106"/>
    </row>
    <row r="5040" spans="1:4">
      <c r="A5040" s="103"/>
      <c r="B5040" s="104"/>
      <c r="C5040" s="105"/>
      <c r="D5040" s="106"/>
    </row>
    <row r="5041" spans="1:4">
      <c r="A5041" s="103"/>
      <c r="B5041" s="104"/>
      <c r="C5041" s="105"/>
      <c r="D5041" s="106"/>
    </row>
    <row r="5042" spans="1:4">
      <c r="A5042" s="103"/>
      <c r="B5042" s="104"/>
      <c r="C5042" s="105"/>
      <c r="D5042" s="106"/>
    </row>
    <row r="5043" spans="1:4">
      <c r="A5043" s="103"/>
      <c r="B5043" s="104"/>
      <c r="C5043" s="105"/>
      <c r="D5043" s="106"/>
    </row>
    <row r="5044" spans="1:4">
      <c r="A5044" s="103"/>
      <c r="B5044" s="104"/>
      <c r="C5044" s="105"/>
      <c r="D5044" s="106"/>
    </row>
    <row r="5045" spans="1:4">
      <c r="A5045" s="103"/>
      <c r="B5045" s="104"/>
      <c r="C5045" s="105"/>
      <c r="D5045" s="106"/>
    </row>
    <row r="5046" spans="1:4">
      <c r="A5046" s="103"/>
      <c r="B5046" s="104"/>
      <c r="C5046" s="105"/>
      <c r="D5046" s="106"/>
    </row>
    <row r="5047" spans="1:4">
      <c r="A5047" s="103"/>
      <c r="B5047" s="104"/>
      <c r="C5047" s="105"/>
      <c r="D5047" s="106"/>
    </row>
    <row r="5048" spans="1:4">
      <c r="A5048" s="103"/>
      <c r="B5048" s="104"/>
      <c r="C5048" s="105"/>
      <c r="D5048" s="106"/>
    </row>
    <row r="5049" spans="1:4">
      <c r="A5049" s="103"/>
      <c r="B5049" s="104"/>
      <c r="C5049" s="105"/>
      <c r="D5049" s="106"/>
    </row>
    <row r="5050" spans="1:4">
      <c r="A5050" s="103"/>
      <c r="B5050" s="104"/>
      <c r="C5050" s="105"/>
      <c r="D5050" s="106"/>
    </row>
    <row r="5051" spans="1:4">
      <c r="A5051" s="103"/>
      <c r="B5051" s="104"/>
      <c r="C5051" s="105"/>
      <c r="D5051" s="106"/>
    </row>
    <row r="5052" spans="1:4">
      <c r="A5052" s="103"/>
      <c r="B5052" s="104"/>
      <c r="C5052" s="105"/>
      <c r="D5052" s="106"/>
    </row>
    <row r="5053" spans="1:4">
      <c r="A5053" s="103"/>
      <c r="B5053" s="104"/>
      <c r="C5053" s="105"/>
      <c r="D5053" s="106"/>
    </row>
    <row r="5054" spans="1:4">
      <c r="A5054" s="103"/>
      <c r="B5054" s="104"/>
      <c r="C5054" s="105"/>
      <c r="D5054" s="106"/>
    </row>
    <row r="5055" spans="1:4">
      <c r="A5055" s="103"/>
      <c r="B5055" s="104"/>
      <c r="C5055" s="105"/>
      <c r="D5055" s="106"/>
    </row>
    <row r="5056" spans="1:4">
      <c r="A5056" s="103"/>
      <c r="B5056" s="104"/>
      <c r="C5056" s="105"/>
      <c r="D5056" s="106"/>
    </row>
    <row r="5057" spans="1:4">
      <c r="A5057" s="103"/>
      <c r="B5057" s="104"/>
      <c r="C5057" s="105"/>
      <c r="D5057" s="106"/>
    </row>
    <row r="5058" spans="1:4">
      <c r="A5058" s="103"/>
      <c r="B5058" s="104"/>
      <c r="C5058" s="105"/>
      <c r="D5058" s="106"/>
    </row>
    <row r="5059" spans="1:4">
      <c r="A5059" s="103"/>
      <c r="B5059" s="104"/>
      <c r="C5059" s="105"/>
      <c r="D5059" s="106"/>
    </row>
    <row r="5060" spans="1:4">
      <c r="A5060" s="103"/>
      <c r="B5060" s="104"/>
      <c r="C5060" s="105"/>
      <c r="D5060" s="106"/>
    </row>
    <row r="5061" spans="1:4">
      <c r="A5061" s="103"/>
      <c r="B5061" s="104"/>
      <c r="C5061" s="105"/>
      <c r="D5061" s="106"/>
    </row>
    <row r="5062" spans="1:4">
      <c r="A5062" s="103"/>
      <c r="B5062" s="104"/>
      <c r="C5062" s="105"/>
      <c r="D5062" s="106"/>
    </row>
    <row r="5063" spans="1:4">
      <c r="A5063" s="103"/>
      <c r="B5063" s="104"/>
      <c r="C5063" s="105"/>
      <c r="D5063" s="106"/>
    </row>
    <row r="5064" spans="1:4">
      <c r="A5064" s="103"/>
      <c r="B5064" s="104"/>
      <c r="C5064" s="105"/>
      <c r="D5064" s="106"/>
    </row>
    <row r="5065" spans="1:4">
      <c r="A5065" s="103"/>
      <c r="B5065" s="104"/>
      <c r="C5065" s="105"/>
      <c r="D5065" s="106"/>
    </row>
    <row r="5066" spans="1:4">
      <c r="A5066" s="103"/>
      <c r="B5066" s="104"/>
      <c r="C5066" s="105"/>
      <c r="D5066" s="106"/>
    </row>
    <row r="5067" spans="1:4">
      <c r="A5067" s="103"/>
      <c r="B5067" s="104"/>
      <c r="C5067" s="105"/>
      <c r="D5067" s="106"/>
    </row>
    <row r="5068" spans="1:4">
      <c r="A5068" s="103"/>
      <c r="B5068" s="104"/>
      <c r="C5068" s="105"/>
      <c r="D5068" s="106"/>
    </row>
    <row r="5069" spans="1:4">
      <c r="A5069" s="103"/>
      <c r="B5069" s="104"/>
      <c r="C5069" s="105"/>
      <c r="D5069" s="106"/>
    </row>
    <row r="5070" spans="1:4">
      <c r="A5070" s="103"/>
      <c r="B5070" s="104"/>
      <c r="C5070" s="105"/>
      <c r="D5070" s="106"/>
    </row>
    <row r="5071" spans="1:4">
      <c r="A5071" s="103"/>
      <c r="B5071" s="104"/>
      <c r="C5071" s="105"/>
      <c r="D5071" s="106"/>
    </row>
    <row r="5072" spans="1:4">
      <c r="A5072" s="103"/>
      <c r="B5072" s="104"/>
      <c r="C5072" s="105"/>
      <c r="D5072" s="106"/>
    </row>
    <row r="5073" spans="1:4">
      <c r="A5073" s="103"/>
      <c r="B5073" s="104"/>
      <c r="C5073" s="105"/>
      <c r="D5073" s="106"/>
    </row>
    <row r="5074" spans="1:4">
      <c r="A5074" s="103"/>
      <c r="B5074" s="104"/>
      <c r="C5074" s="105"/>
      <c r="D5074" s="106"/>
    </row>
    <row r="5075" spans="1:4">
      <c r="A5075" s="103"/>
      <c r="B5075" s="104"/>
      <c r="C5075" s="105"/>
      <c r="D5075" s="106"/>
    </row>
    <row r="5076" spans="1:4">
      <c r="A5076" s="103"/>
      <c r="B5076" s="104"/>
      <c r="C5076" s="105"/>
      <c r="D5076" s="106"/>
    </row>
    <row r="5077" spans="1:4">
      <c r="A5077" s="103"/>
      <c r="B5077" s="104"/>
      <c r="C5077" s="105"/>
      <c r="D5077" s="106"/>
    </row>
    <row r="5078" spans="1:4">
      <c r="A5078" s="103"/>
      <c r="B5078" s="104"/>
      <c r="C5078" s="105"/>
      <c r="D5078" s="106"/>
    </row>
    <row r="5079" spans="1:4">
      <c r="A5079" s="103"/>
      <c r="B5079" s="104"/>
      <c r="C5079" s="105"/>
      <c r="D5079" s="106"/>
    </row>
    <row r="5080" spans="1:4">
      <c r="A5080" s="103"/>
      <c r="B5080" s="104"/>
      <c r="C5080" s="105"/>
      <c r="D5080" s="106"/>
    </row>
    <row r="5081" spans="1:4">
      <c r="A5081" s="103"/>
      <c r="B5081" s="104"/>
      <c r="C5081" s="105"/>
      <c r="D5081" s="106"/>
    </row>
    <row r="5082" spans="1:4">
      <c r="A5082" s="103"/>
      <c r="B5082" s="104"/>
      <c r="C5082" s="105"/>
      <c r="D5082" s="106"/>
    </row>
    <row r="5083" spans="1:4">
      <c r="A5083" s="103"/>
      <c r="B5083" s="104"/>
      <c r="C5083" s="105"/>
      <c r="D5083" s="106"/>
    </row>
    <row r="5084" spans="1:4">
      <c r="A5084" s="103"/>
      <c r="B5084" s="104"/>
      <c r="C5084" s="105"/>
      <c r="D5084" s="106"/>
    </row>
    <row r="5085" spans="1:4">
      <c r="A5085" s="103"/>
      <c r="B5085" s="104"/>
      <c r="C5085" s="105"/>
      <c r="D5085" s="106"/>
    </row>
    <row r="5086" spans="1:4">
      <c r="A5086" s="103"/>
      <c r="B5086" s="104"/>
      <c r="C5086" s="105"/>
      <c r="D5086" s="106"/>
    </row>
    <row r="5087" spans="1:4">
      <c r="A5087" s="103"/>
      <c r="B5087" s="104"/>
      <c r="C5087" s="105"/>
      <c r="D5087" s="106"/>
    </row>
    <row r="5088" spans="1:4">
      <c r="A5088" s="103"/>
      <c r="B5088" s="104"/>
      <c r="C5088" s="105"/>
      <c r="D5088" s="106"/>
    </row>
    <row r="5089" spans="1:5">
      <c r="A5089" s="103"/>
      <c r="B5089" s="104"/>
      <c r="C5089" s="105"/>
      <c r="D5089" s="106"/>
      <c r="E5089" s="108" t="s">
        <v>4037</v>
      </c>
    </row>
    <row r="5090" spans="1:5">
      <c r="A5090" s="103"/>
      <c r="B5090" s="104"/>
      <c r="C5090" s="105"/>
      <c r="D5090" s="106"/>
    </row>
    <row r="5091" spans="1:5">
      <c r="A5091" s="103"/>
      <c r="B5091" s="104"/>
      <c r="C5091" s="105"/>
      <c r="D5091" s="106"/>
    </row>
    <row r="5092" spans="1:5">
      <c r="A5092" s="103"/>
      <c r="B5092" s="104"/>
      <c r="C5092" s="105"/>
      <c r="D5092" s="106"/>
    </row>
    <row r="5093" spans="1:5">
      <c r="A5093" s="103"/>
      <c r="B5093" s="104"/>
      <c r="C5093" s="105"/>
      <c r="D5093" s="106"/>
    </row>
    <row r="5094" spans="1:5">
      <c r="A5094" s="103"/>
      <c r="B5094" s="104"/>
      <c r="C5094" s="105"/>
      <c r="D5094" s="106"/>
    </row>
    <row r="5095" spans="1:5">
      <c r="A5095" s="103"/>
      <c r="B5095" s="104"/>
      <c r="C5095" s="105"/>
      <c r="D5095" s="106"/>
    </row>
    <row r="5096" spans="1:5">
      <c r="A5096" s="103"/>
      <c r="B5096" s="104"/>
      <c r="C5096" s="105"/>
      <c r="D5096" s="106"/>
    </row>
    <row r="5097" spans="1:5">
      <c r="A5097" s="103"/>
      <c r="B5097" s="104"/>
      <c r="C5097" s="105"/>
      <c r="D5097" s="106"/>
    </row>
    <row r="5098" spans="1:5">
      <c r="A5098" s="103"/>
      <c r="B5098" s="104"/>
      <c r="C5098" s="105"/>
      <c r="D5098" s="106"/>
    </row>
    <row r="5099" spans="1:5">
      <c r="A5099" s="103"/>
      <c r="B5099" s="104"/>
      <c r="C5099" s="105"/>
      <c r="D5099" s="106"/>
    </row>
    <row r="5100" spans="1:5">
      <c r="A5100" s="103"/>
      <c r="B5100" s="104"/>
      <c r="C5100" s="105"/>
      <c r="D5100" s="106"/>
    </row>
    <row r="5101" spans="1:5">
      <c r="A5101" s="103"/>
      <c r="B5101" s="104"/>
      <c r="C5101" s="105"/>
      <c r="D5101" s="106"/>
    </row>
    <row r="5102" spans="1:5">
      <c r="A5102" s="103"/>
      <c r="B5102" s="104"/>
      <c r="C5102" s="105"/>
      <c r="D5102" s="106"/>
    </row>
    <row r="5103" spans="1:5">
      <c r="A5103" s="103"/>
      <c r="B5103" s="104"/>
      <c r="C5103" s="105"/>
      <c r="D5103" s="106"/>
    </row>
    <row r="5104" spans="1:5">
      <c r="A5104" s="103"/>
      <c r="B5104" s="104"/>
      <c r="C5104" s="105"/>
      <c r="D5104" s="106"/>
    </row>
    <row r="5105" spans="1:4">
      <c r="A5105" s="103"/>
      <c r="B5105" s="104"/>
      <c r="C5105" s="105"/>
      <c r="D5105" s="106"/>
    </row>
    <row r="5106" spans="1:4">
      <c r="A5106" s="103"/>
      <c r="B5106" s="104"/>
      <c r="C5106" s="105"/>
      <c r="D5106" s="106"/>
    </row>
    <row r="5107" spans="1:4">
      <c r="A5107" s="103"/>
      <c r="B5107" s="104"/>
      <c r="C5107" s="105"/>
      <c r="D5107" s="106"/>
    </row>
    <row r="5108" spans="1:4">
      <c r="A5108" s="103"/>
      <c r="B5108" s="104"/>
      <c r="C5108" s="105"/>
      <c r="D5108" s="106"/>
    </row>
    <row r="5109" spans="1:4">
      <c r="A5109" s="103"/>
      <c r="B5109" s="104"/>
      <c r="C5109" s="105"/>
      <c r="D5109" s="106"/>
    </row>
    <row r="5110" spans="1:4">
      <c r="A5110" s="103"/>
      <c r="B5110" s="104"/>
      <c r="C5110" s="105"/>
      <c r="D5110" s="106"/>
    </row>
    <row r="5111" spans="1:4">
      <c r="A5111" s="103"/>
      <c r="B5111" s="104"/>
      <c r="C5111" s="105"/>
      <c r="D5111" s="106"/>
    </row>
    <row r="5112" spans="1:4">
      <c r="A5112" s="103"/>
      <c r="B5112" s="104"/>
      <c r="C5112" s="105"/>
      <c r="D5112" s="106"/>
    </row>
    <row r="5113" spans="1:4">
      <c r="A5113" s="103"/>
      <c r="B5113" s="104"/>
      <c r="C5113" s="105"/>
      <c r="D5113" s="106"/>
    </row>
    <row r="5114" spans="1:4">
      <c r="A5114" s="103"/>
      <c r="B5114" s="104"/>
      <c r="C5114" s="105"/>
      <c r="D5114" s="106"/>
    </row>
    <row r="5115" spans="1:4">
      <c r="A5115" s="103"/>
      <c r="B5115" s="104"/>
      <c r="C5115" s="105"/>
      <c r="D5115" s="106"/>
    </row>
    <row r="5116" spans="1:4">
      <c r="A5116" s="103"/>
      <c r="B5116" s="104"/>
      <c r="C5116" s="105"/>
      <c r="D5116" s="106"/>
    </row>
    <row r="5117" spans="1:4">
      <c r="A5117" s="103"/>
      <c r="B5117" s="104"/>
      <c r="C5117" s="105"/>
      <c r="D5117" s="106"/>
    </row>
    <row r="5118" spans="1:4">
      <c r="A5118" s="103"/>
      <c r="B5118" s="104"/>
      <c r="C5118" s="105"/>
      <c r="D5118" s="106"/>
    </row>
    <row r="5119" spans="1:4">
      <c r="A5119" s="103"/>
      <c r="B5119" s="104"/>
      <c r="C5119" s="105"/>
      <c r="D5119" s="106"/>
    </row>
    <row r="5120" spans="1:4">
      <c r="A5120" s="103"/>
      <c r="B5120" s="104"/>
      <c r="C5120" s="105"/>
      <c r="D5120" s="106"/>
    </row>
    <row r="5121" spans="1:4">
      <c r="A5121" s="103"/>
      <c r="B5121" s="104"/>
      <c r="C5121" s="105"/>
      <c r="D5121" s="106"/>
    </row>
    <row r="5122" spans="1:4">
      <c r="A5122" s="103"/>
      <c r="B5122" s="104"/>
      <c r="C5122" s="105"/>
      <c r="D5122" s="106"/>
    </row>
    <row r="5123" spans="1:4">
      <c r="A5123" s="103"/>
      <c r="B5123" s="104"/>
      <c r="C5123" s="105"/>
      <c r="D5123" s="106"/>
    </row>
    <row r="5124" spans="1:4">
      <c r="A5124" s="103"/>
      <c r="B5124" s="104"/>
      <c r="C5124" s="105"/>
      <c r="D5124" s="106"/>
    </row>
    <row r="5125" spans="1:4">
      <c r="A5125" s="103"/>
      <c r="B5125" s="104"/>
      <c r="C5125" s="105"/>
      <c r="D5125" s="106"/>
    </row>
    <row r="5126" spans="1:4">
      <c r="A5126" s="103"/>
      <c r="B5126" s="104"/>
      <c r="C5126" s="105"/>
      <c r="D5126" s="106"/>
    </row>
    <row r="5127" spans="1:4">
      <c r="A5127" s="103"/>
      <c r="B5127" s="104"/>
      <c r="C5127" s="105"/>
      <c r="D5127" s="106"/>
    </row>
    <row r="5128" spans="1:4">
      <c r="A5128" s="103"/>
      <c r="B5128" s="104"/>
      <c r="C5128" s="105"/>
      <c r="D5128" s="106"/>
    </row>
    <row r="5129" spans="1:4">
      <c r="A5129" s="103"/>
      <c r="B5129" s="104"/>
      <c r="C5129" s="105"/>
      <c r="D5129" s="106"/>
    </row>
    <row r="5130" spans="1:4">
      <c r="A5130" s="103"/>
      <c r="B5130" s="104"/>
      <c r="C5130" s="105"/>
      <c r="D5130" s="106"/>
    </row>
    <row r="5131" spans="1:4">
      <c r="A5131" s="103"/>
      <c r="B5131" s="104"/>
      <c r="C5131" s="105"/>
      <c r="D5131" s="106"/>
    </row>
    <row r="5132" spans="1:4">
      <c r="A5132" s="103"/>
      <c r="B5132" s="104"/>
      <c r="C5132" s="105"/>
      <c r="D5132" s="106"/>
    </row>
    <row r="5133" spans="1:4">
      <c r="A5133" s="103"/>
      <c r="B5133" s="104"/>
      <c r="C5133" s="105"/>
      <c r="D5133" s="106"/>
    </row>
    <row r="5134" spans="1:4">
      <c r="A5134" s="103"/>
      <c r="B5134" s="104"/>
      <c r="C5134" s="105"/>
      <c r="D5134" s="106"/>
    </row>
    <row r="5135" spans="1:4">
      <c r="A5135" s="103"/>
      <c r="B5135" s="104"/>
      <c r="C5135" s="105"/>
      <c r="D5135" s="106"/>
    </row>
    <row r="5136" spans="1:4">
      <c r="A5136" s="103"/>
      <c r="B5136" s="104"/>
      <c r="C5136" s="105"/>
      <c r="D5136" s="106"/>
    </row>
    <row r="5137" spans="1:4">
      <c r="A5137" s="103"/>
      <c r="B5137" s="104"/>
      <c r="C5137" s="105"/>
      <c r="D5137" s="106"/>
    </row>
    <row r="5138" spans="1:4">
      <c r="A5138" s="103"/>
      <c r="B5138" s="104"/>
      <c r="C5138" s="105"/>
      <c r="D5138" s="106"/>
    </row>
    <row r="5139" spans="1:4">
      <c r="A5139" s="103"/>
      <c r="B5139" s="104"/>
      <c r="C5139" s="105"/>
      <c r="D5139" s="106"/>
    </row>
    <row r="5140" spans="1:4">
      <c r="A5140" s="103"/>
      <c r="B5140" s="104"/>
      <c r="C5140" s="105"/>
      <c r="D5140" s="106"/>
    </row>
    <row r="5141" spans="1:4">
      <c r="A5141" s="103"/>
      <c r="B5141" s="104"/>
      <c r="C5141" s="105"/>
      <c r="D5141" s="106"/>
    </row>
    <row r="5142" spans="1:4">
      <c r="A5142" s="103"/>
      <c r="B5142" s="104"/>
      <c r="C5142" s="105"/>
      <c r="D5142" s="106"/>
    </row>
    <row r="5143" spans="1:4">
      <c r="A5143" s="103"/>
      <c r="B5143" s="104"/>
      <c r="C5143" s="105"/>
      <c r="D5143" s="106"/>
    </row>
    <row r="5144" spans="1:4">
      <c r="A5144" s="103"/>
      <c r="B5144" s="104"/>
      <c r="C5144" s="105"/>
      <c r="D5144" s="106"/>
    </row>
    <row r="5145" spans="1:4">
      <c r="A5145" s="103"/>
      <c r="B5145" s="104"/>
      <c r="C5145" s="105"/>
      <c r="D5145" s="106"/>
    </row>
    <row r="5146" spans="1:4">
      <c r="A5146" s="103"/>
      <c r="B5146" s="104"/>
      <c r="C5146" s="105"/>
      <c r="D5146" s="106"/>
    </row>
    <row r="5147" spans="1:4">
      <c r="A5147" s="103"/>
      <c r="B5147" s="104"/>
      <c r="C5147" s="105"/>
      <c r="D5147" s="106"/>
    </row>
    <row r="5148" spans="1:4">
      <c r="A5148" s="103"/>
      <c r="B5148" s="104"/>
      <c r="C5148" s="105"/>
      <c r="D5148" s="106"/>
    </row>
    <row r="5149" spans="1:4">
      <c r="A5149" s="103"/>
      <c r="B5149" s="104"/>
      <c r="C5149" s="105"/>
      <c r="D5149" s="106"/>
    </row>
    <row r="5150" spans="1:4">
      <c r="A5150" s="103"/>
      <c r="B5150" s="104"/>
      <c r="C5150" s="105"/>
      <c r="D5150" s="106"/>
    </row>
    <row r="5151" spans="1:4">
      <c r="A5151" s="103"/>
      <c r="B5151" s="104"/>
      <c r="C5151" s="105"/>
      <c r="D5151" s="106"/>
    </row>
    <row r="5152" spans="1:4">
      <c r="A5152" s="103"/>
      <c r="B5152" s="104"/>
      <c r="C5152" s="105"/>
      <c r="D5152" s="106"/>
    </row>
    <row r="5153" spans="1:4">
      <c r="A5153" s="103"/>
      <c r="B5153" s="104"/>
      <c r="C5153" s="105"/>
      <c r="D5153" s="106"/>
    </row>
    <row r="5154" spans="1:4">
      <c r="A5154" s="103"/>
      <c r="B5154" s="104"/>
      <c r="C5154" s="105"/>
      <c r="D5154" s="106"/>
    </row>
    <row r="5155" spans="1:4">
      <c r="A5155" s="103"/>
      <c r="B5155" s="104"/>
      <c r="C5155" s="105"/>
      <c r="D5155" s="106"/>
    </row>
    <row r="5156" spans="1:4">
      <c r="A5156" s="103"/>
      <c r="B5156" s="104"/>
      <c r="C5156" s="105"/>
      <c r="D5156" s="106"/>
    </row>
    <row r="5157" spans="1:4">
      <c r="A5157" s="103"/>
      <c r="B5157" s="104"/>
      <c r="C5157" s="105"/>
      <c r="D5157" s="106"/>
    </row>
    <row r="5158" spans="1:4">
      <c r="A5158" s="103"/>
      <c r="B5158" s="104"/>
      <c r="C5158" s="105"/>
      <c r="D5158" s="106"/>
    </row>
    <row r="5159" spans="1:4">
      <c r="A5159" s="103"/>
      <c r="B5159" s="104"/>
      <c r="C5159" s="105"/>
      <c r="D5159" s="106"/>
    </row>
    <row r="5160" spans="1:4">
      <c r="A5160" s="103"/>
      <c r="B5160" s="104"/>
      <c r="C5160" s="105"/>
      <c r="D5160" s="106"/>
    </row>
    <row r="5161" spans="1:4">
      <c r="A5161" s="103"/>
      <c r="B5161" s="104"/>
      <c r="C5161" s="105"/>
      <c r="D5161" s="106"/>
    </row>
    <row r="5162" spans="1:4">
      <c r="A5162" s="103"/>
      <c r="B5162" s="104"/>
      <c r="C5162" s="105"/>
      <c r="D5162" s="106"/>
    </row>
    <row r="5163" spans="1:4">
      <c r="A5163" s="103"/>
      <c r="B5163" s="104"/>
      <c r="C5163" s="105"/>
      <c r="D5163" s="106"/>
    </row>
    <row r="5164" spans="1:4">
      <c r="A5164" s="103"/>
      <c r="B5164" s="104"/>
      <c r="C5164" s="105"/>
      <c r="D5164" s="106"/>
    </row>
    <row r="5165" spans="1:4">
      <c r="A5165" s="103"/>
      <c r="B5165" s="104"/>
      <c r="C5165" s="105"/>
      <c r="D5165" s="106"/>
    </row>
    <row r="5166" spans="1:4">
      <c r="A5166" s="103"/>
      <c r="B5166" s="104"/>
      <c r="C5166" s="105"/>
      <c r="D5166" s="106"/>
    </row>
    <row r="5167" spans="1:4">
      <c r="A5167" s="103"/>
      <c r="B5167" s="104"/>
      <c r="C5167" s="105"/>
      <c r="D5167" s="106"/>
    </row>
    <row r="5168" spans="1:4">
      <c r="A5168" s="103"/>
      <c r="B5168" s="104"/>
      <c r="C5168" s="105"/>
      <c r="D5168" s="106"/>
    </row>
    <row r="5169" spans="1:4">
      <c r="A5169" s="103"/>
      <c r="B5169" s="104"/>
      <c r="C5169" s="105"/>
      <c r="D5169" s="106"/>
    </row>
    <row r="5170" spans="1:4">
      <c r="A5170" s="103"/>
      <c r="B5170" s="104"/>
      <c r="C5170" s="105"/>
      <c r="D5170" s="106"/>
    </row>
    <row r="5171" spans="1:4">
      <c r="A5171" s="103"/>
      <c r="B5171" s="104"/>
      <c r="C5171" s="105"/>
      <c r="D5171" s="106"/>
    </row>
    <row r="5172" spans="1:4">
      <c r="A5172" s="103"/>
      <c r="B5172" s="104"/>
      <c r="C5172" s="105"/>
      <c r="D5172" s="106"/>
    </row>
    <row r="5173" spans="1:4">
      <c r="A5173" s="103"/>
      <c r="B5173" s="104"/>
      <c r="C5173" s="105"/>
      <c r="D5173" s="106"/>
    </row>
    <row r="5174" spans="1:4">
      <c r="A5174" s="103"/>
      <c r="B5174" s="104"/>
      <c r="C5174" s="105"/>
      <c r="D5174" s="106"/>
    </row>
    <row r="5175" spans="1:4">
      <c r="A5175" s="103"/>
      <c r="B5175" s="104"/>
      <c r="C5175" s="105"/>
      <c r="D5175" s="106"/>
    </row>
    <row r="5176" spans="1:4">
      <c r="A5176" s="103"/>
      <c r="B5176" s="104"/>
      <c r="C5176" s="105"/>
      <c r="D5176" s="106"/>
    </row>
    <row r="5177" spans="1:4">
      <c r="A5177" s="103"/>
      <c r="B5177" s="104"/>
      <c r="C5177" s="105"/>
      <c r="D5177" s="106"/>
    </row>
    <row r="5178" spans="1:4">
      <c r="A5178" s="103"/>
      <c r="B5178" s="104"/>
      <c r="C5178" s="105"/>
      <c r="D5178" s="106"/>
    </row>
    <row r="5179" spans="1:4">
      <c r="A5179" s="103"/>
      <c r="B5179" s="104"/>
      <c r="C5179" s="105"/>
      <c r="D5179" s="106"/>
    </row>
    <row r="5180" spans="1:4">
      <c r="A5180" s="103"/>
      <c r="B5180" s="104"/>
      <c r="C5180" s="105"/>
      <c r="D5180" s="106"/>
    </row>
    <row r="5181" spans="1:4">
      <c r="A5181" s="103"/>
      <c r="B5181" s="104"/>
      <c r="C5181" s="105"/>
      <c r="D5181" s="106"/>
    </row>
    <row r="5182" spans="1:4">
      <c r="A5182" s="103"/>
      <c r="B5182" s="104"/>
      <c r="C5182" s="105"/>
      <c r="D5182" s="106"/>
    </row>
    <row r="5183" spans="1:4">
      <c r="A5183" s="103"/>
      <c r="B5183" s="104"/>
      <c r="C5183" s="105"/>
      <c r="D5183" s="106"/>
    </row>
    <row r="5184" spans="1:4">
      <c r="A5184" s="103"/>
      <c r="B5184" s="104"/>
      <c r="C5184" s="105"/>
      <c r="D5184" s="106"/>
    </row>
    <row r="5185" spans="1:4">
      <c r="A5185" s="103"/>
      <c r="B5185" s="104"/>
      <c r="C5185" s="105"/>
      <c r="D5185" s="106"/>
    </row>
    <row r="5186" spans="1:4">
      <c r="A5186" s="103"/>
      <c r="B5186" s="104"/>
      <c r="C5186" s="105"/>
      <c r="D5186" s="106"/>
    </row>
    <row r="5187" spans="1:4">
      <c r="A5187" s="103"/>
      <c r="B5187" s="104"/>
      <c r="C5187" s="105"/>
      <c r="D5187" s="106"/>
    </row>
    <row r="5188" spans="1:4">
      <c r="A5188" s="103"/>
      <c r="B5188" s="104"/>
      <c r="C5188" s="105"/>
      <c r="D5188" s="106"/>
    </row>
    <row r="5189" spans="1:4">
      <c r="A5189" s="103"/>
      <c r="B5189" s="104"/>
      <c r="C5189" s="105"/>
      <c r="D5189" s="106"/>
    </row>
    <row r="5190" spans="1:4">
      <c r="A5190" s="103"/>
      <c r="B5190" s="104"/>
      <c r="C5190" s="105"/>
      <c r="D5190" s="106"/>
    </row>
    <row r="5191" spans="1:4">
      <c r="A5191" s="103"/>
      <c r="B5191" s="104"/>
      <c r="C5191" s="105"/>
      <c r="D5191" s="106"/>
    </row>
    <row r="5192" spans="1:4">
      <c r="A5192" s="103"/>
      <c r="B5192" s="104"/>
      <c r="C5192" s="105"/>
      <c r="D5192" s="106"/>
    </row>
    <row r="5193" spans="1:4">
      <c r="A5193" s="103"/>
      <c r="B5193" s="104"/>
      <c r="C5193" s="105"/>
      <c r="D5193" s="106"/>
    </row>
    <row r="5194" spans="1:4">
      <c r="A5194" s="103"/>
      <c r="B5194" s="104"/>
      <c r="C5194" s="105"/>
      <c r="D5194" s="106"/>
    </row>
    <row r="5195" spans="1:4">
      <c r="A5195" s="103"/>
      <c r="B5195" s="104"/>
      <c r="C5195" s="105"/>
      <c r="D5195" s="106"/>
    </row>
    <row r="5196" spans="1:4">
      <c r="A5196" s="103"/>
      <c r="B5196" s="104"/>
      <c r="C5196" s="105"/>
      <c r="D5196" s="106"/>
    </row>
    <row r="5197" spans="1:4">
      <c r="A5197" s="103"/>
      <c r="B5197" s="104"/>
      <c r="C5197" s="105"/>
      <c r="D5197" s="106"/>
    </row>
    <row r="5198" spans="1:4">
      <c r="A5198" s="103"/>
      <c r="B5198" s="104"/>
      <c r="C5198" s="105"/>
      <c r="D5198" s="106"/>
    </row>
    <row r="5199" spans="1:4">
      <c r="A5199" s="103"/>
      <c r="B5199" s="104"/>
      <c r="C5199" s="105"/>
      <c r="D5199" s="106"/>
    </row>
    <row r="5200" spans="1:4">
      <c r="A5200" s="103"/>
      <c r="B5200" s="104"/>
      <c r="C5200" s="105"/>
      <c r="D5200" s="106"/>
    </row>
    <row r="5201" spans="1:4">
      <c r="A5201" s="103"/>
      <c r="B5201" s="104"/>
      <c r="C5201" s="105"/>
      <c r="D5201" s="106"/>
    </row>
    <row r="5202" spans="1:4">
      <c r="A5202" s="103"/>
      <c r="B5202" s="104"/>
      <c r="C5202" s="105"/>
      <c r="D5202" s="106"/>
    </row>
    <row r="5203" spans="1:4">
      <c r="A5203" s="103"/>
      <c r="B5203" s="104"/>
      <c r="C5203" s="105"/>
      <c r="D5203" s="106"/>
    </row>
    <row r="5204" spans="1:4">
      <c r="A5204" s="103"/>
      <c r="B5204" s="104"/>
      <c r="C5204" s="105"/>
      <c r="D5204" s="106"/>
    </row>
    <row r="5205" spans="1:4">
      <c r="A5205" s="103"/>
      <c r="B5205" s="104"/>
      <c r="C5205" s="105"/>
      <c r="D5205" s="106"/>
    </row>
    <row r="5206" spans="1:4">
      <c r="A5206" s="103"/>
      <c r="B5206" s="104"/>
      <c r="C5206" s="105"/>
      <c r="D5206" s="106"/>
    </row>
    <row r="5207" spans="1:4">
      <c r="A5207" s="103"/>
      <c r="B5207" s="104"/>
      <c r="C5207" s="105"/>
      <c r="D5207" s="106"/>
    </row>
    <row r="5208" spans="1:4">
      <c r="A5208" s="103"/>
      <c r="B5208" s="104"/>
      <c r="C5208" s="105"/>
      <c r="D5208" s="106"/>
    </row>
    <row r="5209" spans="1:4">
      <c r="A5209" s="103"/>
      <c r="B5209" s="104"/>
      <c r="C5209" s="105"/>
      <c r="D5209" s="106"/>
    </row>
    <row r="5210" spans="1:4">
      <c r="A5210" s="103"/>
      <c r="B5210" s="104"/>
      <c r="C5210" s="105"/>
      <c r="D5210" s="106"/>
    </row>
    <row r="5211" spans="1:4">
      <c r="A5211" s="103"/>
      <c r="B5211" s="104"/>
      <c r="C5211" s="105"/>
      <c r="D5211" s="106"/>
    </row>
    <row r="5212" spans="1:4">
      <c r="A5212" s="103"/>
      <c r="B5212" s="104"/>
      <c r="C5212" s="105"/>
      <c r="D5212" s="106"/>
    </row>
    <row r="5213" spans="1:4">
      <c r="A5213" s="103"/>
      <c r="B5213" s="104"/>
      <c r="C5213" s="105"/>
      <c r="D5213" s="106"/>
    </row>
    <row r="5214" spans="1:4">
      <c r="A5214" s="103"/>
      <c r="B5214" s="104"/>
      <c r="C5214" s="105"/>
      <c r="D5214" s="106"/>
    </row>
    <row r="5215" spans="1:4">
      <c r="A5215" s="103"/>
      <c r="B5215" s="104"/>
      <c r="C5215" s="105"/>
      <c r="D5215" s="106"/>
    </row>
    <row r="5216" spans="1:4">
      <c r="A5216" s="103"/>
      <c r="B5216" s="104"/>
      <c r="C5216" s="105"/>
      <c r="D5216" s="106"/>
    </row>
    <row r="5217" spans="1:4">
      <c r="A5217" s="103"/>
      <c r="B5217" s="104"/>
      <c r="C5217" s="105"/>
      <c r="D5217" s="106"/>
    </row>
    <row r="5218" spans="1:4">
      <c r="A5218" s="103"/>
      <c r="B5218" s="104"/>
      <c r="C5218" s="105"/>
      <c r="D5218" s="106"/>
    </row>
    <row r="5219" spans="1:4">
      <c r="A5219" s="103"/>
      <c r="B5219" s="104"/>
      <c r="C5219" s="105"/>
      <c r="D5219" s="106"/>
    </row>
    <row r="5220" spans="1:4">
      <c r="A5220" s="103"/>
      <c r="B5220" s="104"/>
      <c r="C5220" s="105"/>
      <c r="D5220" s="106"/>
    </row>
    <row r="5221" spans="1:4">
      <c r="A5221" s="103"/>
      <c r="B5221" s="104"/>
      <c r="C5221" s="105"/>
      <c r="D5221" s="106"/>
    </row>
    <row r="5222" spans="1:4">
      <c r="A5222" s="103"/>
      <c r="B5222" s="104"/>
      <c r="C5222" s="105"/>
      <c r="D5222" s="106"/>
    </row>
    <row r="5223" spans="1:4">
      <c r="A5223" s="103"/>
      <c r="B5223" s="104"/>
      <c r="C5223" s="105"/>
      <c r="D5223" s="106"/>
    </row>
    <row r="5224" spans="1:4">
      <c r="A5224" s="103"/>
      <c r="B5224" s="104"/>
      <c r="C5224" s="105"/>
      <c r="D5224" s="106"/>
    </row>
    <row r="5225" spans="1:4">
      <c r="A5225" s="103"/>
      <c r="B5225" s="104"/>
      <c r="C5225" s="105"/>
      <c r="D5225" s="106"/>
    </row>
    <row r="5226" spans="1:4">
      <c r="A5226" s="103"/>
      <c r="B5226" s="104"/>
      <c r="C5226" s="105"/>
      <c r="D5226" s="106"/>
    </row>
    <row r="5227" spans="1:4">
      <c r="A5227" s="103"/>
      <c r="B5227" s="104"/>
      <c r="C5227" s="105"/>
      <c r="D5227" s="106"/>
    </row>
    <row r="5228" spans="1:4">
      <c r="A5228" s="103"/>
      <c r="B5228" s="104"/>
      <c r="C5228" s="105"/>
      <c r="D5228" s="106"/>
    </row>
    <row r="5229" spans="1:4">
      <c r="A5229" s="103"/>
      <c r="B5229" s="104"/>
      <c r="C5229" s="105"/>
      <c r="D5229" s="106"/>
    </row>
    <row r="5230" spans="1:4">
      <c r="A5230" s="103"/>
      <c r="B5230" s="104"/>
      <c r="C5230" s="105"/>
      <c r="D5230" s="106"/>
    </row>
    <row r="5231" spans="1:4">
      <c r="A5231" s="103"/>
      <c r="B5231" s="104"/>
      <c r="C5231" s="105"/>
      <c r="D5231" s="106"/>
    </row>
    <row r="5232" spans="1:4">
      <c r="A5232" s="103"/>
      <c r="B5232" s="104"/>
      <c r="C5232" s="105"/>
      <c r="D5232" s="106"/>
    </row>
    <row r="5233" spans="1:4">
      <c r="A5233" s="103"/>
      <c r="B5233" s="104"/>
      <c r="C5233" s="105"/>
      <c r="D5233" s="106"/>
    </row>
    <row r="5234" spans="1:4">
      <c r="A5234" s="103"/>
      <c r="B5234" s="104"/>
      <c r="C5234" s="105"/>
      <c r="D5234" s="106"/>
    </row>
    <row r="5235" spans="1:4">
      <c r="A5235" s="103"/>
      <c r="B5235" s="104"/>
      <c r="C5235" s="105"/>
      <c r="D5235" s="106"/>
    </row>
    <row r="5236" spans="1:4">
      <c r="A5236" s="103"/>
      <c r="B5236" s="104"/>
      <c r="C5236" s="105"/>
      <c r="D5236" s="106"/>
    </row>
    <row r="5237" spans="1:4">
      <c r="A5237" s="103"/>
      <c r="B5237" s="104"/>
      <c r="C5237" s="105"/>
      <c r="D5237" s="106"/>
    </row>
    <row r="5238" spans="1:4">
      <c r="A5238" s="103"/>
      <c r="B5238" s="104"/>
      <c r="C5238" s="105"/>
      <c r="D5238" s="106"/>
    </row>
    <row r="5239" spans="1:4">
      <c r="A5239" s="103"/>
      <c r="B5239" s="104"/>
      <c r="C5239" s="105"/>
      <c r="D5239" s="106"/>
    </row>
    <row r="5240" spans="1:4">
      <c r="A5240" s="103"/>
      <c r="B5240" s="104"/>
      <c r="C5240" s="105"/>
      <c r="D5240" s="106"/>
    </row>
    <row r="5241" spans="1:4">
      <c r="A5241" s="103"/>
      <c r="B5241" s="104"/>
      <c r="C5241" s="105"/>
      <c r="D5241" s="106"/>
    </row>
    <row r="5242" spans="1:4">
      <c r="A5242" s="103"/>
      <c r="B5242" s="104"/>
      <c r="C5242" s="105"/>
      <c r="D5242" s="106"/>
    </row>
    <row r="5243" spans="1:4">
      <c r="A5243" s="103"/>
      <c r="B5243" s="104"/>
      <c r="C5243" s="105"/>
      <c r="D5243" s="106"/>
    </row>
    <row r="5244" spans="1:4">
      <c r="A5244" s="103"/>
      <c r="B5244" s="104"/>
      <c r="C5244" s="105"/>
      <c r="D5244" s="106"/>
    </row>
    <row r="5245" spans="1:4">
      <c r="A5245" s="103"/>
      <c r="B5245" s="104"/>
      <c r="C5245" s="105"/>
      <c r="D5245" s="106"/>
    </row>
    <row r="5246" spans="1:4">
      <c r="A5246" s="103"/>
      <c r="B5246" s="104"/>
      <c r="C5246" s="105"/>
      <c r="D5246" s="106"/>
    </row>
    <row r="5247" spans="1:4">
      <c r="A5247" s="103"/>
      <c r="B5247" s="104"/>
      <c r="C5247" s="105"/>
      <c r="D5247" s="106"/>
    </row>
    <row r="5248" spans="1:4">
      <c r="A5248" s="103"/>
      <c r="B5248" s="104"/>
      <c r="C5248" s="105"/>
      <c r="D5248" s="106"/>
    </row>
    <row r="5249" spans="1:4">
      <c r="A5249" s="103"/>
      <c r="B5249" s="104"/>
      <c r="C5249" s="105"/>
      <c r="D5249" s="106"/>
    </row>
    <row r="5250" spans="1:4">
      <c r="A5250" s="103"/>
      <c r="B5250" s="104"/>
      <c r="C5250" s="105"/>
      <c r="D5250" s="106"/>
    </row>
    <row r="5251" spans="1:4">
      <c r="A5251" s="103"/>
      <c r="B5251" s="104"/>
      <c r="C5251" s="105"/>
      <c r="D5251" s="106"/>
    </row>
    <row r="5252" spans="1:4">
      <c r="A5252" s="103"/>
      <c r="B5252" s="104"/>
      <c r="C5252" s="105"/>
      <c r="D5252" s="106"/>
    </row>
    <row r="5253" spans="1:4">
      <c r="A5253" s="103"/>
      <c r="B5253" s="104"/>
      <c r="C5253" s="105"/>
      <c r="D5253" s="106"/>
    </row>
    <row r="5254" spans="1:4">
      <c r="A5254" s="103"/>
      <c r="B5254" s="104"/>
      <c r="C5254" s="105"/>
      <c r="D5254" s="106"/>
    </row>
    <row r="5255" spans="1:4">
      <c r="A5255" s="103"/>
      <c r="B5255" s="104"/>
      <c r="C5255" s="105"/>
      <c r="D5255" s="106"/>
    </row>
    <row r="5256" spans="1:4">
      <c r="A5256" s="103"/>
      <c r="B5256" s="104"/>
      <c r="C5256" s="105"/>
      <c r="D5256" s="106"/>
    </row>
    <row r="5257" spans="1:4">
      <c r="A5257" s="103"/>
      <c r="B5257" s="104"/>
      <c r="C5257" s="105"/>
      <c r="D5257" s="106"/>
    </row>
    <row r="5258" spans="1:4">
      <c r="A5258" s="103"/>
      <c r="B5258" s="104"/>
      <c r="C5258" s="105"/>
      <c r="D5258" s="106"/>
    </row>
    <row r="5259" spans="1:4">
      <c r="A5259" s="103"/>
      <c r="B5259" s="104"/>
      <c r="C5259" s="105"/>
      <c r="D5259" s="106"/>
    </row>
    <row r="5260" spans="1:4">
      <c r="A5260" s="103"/>
      <c r="B5260" s="104"/>
      <c r="C5260" s="105"/>
      <c r="D5260" s="106"/>
    </row>
    <row r="5261" spans="1:4">
      <c r="A5261" s="103"/>
      <c r="B5261" s="104"/>
      <c r="C5261" s="105"/>
      <c r="D5261" s="106"/>
    </row>
    <row r="5262" spans="1:4">
      <c r="A5262" s="103"/>
      <c r="B5262" s="104"/>
      <c r="C5262" s="105"/>
      <c r="D5262" s="106"/>
    </row>
    <row r="5263" spans="1:4">
      <c r="A5263" s="103"/>
      <c r="B5263" s="104"/>
      <c r="C5263" s="105"/>
      <c r="D5263" s="106"/>
    </row>
    <row r="5264" spans="1:4">
      <c r="A5264" s="103"/>
      <c r="B5264" s="104"/>
      <c r="C5264" s="105"/>
      <c r="D5264" s="106"/>
    </row>
    <row r="5265" spans="1:4">
      <c r="A5265" s="103"/>
      <c r="B5265" s="104"/>
      <c r="C5265" s="105"/>
      <c r="D5265" s="106"/>
    </row>
    <row r="5266" spans="1:4">
      <c r="A5266" s="103"/>
      <c r="B5266" s="104"/>
      <c r="C5266" s="105"/>
      <c r="D5266" s="106"/>
    </row>
    <row r="5267" spans="1:4">
      <c r="A5267" s="103"/>
      <c r="B5267" s="104"/>
      <c r="C5267" s="105"/>
      <c r="D5267" s="106"/>
    </row>
    <row r="5268" spans="1:4">
      <c r="A5268" s="103"/>
      <c r="B5268" s="104"/>
      <c r="C5268" s="105"/>
      <c r="D5268" s="106"/>
    </row>
    <row r="5269" spans="1:4">
      <c r="A5269" s="103"/>
      <c r="B5269" s="104"/>
      <c r="C5269" s="105"/>
      <c r="D5269" s="106"/>
    </row>
    <row r="5270" spans="1:4">
      <c r="A5270" s="103"/>
      <c r="B5270" s="104"/>
      <c r="C5270" s="105"/>
      <c r="D5270" s="106"/>
    </row>
    <row r="5271" spans="1:4">
      <c r="A5271" s="103"/>
      <c r="B5271" s="104"/>
      <c r="C5271" s="105"/>
      <c r="D5271" s="106"/>
    </row>
    <row r="5272" spans="1:4">
      <c r="A5272" s="103"/>
      <c r="B5272" s="104"/>
      <c r="C5272" s="105"/>
      <c r="D5272" s="106"/>
    </row>
    <row r="5273" spans="1:4">
      <c r="A5273" s="103"/>
      <c r="B5273" s="104"/>
      <c r="C5273" s="105"/>
      <c r="D5273" s="106"/>
    </row>
    <row r="5274" spans="1:4">
      <c r="A5274" s="103"/>
      <c r="B5274" s="104"/>
      <c r="C5274" s="105"/>
      <c r="D5274" s="106"/>
    </row>
    <row r="5275" spans="1:4">
      <c r="A5275" s="103"/>
      <c r="B5275" s="104"/>
      <c r="C5275" s="105"/>
      <c r="D5275" s="106"/>
    </row>
    <row r="5276" spans="1:4">
      <c r="A5276" s="103"/>
      <c r="B5276" s="104"/>
      <c r="C5276" s="105"/>
      <c r="D5276" s="106"/>
    </row>
    <row r="5277" spans="1:4">
      <c r="A5277" s="103"/>
      <c r="B5277" s="104"/>
      <c r="C5277" s="105"/>
      <c r="D5277" s="106"/>
    </row>
    <row r="5278" spans="1:4">
      <c r="A5278" s="103"/>
      <c r="B5278" s="104"/>
      <c r="C5278" s="105"/>
      <c r="D5278" s="106"/>
    </row>
    <row r="5279" spans="1:4">
      <c r="A5279" s="103"/>
      <c r="B5279" s="104"/>
      <c r="C5279" s="105"/>
      <c r="D5279" s="106"/>
    </row>
    <row r="5280" spans="1:4">
      <c r="A5280" s="103"/>
      <c r="B5280" s="104"/>
      <c r="C5280" s="105"/>
      <c r="D5280" s="106"/>
    </row>
    <row r="5281" spans="1:4">
      <c r="A5281" s="103"/>
      <c r="B5281" s="104"/>
      <c r="C5281" s="105"/>
      <c r="D5281" s="106"/>
    </row>
    <row r="5282" spans="1:4">
      <c r="A5282" s="103"/>
      <c r="B5282" s="104"/>
      <c r="C5282" s="105"/>
      <c r="D5282" s="106"/>
    </row>
    <row r="5283" spans="1:4">
      <c r="A5283" s="103"/>
      <c r="B5283" s="104"/>
      <c r="C5283" s="105"/>
      <c r="D5283" s="106"/>
    </row>
    <row r="5284" spans="1:4">
      <c r="A5284" s="103"/>
      <c r="B5284" s="104"/>
      <c r="C5284" s="105"/>
      <c r="D5284" s="106"/>
    </row>
    <row r="5285" spans="1:4">
      <c r="A5285" s="103"/>
      <c r="B5285" s="104"/>
      <c r="C5285" s="105"/>
      <c r="D5285" s="106"/>
    </row>
    <row r="5286" spans="1:4">
      <c r="A5286" s="103"/>
      <c r="B5286" s="104"/>
      <c r="C5286" s="105"/>
      <c r="D5286" s="106"/>
    </row>
    <row r="5287" spans="1:4">
      <c r="A5287" s="103"/>
      <c r="B5287" s="104"/>
      <c r="C5287" s="105"/>
      <c r="D5287" s="106"/>
    </row>
    <row r="5288" spans="1:4">
      <c r="A5288" s="103"/>
      <c r="B5288" s="104"/>
      <c r="C5288" s="105"/>
      <c r="D5288" s="106"/>
    </row>
    <row r="5289" spans="1:4">
      <c r="A5289" s="103"/>
      <c r="B5289" s="104"/>
      <c r="C5289" s="105"/>
      <c r="D5289" s="106"/>
    </row>
    <row r="5290" spans="1:4">
      <c r="A5290" s="103"/>
      <c r="B5290" s="104"/>
      <c r="C5290" s="105"/>
      <c r="D5290" s="106"/>
    </row>
    <row r="5291" spans="1:4">
      <c r="A5291" s="103"/>
      <c r="B5291" s="104"/>
      <c r="C5291" s="105"/>
      <c r="D5291" s="106"/>
    </row>
    <row r="5292" spans="1:4">
      <c r="A5292" s="103"/>
      <c r="B5292" s="104"/>
      <c r="C5292" s="105"/>
      <c r="D5292" s="106"/>
    </row>
    <row r="5293" spans="1:4">
      <c r="A5293" s="103"/>
      <c r="B5293" s="104"/>
      <c r="C5293" s="105"/>
      <c r="D5293" s="106"/>
    </row>
    <row r="5294" spans="1:4">
      <c r="A5294" s="103"/>
      <c r="B5294" s="104"/>
      <c r="C5294" s="105"/>
      <c r="D5294" s="106"/>
    </row>
    <row r="5295" spans="1:4">
      <c r="A5295" s="103"/>
      <c r="B5295" s="104"/>
      <c r="C5295" s="105"/>
      <c r="D5295" s="106"/>
    </row>
    <row r="5296" spans="1:4">
      <c r="A5296" s="103"/>
      <c r="B5296" s="104"/>
      <c r="C5296" s="105"/>
      <c r="D5296" s="106"/>
    </row>
    <row r="5297" spans="1:4">
      <c r="A5297" s="103"/>
      <c r="B5297" s="104"/>
      <c r="C5297" s="105"/>
      <c r="D5297" s="106"/>
    </row>
    <row r="5298" spans="1:4">
      <c r="A5298" s="103"/>
      <c r="B5298" s="104"/>
      <c r="C5298" s="105"/>
      <c r="D5298" s="106"/>
    </row>
    <row r="5299" spans="1:4">
      <c r="A5299" s="103"/>
      <c r="B5299" s="104"/>
      <c r="C5299" s="105"/>
      <c r="D5299" s="106"/>
    </row>
    <row r="5300" spans="1:4">
      <c r="A5300" s="103"/>
      <c r="B5300" s="104"/>
      <c r="C5300" s="105"/>
      <c r="D5300" s="106"/>
    </row>
    <row r="5301" spans="1:4">
      <c r="A5301" s="103"/>
      <c r="B5301" s="104"/>
      <c r="C5301" s="105"/>
      <c r="D5301" s="106"/>
    </row>
    <row r="5302" spans="1:4">
      <c r="A5302" s="103"/>
      <c r="B5302" s="104"/>
      <c r="C5302" s="105"/>
      <c r="D5302" s="106"/>
    </row>
    <row r="5303" spans="1:4">
      <c r="A5303" s="103"/>
      <c r="B5303" s="104"/>
      <c r="C5303" s="105"/>
      <c r="D5303" s="106"/>
    </row>
    <row r="5304" spans="1:4">
      <c r="A5304" s="103"/>
      <c r="B5304" s="104"/>
      <c r="C5304" s="105"/>
      <c r="D5304" s="106"/>
    </row>
    <row r="5305" spans="1:4">
      <c r="A5305" s="103"/>
      <c r="B5305" s="104"/>
      <c r="C5305" s="105"/>
      <c r="D5305" s="106"/>
    </row>
    <row r="5306" spans="1:4">
      <c r="A5306" s="103"/>
      <c r="B5306" s="104"/>
      <c r="C5306" s="105"/>
      <c r="D5306" s="106"/>
    </row>
    <row r="5307" spans="1:4">
      <c r="A5307" s="103"/>
      <c r="B5307" s="104"/>
      <c r="C5307" s="105"/>
      <c r="D5307" s="106"/>
    </row>
    <row r="5308" spans="1:4">
      <c r="A5308" s="103"/>
      <c r="B5308" s="104"/>
      <c r="C5308" s="105"/>
      <c r="D5308" s="106"/>
    </row>
    <row r="5309" spans="1:4">
      <c r="A5309" s="103"/>
      <c r="B5309" s="104"/>
      <c r="C5309" s="105"/>
      <c r="D5309" s="106"/>
    </row>
    <row r="5310" spans="1:4">
      <c r="A5310" s="103"/>
      <c r="B5310" s="104"/>
      <c r="C5310" s="105"/>
      <c r="D5310" s="106"/>
    </row>
    <row r="5311" spans="1:4">
      <c r="A5311" s="103"/>
      <c r="B5311" s="104"/>
      <c r="C5311" s="105"/>
      <c r="D5311" s="106"/>
    </row>
    <row r="5312" spans="1:4">
      <c r="A5312" s="103"/>
      <c r="B5312" s="104"/>
      <c r="C5312" s="105"/>
      <c r="D5312" s="106"/>
    </row>
    <row r="5313" spans="1:4">
      <c r="A5313" s="103"/>
      <c r="B5313" s="104"/>
      <c r="C5313" s="105"/>
      <c r="D5313" s="106"/>
    </row>
    <row r="5314" spans="1:4">
      <c r="A5314" s="103"/>
      <c r="B5314" s="104"/>
      <c r="C5314" s="105"/>
      <c r="D5314" s="106"/>
    </row>
    <row r="5315" spans="1:4">
      <c r="A5315" s="103"/>
      <c r="B5315" s="104"/>
      <c r="C5315" s="105"/>
      <c r="D5315" s="106"/>
    </row>
    <row r="5316" spans="1:4">
      <c r="A5316" s="103"/>
      <c r="B5316" s="104"/>
      <c r="C5316" s="105"/>
      <c r="D5316" s="106"/>
    </row>
    <row r="5317" spans="1:4">
      <c r="A5317" s="103"/>
      <c r="B5317" s="104"/>
      <c r="C5317" s="105"/>
      <c r="D5317" s="106"/>
    </row>
    <row r="5318" spans="1:4">
      <c r="A5318" s="103"/>
      <c r="B5318" s="104"/>
      <c r="C5318" s="105"/>
      <c r="D5318" s="106"/>
    </row>
    <row r="5319" spans="1:4">
      <c r="A5319" s="103"/>
      <c r="B5319" s="104"/>
      <c r="C5319" s="105"/>
      <c r="D5319" s="106"/>
    </row>
    <row r="5320" spans="1:4">
      <c r="A5320" s="103"/>
      <c r="B5320" s="104"/>
      <c r="C5320" s="105"/>
      <c r="D5320" s="106"/>
    </row>
    <row r="5321" spans="1:4">
      <c r="A5321" s="103"/>
      <c r="B5321" s="104"/>
      <c r="C5321" s="105"/>
      <c r="D5321" s="106"/>
    </row>
    <row r="5322" spans="1:4">
      <c r="A5322" s="103"/>
      <c r="B5322" s="104"/>
      <c r="C5322" s="105"/>
      <c r="D5322" s="106"/>
    </row>
    <row r="5323" spans="1:4">
      <c r="A5323" s="103"/>
      <c r="B5323" s="104"/>
      <c r="C5323" s="105"/>
      <c r="D5323" s="106"/>
    </row>
    <row r="5324" spans="1:4">
      <c r="A5324" s="103"/>
      <c r="B5324" s="104"/>
      <c r="C5324" s="105"/>
      <c r="D5324" s="106"/>
    </row>
    <row r="5325" spans="1:4">
      <c r="A5325" s="103"/>
      <c r="B5325" s="104"/>
      <c r="C5325" s="105"/>
      <c r="D5325" s="106"/>
    </row>
    <row r="5326" spans="1:4">
      <c r="A5326" s="103"/>
      <c r="B5326" s="104"/>
      <c r="C5326" s="105"/>
      <c r="D5326" s="106"/>
    </row>
    <row r="5327" spans="1:4">
      <c r="A5327" s="103"/>
      <c r="B5327" s="104"/>
      <c r="C5327" s="105"/>
      <c r="D5327" s="106"/>
    </row>
    <row r="5328" spans="1:4">
      <c r="A5328" s="103"/>
      <c r="B5328" s="104"/>
      <c r="C5328" s="105"/>
      <c r="D5328" s="106"/>
    </row>
    <row r="5329" spans="1:4">
      <c r="A5329" s="103"/>
      <c r="B5329" s="104"/>
      <c r="C5329" s="105"/>
      <c r="D5329" s="106"/>
    </row>
    <row r="5330" spans="1:4">
      <c r="A5330" s="103"/>
      <c r="B5330" s="104"/>
      <c r="C5330" s="105"/>
      <c r="D5330" s="106"/>
    </row>
    <row r="5331" spans="1:4">
      <c r="A5331" s="103"/>
      <c r="B5331" s="104"/>
      <c r="C5331" s="105"/>
      <c r="D5331" s="106"/>
    </row>
    <row r="5332" spans="1:4">
      <c r="A5332" s="103"/>
      <c r="B5332" s="104"/>
      <c r="C5332" s="105"/>
      <c r="D5332" s="106"/>
    </row>
    <row r="5333" spans="1:4">
      <c r="A5333" s="103"/>
      <c r="B5333" s="104"/>
      <c r="C5333" s="105"/>
      <c r="D5333" s="106"/>
    </row>
    <row r="5334" spans="1:4">
      <c r="A5334" s="103"/>
      <c r="B5334" s="104"/>
      <c r="C5334" s="105"/>
      <c r="D5334" s="106"/>
    </row>
    <row r="5335" spans="1:4">
      <c r="A5335" s="103"/>
      <c r="B5335" s="104"/>
      <c r="C5335" s="105"/>
      <c r="D5335" s="106"/>
    </row>
    <row r="5336" spans="1:4">
      <c r="A5336" s="103"/>
      <c r="B5336" s="104"/>
      <c r="C5336" s="105"/>
      <c r="D5336" s="106"/>
    </row>
    <row r="5337" spans="1:4">
      <c r="A5337" s="103"/>
      <c r="B5337" s="104"/>
      <c r="C5337" s="105"/>
      <c r="D5337" s="106"/>
    </row>
    <row r="5338" spans="1:4">
      <c r="A5338" s="103"/>
      <c r="B5338" s="104"/>
      <c r="C5338" s="105"/>
      <c r="D5338" s="106"/>
    </row>
    <row r="5339" spans="1:4">
      <c r="A5339" s="103"/>
      <c r="B5339" s="104"/>
      <c r="C5339" s="105"/>
      <c r="D5339" s="106"/>
    </row>
    <row r="5340" spans="1:4">
      <c r="A5340" s="103"/>
      <c r="B5340" s="104"/>
      <c r="C5340" s="105"/>
      <c r="D5340" s="106"/>
    </row>
    <row r="5341" spans="1:4">
      <c r="A5341" s="103"/>
      <c r="B5341" s="104"/>
      <c r="C5341" s="105"/>
      <c r="D5341" s="106"/>
    </row>
    <row r="5342" spans="1:4">
      <c r="A5342" s="103"/>
      <c r="B5342" s="104"/>
      <c r="C5342" s="105"/>
      <c r="D5342" s="106"/>
    </row>
    <row r="5343" spans="1:4">
      <c r="A5343" s="103"/>
      <c r="B5343" s="104"/>
      <c r="C5343" s="105"/>
      <c r="D5343" s="106"/>
    </row>
    <row r="5344" spans="1:4">
      <c r="A5344" s="103"/>
      <c r="B5344" s="104"/>
      <c r="C5344" s="105"/>
      <c r="D5344" s="106"/>
    </row>
    <row r="5345" spans="1:4">
      <c r="A5345" s="103"/>
      <c r="B5345" s="104"/>
      <c r="C5345" s="105"/>
      <c r="D5345" s="106"/>
    </row>
    <row r="5346" spans="1:4">
      <c r="A5346" s="103"/>
      <c r="B5346" s="104"/>
      <c r="C5346" s="105"/>
      <c r="D5346" s="106"/>
    </row>
    <row r="5347" spans="1:4">
      <c r="A5347" s="103"/>
      <c r="B5347" s="104"/>
      <c r="C5347" s="105"/>
      <c r="D5347" s="106"/>
    </row>
    <row r="5348" spans="1:4">
      <c r="A5348" s="103"/>
      <c r="B5348" s="104"/>
      <c r="C5348" s="105"/>
      <c r="D5348" s="106"/>
    </row>
    <row r="5349" spans="1:4">
      <c r="A5349" s="103"/>
      <c r="B5349" s="104"/>
      <c r="C5349" s="105"/>
      <c r="D5349" s="106"/>
    </row>
    <row r="5350" spans="1:4">
      <c r="A5350" s="103"/>
      <c r="B5350" s="104"/>
      <c r="C5350" s="105"/>
      <c r="D5350" s="106"/>
    </row>
    <row r="5351" spans="1:4">
      <c r="A5351" s="103"/>
      <c r="B5351" s="104"/>
      <c r="C5351" s="105"/>
      <c r="D5351" s="106"/>
    </row>
    <row r="5352" spans="1:4">
      <c r="A5352" s="103"/>
      <c r="B5352" s="104"/>
      <c r="C5352" s="105"/>
      <c r="D5352" s="106"/>
    </row>
    <row r="5353" spans="1:4">
      <c r="A5353" s="103"/>
      <c r="B5353" s="104"/>
      <c r="C5353" s="105"/>
      <c r="D5353" s="106"/>
    </row>
    <row r="5354" spans="1:4">
      <c r="A5354" s="103"/>
      <c r="B5354" s="104"/>
      <c r="C5354" s="105"/>
      <c r="D5354" s="106"/>
    </row>
    <row r="5355" spans="1:4">
      <c r="A5355" s="103"/>
      <c r="B5355" s="104"/>
      <c r="C5355" s="105"/>
      <c r="D5355" s="106"/>
    </row>
    <row r="5356" spans="1:4">
      <c r="A5356" s="103"/>
      <c r="B5356" s="104"/>
      <c r="C5356" s="105"/>
      <c r="D5356" s="106"/>
    </row>
    <row r="5357" spans="1:4">
      <c r="A5357" s="103"/>
      <c r="B5357" s="104"/>
      <c r="C5357" s="105"/>
      <c r="D5357" s="106"/>
    </row>
    <row r="5358" spans="1:4">
      <c r="A5358" s="103"/>
      <c r="B5358" s="104"/>
      <c r="C5358" s="105"/>
      <c r="D5358" s="106"/>
    </row>
    <row r="5359" spans="1:4">
      <c r="A5359" s="103"/>
      <c r="B5359" s="104"/>
      <c r="C5359" s="105"/>
      <c r="D5359" s="106"/>
    </row>
    <row r="5360" spans="1:4">
      <c r="A5360" s="103"/>
      <c r="B5360" s="104"/>
      <c r="C5360" s="105"/>
      <c r="D5360" s="106"/>
    </row>
    <row r="5361" spans="1:4">
      <c r="A5361" s="103"/>
      <c r="B5361" s="104"/>
      <c r="C5361" s="105"/>
      <c r="D5361" s="106"/>
    </row>
    <row r="5362" spans="1:4">
      <c r="A5362" s="103"/>
      <c r="B5362" s="104"/>
      <c r="C5362" s="105"/>
      <c r="D5362" s="106"/>
    </row>
    <row r="5363" spans="1:4">
      <c r="A5363" s="103"/>
      <c r="B5363" s="104"/>
      <c r="C5363" s="105"/>
      <c r="D5363" s="106"/>
    </row>
    <row r="5364" spans="1:4">
      <c r="A5364" s="103"/>
      <c r="B5364" s="104"/>
      <c r="C5364" s="105"/>
      <c r="D5364" s="106"/>
    </row>
    <row r="5365" spans="1:4">
      <c r="A5365" s="103"/>
      <c r="B5365" s="104"/>
      <c r="C5365" s="105"/>
      <c r="D5365" s="106"/>
    </row>
    <row r="5366" spans="1:4">
      <c r="A5366" s="103"/>
      <c r="B5366" s="104"/>
      <c r="C5366" s="105"/>
      <c r="D5366" s="106"/>
    </row>
    <row r="5367" spans="1:4">
      <c r="A5367" s="103"/>
      <c r="B5367" s="104"/>
      <c r="C5367" s="105"/>
      <c r="D5367" s="106"/>
    </row>
    <row r="5368" spans="1:4">
      <c r="A5368" s="103"/>
      <c r="B5368" s="104"/>
      <c r="C5368" s="105"/>
      <c r="D5368" s="106"/>
    </row>
    <row r="5369" spans="1:4">
      <c r="A5369" s="103"/>
      <c r="B5369" s="104"/>
      <c r="C5369" s="105"/>
      <c r="D5369" s="106"/>
    </row>
    <row r="5370" spans="1:4">
      <c r="A5370" s="103"/>
      <c r="B5370" s="104"/>
      <c r="C5370" s="105"/>
      <c r="D5370" s="106"/>
    </row>
    <row r="5371" spans="1:4">
      <c r="A5371" s="103"/>
      <c r="B5371" s="104"/>
      <c r="C5371" s="105"/>
      <c r="D5371" s="106"/>
    </row>
    <row r="5372" spans="1:4">
      <c r="A5372" s="103"/>
      <c r="B5372" s="104"/>
      <c r="C5372" s="105"/>
      <c r="D5372" s="106"/>
    </row>
    <row r="5373" spans="1:4">
      <c r="A5373" s="103"/>
      <c r="B5373" s="104"/>
      <c r="C5373" s="105"/>
      <c r="D5373" s="106"/>
    </row>
    <row r="5374" spans="1:4">
      <c r="A5374" s="103"/>
      <c r="B5374" s="104"/>
      <c r="C5374" s="105"/>
      <c r="D5374" s="106"/>
    </row>
    <row r="5375" spans="1:4">
      <c r="A5375" s="103"/>
      <c r="B5375" s="104"/>
      <c r="C5375" s="105"/>
      <c r="D5375" s="106"/>
    </row>
    <row r="5376" spans="1:4">
      <c r="A5376" s="103"/>
      <c r="B5376" s="104"/>
      <c r="C5376" s="105"/>
      <c r="D5376" s="106"/>
    </row>
    <row r="5377" spans="1:4">
      <c r="A5377" s="103"/>
      <c r="B5377" s="104"/>
      <c r="C5377" s="105"/>
      <c r="D5377" s="106"/>
    </row>
    <row r="5378" spans="1:4">
      <c r="A5378" s="103"/>
      <c r="B5378" s="104"/>
      <c r="C5378" s="105"/>
      <c r="D5378" s="106"/>
    </row>
    <row r="5379" spans="1:4">
      <c r="A5379" s="103"/>
      <c r="B5379" s="104"/>
      <c r="C5379" s="105"/>
      <c r="D5379" s="106"/>
    </row>
    <row r="5380" spans="1:4">
      <c r="A5380" s="103"/>
      <c r="B5380" s="104"/>
      <c r="C5380" s="105"/>
      <c r="D5380" s="106"/>
    </row>
    <row r="5381" spans="1:4">
      <c r="A5381" s="103"/>
      <c r="B5381" s="104"/>
      <c r="C5381" s="105"/>
      <c r="D5381" s="106"/>
    </row>
    <row r="5382" spans="1:4">
      <c r="A5382" s="103"/>
      <c r="B5382" s="104"/>
      <c r="C5382" s="105"/>
      <c r="D5382" s="106"/>
    </row>
    <row r="5383" spans="1:4">
      <c r="A5383" s="103"/>
      <c r="B5383" s="104"/>
      <c r="C5383" s="105"/>
      <c r="D5383" s="106"/>
    </row>
    <row r="5384" spans="1:4">
      <c r="A5384" s="103"/>
      <c r="B5384" s="104"/>
      <c r="C5384" s="105"/>
      <c r="D5384" s="106"/>
    </row>
    <row r="5385" spans="1:4">
      <c r="A5385" s="103"/>
      <c r="B5385" s="104"/>
      <c r="C5385" s="105"/>
      <c r="D5385" s="106"/>
    </row>
    <row r="5386" spans="1:4">
      <c r="A5386" s="103"/>
      <c r="B5386" s="104"/>
      <c r="C5386" s="105"/>
      <c r="D5386" s="106"/>
    </row>
    <row r="5387" spans="1:4">
      <c r="A5387" s="103"/>
      <c r="B5387" s="104"/>
      <c r="C5387" s="105"/>
      <c r="D5387" s="106"/>
    </row>
    <row r="5388" spans="1:4">
      <c r="A5388" s="103"/>
      <c r="B5388" s="104"/>
      <c r="C5388" s="105"/>
      <c r="D5388" s="106"/>
    </row>
    <row r="5389" spans="1:4">
      <c r="A5389" s="103"/>
      <c r="B5389" s="104"/>
      <c r="C5389" s="105"/>
      <c r="D5389" s="106"/>
    </row>
    <row r="5390" spans="1:4">
      <c r="A5390" s="103"/>
      <c r="B5390" s="104"/>
      <c r="C5390" s="105"/>
      <c r="D5390" s="106"/>
    </row>
    <row r="5391" spans="1:4">
      <c r="A5391" s="103"/>
      <c r="B5391" s="104"/>
      <c r="C5391" s="105"/>
      <c r="D5391" s="106"/>
    </row>
    <row r="5392" spans="1:4">
      <c r="A5392" s="103"/>
      <c r="B5392" s="104"/>
      <c r="C5392" s="105"/>
      <c r="D5392" s="106"/>
    </row>
    <row r="5393" spans="1:4">
      <c r="A5393" s="103"/>
      <c r="B5393" s="104"/>
      <c r="C5393" s="105"/>
      <c r="D5393" s="106"/>
    </row>
    <row r="5394" spans="1:4">
      <c r="A5394" s="103"/>
      <c r="B5394" s="104"/>
      <c r="C5394" s="105"/>
      <c r="D5394" s="106"/>
    </row>
    <row r="5395" spans="1:4">
      <c r="A5395" s="103"/>
      <c r="B5395" s="104"/>
      <c r="C5395" s="105"/>
      <c r="D5395" s="106"/>
    </row>
    <row r="5396" spans="1:4">
      <c r="A5396" s="103"/>
      <c r="B5396" s="104"/>
      <c r="C5396" s="105"/>
      <c r="D5396" s="106"/>
    </row>
    <row r="5397" spans="1:4">
      <c r="A5397" s="103"/>
      <c r="B5397" s="104"/>
      <c r="C5397" s="105"/>
      <c r="D5397" s="106"/>
    </row>
    <row r="5398" spans="1:4">
      <c r="A5398" s="103"/>
      <c r="B5398" s="104"/>
      <c r="C5398" s="105"/>
      <c r="D5398" s="106"/>
    </row>
    <row r="5399" spans="1:4">
      <c r="A5399" s="103"/>
      <c r="B5399" s="104"/>
      <c r="C5399" s="105"/>
      <c r="D5399" s="106"/>
    </row>
    <row r="5400" spans="1:4">
      <c r="A5400" s="103"/>
      <c r="B5400" s="104"/>
      <c r="C5400" s="105"/>
      <c r="D5400" s="106"/>
    </row>
    <row r="5401" spans="1:4">
      <c r="A5401" s="103"/>
      <c r="B5401" s="104"/>
      <c r="C5401" s="105"/>
      <c r="D5401" s="106"/>
    </row>
    <row r="5402" spans="1:4">
      <c r="A5402" s="103"/>
      <c r="B5402" s="104"/>
      <c r="C5402" s="105"/>
      <c r="D5402" s="106"/>
    </row>
    <row r="5403" spans="1:4">
      <c r="A5403" s="103"/>
      <c r="B5403" s="104"/>
      <c r="C5403" s="105"/>
      <c r="D5403" s="106"/>
    </row>
    <row r="5404" spans="1:4">
      <c r="A5404" s="103"/>
      <c r="B5404" s="104"/>
      <c r="C5404" s="105"/>
      <c r="D5404" s="106"/>
    </row>
    <row r="5405" spans="1:4">
      <c r="A5405" s="103"/>
      <c r="B5405" s="104"/>
      <c r="C5405" s="105"/>
      <c r="D5405" s="106"/>
    </row>
    <row r="5406" spans="1:4">
      <c r="A5406" s="103"/>
      <c r="B5406" s="104"/>
      <c r="C5406" s="105"/>
      <c r="D5406" s="106"/>
    </row>
    <row r="5407" spans="1:4">
      <c r="A5407" s="103"/>
      <c r="B5407" s="104"/>
      <c r="C5407" s="105"/>
      <c r="D5407" s="106"/>
    </row>
    <row r="5408" spans="1:4">
      <c r="A5408" s="103"/>
      <c r="B5408" s="104"/>
      <c r="C5408" s="105"/>
      <c r="D5408" s="106"/>
    </row>
    <row r="5409" spans="1:4">
      <c r="A5409" s="103"/>
      <c r="B5409" s="104"/>
      <c r="C5409" s="105"/>
      <c r="D5409" s="106"/>
    </row>
    <row r="5410" spans="1:4">
      <c r="A5410" s="103"/>
      <c r="B5410" s="104"/>
      <c r="C5410" s="105"/>
      <c r="D5410" s="106"/>
    </row>
    <row r="5411" spans="1:4">
      <c r="A5411" s="103"/>
      <c r="B5411" s="104"/>
      <c r="C5411" s="105"/>
      <c r="D5411" s="106"/>
    </row>
    <row r="5412" spans="1:4">
      <c r="A5412" s="103"/>
      <c r="B5412" s="104"/>
      <c r="C5412" s="105"/>
      <c r="D5412" s="106"/>
    </row>
    <row r="5413" spans="1:4">
      <c r="A5413" s="103"/>
      <c r="B5413" s="104"/>
      <c r="C5413" s="105"/>
      <c r="D5413" s="106"/>
    </row>
    <row r="5414" spans="1:4">
      <c r="A5414" s="103"/>
      <c r="B5414" s="104"/>
      <c r="C5414" s="105"/>
      <c r="D5414" s="106"/>
    </row>
    <row r="5415" spans="1:4">
      <c r="A5415" s="103"/>
      <c r="B5415" s="104"/>
      <c r="C5415" s="105"/>
      <c r="D5415" s="106"/>
    </row>
    <row r="5416" spans="1:4">
      <c r="A5416" s="103"/>
      <c r="B5416" s="104"/>
      <c r="C5416" s="105"/>
      <c r="D5416" s="106"/>
    </row>
    <row r="5417" spans="1:4">
      <c r="A5417" s="103"/>
      <c r="B5417" s="104"/>
      <c r="C5417" s="105"/>
      <c r="D5417" s="106"/>
    </row>
    <row r="5418" spans="1:4">
      <c r="A5418" s="103"/>
      <c r="B5418" s="104"/>
      <c r="C5418" s="105"/>
      <c r="D5418" s="106"/>
    </row>
    <row r="5419" spans="1:4">
      <c r="A5419" s="103"/>
      <c r="B5419" s="104"/>
      <c r="C5419" s="105"/>
      <c r="D5419" s="106"/>
    </row>
    <row r="5420" spans="1:4">
      <c r="A5420" s="103"/>
      <c r="B5420" s="104"/>
      <c r="C5420" s="105"/>
      <c r="D5420" s="106"/>
    </row>
    <row r="5421" spans="1:4">
      <c r="A5421" s="103"/>
      <c r="B5421" s="104"/>
      <c r="C5421" s="105"/>
      <c r="D5421" s="106"/>
    </row>
    <row r="5422" spans="1:4">
      <c r="A5422" s="103"/>
      <c r="B5422" s="104"/>
      <c r="C5422" s="105"/>
      <c r="D5422" s="106"/>
    </row>
    <row r="5423" spans="1:4">
      <c r="A5423" s="103"/>
      <c r="B5423" s="104"/>
      <c r="C5423" s="105"/>
      <c r="D5423" s="106"/>
    </row>
    <row r="5424" spans="1:4">
      <c r="A5424" s="103"/>
      <c r="B5424" s="104"/>
      <c r="C5424" s="105"/>
      <c r="D5424" s="106"/>
    </row>
    <row r="5425" spans="1:4">
      <c r="A5425" s="103"/>
      <c r="B5425" s="104"/>
      <c r="C5425" s="105"/>
      <c r="D5425" s="106"/>
    </row>
    <row r="5426" spans="1:4">
      <c r="A5426" s="103"/>
      <c r="B5426" s="104"/>
      <c r="C5426" s="105"/>
      <c r="D5426" s="106"/>
    </row>
    <row r="5427" spans="1:4">
      <c r="A5427" s="103"/>
      <c r="B5427" s="104"/>
      <c r="C5427" s="105"/>
      <c r="D5427" s="106"/>
    </row>
    <row r="5428" spans="1:4">
      <c r="A5428" s="103"/>
      <c r="B5428" s="104"/>
      <c r="C5428" s="105"/>
      <c r="D5428" s="106"/>
    </row>
    <row r="5429" spans="1:4">
      <c r="A5429" s="103"/>
      <c r="B5429" s="104"/>
      <c r="C5429" s="105"/>
      <c r="D5429" s="106"/>
    </row>
    <row r="5430" spans="1:4">
      <c r="A5430" s="103"/>
      <c r="B5430" s="104"/>
      <c r="C5430" s="105"/>
      <c r="D5430" s="106"/>
    </row>
    <row r="5431" spans="1:4">
      <c r="A5431" s="103"/>
      <c r="B5431" s="104"/>
      <c r="C5431" s="105"/>
      <c r="D5431" s="106"/>
    </row>
    <row r="5432" spans="1:4">
      <c r="A5432" s="103"/>
      <c r="B5432" s="104"/>
      <c r="C5432" s="105"/>
      <c r="D5432" s="106"/>
    </row>
    <row r="5433" spans="1:4">
      <c r="A5433" s="103"/>
      <c r="B5433" s="104"/>
      <c r="C5433" s="105"/>
      <c r="D5433" s="106"/>
    </row>
    <row r="5434" spans="1:4">
      <c r="A5434" s="103"/>
      <c r="B5434" s="104"/>
      <c r="C5434" s="105"/>
      <c r="D5434" s="106"/>
    </row>
    <row r="5435" spans="1:4">
      <c r="A5435" s="103"/>
      <c r="B5435" s="104"/>
      <c r="C5435" s="105"/>
      <c r="D5435" s="106"/>
    </row>
    <row r="5436" spans="1:4">
      <c r="A5436" s="103"/>
      <c r="B5436" s="104"/>
      <c r="C5436" s="105"/>
      <c r="D5436" s="106"/>
    </row>
    <row r="5437" spans="1:4">
      <c r="A5437" s="103"/>
      <c r="B5437" s="104"/>
      <c r="C5437" s="105"/>
      <c r="D5437" s="106"/>
    </row>
    <row r="5438" spans="1:4">
      <c r="A5438" s="103"/>
      <c r="B5438" s="104"/>
      <c r="C5438" s="105"/>
      <c r="D5438" s="106"/>
    </row>
    <row r="5439" spans="1:4">
      <c r="A5439" s="103"/>
      <c r="B5439" s="104"/>
      <c r="C5439" s="105"/>
      <c r="D5439" s="106"/>
    </row>
    <row r="5440" spans="1:4">
      <c r="A5440" s="103"/>
      <c r="B5440" s="104"/>
      <c r="C5440" s="105"/>
      <c r="D5440" s="106"/>
    </row>
    <row r="5441" spans="1:4">
      <c r="A5441" s="103"/>
      <c r="B5441" s="104"/>
      <c r="C5441" s="105"/>
      <c r="D5441" s="106"/>
    </row>
    <row r="5442" spans="1:4">
      <c r="A5442" s="103"/>
      <c r="B5442" s="104"/>
      <c r="C5442" s="105"/>
      <c r="D5442" s="106"/>
    </row>
    <row r="5443" spans="1:4">
      <c r="A5443" s="103"/>
      <c r="B5443" s="104"/>
      <c r="C5443" s="105"/>
      <c r="D5443" s="106"/>
    </row>
    <row r="5444" spans="1:4">
      <c r="A5444" s="103"/>
      <c r="B5444" s="104"/>
      <c r="C5444" s="105"/>
      <c r="D5444" s="106"/>
    </row>
    <row r="5445" spans="1:4">
      <c r="A5445" s="103"/>
      <c r="B5445" s="104"/>
      <c r="C5445" s="105"/>
      <c r="D5445" s="106"/>
    </row>
    <row r="5446" spans="1:4">
      <c r="A5446" s="103"/>
      <c r="B5446" s="104"/>
      <c r="C5446" s="105"/>
      <c r="D5446" s="106"/>
    </row>
    <row r="5447" spans="1:4">
      <c r="A5447" s="103"/>
      <c r="B5447" s="104"/>
      <c r="C5447" s="105"/>
      <c r="D5447" s="106"/>
    </row>
    <row r="5448" spans="1:4">
      <c r="A5448" s="103"/>
      <c r="B5448" s="104"/>
      <c r="C5448" s="105"/>
      <c r="D5448" s="106"/>
    </row>
    <row r="5449" spans="1:4">
      <c r="A5449" s="103"/>
      <c r="B5449" s="104"/>
      <c r="C5449" s="105"/>
      <c r="D5449" s="106"/>
    </row>
    <row r="5450" spans="1:4">
      <c r="A5450" s="103"/>
      <c r="B5450" s="104"/>
      <c r="C5450" s="105"/>
      <c r="D5450" s="106"/>
    </row>
    <row r="5451" spans="1:4">
      <c r="A5451" s="103"/>
      <c r="B5451" s="104"/>
      <c r="C5451" s="105"/>
      <c r="D5451" s="106"/>
    </row>
    <row r="5452" spans="1:4">
      <c r="A5452" s="103"/>
      <c r="B5452" s="104"/>
      <c r="C5452" s="105"/>
      <c r="D5452" s="106"/>
    </row>
    <row r="5453" spans="1:4">
      <c r="A5453" s="103"/>
      <c r="B5453" s="104"/>
      <c r="C5453" s="105"/>
      <c r="D5453" s="106"/>
    </row>
    <row r="5454" spans="1:4">
      <c r="A5454" s="103"/>
      <c r="B5454" s="104"/>
      <c r="C5454" s="105"/>
      <c r="D5454" s="106"/>
    </row>
    <row r="5455" spans="1:4">
      <c r="A5455" s="103"/>
      <c r="B5455" s="104"/>
      <c r="C5455" s="105"/>
      <c r="D5455" s="106"/>
    </row>
    <row r="5456" spans="1:4">
      <c r="A5456" s="103"/>
      <c r="B5456" s="104"/>
      <c r="C5456" s="105"/>
      <c r="D5456" s="106"/>
    </row>
    <row r="5457" spans="1:4">
      <c r="A5457" s="103"/>
      <c r="B5457" s="104"/>
      <c r="C5457" s="105"/>
      <c r="D5457" s="106"/>
    </row>
    <row r="5458" spans="1:4">
      <c r="A5458" s="103"/>
      <c r="B5458" s="104"/>
      <c r="C5458" s="105"/>
      <c r="D5458" s="106"/>
    </row>
    <row r="5459" spans="1:4">
      <c r="A5459" s="103"/>
      <c r="B5459" s="104"/>
      <c r="C5459" s="105"/>
      <c r="D5459" s="106"/>
    </row>
    <row r="5460" spans="1:4">
      <c r="A5460" s="103"/>
      <c r="B5460" s="104"/>
      <c r="C5460" s="105"/>
      <c r="D5460" s="106"/>
    </row>
    <row r="5461" spans="1:4">
      <c r="A5461" s="103"/>
      <c r="B5461" s="104"/>
      <c r="C5461" s="105"/>
      <c r="D5461" s="106"/>
    </row>
    <row r="5462" spans="1:4">
      <c r="A5462" s="103"/>
      <c r="B5462" s="104"/>
      <c r="C5462" s="105"/>
      <c r="D5462" s="106"/>
    </row>
    <row r="5463" spans="1:4">
      <c r="A5463" s="103"/>
      <c r="B5463" s="104"/>
      <c r="C5463" s="105"/>
      <c r="D5463" s="106"/>
    </row>
    <row r="5464" spans="1:4">
      <c r="A5464" s="103"/>
      <c r="B5464" s="104"/>
      <c r="C5464" s="105"/>
      <c r="D5464" s="106"/>
    </row>
    <row r="5465" spans="1:4">
      <c r="A5465" s="103"/>
      <c r="B5465" s="104"/>
      <c r="C5465" s="105"/>
      <c r="D5465" s="106"/>
    </row>
    <row r="5466" spans="1:4">
      <c r="A5466" s="103"/>
      <c r="B5466" s="104"/>
      <c r="C5466" s="105"/>
      <c r="D5466" s="106"/>
    </row>
    <row r="5467" spans="1:4">
      <c r="A5467" s="103"/>
      <c r="B5467" s="104"/>
      <c r="C5467" s="105"/>
      <c r="D5467" s="106"/>
    </row>
    <row r="5468" spans="1:4">
      <c r="A5468" s="103"/>
      <c r="B5468" s="104"/>
      <c r="C5468" s="105"/>
      <c r="D5468" s="106"/>
    </row>
    <row r="5469" spans="1:4">
      <c r="A5469" s="103"/>
      <c r="B5469" s="104"/>
      <c r="C5469" s="105"/>
      <c r="D5469" s="106"/>
    </row>
    <row r="5470" spans="1:4">
      <c r="A5470" s="103"/>
      <c r="B5470" s="104"/>
      <c r="C5470" s="105"/>
      <c r="D5470" s="106"/>
    </row>
    <row r="5471" spans="1:4">
      <c r="A5471" s="103"/>
      <c r="B5471" s="104"/>
      <c r="C5471" s="105"/>
      <c r="D5471" s="106"/>
    </row>
    <row r="5472" spans="1:4">
      <c r="A5472" s="103"/>
      <c r="B5472" s="104"/>
      <c r="C5472" s="105"/>
      <c r="D5472" s="106"/>
    </row>
    <row r="5473" spans="1:4">
      <c r="A5473" s="103"/>
      <c r="B5473" s="104"/>
      <c r="C5473" s="105"/>
      <c r="D5473" s="106"/>
    </row>
    <row r="5474" spans="1:4">
      <c r="A5474" s="103"/>
      <c r="B5474" s="104"/>
      <c r="C5474" s="105"/>
      <c r="D5474" s="106"/>
    </row>
    <row r="5475" spans="1:4">
      <c r="A5475" s="103"/>
      <c r="B5475" s="104"/>
      <c r="C5475" s="105"/>
      <c r="D5475" s="106"/>
    </row>
    <row r="5476" spans="1:4">
      <c r="A5476" s="103"/>
      <c r="B5476" s="104"/>
      <c r="C5476" s="105"/>
      <c r="D5476" s="106"/>
    </row>
    <row r="5477" spans="1:4">
      <c r="A5477" s="103"/>
      <c r="B5477" s="104"/>
      <c r="C5477" s="105"/>
      <c r="D5477" s="106"/>
    </row>
    <row r="5478" spans="1:4">
      <c r="A5478" s="103"/>
      <c r="B5478" s="104"/>
      <c r="C5478" s="105"/>
      <c r="D5478" s="106"/>
    </row>
    <row r="5479" spans="1:4">
      <c r="A5479" s="103"/>
      <c r="B5479" s="104"/>
      <c r="C5479" s="105"/>
      <c r="D5479" s="106"/>
    </row>
    <row r="5480" spans="1:4">
      <c r="A5480" s="103"/>
      <c r="B5480" s="104"/>
      <c r="C5480" s="105"/>
      <c r="D5480" s="106"/>
    </row>
    <row r="5481" spans="1:4">
      <c r="A5481" s="103"/>
      <c r="B5481" s="104"/>
      <c r="C5481" s="105"/>
      <c r="D5481" s="106"/>
    </row>
    <row r="5482" spans="1:4">
      <c r="A5482" s="103"/>
      <c r="B5482" s="104"/>
      <c r="C5482" s="105"/>
      <c r="D5482" s="106"/>
    </row>
    <row r="5483" spans="1:4">
      <c r="A5483" s="103"/>
      <c r="B5483" s="104"/>
      <c r="C5483" s="105"/>
      <c r="D5483" s="106"/>
    </row>
    <row r="5484" spans="1:4">
      <c r="A5484" s="103"/>
      <c r="B5484" s="104"/>
      <c r="C5484" s="105"/>
      <c r="D5484" s="106"/>
    </row>
    <row r="5485" spans="1:4">
      <c r="A5485" s="103"/>
      <c r="B5485" s="104"/>
      <c r="C5485" s="105"/>
      <c r="D5485" s="106"/>
    </row>
    <row r="5486" spans="1:4">
      <c r="A5486" s="103"/>
      <c r="B5486" s="104"/>
      <c r="C5486" s="105"/>
      <c r="D5486" s="106"/>
    </row>
    <row r="5487" spans="1:4">
      <c r="A5487" s="103"/>
      <c r="B5487" s="104"/>
      <c r="C5487" s="105"/>
      <c r="D5487" s="106"/>
    </row>
    <row r="5488" spans="1:4">
      <c r="A5488" s="103"/>
      <c r="B5488" s="104"/>
      <c r="C5488" s="105"/>
      <c r="D5488" s="106"/>
    </row>
    <row r="5489" spans="1:4">
      <c r="A5489" s="103"/>
      <c r="B5489" s="104"/>
      <c r="C5489" s="105"/>
      <c r="D5489" s="106"/>
    </row>
    <row r="5490" spans="1:4">
      <c r="A5490" s="103"/>
      <c r="B5490" s="104"/>
      <c r="C5490" s="105"/>
      <c r="D5490" s="106"/>
    </row>
    <row r="5491" spans="1:4">
      <c r="A5491" s="103"/>
      <c r="B5491" s="104"/>
      <c r="C5491" s="105"/>
      <c r="D5491" s="106"/>
    </row>
    <row r="5492" spans="1:4">
      <c r="A5492" s="103"/>
      <c r="B5492" s="104"/>
      <c r="C5492" s="105"/>
      <c r="D5492" s="106"/>
    </row>
    <row r="5493" spans="1:4">
      <c r="A5493" s="103"/>
      <c r="B5493" s="104"/>
      <c r="C5493" s="105"/>
      <c r="D5493" s="106"/>
    </row>
    <row r="5494" spans="1:4">
      <c r="A5494" s="103"/>
      <c r="B5494" s="104"/>
      <c r="C5494" s="105"/>
      <c r="D5494" s="106"/>
    </row>
    <row r="5495" spans="1:4">
      <c r="A5495" s="103"/>
      <c r="B5495" s="104"/>
      <c r="C5495" s="105"/>
      <c r="D5495" s="106"/>
    </row>
    <row r="5496" spans="1:4">
      <c r="A5496" s="103"/>
      <c r="B5496" s="104"/>
      <c r="C5496" s="105"/>
      <c r="D5496" s="106"/>
    </row>
    <row r="5497" spans="1:4">
      <c r="A5497" s="103"/>
      <c r="B5497" s="104"/>
      <c r="C5497" s="105"/>
      <c r="D5497" s="106"/>
    </row>
    <row r="5498" spans="1:4" ht="15.75" thickBot="1">
      <c r="A5498" s="103"/>
      <c r="B5498" s="104"/>
      <c r="C5498" s="105"/>
      <c r="D5498" s="106"/>
    </row>
    <row r="5499" spans="1:4" ht="16.5" thickBot="1">
      <c r="A5499" s="109"/>
      <c r="B5499" s="110"/>
      <c r="C5499" s="111"/>
      <c r="D5499" s="112"/>
    </row>
    <row r="5500" spans="1:4">
      <c r="A5500" s="103"/>
      <c r="B5500" s="104"/>
      <c r="C5500" s="105"/>
      <c r="D5500" s="106"/>
    </row>
    <row r="5501" spans="1:4">
      <c r="A5501" s="103"/>
      <c r="B5501" s="104"/>
      <c r="C5501" s="105"/>
      <c r="D5501" s="106"/>
    </row>
    <row r="5502" spans="1:4">
      <c r="A5502" s="103"/>
      <c r="B5502" s="104"/>
      <c r="C5502" s="105"/>
      <c r="D5502" s="106"/>
    </row>
    <row r="5503" spans="1:4">
      <c r="A5503" s="103"/>
      <c r="B5503" s="104"/>
      <c r="C5503" s="105"/>
      <c r="D5503" s="106"/>
    </row>
    <row r="5504" spans="1:4">
      <c r="A5504" s="103"/>
      <c r="B5504" s="104"/>
      <c r="C5504" s="105"/>
      <c r="D5504" s="106"/>
    </row>
    <row r="5505" spans="1:4">
      <c r="A5505" s="103"/>
      <c r="B5505" s="104"/>
      <c r="C5505" s="105"/>
      <c r="D5505" s="106"/>
    </row>
    <row r="5506" spans="1:4">
      <c r="A5506" s="103"/>
      <c r="B5506" s="104"/>
      <c r="C5506" s="105"/>
      <c r="D5506" s="106"/>
    </row>
    <row r="5507" spans="1:4">
      <c r="A5507" s="103"/>
      <c r="B5507" s="104"/>
      <c r="C5507" s="105"/>
      <c r="D5507" s="106"/>
    </row>
    <row r="5508" spans="1:4">
      <c r="A5508" s="103"/>
      <c r="B5508" s="104"/>
      <c r="C5508" s="105"/>
      <c r="D5508" s="106"/>
    </row>
    <row r="5509" spans="1:4">
      <c r="A5509" s="103"/>
      <c r="B5509" s="104"/>
      <c r="C5509" s="105"/>
      <c r="D5509" s="106"/>
    </row>
    <row r="5510" spans="1:4">
      <c r="A5510" s="103"/>
      <c r="B5510" s="104"/>
      <c r="C5510" s="105"/>
      <c r="D5510" s="106"/>
    </row>
    <row r="5511" spans="1:4">
      <c r="A5511" s="103"/>
      <c r="B5511" s="104"/>
      <c r="C5511" s="105"/>
      <c r="D5511" s="106"/>
    </row>
    <row r="5512" spans="1:4">
      <c r="A5512" s="103"/>
      <c r="B5512" s="104"/>
      <c r="C5512" s="105"/>
      <c r="D5512" s="106"/>
    </row>
    <row r="5513" spans="1:4">
      <c r="A5513" s="103"/>
      <c r="B5513" s="104"/>
      <c r="C5513" s="105"/>
      <c r="D5513" s="106"/>
    </row>
    <row r="5514" spans="1:4">
      <c r="A5514" s="103"/>
      <c r="B5514" s="104"/>
      <c r="C5514" s="105"/>
      <c r="D5514" s="106"/>
    </row>
    <row r="5515" spans="1:4">
      <c r="A5515" s="103"/>
      <c r="B5515" s="104"/>
      <c r="C5515" s="105"/>
      <c r="D5515" s="106"/>
    </row>
    <row r="5516" spans="1:4">
      <c r="A5516" s="103"/>
      <c r="B5516" s="104"/>
      <c r="C5516" s="105"/>
      <c r="D5516" s="106"/>
    </row>
    <row r="5517" spans="1:4">
      <c r="A5517" s="103"/>
      <c r="B5517" s="104"/>
      <c r="C5517" s="105"/>
      <c r="D5517" s="106"/>
    </row>
    <row r="5518" spans="1:4">
      <c r="A5518" s="103"/>
      <c r="B5518" s="104"/>
      <c r="C5518" s="105"/>
      <c r="D5518" s="106"/>
    </row>
    <row r="5519" spans="1:4">
      <c r="A5519" s="103"/>
      <c r="B5519" s="104"/>
      <c r="C5519" s="105"/>
      <c r="D5519" s="106"/>
    </row>
    <row r="5520" spans="1:4">
      <c r="A5520" s="103"/>
      <c r="B5520" s="104"/>
      <c r="C5520" s="105"/>
      <c r="D5520" s="106"/>
    </row>
    <row r="5521" spans="1:4">
      <c r="A5521" s="103"/>
      <c r="B5521" s="104"/>
      <c r="C5521" s="105"/>
      <c r="D5521" s="106"/>
    </row>
    <row r="5522" spans="1:4">
      <c r="A5522" s="103"/>
      <c r="B5522" s="104"/>
      <c r="C5522" s="105"/>
      <c r="D5522" s="106"/>
    </row>
    <row r="5523" spans="1:4">
      <c r="A5523" s="103"/>
      <c r="B5523" s="104"/>
      <c r="C5523" s="105"/>
      <c r="D5523" s="106"/>
    </row>
    <row r="5524" spans="1:4">
      <c r="A5524" s="103"/>
      <c r="B5524" s="104"/>
      <c r="C5524" s="105"/>
      <c r="D5524" s="106"/>
    </row>
    <row r="5525" spans="1:4">
      <c r="A5525" s="103"/>
      <c r="B5525" s="104"/>
      <c r="C5525" s="105"/>
      <c r="D5525" s="106"/>
    </row>
    <row r="5526" spans="1:4">
      <c r="A5526" s="103"/>
      <c r="B5526" s="104"/>
      <c r="C5526" s="105"/>
      <c r="D5526" s="106"/>
    </row>
    <row r="5527" spans="1:4">
      <c r="A5527" s="103"/>
      <c r="B5527" s="104"/>
      <c r="C5527" s="105"/>
      <c r="D5527" s="106"/>
    </row>
    <row r="5528" spans="1:4">
      <c r="A5528" s="103"/>
      <c r="B5528" s="104"/>
      <c r="C5528" s="105"/>
      <c r="D5528" s="106"/>
    </row>
    <row r="5529" spans="1:4">
      <c r="A5529" s="103"/>
      <c r="B5529" s="104"/>
      <c r="C5529" s="105"/>
      <c r="D5529" s="106"/>
    </row>
    <row r="5530" spans="1:4">
      <c r="A5530" s="103"/>
      <c r="B5530" s="104"/>
      <c r="C5530" s="105"/>
      <c r="D5530" s="106"/>
    </row>
    <row r="5531" spans="1:4">
      <c r="A5531" s="103"/>
      <c r="B5531" s="104"/>
      <c r="C5531" s="105"/>
      <c r="D5531" s="106"/>
    </row>
    <row r="5532" spans="1:4">
      <c r="A5532" s="103"/>
      <c r="B5532" s="104"/>
      <c r="C5532" s="105"/>
      <c r="D5532" s="106"/>
    </row>
    <row r="5533" spans="1:4">
      <c r="A5533" s="103"/>
      <c r="B5533" s="104"/>
      <c r="C5533" s="105"/>
      <c r="D5533" s="106"/>
    </row>
    <row r="5534" spans="1:4">
      <c r="A5534" s="103"/>
      <c r="B5534" s="104"/>
      <c r="C5534" s="105"/>
      <c r="D5534" s="106"/>
    </row>
    <row r="5535" spans="1:4">
      <c r="A5535" s="103"/>
      <c r="B5535" s="104"/>
      <c r="C5535" s="105"/>
      <c r="D5535" s="106"/>
    </row>
    <row r="5536" spans="1:4">
      <c r="A5536" s="103"/>
      <c r="B5536" s="104"/>
      <c r="C5536" s="105"/>
      <c r="D5536" s="106"/>
    </row>
    <row r="5537" spans="1:4">
      <c r="A5537" s="103"/>
      <c r="B5537" s="104"/>
      <c r="C5537" s="105"/>
      <c r="D5537" s="106"/>
    </row>
    <row r="5538" spans="1:4">
      <c r="A5538" s="103"/>
      <c r="B5538" s="104"/>
      <c r="C5538" s="105"/>
      <c r="D5538" s="106"/>
    </row>
    <row r="5539" spans="1:4">
      <c r="A5539" s="103"/>
      <c r="B5539" s="104"/>
      <c r="C5539" s="105"/>
      <c r="D5539" s="106"/>
    </row>
    <row r="5540" spans="1:4">
      <c r="A5540" s="103"/>
      <c r="B5540" s="104"/>
      <c r="C5540" s="105"/>
      <c r="D5540" s="106"/>
    </row>
    <row r="5541" spans="1:4">
      <c r="A5541" s="103"/>
      <c r="B5541" s="104"/>
      <c r="C5541" s="105"/>
      <c r="D5541" s="106"/>
    </row>
    <row r="5542" spans="1:4">
      <c r="A5542" s="103"/>
      <c r="B5542" s="104"/>
      <c r="C5542" s="105"/>
      <c r="D5542" s="106"/>
    </row>
    <row r="5543" spans="1:4">
      <c r="A5543" s="103"/>
      <c r="B5543" s="104"/>
      <c r="C5543" s="105"/>
      <c r="D5543" s="106"/>
    </row>
    <row r="5544" spans="1:4">
      <c r="A5544" s="103"/>
      <c r="B5544" s="104"/>
      <c r="C5544" s="105"/>
      <c r="D5544" s="106"/>
    </row>
    <row r="5545" spans="1:4">
      <c r="A5545" s="103"/>
      <c r="B5545" s="104"/>
      <c r="C5545" s="105"/>
      <c r="D5545" s="106"/>
    </row>
    <row r="5546" spans="1:4">
      <c r="A5546" s="103"/>
      <c r="B5546" s="104"/>
      <c r="C5546" s="105"/>
      <c r="D5546" s="106"/>
    </row>
    <row r="5547" spans="1:4">
      <c r="A5547" s="103"/>
      <c r="B5547" s="104"/>
      <c r="C5547" s="105"/>
      <c r="D5547" s="106"/>
    </row>
    <row r="5548" spans="1:4">
      <c r="A5548" s="103"/>
      <c r="B5548" s="104"/>
      <c r="C5548" s="105"/>
      <c r="D5548" s="106"/>
    </row>
    <row r="5549" spans="1:4">
      <c r="A5549" s="103"/>
      <c r="B5549" s="104"/>
      <c r="C5549" s="105"/>
      <c r="D5549" s="106"/>
    </row>
    <row r="5550" spans="1:4">
      <c r="A5550" s="103"/>
      <c r="B5550" s="104"/>
      <c r="C5550" s="105"/>
      <c r="D5550" s="106"/>
    </row>
    <row r="5551" spans="1:4">
      <c r="A5551" s="103"/>
      <c r="B5551" s="104"/>
      <c r="C5551" s="105"/>
      <c r="D5551" s="106"/>
    </row>
    <row r="5552" spans="1:4">
      <c r="A5552" s="103"/>
      <c r="B5552" s="104"/>
      <c r="C5552" s="105"/>
      <c r="D5552" s="106"/>
    </row>
    <row r="5553" spans="1:4">
      <c r="A5553" s="103"/>
      <c r="B5553" s="104"/>
      <c r="C5553" s="105"/>
      <c r="D5553" s="106"/>
    </row>
    <row r="5554" spans="1:4">
      <c r="A5554" s="103"/>
      <c r="B5554" s="104"/>
      <c r="C5554" s="105"/>
      <c r="D5554" s="106"/>
    </row>
    <row r="5555" spans="1:4">
      <c r="A5555" s="103"/>
      <c r="B5555" s="104"/>
      <c r="C5555" s="105"/>
      <c r="D5555" s="106"/>
    </row>
    <row r="5556" spans="1:4">
      <c r="A5556" s="103"/>
      <c r="B5556" s="104"/>
      <c r="C5556" s="105"/>
      <c r="D5556" s="106"/>
    </row>
    <row r="5557" spans="1:4">
      <c r="A5557" s="103"/>
      <c r="B5557" s="104"/>
      <c r="C5557" s="105"/>
      <c r="D5557" s="106"/>
    </row>
    <row r="5558" spans="1:4">
      <c r="A5558" s="103"/>
      <c r="B5558" s="104"/>
      <c r="C5558" s="105"/>
      <c r="D5558" s="106"/>
    </row>
    <row r="5559" spans="1:4">
      <c r="A5559" s="103"/>
      <c r="B5559" s="104"/>
      <c r="C5559" s="105"/>
      <c r="D5559" s="106"/>
    </row>
    <row r="5560" spans="1:4">
      <c r="A5560" s="103"/>
      <c r="B5560" s="104"/>
      <c r="C5560" s="105"/>
      <c r="D5560" s="106"/>
    </row>
    <row r="5561" spans="1:4">
      <c r="A5561" s="103"/>
      <c r="B5561" s="104"/>
      <c r="C5561" s="105"/>
      <c r="D5561" s="106"/>
    </row>
    <row r="5562" spans="1:4">
      <c r="A5562" s="103"/>
      <c r="B5562" s="104"/>
      <c r="C5562" s="105"/>
      <c r="D5562" s="106"/>
    </row>
    <row r="5563" spans="1:4">
      <c r="A5563" s="103"/>
      <c r="B5563" s="104"/>
      <c r="C5563" s="105"/>
      <c r="D5563" s="106"/>
    </row>
    <row r="5564" spans="1:4">
      <c r="A5564" s="103"/>
      <c r="B5564" s="104"/>
      <c r="C5564" s="105"/>
      <c r="D5564" s="106"/>
    </row>
    <row r="5565" spans="1:4">
      <c r="A5565" s="103"/>
      <c r="B5565" s="104"/>
      <c r="C5565" s="105"/>
      <c r="D5565" s="106"/>
    </row>
    <row r="5566" spans="1:4">
      <c r="A5566" s="103"/>
      <c r="B5566" s="104"/>
      <c r="C5566" s="105"/>
      <c r="D5566" s="106"/>
    </row>
    <row r="5567" spans="1:4">
      <c r="A5567" s="103"/>
      <c r="B5567" s="104"/>
      <c r="C5567" s="105"/>
      <c r="D5567" s="106"/>
    </row>
    <row r="5568" spans="1:4">
      <c r="A5568" s="103"/>
      <c r="B5568" s="104"/>
      <c r="C5568" s="105"/>
      <c r="D5568" s="106"/>
    </row>
    <row r="5569" spans="1:4">
      <c r="A5569" s="103"/>
      <c r="B5569" s="104"/>
      <c r="C5569" s="105"/>
      <c r="D5569" s="106"/>
    </row>
    <row r="5570" spans="1:4">
      <c r="A5570" s="103"/>
      <c r="B5570" s="104"/>
      <c r="C5570" s="105"/>
      <c r="D5570" s="106"/>
    </row>
    <row r="5571" spans="1:4">
      <c r="A5571" s="103"/>
      <c r="B5571" s="104"/>
      <c r="C5571" s="105"/>
      <c r="D5571" s="106"/>
    </row>
    <row r="5572" spans="1:4">
      <c r="A5572" s="103"/>
      <c r="B5572" s="104"/>
      <c r="C5572" s="105"/>
      <c r="D5572" s="106"/>
    </row>
    <row r="5573" spans="1:4">
      <c r="A5573" s="103"/>
      <c r="B5573" s="104"/>
      <c r="C5573" s="105"/>
      <c r="D5573" s="106"/>
    </row>
    <row r="5574" spans="1:4">
      <c r="A5574" s="103"/>
      <c r="B5574" s="104"/>
      <c r="C5574" s="105"/>
      <c r="D5574" s="106"/>
    </row>
    <row r="5575" spans="1:4">
      <c r="A5575" s="103"/>
      <c r="B5575" s="104"/>
      <c r="C5575" s="105"/>
      <c r="D5575" s="106"/>
    </row>
    <row r="5576" spans="1:4">
      <c r="A5576" s="103"/>
      <c r="B5576" s="104"/>
      <c r="C5576" s="105"/>
      <c r="D5576" s="106"/>
    </row>
    <row r="5577" spans="1:4">
      <c r="A5577" s="103"/>
      <c r="B5577" s="104"/>
      <c r="C5577" s="105"/>
      <c r="D5577" s="106"/>
    </row>
    <row r="5578" spans="1:4">
      <c r="A5578" s="103"/>
      <c r="B5578" s="104"/>
      <c r="C5578" s="105"/>
      <c r="D5578" s="106"/>
    </row>
    <row r="5579" spans="1:4">
      <c r="A5579" s="103"/>
      <c r="B5579" s="104"/>
      <c r="C5579" s="105"/>
      <c r="D5579" s="106"/>
    </row>
    <row r="5580" spans="1:4">
      <c r="A5580" s="103"/>
      <c r="B5580" s="104"/>
      <c r="C5580" s="105"/>
      <c r="D5580" s="106"/>
    </row>
    <row r="5581" spans="1:4">
      <c r="A5581" s="103"/>
      <c r="B5581" s="104"/>
      <c r="C5581" s="105"/>
      <c r="D5581" s="106"/>
    </row>
    <row r="5582" spans="1:4">
      <c r="A5582" s="103"/>
      <c r="B5582" s="104"/>
      <c r="C5582" s="105"/>
      <c r="D5582" s="106"/>
    </row>
    <row r="5583" spans="1:4">
      <c r="A5583" s="103"/>
      <c r="B5583" s="104"/>
      <c r="C5583" s="105"/>
      <c r="D5583" s="106"/>
    </row>
    <row r="5584" spans="1:4">
      <c r="A5584" s="103"/>
      <c r="B5584" s="104"/>
      <c r="C5584" s="105"/>
      <c r="D5584" s="106"/>
    </row>
    <row r="5585" spans="1:4">
      <c r="A5585" s="103"/>
      <c r="B5585" s="104"/>
      <c r="C5585" s="105"/>
      <c r="D5585" s="106"/>
    </row>
    <row r="5586" spans="1:4">
      <c r="A5586" s="103"/>
      <c r="B5586" s="104"/>
      <c r="C5586" s="105"/>
      <c r="D5586" s="106"/>
    </row>
    <row r="5587" spans="1:4">
      <c r="A5587" s="103"/>
      <c r="B5587" s="104"/>
      <c r="C5587" s="105"/>
      <c r="D5587" s="106"/>
    </row>
    <row r="5588" spans="1:4">
      <c r="A5588" s="103"/>
      <c r="B5588" s="104"/>
      <c r="C5588" s="105"/>
      <c r="D5588" s="106"/>
    </row>
    <row r="5589" spans="1:4">
      <c r="A5589" s="103"/>
      <c r="B5589" s="104"/>
      <c r="C5589" s="105"/>
      <c r="D5589" s="106"/>
    </row>
    <row r="5590" spans="1:4">
      <c r="A5590" s="103"/>
      <c r="B5590" s="104"/>
      <c r="C5590" s="105"/>
      <c r="D5590" s="106"/>
    </row>
    <row r="5591" spans="1:4">
      <c r="A5591" s="103"/>
      <c r="B5591" s="104"/>
      <c r="C5591" s="105"/>
      <c r="D5591" s="106"/>
    </row>
    <row r="5592" spans="1:4">
      <c r="A5592" s="103"/>
      <c r="B5592" s="104"/>
      <c r="C5592" s="105"/>
      <c r="D5592" s="106"/>
    </row>
    <row r="5593" spans="1:4">
      <c r="A5593" s="103"/>
      <c r="B5593" s="104"/>
      <c r="C5593" s="105"/>
      <c r="D5593" s="106"/>
    </row>
    <row r="5594" spans="1:4">
      <c r="A5594" s="103"/>
      <c r="B5594" s="104"/>
      <c r="C5594" s="105"/>
      <c r="D5594" s="106"/>
    </row>
    <row r="5595" spans="1:4">
      <c r="A5595" s="103"/>
      <c r="B5595" s="104"/>
      <c r="C5595" s="105"/>
      <c r="D5595" s="106"/>
    </row>
    <row r="5596" spans="1:4">
      <c r="A5596" s="103"/>
      <c r="B5596" s="104"/>
      <c r="C5596" s="105"/>
      <c r="D5596" s="106"/>
    </row>
    <row r="5597" spans="1:4">
      <c r="A5597" s="103"/>
      <c r="B5597" s="104"/>
      <c r="C5597" s="105"/>
      <c r="D5597" s="106"/>
    </row>
    <row r="5598" spans="1:4">
      <c r="A5598" s="103"/>
      <c r="B5598" s="104"/>
      <c r="C5598" s="105"/>
      <c r="D5598" s="106"/>
    </row>
    <row r="5599" spans="1:4">
      <c r="A5599" s="103"/>
      <c r="B5599" s="104"/>
      <c r="C5599" s="105"/>
      <c r="D5599" s="106"/>
    </row>
    <row r="5600" spans="1:4">
      <c r="A5600" s="103"/>
      <c r="B5600" s="104"/>
      <c r="C5600" s="105"/>
      <c r="D5600" s="106"/>
    </row>
    <row r="5601" spans="1:4">
      <c r="A5601" s="103"/>
      <c r="B5601" s="104"/>
      <c r="C5601" s="105"/>
      <c r="D5601" s="106"/>
    </row>
    <row r="5602" spans="1:4">
      <c r="A5602" s="103"/>
      <c r="B5602" s="104"/>
      <c r="C5602" s="105"/>
      <c r="D5602" s="106"/>
    </row>
    <row r="5603" spans="1:4">
      <c r="A5603" s="103"/>
      <c r="B5603" s="104"/>
      <c r="C5603" s="105"/>
      <c r="D5603" s="106"/>
    </row>
    <row r="5604" spans="1:4">
      <c r="A5604" s="103"/>
      <c r="B5604" s="104"/>
      <c r="C5604" s="105"/>
      <c r="D5604" s="106"/>
    </row>
    <row r="5605" spans="1:4">
      <c r="A5605" s="103"/>
      <c r="B5605" s="104"/>
      <c r="C5605" s="105"/>
      <c r="D5605" s="106"/>
    </row>
    <row r="5606" spans="1:4">
      <c r="A5606" s="103"/>
      <c r="B5606" s="104"/>
      <c r="C5606" s="105"/>
      <c r="D5606" s="106"/>
    </row>
    <row r="5607" spans="1:4">
      <c r="A5607" s="103"/>
      <c r="B5607" s="104"/>
      <c r="C5607" s="105"/>
      <c r="D5607" s="106"/>
    </row>
    <row r="5608" spans="1:4">
      <c r="A5608" s="103"/>
      <c r="B5608" s="104"/>
      <c r="C5608" s="105"/>
      <c r="D5608" s="106"/>
    </row>
    <row r="5609" spans="1:4">
      <c r="A5609" s="103"/>
      <c r="B5609" s="104"/>
      <c r="C5609" s="105"/>
      <c r="D5609" s="106"/>
    </row>
    <row r="5610" spans="1:4">
      <c r="A5610" s="103"/>
      <c r="B5610" s="104"/>
      <c r="C5610" s="105"/>
      <c r="D5610" s="106"/>
    </row>
    <row r="5611" spans="1:4">
      <c r="A5611" s="103"/>
      <c r="B5611" s="104"/>
      <c r="C5611" s="105"/>
      <c r="D5611" s="106"/>
    </row>
    <row r="5612" spans="1:4">
      <c r="A5612" s="103"/>
      <c r="B5612" s="104"/>
      <c r="C5612" s="105"/>
      <c r="D5612" s="106"/>
    </row>
    <row r="5613" spans="1:4">
      <c r="A5613" s="103"/>
      <c r="B5613" s="104"/>
      <c r="C5613" s="105"/>
      <c r="D5613" s="106"/>
    </row>
    <row r="5614" spans="1:4">
      <c r="A5614" s="103"/>
      <c r="B5614" s="104"/>
      <c r="C5614" s="105"/>
      <c r="D5614" s="106"/>
    </row>
    <row r="5615" spans="1:4">
      <c r="A5615" s="103"/>
      <c r="B5615" s="104"/>
      <c r="C5615" s="105"/>
      <c r="D5615" s="106"/>
    </row>
    <row r="5616" spans="1:4">
      <c r="A5616" s="103"/>
      <c r="B5616" s="104"/>
      <c r="C5616" s="105"/>
      <c r="D5616" s="106"/>
    </row>
    <row r="5617" spans="1:4">
      <c r="A5617" s="103"/>
      <c r="B5617" s="104"/>
      <c r="C5617" s="105"/>
      <c r="D5617" s="106"/>
    </row>
    <row r="5618" spans="1:4">
      <c r="A5618" s="103"/>
      <c r="B5618" s="104"/>
      <c r="C5618" s="105"/>
      <c r="D5618" s="106"/>
    </row>
    <row r="5619" spans="1:4">
      <c r="A5619" s="103"/>
      <c r="B5619" s="104"/>
      <c r="C5619" s="105"/>
      <c r="D5619" s="106"/>
    </row>
    <row r="5620" spans="1:4">
      <c r="A5620" s="103"/>
      <c r="B5620" s="104"/>
      <c r="C5620" s="105"/>
      <c r="D5620" s="106"/>
    </row>
    <row r="5621" spans="1:4">
      <c r="A5621" s="103"/>
      <c r="B5621" s="104"/>
      <c r="C5621" s="105"/>
      <c r="D5621" s="106"/>
    </row>
    <row r="5622" spans="1:4">
      <c r="A5622" s="103"/>
      <c r="B5622" s="104"/>
      <c r="C5622" s="105"/>
      <c r="D5622" s="106"/>
    </row>
    <row r="5623" spans="1:4">
      <c r="A5623" s="103"/>
      <c r="B5623" s="104"/>
      <c r="C5623" s="105"/>
      <c r="D5623" s="106"/>
    </row>
    <row r="5624" spans="1:4">
      <c r="A5624" s="103"/>
      <c r="B5624" s="104"/>
      <c r="C5624" s="105"/>
      <c r="D5624" s="106"/>
    </row>
    <row r="5625" spans="1:4">
      <c r="A5625" s="103"/>
      <c r="B5625" s="104"/>
      <c r="C5625" s="105"/>
      <c r="D5625" s="106"/>
    </row>
    <row r="5626" spans="1:4">
      <c r="A5626" s="103"/>
      <c r="B5626" s="104"/>
      <c r="C5626" s="105"/>
      <c r="D5626" s="106"/>
    </row>
    <row r="5627" spans="1:4">
      <c r="A5627" s="103"/>
      <c r="B5627" s="104"/>
      <c r="C5627" s="105"/>
      <c r="D5627" s="106"/>
    </row>
    <row r="5628" spans="1:4">
      <c r="A5628" s="103"/>
      <c r="B5628" s="104"/>
      <c r="C5628" s="105"/>
      <c r="D5628" s="106"/>
    </row>
    <row r="5629" spans="1:4">
      <c r="A5629" s="103"/>
      <c r="B5629" s="104"/>
      <c r="C5629" s="105"/>
      <c r="D5629" s="106"/>
    </row>
    <row r="5630" spans="1:4">
      <c r="A5630" s="103"/>
      <c r="B5630" s="104"/>
      <c r="C5630" s="105"/>
      <c r="D5630" s="106"/>
    </row>
    <row r="5631" spans="1:4">
      <c r="A5631" s="103"/>
      <c r="B5631" s="104"/>
      <c r="C5631" s="105"/>
      <c r="D5631" s="106"/>
    </row>
    <row r="5632" spans="1:4">
      <c r="A5632" s="103"/>
      <c r="B5632" s="104"/>
      <c r="C5632" s="105"/>
      <c r="D5632" s="106"/>
    </row>
    <row r="5633" spans="1:4">
      <c r="A5633" s="103"/>
      <c r="B5633" s="104"/>
      <c r="C5633" s="105"/>
      <c r="D5633" s="106"/>
    </row>
    <row r="5634" spans="1:4">
      <c r="A5634" s="103"/>
      <c r="B5634" s="104"/>
      <c r="C5634" s="105"/>
      <c r="D5634" s="106"/>
    </row>
    <row r="5635" spans="1:4">
      <c r="A5635" s="103"/>
      <c r="B5635" s="104"/>
      <c r="C5635" s="105"/>
      <c r="D5635" s="106"/>
    </row>
    <row r="5636" spans="1:4">
      <c r="A5636" s="103"/>
      <c r="B5636" s="104"/>
      <c r="C5636" s="105"/>
      <c r="D5636" s="106"/>
    </row>
    <row r="5637" spans="1:4">
      <c r="A5637" s="103"/>
      <c r="B5637" s="104"/>
      <c r="C5637" s="105"/>
      <c r="D5637" s="106"/>
    </row>
    <row r="5638" spans="1:4">
      <c r="A5638" s="103"/>
      <c r="B5638" s="104"/>
      <c r="C5638" s="105"/>
      <c r="D5638" s="106"/>
    </row>
    <row r="5639" spans="1:4">
      <c r="A5639" s="103"/>
      <c r="B5639" s="104"/>
      <c r="C5639" s="105"/>
      <c r="D5639" s="106"/>
    </row>
    <row r="5640" spans="1:4">
      <c r="A5640" s="103"/>
      <c r="B5640" s="104"/>
      <c r="C5640" s="105"/>
      <c r="D5640" s="106"/>
    </row>
    <row r="5641" spans="1:4">
      <c r="A5641" s="103"/>
      <c r="B5641" s="104"/>
      <c r="C5641" s="105"/>
      <c r="D5641" s="106"/>
    </row>
    <row r="5642" spans="1:4">
      <c r="A5642" s="103"/>
      <c r="B5642" s="104"/>
      <c r="C5642" s="105"/>
      <c r="D5642" s="106"/>
    </row>
    <row r="5643" spans="1:4">
      <c r="A5643" s="103"/>
      <c r="B5643" s="104"/>
      <c r="C5643" s="105"/>
      <c r="D5643" s="106"/>
    </row>
    <row r="5644" spans="1:4">
      <c r="A5644" s="103"/>
      <c r="B5644" s="104"/>
      <c r="C5644" s="105"/>
      <c r="D5644" s="106"/>
    </row>
    <row r="5645" spans="1:4">
      <c r="A5645" s="103"/>
      <c r="B5645" s="104"/>
      <c r="C5645" s="105"/>
      <c r="D5645" s="106"/>
    </row>
    <row r="5646" spans="1:4">
      <c r="A5646" s="103"/>
      <c r="B5646" s="104"/>
      <c r="C5646" s="105"/>
      <c r="D5646" s="106"/>
    </row>
    <row r="5647" spans="1:4">
      <c r="A5647" s="103"/>
      <c r="B5647" s="104"/>
      <c r="C5647" s="105"/>
      <c r="D5647" s="106"/>
    </row>
    <row r="5648" spans="1:4">
      <c r="A5648" s="103"/>
      <c r="B5648" s="104"/>
      <c r="C5648" s="105"/>
      <c r="D5648" s="106"/>
    </row>
    <row r="5649" spans="1:4">
      <c r="A5649" s="103"/>
      <c r="B5649" s="104"/>
      <c r="C5649" s="105"/>
      <c r="D5649" s="106"/>
    </row>
    <row r="5650" spans="1:4">
      <c r="A5650" s="103"/>
      <c r="B5650" s="104"/>
      <c r="C5650" s="105"/>
      <c r="D5650" s="106"/>
    </row>
    <row r="5651" spans="1:4">
      <c r="A5651" s="103"/>
      <c r="B5651" s="104"/>
      <c r="C5651" s="105"/>
      <c r="D5651" s="106"/>
    </row>
    <row r="5652" spans="1:4">
      <c r="A5652" s="103"/>
      <c r="B5652" s="104"/>
      <c r="C5652" s="105"/>
      <c r="D5652" s="106"/>
    </row>
    <row r="5653" spans="1:4">
      <c r="A5653" s="103"/>
      <c r="B5653" s="104"/>
      <c r="C5653" s="105"/>
      <c r="D5653" s="106"/>
    </row>
    <row r="5654" spans="1:4">
      <c r="A5654" s="103"/>
      <c r="B5654" s="104"/>
      <c r="C5654" s="105"/>
      <c r="D5654" s="106"/>
    </row>
    <row r="5655" spans="1:4">
      <c r="A5655" s="103"/>
      <c r="B5655" s="104"/>
      <c r="C5655" s="105"/>
      <c r="D5655" s="106"/>
    </row>
    <row r="5656" spans="1:4">
      <c r="A5656" s="103"/>
      <c r="B5656" s="104"/>
      <c r="C5656" s="105"/>
      <c r="D5656" s="106"/>
    </row>
    <row r="5657" spans="1:4">
      <c r="A5657" s="103"/>
      <c r="B5657" s="104"/>
      <c r="C5657" s="105"/>
      <c r="D5657" s="106"/>
    </row>
    <row r="5658" spans="1:4">
      <c r="A5658" s="103"/>
      <c r="B5658" s="104"/>
      <c r="C5658" s="105"/>
      <c r="D5658" s="106"/>
    </row>
    <row r="5659" spans="1:4">
      <c r="A5659" s="103"/>
      <c r="B5659" s="104"/>
      <c r="C5659" s="105"/>
      <c r="D5659" s="106"/>
    </row>
    <row r="5660" spans="1:4">
      <c r="A5660" s="103"/>
      <c r="B5660" s="104"/>
      <c r="C5660" s="105"/>
      <c r="D5660" s="106"/>
    </row>
    <row r="5661" spans="1:4">
      <c r="A5661" s="103"/>
      <c r="B5661" s="104"/>
      <c r="C5661" s="105"/>
      <c r="D5661" s="106"/>
    </row>
    <row r="5662" spans="1:4">
      <c r="A5662" s="103"/>
      <c r="B5662" s="104"/>
      <c r="C5662" s="105"/>
      <c r="D5662" s="106"/>
    </row>
    <row r="5663" spans="1:4">
      <c r="A5663" s="103"/>
      <c r="B5663" s="104"/>
      <c r="C5663" s="105"/>
      <c r="D5663" s="106"/>
    </row>
    <row r="5664" spans="1:4">
      <c r="A5664" s="103"/>
      <c r="B5664" s="104"/>
      <c r="C5664" s="105"/>
      <c r="D5664" s="106"/>
    </row>
    <row r="5665" spans="1:4">
      <c r="A5665" s="103"/>
      <c r="B5665" s="104"/>
      <c r="C5665" s="105"/>
      <c r="D5665" s="106"/>
    </row>
    <row r="5666" spans="1:4">
      <c r="A5666" s="103"/>
      <c r="B5666" s="104"/>
      <c r="C5666" s="105"/>
      <c r="D5666" s="106"/>
    </row>
    <row r="5667" spans="1:4">
      <c r="A5667" s="103"/>
      <c r="B5667" s="104"/>
      <c r="C5667" s="105"/>
      <c r="D5667" s="106"/>
    </row>
    <row r="5668" spans="1:4">
      <c r="A5668" s="103"/>
      <c r="B5668" s="104"/>
      <c r="C5668" s="105"/>
      <c r="D5668" s="106"/>
    </row>
    <row r="5669" spans="1:4">
      <c r="A5669" s="103"/>
      <c r="B5669" s="104"/>
      <c r="C5669" s="105"/>
      <c r="D5669" s="106"/>
    </row>
    <row r="5670" spans="1:4">
      <c r="A5670" s="103"/>
      <c r="B5670" s="104"/>
      <c r="C5670" s="105"/>
      <c r="D5670" s="106"/>
    </row>
    <row r="5671" spans="1:4">
      <c r="A5671" s="103"/>
      <c r="B5671" s="104"/>
      <c r="C5671" s="105"/>
      <c r="D5671" s="106"/>
    </row>
    <row r="5672" spans="1:4">
      <c r="A5672" s="103"/>
      <c r="B5672" s="104"/>
      <c r="C5672" s="105"/>
      <c r="D5672" s="106"/>
    </row>
    <row r="5673" spans="1:4">
      <c r="A5673" s="103"/>
      <c r="B5673" s="104"/>
      <c r="C5673" s="105"/>
      <c r="D5673" s="106"/>
    </row>
    <row r="5674" spans="1:4">
      <c r="A5674" s="103"/>
      <c r="B5674" s="104"/>
      <c r="C5674" s="105"/>
      <c r="D5674" s="106"/>
    </row>
    <row r="5675" spans="1:4">
      <c r="A5675" s="103"/>
      <c r="B5675" s="104"/>
      <c r="C5675" s="105"/>
      <c r="D5675" s="106"/>
    </row>
    <row r="5676" spans="1:4">
      <c r="A5676" s="103"/>
      <c r="B5676" s="104"/>
      <c r="C5676" s="105"/>
      <c r="D5676" s="106"/>
    </row>
    <row r="5677" spans="1:4">
      <c r="A5677" s="103"/>
      <c r="B5677" s="104"/>
      <c r="C5677" s="105"/>
      <c r="D5677" s="106"/>
    </row>
    <row r="5678" spans="1:4">
      <c r="A5678" s="103"/>
      <c r="B5678" s="104"/>
      <c r="C5678" s="105"/>
      <c r="D5678" s="106"/>
    </row>
    <row r="5679" spans="1:4">
      <c r="A5679" s="103"/>
      <c r="B5679" s="104"/>
      <c r="C5679" s="105"/>
      <c r="D5679" s="106"/>
    </row>
    <row r="5680" spans="1:4">
      <c r="A5680" s="103"/>
      <c r="B5680" s="104"/>
      <c r="C5680" s="105"/>
      <c r="D5680" s="106"/>
    </row>
    <row r="5681" spans="1:4">
      <c r="A5681" s="103"/>
      <c r="B5681" s="104"/>
      <c r="C5681" s="105"/>
      <c r="D5681" s="106"/>
    </row>
    <row r="5682" spans="1:4">
      <c r="A5682" s="103"/>
      <c r="B5682" s="104"/>
      <c r="C5682" s="105"/>
      <c r="D5682" s="106"/>
    </row>
    <row r="5683" spans="1:4">
      <c r="A5683" s="103"/>
      <c r="B5683" s="104"/>
      <c r="C5683" s="105"/>
      <c r="D5683" s="106"/>
    </row>
    <row r="5684" spans="1:4">
      <c r="A5684" s="103"/>
      <c r="B5684" s="104"/>
      <c r="C5684" s="105"/>
      <c r="D5684" s="106"/>
    </row>
    <row r="5685" spans="1:4">
      <c r="A5685" s="103"/>
      <c r="B5685" s="104"/>
      <c r="C5685" s="105"/>
      <c r="D5685" s="106"/>
    </row>
    <row r="5686" spans="1:4">
      <c r="A5686" s="103"/>
      <c r="B5686" s="104"/>
      <c r="C5686" s="105"/>
      <c r="D5686" s="106"/>
    </row>
    <row r="5687" spans="1:4">
      <c r="A5687" s="103"/>
      <c r="B5687" s="104"/>
      <c r="C5687" s="105"/>
      <c r="D5687" s="106"/>
    </row>
    <row r="5688" spans="1:4">
      <c r="A5688" s="103"/>
      <c r="B5688" s="104"/>
      <c r="C5688" s="105"/>
      <c r="D5688" s="106"/>
    </row>
    <row r="5689" spans="1:4">
      <c r="A5689" s="103"/>
      <c r="B5689" s="104"/>
      <c r="C5689" s="105"/>
      <c r="D5689" s="106"/>
    </row>
    <row r="5690" spans="1:4">
      <c r="A5690" s="103"/>
      <c r="B5690" s="104"/>
      <c r="C5690" s="105"/>
      <c r="D5690" s="106"/>
    </row>
    <row r="5691" spans="1:4">
      <c r="A5691" s="103"/>
      <c r="B5691" s="104"/>
      <c r="C5691" s="105"/>
      <c r="D5691" s="106"/>
    </row>
    <row r="5692" spans="1:4">
      <c r="A5692" s="103"/>
      <c r="B5692" s="104"/>
      <c r="C5692" s="105"/>
      <c r="D5692" s="106"/>
    </row>
    <row r="5693" spans="1:4">
      <c r="A5693" s="103"/>
      <c r="B5693" s="104"/>
      <c r="C5693" s="105"/>
      <c r="D5693" s="106"/>
    </row>
    <row r="5694" spans="1:4">
      <c r="A5694" s="103"/>
      <c r="B5694" s="104"/>
      <c r="C5694" s="105"/>
      <c r="D5694" s="106"/>
    </row>
    <row r="5695" spans="1:4">
      <c r="A5695" s="103"/>
      <c r="B5695" s="104"/>
      <c r="C5695" s="105"/>
      <c r="D5695" s="106"/>
    </row>
    <row r="5696" spans="1:4">
      <c r="A5696" s="103"/>
      <c r="B5696" s="104"/>
      <c r="C5696" s="105"/>
      <c r="D5696" s="106"/>
    </row>
    <row r="5697" spans="1:4">
      <c r="A5697" s="103"/>
      <c r="B5697" s="104"/>
      <c r="C5697" s="105"/>
      <c r="D5697" s="106"/>
    </row>
    <row r="5698" spans="1:4">
      <c r="A5698" s="103"/>
      <c r="B5698" s="104"/>
      <c r="C5698" s="105"/>
      <c r="D5698" s="106"/>
    </row>
    <row r="5699" spans="1:4">
      <c r="A5699" s="103"/>
      <c r="B5699" s="104"/>
      <c r="C5699" s="105"/>
      <c r="D5699" s="106"/>
    </row>
    <row r="5700" spans="1:4">
      <c r="A5700" s="103"/>
      <c r="B5700" s="104"/>
      <c r="C5700" s="105"/>
      <c r="D5700" s="106"/>
    </row>
    <row r="5701" spans="1:4">
      <c r="A5701" s="103"/>
      <c r="B5701" s="104"/>
      <c r="C5701" s="105"/>
      <c r="D5701" s="106"/>
    </row>
    <row r="5702" spans="1:4">
      <c r="A5702" s="103"/>
      <c r="B5702" s="104"/>
      <c r="C5702" s="105"/>
      <c r="D5702" s="106"/>
    </row>
    <row r="5703" spans="1:4">
      <c r="A5703" s="103"/>
      <c r="B5703" s="104"/>
      <c r="C5703" s="105"/>
      <c r="D5703" s="106"/>
    </row>
    <row r="5704" spans="1:4">
      <c r="A5704" s="103"/>
      <c r="B5704" s="104"/>
      <c r="C5704" s="105"/>
      <c r="D5704" s="106"/>
    </row>
    <row r="5705" spans="1:4">
      <c r="A5705" s="103"/>
      <c r="B5705" s="104"/>
      <c r="C5705" s="105"/>
      <c r="D5705" s="106"/>
    </row>
    <row r="5706" spans="1:4">
      <c r="A5706" s="103"/>
      <c r="B5706" s="104"/>
      <c r="C5706" s="105"/>
      <c r="D5706" s="106"/>
    </row>
    <row r="5707" spans="1:4">
      <c r="A5707" s="103"/>
      <c r="B5707" s="104"/>
      <c r="C5707" s="105"/>
      <c r="D5707" s="106"/>
    </row>
    <row r="5708" spans="1:4">
      <c r="A5708" s="103"/>
      <c r="B5708" s="104"/>
      <c r="C5708" s="105"/>
      <c r="D5708" s="106"/>
    </row>
    <row r="5709" spans="1:4">
      <c r="A5709" s="103"/>
      <c r="B5709" s="104"/>
      <c r="C5709" s="105"/>
      <c r="D5709" s="106"/>
    </row>
    <row r="5710" spans="1:4">
      <c r="A5710" s="103"/>
      <c r="B5710" s="104"/>
      <c r="C5710" s="105"/>
      <c r="D5710" s="106"/>
    </row>
    <row r="5711" spans="1:4">
      <c r="A5711" s="103"/>
      <c r="B5711" s="104"/>
      <c r="C5711" s="105"/>
      <c r="D5711" s="106"/>
    </row>
    <row r="5712" spans="1:4">
      <c r="A5712" s="103"/>
      <c r="B5712" s="104"/>
      <c r="C5712" s="105"/>
      <c r="D5712" s="106"/>
    </row>
    <row r="5713" spans="1:4">
      <c r="A5713" s="103"/>
      <c r="B5713" s="104"/>
      <c r="C5713" s="105"/>
      <c r="D5713" s="106"/>
    </row>
    <row r="5714" spans="1:4">
      <c r="A5714" s="103"/>
      <c r="B5714" s="104"/>
      <c r="C5714" s="105"/>
      <c r="D5714" s="106"/>
    </row>
    <row r="5715" spans="1:4">
      <c r="A5715" s="103"/>
      <c r="B5715" s="104"/>
      <c r="C5715" s="105"/>
      <c r="D5715" s="106"/>
    </row>
    <row r="5716" spans="1:4">
      <c r="A5716" s="103"/>
      <c r="B5716" s="104"/>
      <c r="C5716" s="105"/>
      <c r="D5716" s="106"/>
    </row>
    <row r="5717" spans="1:4">
      <c r="A5717" s="103"/>
      <c r="B5717" s="104"/>
      <c r="C5717" s="105"/>
      <c r="D5717" s="106"/>
    </row>
    <row r="5718" spans="1:4">
      <c r="A5718" s="103"/>
      <c r="B5718" s="104"/>
      <c r="C5718" s="105"/>
      <c r="D5718" s="106"/>
    </row>
    <row r="5719" spans="1:4">
      <c r="A5719" s="103"/>
      <c r="B5719" s="104"/>
      <c r="C5719" s="105"/>
      <c r="D5719" s="106"/>
    </row>
    <row r="5720" spans="1:4">
      <c r="A5720" s="103"/>
      <c r="B5720" s="104"/>
      <c r="C5720" s="105"/>
      <c r="D5720" s="106"/>
    </row>
    <row r="5721" spans="1:4">
      <c r="A5721" s="103"/>
      <c r="B5721" s="104"/>
      <c r="C5721" s="105"/>
      <c r="D5721" s="106"/>
    </row>
    <row r="5722" spans="1:4">
      <c r="A5722" s="103"/>
      <c r="B5722" s="104"/>
      <c r="C5722" s="105"/>
      <c r="D5722" s="106"/>
    </row>
    <row r="5723" spans="1:4">
      <c r="A5723" s="103"/>
      <c r="B5723" s="104"/>
      <c r="C5723" s="105"/>
      <c r="D5723" s="106"/>
    </row>
    <row r="5724" spans="1:4">
      <c r="A5724" s="103"/>
      <c r="B5724" s="104"/>
      <c r="C5724" s="105"/>
      <c r="D5724" s="106"/>
    </row>
    <row r="5725" spans="1:4">
      <c r="A5725" s="103"/>
      <c r="B5725" s="104"/>
      <c r="C5725" s="105"/>
      <c r="D5725" s="106"/>
    </row>
    <row r="5726" spans="1:4">
      <c r="A5726" s="103"/>
      <c r="B5726" s="104"/>
      <c r="C5726" s="105"/>
      <c r="D5726" s="106"/>
    </row>
    <row r="5727" spans="1:4">
      <c r="A5727" s="103"/>
      <c r="B5727" s="104"/>
      <c r="C5727" s="105"/>
      <c r="D5727" s="106"/>
    </row>
    <row r="5728" spans="1:4">
      <c r="A5728" s="103"/>
      <c r="B5728" s="104"/>
      <c r="C5728" s="105"/>
      <c r="D5728" s="106"/>
    </row>
    <row r="5729" spans="1:4">
      <c r="A5729" s="103"/>
      <c r="B5729" s="104"/>
      <c r="C5729" s="105"/>
      <c r="D5729" s="106"/>
    </row>
    <row r="5730" spans="1:4">
      <c r="A5730" s="103"/>
      <c r="B5730" s="104"/>
      <c r="C5730" s="105"/>
      <c r="D5730" s="106"/>
    </row>
    <row r="5731" spans="1:4">
      <c r="A5731" s="103"/>
      <c r="B5731" s="104"/>
      <c r="C5731" s="105"/>
      <c r="D5731" s="106"/>
    </row>
    <row r="5732" spans="1:4">
      <c r="A5732" s="103"/>
      <c r="B5732" s="104"/>
      <c r="C5732" s="105"/>
      <c r="D5732" s="106"/>
    </row>
    <row r="5733" spans="1:4">
      <c r="A5733" s="103"/>
      <c r="B5733" s="104"/>
      <c r="C5733" s="105"/>
      <c r="D5733" s="106"/>
    </row>
    <row r="5734" spans="1:4">
      <c r="A5734" s="103"/>
      <c r="B5734" s="104"/>
      <c r="C5734" s="105"/>
      <c r="D5734" s="106"/>
    </row>
    <row r="5735" spans="1:4">
      <c r="A5735" s="103"/>
      <c r="B5735" s="104"/>
      <c r="C5735" s="105"/>
      <c r="D5735" s="106"/>
    </row>
    <row r="5736" spans="1:4">
      <c r="A5736" s="103"/>
      <c r="B5736" s="104"/>
      <c r="C5736" s="105"/>
      <c r="D5736" s="106"/>
    </row>
    <row r="5737" spans="1:4">
      <c r="A5737" s="103"/>
      <c r="B5737" s="104"/>
      <c r="C5737" s="105"/>
      <c r="D5737" s="106"/>
    </row>
    <row r="5738" spans="1:4">
      <c r="A5738" s="103"/>
      <c r="B5738" s="104"/>
      <c r="C5738" s="105"/>
      <c r="D5738" s="106"/>
    </row>
    <row r="5739" spans="1:4">
      <c r="A5739" s="103"/>
      <c r="B5739" s="104"/>
      <c r="C5739" s="105"/>
      <c r="D5739" s="106"/>
    </row>
    <row r="5740" spans="1:4">
      <c r="A5740" s="103"/>
      <c r="B5740" s="104"/>
      <c r="C5740" s="105"/>
      <c r="D5740" s="106"/>
    </row>
    <row r="5741" spans="1:4">
      <c r="A5741" s="103"/>
      <c r="B5741" s="104"/>
      <c r="C5741" s="105"/>
      <c r="D5741" s="106"/>
    </row>
    <row r="5742" spans="1:4">
      <c r="A5742" s="103"/>
      <c r="B5742" s="104"/>
      <c r="C5742" s="105"/>
      <c r="D5742" s="106"/>
    </row>
    <row r="5743" spans="1:4">
      <c r="A5743" s="103"/>
      <c r="B5743" s="104"/>
      <c r="C5743" s="105"/>
      <c r="D5743" s="106"/>
    </row>
    <row r="5744" spans="1:4">
      <c r="A5744" s="103"/>
      <c r="B5744" s="104"/>
      <c r="C5744" s="105"/>
      <c r="D5744" s="106"/>
    </row>
    <row r="5745" spans="1:4">
      <c r="A5745" s="103"/>
      <c r="B5745" s="104"/>
      <c r="C5745" s="105"/>
      <c r="D5745" s="106"/>
    </row>
    <row r="5746" spans="1:4">
      <c r="A5746" s="103"/>
      <c r="B5746" s="104"/>
      <c r="C5746" s="105"/>
      <c r="D5746" s="106"/>
    </row>
    <row r="5747" spans="1:4">
      <c r="A5747" s="103"/>
      <c r="B5747" s="104"/>
      <c r="C5747" s="105"/>
      <c r="D5747" s="106"/>
    </row>
    <row r="5748" spans="1:4">
      <c r="A5748" s="103"/>
      <c r="B5748" s="104"/>
      <c r="C5748" s="105"/>
      <c r="D5748" s="106"/>
    </row>
    <row r="5749" spans="1:4">
      <c r="A5749" s="103"/>
      <c r="B5749" s="104"/>
      <c r="C5749" s="105"/>
      <c r="D5749" s="106"/>
    </row>
    <row r="5750" spans="1:4">
      <c r="A5750" s="103"/>
      <c r="B5750" s="104"/>
      <c r="C5750" s="105"/>
      <c r="D5750" s="106"/>
    </row>
    <row r="5751" spans="1:4">
      <c r="A5751" s="103"/>
      <c r="B5751" s="104"/>
      <c r="C5751" s="105"/>
      <c r="D5751" s="106"/>
    </row>
    <row r="5752" spans="1:4">
      <c r="A5752" s="103"/>
      <c r="B5752" s="104"/>
      <c r="C5752" s="105"/>
      <c r="D5752" s="106"/>
    </row>
    <row r="5753" spans="1:4">
      <c r="A5753" s="103"/>
      <c r="B5753" s="104"/>
      <c r="C5753" s="105"/>
      <c r="D5753" s="106"/>
    </row>
    <row r="5754" spans="1:4">
      <c r="A5754" s="103"/>
      <c r="B5754" s="104"/>
      <c r="C5754" s="105"/>
      <c r="D5754" s="106"/>
    </row>
    <row r="5755" spans="1:4">
      <c r="A5755" s="103"/>
      <c r="B5755" s="104"/>
      <c r="C5755" s="105"/>
      <c r="D5755" s="106"/>
    </row>
    <row r="5756" spans="1:4">
      <c r="A5756" s="103"/>
      <c r="B5756" s="104"/>
      <c r="C5756" s="105"/>
      <c r="D5756" s="106"/>
    </row>
    <row r="5757" spans="1:4">
      <c r="A5757" s="103"/>
      <c r="B5757" s="104"/>
      <c r="C5757" s="105"/>
      <c r="D5757" s="106"/>
    </row>
    <row r="5758" spans="1:4">
      <c r="A5758" s="103"/>
      <c r="B5758" s="104"/>
      <c r="C5758" s="105"/>
      <c r="D5758" s="106"/>
    </row>
    <row r="5759" spans="1:4">
      <c r="A5759" s="103"/>
      <c r="B5759" s="104"/>
      <c r="C5759" s="105"/>
      <c r="D5759" s="106"/>
    </row>
    <row r="5760" spans="1:4">
      <c r="A5760" s="103"/>
      <c r="B5760" s="104"/>
      <c r="C5760" s="105"/>
      <c r="D5760" s="106"/>
    </row>
    <row r="5761" spans="1:4">
      <c r="A5761" s="103"/>
      <c r="B5761" s="104"/>
      <c r="C5761" s="105"/>
      <c r="D5761" s="106"/>
    </row>
    <row r="5762" spans="1:4">
      <c r="A5762" s="103"/>
      <c r="B5762" s="104"/>
      <c r="C5762" s="105"/>
      <c r="D5762" s="106"/>
    </row>
    <row r="5763" spans="1:4">
      <c r="A5763" s="103"/>
      <c r="B5763" s="104"/>
      <c r="C5763" s="105"/>
      <c r="D5763" s="106"/>
    </row>
    <row r="5764" spans="1:4">
      <c r="A5764" s="103"/>
      <c r="B5764" s="104"/>
      <c r="C5764" s="105"/>
      <c r="D5764" s="106"/>
    </row>
    <row r="5765" spans="1:4">
      <c r="A5765" s="103"/>
      <c r="B5765" s="104"/>
      <c r="C5765" s="105"/>
      <c r="D5765" s="106"/>
    </row>
    <row r="5766" spans="1:4">
      <c r="A5766" s="103"/>
      <c r="B5766" s="104"/>
      <c r="C5766" s="105"/>
      <c r="D5766" s="106"/>
    </row>
    <row r="5767" spans="1:4">
      <c r="A5767" s="103"/>
      <c r="B5767" s="104"/>
      <c r="C5767" s="105"/>
      <c r="D5767" s="106"/>
    </row>
    <row r="5768" spans="1:4">
      <c r="A5768" s="103"/>
      <c r="B5768" s="104"/>
      <c r="C5768" s="105"/>
      <c r="D5768" s="106"/>
    </row>
    <row r="5769" spans="1:4">
      <c r="A5769" s="103"/>
      <c r="B5769" s="104"/>
      <c r="C5769" s="105"/>
      <c r="D5769" s="106"/>
    </row>
    <row r="5770" spans="1:4">
      <c r="A5770" s="103"/>
      <c r="B5770" s="104"/>
      <c r="C5770" s="105"/>
      <c r="D5770" s="106"/>
    </row>
    <row r="5771" spans="1:4">
      <c r="A5771" s="103"/>
      <c r="B5771" s="104"/>
      <c r="C5771" s="105"/>
      <c r="D5771" s="106"/>
    </row>
    <row r="5772" spans="1:4">
      <c r="A5772" s="103"/>
      <c r="B5772" s="104"/>
      <c r="C5772" s="105"/>
      <c r="D5772" s="106"/>
    </row>
    <row r="5773" spans="1:4">
      <c r="A5773" s="103"/>
      <c r="B5773" s="104"/>
      <c r="C5773" s="105"/>
      <c r="D5773" s="106"/>
    </row>
    <row r="5774" spans="1:4">
      <c r="A5774" s="103"/>
      <c r="B5774" s="104"/>
      <c r="C5774" s="105"/>
      <c r="D5774" s="106"/>
    </row>
    <row r="5775" spans="1:4">
      <c r="A5775" s="103"/>
      <c r="B5775" s="104"/>
      <c r="C5775" s="105"/>
      <c r="D5775" s="106"/>
    </row>
    <row r="5776" spans="1:4">
      <c r="A5776" s="103"/>
      <c r="B5776" s="104"/>
      <c r="C5776" s="105"/>
      <c r="D5776" s="106"/>
    </row>
    <row r="5777" spans="1:4">
      <c r="A5777" s="103"/>
      <c r="B5777" s="104"/>
      <c r="C5777" s="105"/>
      <c r="D5777" s="106"/>
    </row>
    <row r="5778" spans="1:4">
      <c r="A5778" s="103"/>
      <c r="B5778" s="104"/>
      <c r="C5778" s="105"/>
      <c r="D5778" s="106"/>
    </row>
    <row r="5779" spans="1:4">
      <c r="A5779" s="103"/>
      <c r="B5779" s="104"/>
      <c r="C5779" s="105"/>
      <c r="D5779" s="106"/>
    </row>
    <row r="5780" spans="1:4">
      <c r="A5780" s="103"/>
      <c r="B5780" s="104"/>
      <c r="C5780" s="105"/>
      <c r="D5780" s="106"/>
    </row>
    <row r="5781" spans="1:4">
      <c r="A5781" s="103"/>
      <c r="B5781" s="104"/>
      <c r="C5781" s="105"/>
      <c r="D5781" s="106"/>
    </row>
    <row r="5782" spans="1:4">
      <c r="A5782" s="103"/>
      <c r="B5782" s="104"/>
      <c r="C5782" s="105"/>
      <c r="D5782" s="106"/>
    </row>
    <row r="5783" spans="1:4">
      <c r="A5783" s="103"/>
      <c r="B5783" s="104"/>
      <c r="C5783" s="105"/>
      <c r="D5783" s="106"/>
    </row>
    <row r="5784" spans="1:4">
      <c r="A5784" s="103"/>
      <c r="B5784" s="104"/>
      <c r="C5784" s="105"/>
      <c r="D5784" s="106"/>
    </row>
    <row r="5785" spans="1:4">
      <c r="A5785" s="103"/>
      <c r="B5785" s="104"/>
      <c r="C5785" s="105"/>
      <c r="D5785" s="106"/>
    </row>
    <row r="5786" spans="1:4">
      <c r="A5786" s="103"/>
      <c r="B5786" s="104"/>
      <c r="C5786" s="105"/>
      <c r="D5786" s="106"/>
    </row>
    <row r="5787" spans="1:4">
      <c r="A5787" s="103"/>
      <c r="B5787" s="104"/>
      <c r="C5787" s="105"/>
      <c r="D5787" s="106"/>
    </row>
    <row r="5788" spans="1:4">
      <c r="A5788" s="103"/>
      <c r="B5788" s="104"/>
      <c r="C5788" s="105"/>
      <c r="D5788" s="106"/>
    </row>
    <row r="5789" spans="1:4">
      <c r="A5789" s="103"/>
      <c r="B5789" s="104"/>
      <c r="C5789" s="105"/>
      <c r="D5789" s="106"/>
    </row>
    <row r="5790" spans="1:4">
      <c r="A5790" s="103"/>
      <c r="B5790" s="104"/>
      <c r="C5790" s="105"/>
      <c r="D5790" s="106"/>
    </row>
    <row r="5791" spans="1:4">
      <c r="A5791" s="103"/>
      <c r="B5791" s="104"/>
      <c r="C5791" s="105"/>
      <c r="D5791" s="106"/>
    </row>
    <row r="5792" spans="1:4">
      <c r="A5792" s="103"/>
      <c r="B5792" s="104"/>
      <c r="C5792" s="105"/>
      <c r="D5792" s="106"/>
    </row>
    <row r="5793" spans="1:4">
      <c r="A5793" s="103"/>
      <c r="B5793" s="104"/>
      <c r="C5793" s="105"/>
      <c r="D5793" s="106"/>
    </row>
    <row r="5794" spans="1:4">
      <c r="A5794" s="103"/>
      <c r="B5794" s="104"/>
      <c r="C5794" s="105"/>
      <c r="D5794" s="106"/>
    </row>
    <row r="5795" spans="1:4">
      <c r="A5795" s="103"/>
      <c r="B5795" s="104"/>
      <c r="C5795" s="105"/>
      <c r="D5795" s="106"/>
    </row>
    <row r="5796" spans="1:4">
      <c r="A5796" s="103"/>
      <c r="B5796" s="104"/>
      <c r="C5796" s="105"/>
      <c r="D5796" s="106"/>
    </row>
    <row r="5797" spans="1:4">
      <c r="A5797" s="103"/>
      <c r="B5797" s="104"/>
      <c r="C5797" s="105"/>
      <c r="D5797" s="106"/>
    </row>
    <row r="5798" spans="1:4">
      <c r="A5798" s="103"/>
      <c r="B5798" s="104"/>
      <c r="C5798" s="105"/>
      <c r="D5798" s="106"/>
    </row>
    <row r="5799" spans="1:4">
      <c r="A5799" s="103"/>
      <c r="B5799" s="104"/>
      <c r="C5799" s="105"/>
      <c r="D5799" s="106"/>
    </row>
    <row r="5800" spans="1:4">
      <c r="A5800" s="103"/>
      <c r="B5800" s="104"/>
      <c r="C5800" s="105"/>
      <c r="D5800" s="106"/>
    </row>
    <row r="5801" spans="1:4">
      <c r="A5801" s="103"/>
      <c r="B5801" s="104"/>
      <c r="C5801" s="105"/>
      <c r="D5801" s="106"/>
    </row>
    <row r="5802" spans="1:4">
      <c r="A5802" s="103"/>
      <c r="B5802" s="104"/>
      <c r="C5802" s="105"/>
      <c r="D5802" s="106"/>
    </row>
    <row r="5803" spans="1:4">
      <c r="A5803" s="103"/>
      <c r="B5803" s="104"/>
      <c r="C5803" s="105"/>
      <c r="D5803" s="106"/>
    </row>
    <row r="5804" spans="1:4">
      <c r="A5804" s="103"/>
      <c r="B5804" s="104"/>
      <c r="C5804" s="105"/>
      <c r="D5804" s="106"/>
    </row>
    <row r="5805" spans="1:4">
      <c r="A5805" s="103"/>
      <c r="B5805" s="104"/>
      <c r="C5805" s="105"/>
      <c r="D5805" s="106"/>
    </row>
    <row r="5806" spans="1:4">
      <c r="A5806" s="103"/>
      <c r="B5806" s="104"/>
      <c r="C5806" s="105"/>
      <c r="D5806" s="106"/>
    </row>
    <row r="5807" spans="1:4">
      <c r="A5807" s="103"/>
      <c r="B5807" s="104"/>
      <c r="C5807" s="105"/>
      <c r="D5807" s="106"/>
    </row>
    <row r="5808" spans="1:4">
      <c r="A5808" s="103"/>
      <c r="B5808" s="104"/>
      <c r="C5808" s="105"/>
      <c r="D5808" s="106"/>
    </row>
    <row r="5809" spans="1:4">
      <c r="A5809" s="103"/>
      <c r="B5809" s="104"/>
      <c r="C5809" s="105"/>
      <c r="D5809" s="106"/>
    </row>
    <row r="5810" spans="1:4">
      <c r="A5810" s="103"/>
      <c r="B5810" s="104"/>
      <c r="C5810" s="105"/>
      <c r="D5810" s="106"/>
    </row>
    <row r="5811" spans="1:4">
      <c r="A5811" s="103"/>
      <c r="B5811" s="104"/>
      <c r="C5811" s="105"/>
      <c r="D5811" s="106"/>
    </row>
    <row r="5812" spans="1:4">
      <c r="A5812" s="103"/>
      <c r="B5812" s="104"/>
      <c r="C5812" s="105"/>
      <c r="D5812" s="106"/>
    </row>
    <row r="5813" spans="1:4">
      <c r="A5813" s="103"/>
      <c r="B5813" s="104"/>
      <c r="C5813" s="105"/>
      <c r="D5813" s="106"/>
    </row>
    <row r="5814" spans="1:4">
      <c r="A5814" s="103"/>
      <c r="B5814" s="104"/>
      <c r="C5814" s="105"/>
      <c r="D5814" s="106"/>
    </row>
    <row r="5815" spans="1:4">
      <c r="A5815" s="103"/>
      <c r="B5815" s="104"/>
      <c r="C5815" s="105"/>
      <c r="D5815" s="106"/>
    </row>
    <row r="5816" spans="1:4">
      <c r="A5816" s="103"/>
      <c r="B5816" s="104"/>
      <c r="C5816" s="105"/>
      <c r="D5816" s="106"/>
    </row>
    <row r="5817" spans="1:4">
      <c r="A5817" s="103"/>
      <c r="B5817" s="104"/>
      <c r="C5817" s="105"/>
      <c r="D5817" s="106"/>
    </row>
    <row r="5818" spans="1:4">
      <c r="A5818" s="103"/>
      <c r="B5818" s="104"/>
      <c r="C5818" s="105"/>
      <c r="D5818" s="106"/>
    </row>
    <row r="5819" spans="1:4">
      <c r="A5819" s="103"/>
      <c r="B5819" s="104"/>
      <c r="C5819" s="105"/>
      <c r="D5819" s="106"/>
    </row>
    <row r="5820" spans="1:4">
      <c r="A5820" s="103"/>
      <c r="B5820" s="104"/>
      <c r="C5820" s="105"/>
      <c r="D5820" s="106"/>
    </row>
    <row r="5821" spans="1:4">
      <c r="A5821" s="103"/>
      <c r="B5821" s="104"/>
      <c r="C5821" s="105"/>
      <c r="D5821" s="106"/>
    </row>
    <row r="5822" spans="1:4">
      <c r="A5822" s="103"/>
      <c r="B5822" s="104"/>
      <c r="C5822" s="105"/>
      <c r="D5822" s="106"/>
    </row>
    <row r="5823" spans="1:4">
      <c r="A5823" s="103"/>
      <c r="B5823" s="104"/>
      <c r="C5823" s="105"/>
      <c r="D5823" s="106"/>
    </row>
    <row r="5824" spans="1:4">
      <c r="A5824" s="103"/>
      <c r="B5824" s="104"/>
      <c r="C5824" s="105"/>
      <c r="D5824" s="106"/>
    </row>
    <row r="5825" spans="1:4">
      <c r="A5825" s="103"/>
      <c r="B5825" s="104"/>
      <c r="C5825" s="105"/>
      <c r="D5825" s="106"/>
    </row>
    <row r="5826" spans="1:4">
      <c r="A5826" s="103"/>
      <c r="B5826" s="104"/>
      <c r="C5826" s="105"/>
      <c r="D5826" s="106"/>
    </row>
    <row r="5827" spans="1:4">
      <c r="A5827" s="103"/>
      <c r="B5827" s="104"/>
      <c r="C5827" s="105"/>
      <c r="D5827" s="106"/>
    </row>
    <row r="5828" spans="1:4">
      <c r="A5828" s="103"/>
      <c r="B5828" s="104"/>
      <c r="C5828" s="105"/>
      <c r="D5828" s="106"/>
    </row>
    <row r="5829" spans="1:4">
      <c r="A5829" s="103"/>
      <c r="B5829" s="104"/>
      <c r="C5829" s="105"/>
      <c r="D5829" s="106"/>
    </row>
    <row r="5830" spans="1:4">
      <c r="A5830" s="103"/>
      <c r="B5830" s="104"/>
      <c r="C5830" s="105"/>
      <c r="D5830" s="106"/>
    </row>
    <row r="5831" spans="1:4">
      <c r="A5831" s="103"/>
      <c r="B5831" s="104"/>
      <c r="C5831" s="105"/>
      <c r="D5831" s="106"/>
    </row>
    <row r="5832" spans="1:4">
      <c r="A5832" s="103"/>
      <c r="B5832" s="104"/>
      <c r="C5832" s="105"/>
      <c r="D5832" s="106"/>
    </row>
    <row r="5833" spans="1:4">
      <c r="A5833" s="103"/>
      <c r="B5833" s="104"/>
      <c r="C5833" s="105"/>
      <c r="D5833" s="106"/>
    </row>
    <row r="5834" spans="1:4">
      <c r="A5834" s="103"/>
      <c r="B5834" s="104"/>
      <c r="C5834" s="105"/>
      <c r="D5834" s="106"/>
    </row>
    <row r="5835" spans="1:4">
      <c r="A5835" s="103"/>
      <c r="B5835" s="104"/>
      <c r="C5835" s="105"/>
      <c r="D5835" s="106"/>
    </row>
    <row r="5836" spans="1:4">
      <c r="A5836" s="103"/>
      <c r="B5836" s="104"/>
      <c r="C5836" s="105"/>
      <c r="D5836" s="106"/>
    </row>
    <row r="5837" spans="1:4">
      <c r="A5837" s="103"/>
      <c r="B5837" s="104"/>
      <c r="C5837" s="105"/>
      <c r="D5837" s="106"/>
    </row>
    <row r="5838" spans="1:4">
      <c r="A5838" s="103"/>
      <c r="B5838" s="104"/>
      <c r="C5838" s="105"/>
      <c r="D5838" s="106"/>
    </row>
    <row r="5839" spans="1:4">
      <c r="A5839" s="103"/>
      <c r="B5839" s="104"/>
      <c r="C5839" s="105"/>
      <c r="D5839" s="106"/>
    </row>
    <row r="5840" spans="1:4">
      <c r="A5840" s="103"/>
      <c r="B5840" s="104"/>
      <c r="C5840" s="105"/>
      <c r="D5840" s="106"/>
    </row>
    <row r="5841" spans="1:4">
      <c r="A5841" s="103"/>
      <c r="B5841" s="104"/>
      <c r="C5841" s="105"/>
      <c r="D5841" s="106"/>
    </row>
    <row r="5842" spans="1:4">
      <c r="A5842" s="103"/>
      <c r="B5842" s="104"/>
      <c r="C5842" s="105"/>
      <c r="D5842" s="106"/>
    </row>
    <row r="5843" spans="1:4">
      <c r="A5843" s="103"/>
      <c r="B5843" s="104"/>
      <c r="C5843" s="105"/>
      <c r="D5843" s="106"/>
    </row>
    <row r="5844" spans="1:4">
      <c r="A5844" s="103"/>
      <c r="B5844" s="104"/>
      <c r="C5844" s="105"/>
      <c r="D5844" s="106"/>
    </row>
    <row r="5845" spans="1:4">
      <c r="A5845" s="103"/>
      <c r="B5845" s="104"/>
      <c r="C5845" s="105"/>
      <c r="D5845" s="106"/>
    </row>
    <row r="5846" spans="1:4">
      <c r="A5846" s="103"/>
      <c r="B5846" s="104"/>
      <c r="C5846" s="105"/>
      <c r="D5846" s="106"/>
    </row>
    <row r="5847" spans="1:4">
      <c r="A5847" s="103"/>
      <c r="B5847" s="104"/>
      <c r="C5847" s="105"/>
      <c r="D5847" s="106"/>
    </row>
    <row r="5848" spans="1:4">
      <c r="A5848" s="103"/>
      <c r="B5848" s="104"/>
      <c r="C5848" s="105"/>
      <c r="D5848" s="106"/>
    </row>
    <row r="5849" spans="1:4">
      <c r="A5849" s="103"/>
      <c r="B5849" s="104"/>
      <c r="C5849" s="105"/>
      <c r="D5849" s="106"/>
    </row>
    <row r="5850" spans="1:4">
      <c r="A5850" s="103"/>
      <c r="B5850" s="104"/>
      <c r="C5850" s="105"/>
      <c r="D5850" s="106"/>
    </row>
    <row r="5851" spans="1:4">
      <c r="A5851" s="103"/>
      <c r="B5851" s="104"/>
      <c r="C5851" s="105"/>
      <c r="D5851" s="106"/>
    </row>
    <row r="5852" spans="1:4">
      <c r="A5852" s="103"/>
      <c r="B5852" s="104"/>
      <c r="C5852" s="105"/>
      <c r="D5852" s="106"/>
    </row>
    <row r="5853" spans="1:4">
      <c r="A5853" s="103"/>
      <c r="B5853" s="104"/>
      <c r="C5853" s="105"/>
      <c r="D5853" s="106"/>
    </row>
    <row r="5854" spans="1:4">
      <c r="A5854" s="103"/>
      <c r="B5854" s="104"/>
      <c r="C5854" s="105"/>
      <c r="D5854" s="106"/>
    </row>
    <row r="5855" spans="1:4">
      <c r="A5855" s="103"/>
      <c r="B5855" s="104"/>
      <c r="C5855" s="105"/>
      <c r="D5855" s="106"/>
    </row>
    <row r="5856" spans="1:4">
      <c r="A5856" s="103"/>
      <c r="B5856" s="104"/>
      <c r="C5856" s="105"/>
      <c r="D5856" s="106"/>
    </row>
    <row r="5857" spans="1:4">
      <c r="A5857" s="103"/>
      <c r="B5857" s="104"/>
      <c r="C5857" s="105"/>
      <c r="D5857" s="106"/>
    </row>
    <row r="5858" spans="1:4">
      <c r="A5858" s="103"/>
      <c r="B5858" s="104"/>
      <c r="C5858" s="105"/>
      <c r="D5858" s="106"/>
    </row>
    <row r="5859" spans="1:4">
      <c r="A5859" s="103"/>
      <c r="B5859" s="104"/>
      <c r="C5859" s="105"/>
      <c r="D5859" s="106"/>
    </row>
    <row r="5860" spans="1:4">
      <c r="A5860" s="103"/>
      <c r="B5860" s="104"/>
      <c r="C5860" s="105"/>
      <c r="D5860" s="106"/>
    </row>
    <row r="5861" spans="1:4">
      <c r="A5861" s="103"/>
      <c r="B5861" s="104"/>
      <c r="C5861" s="105"/>
      <c r="D5861" s="106"/>
    </row>
    <row r="5862" spans="1:4">
      <c r="A5862" s="103"/>
      <c r="B5862" s="104"/>
      <c r="C5862" s="105"/>
      <c r="D5862" s="106"/>
    </row>
    <row r="5863" spans="1:4">
      <c r="A5863" s="103"/>
      <c r="B5863" s="104"/>
      <c r="C5863" s="105"/>
      <c r="D5863" s="106"/>
    </row>
    <row r="5864" spans="1:4">
      <c r="A5864" s="103"/>
      <c r="B5864" s="104"/>
      <c r="C5864" s="105"/>
      <c r="D5864" s="106"/>
    </row>
    <row r="5865" spans="1:4">
      <c r="A5865" s="103"/>
      <c r="B5865" s="104"/>
      <c r="C5865" s="105"/>
      <c r="D5865" s="106"/>
    </row>
    <row r="5866" spans="1:4">
      <c r="A5866" s="103"/>
      <c r="B5866" s="104"/>
      <c r="C5866" s="105"/>
      <c r="D5866" s="106"/>
    </row>
    <row r="5867" spans="1:4">
      <c r="A5867" s="103"/>
      <c r="B5867" s="104"/>
      <c r="C5867" s="105"/>
      <c r="D5867" s="106"/>
    </row>
    <row r="5868" spans="1:4">
      <c r="A5868" s="103"/>
      <c r="B5868" s="104"/>
      <c r="C5868" s="105"/>
      <c r="D5868" s="106"/>
    </row>
    <row r="5869" spans="1:4">
      <c r="A5869" s="103"/>
      <c r="B5869" s="104"/>
      <c r="C5869" s="105"/>
      <c r="D5869" s="106"/>
    </row>
    <row r="5870" spans="1:4">
      <c r="A5870" s="103"/>
      <c r="B5870" s="104"/>
      <c r="C5870" s="105"/>
      <c r="D5870" s="106"/>
    </row>
    <row r="5871" spans="1:4">
      <c r="A5871" s="103"/>
      <c r="B5871" s="104"/>
      <c r="C5871" s="105"/>
      <c r="D5871" s="106"/>
    </row>
    <row r="5872" spans="1:4">
      <c r="A5872" s="103"/>
      <c r="B5872" s="104"/>
      <c r="C5872" s="105"/>
      <c r="D5872" s="106"/>
    </row>
    <row r="5873" spans="1:4">
      <c r="A5873" s="103"/>
      <c r="B5873" s="104"/>
      <c r="C5873" s="105"/>
      <c r="D5873" s="106"/>
    </row>
    <row r="5874" spans="1:4">
      <c r="A5874" s="103"/>
      <c r="B5874" s="104"/>
      <c r="C5874" s="105"/>
      <c r="D5874" s="106"/>
    </row>
    <row r="5875" spans="1:4">
      <c r="A5875" s="103"/>
      <c r="B5875" s="104"/>
      <c r="C5875" s="105"/>
      <c r="D5875" s="106"/>
    </row>
    <row r="5876" spans="1:4">
      <c r="A5876" s="103"/>
      <c r="B5876" s="104"/>
      <c r="C5876" s="105"/>
      <c r="D5876" s="106"/>
    </row>
    <row r="5877" spans="1:4">
      <c r="A5877" s="103"/>
      <c r="B5877" s="104"/>
      <c r="C5877" s="105"/>
      <c r="D5877" s="106"/>
    </row>
    <row r="5878" spans="1:4">
      <c r="A5878" s="103"/>
      <c r="B5878" s="104"/>
      <c r="C5878" s="105"/>
      <c r="D5878" s="106"/>
    </row>
    <row r="5879" spans="1:4">
      <c r="A5879" s="103"/>
      <c r="B5879" s="104"/>
      <c r="C5879" s="105"/>
      <c r="D5879" s="106"/>
    </row>
    <row r="5880" spans="1:4">
      <c r="A5880" s="103"/>
      <c r="B5880" s="104"/>
      <c r="C5880" s="105"/>
      <c r="D5880" s="106"/>
    </row>
    <row r="5881" spans="1:4">
      <c r="A5881" s="103"/>
      <c r="B5881" s="104"/>
      <c r="C5881" s="105"/>
      <c r="D5881" s="106"/>
    </row>
    <row r="5882" spans="1:4">
      <c r="A5882" s="103"/>
      <c r="B5882" s="104"/>
      <c r="C5882" s="105"/>
      <c r="D5882" s="106"/>
    </row>
    <row r="5883" spans="1:4">
      <c r="A5883" s="103"/>
      <c r="B5883" s="104"/>
      <c r="C5883" s="105"/>
      <c r="D5883" s="106"/>
    </row>
    <row r="5884" spans="1:4">
      <c r="A5884" s="103"/>
      <c r="B5884" s="104"/>
      <c r="C5884" s="105"/>
      <c r="D5884" s="106"/>
    </row>
    <row r="5885" spans="1:4">
      <c r="A5885" s="103"/>
      <c r="B5885" s="104"/>
      <c r="C5885" s="105"/>
      <c r="D5885" s="106"/>
    </row>
    <row r="5886" spans="1:4">
      <c r="A5886" s="103"/>
      <c r="B5886" s="104"/>
      <c r="C5886" s="105"/>
      <c r="D5886" s="106"/>
    </row>
    <row r="5887" spans="1:4">
      <c r="A5887" s="103"/>
      <c r="B5887" s="104"/>
      <c r="C5887" s="105"/>
      <c r="D5887" s="106"/>
    </row>
    <row r="5888" spans="1:4">
      <c r="A5888" s="103"/>
      <c r="B5888" s="104"/>
      <c r="C5888" s="105"/>
      <c r="D5888" s="106"/>
    </row>
    <row r="5889" spans="1:4">
      <c r="A5889" s="103"/>
      <c r="B5889" s="104"/>
      <c r="C5889" s="105"/>
      <c r="D5889" s="106"/>
    </row>
    <row r="5890" spans="1:4">
      <c r="A5890" s="103"/>
      <c r="B5890" s="104"/>
      <c r="C5890" s="105"/>
      <c r="D5890" s="106"/>
    </row>
    <row r="5891" spans="1:4">
      <c r="A5891" s="103"/>
      <c r="B5891" s="104"/>
      <c r="C5891" s="105"/>
      <c r="D5891" s="106"/>
    </row>
    <row r="5892" spans="1:4">
      <c r="A5892" s="103"/>
      <c r="B5892" s="104"/>
      <c r="C5892" s="105"/>
      <c r="D5892" s="106"/>
    </row>
    <row r="5893" spans="1:4">
      <c r="A5893" s="103"/>
      <c r="B5893" s="104"/>
      <c r="C5893" s="105"/>
      <c r="D5893" s="106"/>
    </row>
    <row r="5894" spans="1:4">
      <c r="A5894" s="103"/>
      <c r="B5894" s="104"/>
      <c r="C5894" s="105"/>
      <c r="D5894" s="106"/>
    </row>
    <row r="5895" spans="1:4">
      <c r="A5895" s="103"/>
      <c r="B5895" s="104"/>
      <c r="C5895" s="105"/>
      <c r="D5895" s="106"/>
    </row>
    <row r="5896" spans="1:4">
      <c r="A5896" s="103"/>
      <c r="B5896" s="104"/>
      <c r="C5896" s="105"/>
      <c r="D5896" s="106"/>
    </row>
    <row r="5897" spans="1:4">
      <c r="A5897" s="103"/>
      <c r="B5897" s="104"/>
      <c r="C5897" s="105"/>
      <c r="D5897" s="106"/>
    </row>
    <row r="5898" spans="1:4">
      <c r="A5898" s="103"/>
      <c r="B5898" s="104"/>
      <c r="C5898" s="105"/>
      <c r="D5898" s="106"/>
    </row>
    <row r="5899" spans="1:4">
      <c r="A5899" s="103"/>
      <c r="B5899" s="104"/>
      <c r="C5899" s="105"/>
      <c r="D5899" s="106"/>
    </row>
    <row r="5900" spans="1:4">
      <c r="A5900" s="103"/>
      <c r="B5900" s="104"/>
      <c r="C5900" s="105"/>
      <c r="D5900" s="106"/>
    </row>
    <row r="5901" spans="1:4">
      <c r="A5901" s="103"/>
      <c r="B5901" s="104"/>
      <c r="C5901" s="105"/>
      <c r="D5901" s="106"/>
    </row>
    <row r="5902" spans="1:4">
      <c r="A5902" s="103"/>
      <c r="B5902" s="104"/>
      <c r="C5902" s="105"/>
      <c r="D5902" s="106"/>
    </row>
    <row r="5903" spans="1:4">
      <c r="A5903" s="103"/>
      <c r="B5903" s="104"/>
      <c r="C5903" s="105"/>
      <c r="D5903" s="106"/>
    </row>
    <row r="5904" spans="1:4">
      <c r="A5904" s="103"/>
      <c r="B5904" s="104"/>
      <c r="C5904" s="105"/>
      <c r="D5904" s="106"/>
    </row>
    <row r="5905" spans="1:4">
      <c r="A5905" s="103"/>
      <c r="B5905" s="104"/>
      <c r="C5905" s="105"/>
      <c r="D5905" s="106"/>
    </row>
    <row r="5906" spans="1:4">
      <c r="A5906" s="103"/>
      <c r="B5906" s="104"/>
      <c r="C5906" s="105"/>
      <c r="D5906" s="106"/>
    </row>
    <row r="5907" spans="1:4">
      <c r="A5907" s="103"/>
      <c r="B5907" s="104"/>
      <c r="C5907" s="105"/>
      <c r="D5907" s="106"/>
    </row>
    <row r="5908" spans="1:4">
      <c r="A5908" s="103"/>
      <c r="B5908" s="104"/>
      <c r="C5908" s="105"/>
      <c r="D5908" s="106"/>
    </row>
    <row r="5909" spans="1:4">
      <c r="A5909" s="103"/>
      <c r="B5909" s="104"/>
      <c r="C5909" s="105"/>
      <c r="D5909" s="106"/>
    </row>
    <row r="5910" spans="1:4">
      <c r="A5910" s="103"/>
      <c r="B5910" s="104"/>
      <c r="C5910" s="105"/>
      <c r="D5910" s="106"/>
    </row>
    <row r="5911" spans="1:4">
      <c r="A5911" s="103"/>
      <c r="B5911" s="104"/>
      <c r="C5911" s="105"/>
      <c r="D5911" s="106"/>
    </row>
    <row r="5912" spans="1:4">
      <c r="A5912" s="103"/>
      <c r="B5912" s="104"/>
      <c r="C5912" s="105"/>
      <c r="D5912" s="106"/>
    </row>
    <row r="5913" spans="1:4">
      <c r="A5913" s="103"/>
      <c r="B5913" s="104"/>
      <c r="C5913" s="105"/>
      <c r="D5913" s="106"/>
    </row>
    <row r="5914" spans="1:4">
      <c r="A5914" s="103"/>
      <c r="B5914" s="104"/>
      <c r="C5914" s="105"/>
      <c r="D5914" s="106"/>
    </row>
    <row r="5915" spans="1:4">
      <c r="A5915" s="103"/>
      <c r="B5915" s="104"/>
      <c r="C5915" s="105"/>
      <c r="D5915" s="106"/>
    </row>
    <row r="5916" spans="1:4">
      <c r="A5916" s="103"/>
      <c r="B5916" s="104"/>
      <c r="C5916" s="105"/>
      <c r="D5916" s="106"/>
    </row>
    <row r="5917" spans="1:4">
      <c r="A5917" s="103"/>
      <c r="B5917" s="104"/>
      <c r="C5917" s="105"/>
      <c r="D5917" s="106"/>
    </row>
    <row r="5918" spans="1:4">
      <c r="A5918" s="103"/>
      <c r="B5918" s="104"/>
      <c r="C5918" s="105"/>
      <c r="D5918" s="106"/>
    </row>
    <row r="5919" spans="1:4">
      <c r="A5919" s="103"/>
      <c r="B5919" s="104"/>
      <c r="C5919" s="105"/>
      <c r="D5919" s="106"/>
    </row>
    <row r="5920" spans="1:4">
      <c r="A5920" s="103"/>
      <c r="B5920" s="104"/>
      <c r="C5920" s="105"/>
      <c r="D5920" s="106"/>
    </row>
    <row r="5921" spans="1:4">
      <c r="A5921" s="103"/>
      <c r="B5921" s="104"/>
      <c r="C5921" s="105"/>
      <c r="D5921" s="106"/>
    </row>
    <row r="5922" spans="1:4">
      <c r="A5922" s="103"/>
      <c r="B5922" s="104"/>
      <c r="C5922" s="105"/>
      <c r="D5922" s="106"/>
    </row>
    <row r="5923" spans="1:4">
      <c r="A5923" s="103"/>
      <c r="B5923" s="104"/>
      <c r="C5923" s="105"/>
      <c r="D5923" s="106"/>
    </row>
    <row r="5924" spans="1:4">
      <c r="A5924" s="103"/>
      <c r="B5924" s="104"/>
      <c r="C5924" s="105"/>
      <c r="D5924" s="106"/>
    </row>
    <row r="5925" spans="1:4">
      <c r="A5925" s="103"/>
      <c r="B5925" s="104"/>
      <c r="C5925" s="105"/>
      <c r="D5925" s="106"/>
    </row>
    <row r="5926" spans="1:4">
      <c r="A5926" s="103"/>
      <c r="B5926" s="104"/>
      <c r="C5926" s="105"/>
      <c r="D5926" s="106"/>
    </row>
    <row r="5927" spans="1:4">
      <c r="A5927" s="103"/>
      <c r="B5927" s="104"/>
      <c r="C5927" s="105"/>
      <c r="D5927" s="106"/>
    </row>
    <row r="5928" spans="1:4">
      <c r="A5928" s="103"/>
      <c r="B5928" s="104"/>
      <c r="C5928" s="105"/>
      <c r="D5928" s="106"/>
    </row>
    <row r="5929" spans="1:4">
      <c r="A5929" s="103"/>
      <c r="B5929" s="104"/>
      <c r="C5929" s="105"/>
      <c r="D5929" s="106"/>
    </row>
    <row r="5930" spans="1:4">
      <c r="A5930" s="103"/>
      <c r="B5930" s="104"/>
      <c r="C5930" s="105"/>
      <c r="D5930" s="106"/>
    </row>
    <row r="5931" spans="1:4">
      <c r="A5931" s="103"/>
      <c r="B5931" s="104"/>
      <c r="C5931" s="105"/>
      <c r="D5931" s="106"/>
    </row>
    <row r="5932" spans="1:4">
      <c r="A5932" s="103"/>
      <c r="B5932" s="104"/>
      <c r="C5932" s="105"/>
      <c r="D5932" s="106"/>
    </row>
    <row r="5933" spans="1:4">
      <c r="A5933" s="103"/>
      <c r="B5933" s="104"/>
      <c r="C5933" s="105"/>
      <c r="D5933" s="106"/>
    </row>
    <row r="5934" spans="1:4">
      <c r="A5934" s="103"/>
      <c r="B5934" s="104"/>
      <c r="C5934" s="105"/>
      <c r="D5934" s="106"/>
    </row>
    <row r="5935" spans="1:4">
      <c r="A5935" s="103"/>
      <c r="B5935" s="104"/>
      <c r="C5935" s="105"/>
      <c r="D5935" s="106"/>
    </row>
    <row r="5936" spans="1:4">
      <c r="A5936" s="103"/>
      <c r="B5936" s="104"/>
      <c r="C5936" s="105"/>
      <c r="D5936" s="106"/>
    </row>
    <row r="5937" spans="1:4">
      <c r="A5937" s="103"/>
      <c r="B5937" s="104"/>
      <c r="C5937" s="105"/>
      <c r="D5937" s="106"/>
    </row>
    <row r="5938" spans="1:4">
      <c r="A5938" s="103"/>
      <c r="B5938" s="104"/>
      <c r="C5938" s="105"/>
      <c r="D5938" s="106"/>
    </row>
    <row r="5939" spans="1:4">
      <c r="A5939" s="103"/>
      <c r="B5939" s="104"/>
      <c r="C5939" s="105"/>
      <c r="D5939" s="106"/>
    </row>
    <row r="5940" spans="1:4">
      <c r="A5940" s="103"/>
      <c r="B5940" s="104"/>
      <c r="C5940" s="105"/>
      <c r="D5940" s="106"/>
    </row>
    <row r="5941" spans="1:4">
      <c r="A5941" s="103"/>
      <c r="B5941" s="104"/>
      <c r="C5941" s="105"/>
      <c r="D5941" s="106"/>
    </row>
    <row r="5942" spans="1:4">
      <c r="A5942" s="103"/>
      <c r="B5942" s="104"/>
      <c r="C5942" s="105"/>
      <c r="D5942" s="106"/>
    </row>
    <row r="5943" spans="1:4">
      <c r="A5943" s="103"/>
      <c r="B5943" s="104"/>
      <c r="C5943" s="105"/>
      <c r="D5943" s="106"/>
    </row>
    <row r="5944" spans="1:4">
      <c r="A5944" s="103"/>
      <c r="B5944" s="104"/>
      <c r="C5944" s="105"/>
      <c r="D5944" s="106"/>
    </row>
    <row r="5945" spans="1:4">
      <c r="A5945" s="103"/>
      <c r="B5945" s="104"/>
      <c r="C5945" s="105"/>
      <c r="D5945" s="106"/>
    </row>
    <row r="5946" spans="1:4">
      <c r="A5946" s="103"/>
      <c r="B5946" s="104"/>
      <c r="C5946" s="105"/>
      <c r="D5946" s="106"/>
    </row>
    <row r="5947" spans="1:4">
      <c r="A5947" s="103"/>
      <c r="B5947" s="104"/>
      <c r="C5947" s="105"/>
      <c r="D5947" s="106"/>
    </row>
    <row r="5948" spans="1:4">
      <c r="A5948" s="103"/>
      <c r="B5948" s="104"/>
      <c r="C5948" s="105"/>
      <c r="D5948" s="106"/>
    </row>
    <row r="5949" spans="1:4">
      <c r="A5949" s="103"/>
      <c r="B5949" s="104"/>
      <c r="C5949" s="105"/>
      <c r="D5949" s="106"/>
    </row>
    <row r="5950" spans="1:4">
      <c r="A5950" s="103"/>
      <c r="B5950" s="104"/>
      <c r="C5950" s="105"/>
      <c r="D5950" s="106"/>
    </row>
    <row r="5951" spans="1:4">
      <c r="A5951" s="103"/>
      <c r="B5951" s="104"/>
      <c r="C5951" s="105"/>
      <c r="D5951" s="106"/>
    </row>
    <row r="5952" spans="1:4">
      <c r="A5952" s="103"/>
      <c r="B5952" s="104"/>
      <c r="C5952" s="105"/>
      <c r="D5952" s="106"/>
    </row>
    <row r="5953" spans="1:4">
      <c r="A5953" s="103"/>
      <c r="B5953" s="104"/>
      <c r="C5953" s="105"/>
      <c r="D5953" s="106"/>
    </row>
    <row r="5954" spans="1:4">
      <c r="A5954" s="103"/>
      <c r="B5954" s="104"/>
      <c r="C5954" s="105"/>
      <c r="D5954" s="106"/>
    </row>
    <row r="5955" spans="1:4">
      <c r="A5955" s="103"/>
      <c r="B5955" s="104"/>
      <c r="C5955" s="105"/>
      <c r="D5955" s="106"/>
    </row>
    <row r="5956" spans="1:4">
      <c r="A5956" s="103"/>
      <c r="B5956" s="104"/>
      <c r="C5956" s="105"/>
      <c r="D5956" s="106"/>
    </row>
    <row r="5957" spans="1:4">
      <c r="A5957" s="103"/>
      <c r="B5957" s="104"/>
      <c r="C5957" s="105"/>
      <c r="D5957" s="106"/>
    </row>
    <row r="5958" spans="1:4">
      <c r="A5958" s="103"/>
      <c r="B5958" s="104"/>
      <c r="C5958" s="105"/>
      <c r="D5958" s="106"/>
    </row>
    <row r="5959" spans="1:4">
      <c r="A5959" s="103"/>
      <c r="B5959" s="104"/>
      <c r="C5959" s="105"/>
      <c r="D5959" s="106"/>
    </row>
    <row r="5960" spans="1:4">
      <c r="A5960" s="103"/>
      <c r="B5960" s="104"/>
      <c r="C5960" s="105"/>
      <c r="D5960" s="106"/>
    </row>
    <row r="5961" spans="1:4">
      <c r="A5961" s="103"/>
      <c r="B5961" s="104"/>
      <c r="C5961" s="105"/>
      <c r="D5961" s="106"/>
    </row>
    <row r="5962" spans="1:4">
      <c r="A5962" s="103"/>
      <c r="B5962" s="104"/>
      <c r="C5962" s="105"/>
      <c r="D5962" s="106"/>
    </row>
    <row r="5963" spans="1:4">
      <c r="A5963" s="103"/>
      <c r="B5963" s="104"/>
      <c r="C5963" s="105"/>
      <c r="D5963" s="106"/>
    </row>
    <row r="5964" spans="1:4">
      <c r="A5964" s="103"/>
      <c r="B5964" s="104"/>
      <c r="C5964" s="105"/>
      <c r="D5964" s="106"/>
    </row>
    <row r="5965" spans="1:4">
      <c r="A5965" s="103"/>
      <c r="B5965" s="104"/>
      <c r="C5965" s="105"/>
      <c r="D5965" s="106"/>
    </row>
    <row r="5966" spans="1:4">
      <c r="A5966" s="103"/>
      <c r="B5966" s="104"/>
      <c r="C5966" s="105"/>
      <c r="D5966" s="106"/>
    </row>
    <row r="5967" spans="1:4">
      <c r="A5967" s="103"/>
      <c r="B5967" s="104"/>
      <c r="C5967" s="105"/>
      <c r="D5967" s="106"/>
    </row>
    <row r="5968" spans="1:4">
      <c r="A5968" s="103"/>
      <c r="B5968" s="104"/>
      <c r="C5968" s="105"/>
      <c r="D5968" s="106"/>
    </row>
    <row r="5969" spans="1:4">
      <c r="A5969" s="103"/>
      <c r="B5969" s="104"/>
      <c r="C5969" s="105"/>
      <c r="D5969" s="106"/>
    </row>
    <row r="5970" spans="1:4">
      <c r="A5970" s="103"/>
      <c r="B5970" s="104"/>
      <c r="C5970" s="105"/>
      <c r="D5970" s="106"/>
    </row>
    <row r="5971" spans="1:4">
      <c r="A5971" s="103"/>
      <c r="B5971" s="104"/>
      <c r="C5971" s="105"/>
      <c r="D5971" s="106"/>
    </row>
    <row r="5972" spans="1:4">
      <c r="A5972" s="103"/>
      <c r="B5972" s="104"/>
      <c r="C5972" s="105"/>
      <c r="D5972" s="106"/>
    </row>
    <row r="5973" spans="1:4">
      <c r="A5973" s="103"/>
      <c r="B5973" s="104"/>
      <c r="C5973" s="105"/>
      <c r="D5973" s="106"/>
    </row>
    <row r="5974" spans="1:4">
      <c r="A5974" s="103"/>
      <c r="B5974" s="104"/>
      <c r="C5974" s="105"/>
      <c r="D5974" s="106"/>
    </row>
    <row r="5975" spans="1:4">
      <c r="A5975" s="103"/>
      <c r="B5975" s="104"/>
      <c r="C5975" s="105"/>
      <c r="D5975" s="106"/>
    </row>
    <row r="5976" spans="1:4">
      <c r="A5976" s="103"/>
      <c r="B5976" s="104"/>
      <c r="C5976" s="105"/>
      <c r="D5976" s="106"/>
    </row>
    <row r="5977" spans="1:4">
      <c r="A5977" s="103"/>
      <c r="B5977" s="104"/>
      <c r="C5977" s="105"/>
      <c r="D5977" s="106"/>
    </row>
    <row r="5978" spans="1:4">
      <c r="A5978" s="103"/>
      <c r="B5978" s="104"/>
      <c r="C5978" s="105"/>
      <c r="D5978" s="106"/>
    </row>
    <row r="5979" spans="1:4">
      <c r="A5979" s="103"/>
      <c r="B5979" s="104"/>
      <c r="C5979" s="105"/>
      <c r="D5979" s="106"/>
    </row>
    <row r="5980" spans="1:4">
      <c r="A5980" s="103"/>
      <c r="B5980" s="104"/>
      <c r="C5980" s="105"/>
      <c r="D5980" s="106"/>
    </row>
    <row r="5981" spans="1:4">
      <c r="A5981" s="103"/>
      <c r="B5981" s="104"/>
      <c r="C5981" s="105"/>
      <c r="D5981" s="106"/>
    </row>
    <row r="5982" spans="1:4">
      <c r="A5982" s="103"/>
      <c r="B5982" s="104"/>
      <c r="C5982" s="105"/>
      <c r="D5982" s="106"/>
    </row>
    <row r="5983" spans="1:4">
      <c r="A5983" s="103"/>
      <c r="B5983" s="104"/>
      <c r="C5983" s="105"/>
      <c r="D5983" s="106"/>
    </row>
    <row r="5984" spans="1:4">
      <c r="A5984" s="103"/>
      <c r="B5984" s="104"/>
      <c r="C5984" s="105"/>
      <c r="D5984" s="106"/>
    </row>
    <row r="5985" spans="1:4">
      <c r="A5985" s="103"/>
      <c r="B5985" s="104"/>
      <c r="C5985" s="105"/>
      <c r="D5985" s="106"/>
    </row>
    <row r="5986" spans="1:4">
      <c r="A5986" s="103"/>
      <c r="B5986" s="104"/>
      <c r="C5986" s="105"/>
      <c r="D5986" s="106"/>
    </row>
    <row r="5987" spans="1:4">
      <c r="A5987" s="103"/>
      <c r="B5987" s="104"/>
      <c r="C5987" s="105"/>
      <c r="D5987" s="106"/>
    </row>
    <row r="5988" spans="1:4">
      <c r="A5988" s="103"/>
      <c r="B5988" s="104"/>
      <c r="C5988" s="105"/>
      <c r="D5988" s="106"/>
    </row>
    <row r="5989" spans="1:4">
      <c r="A5989" s="103"/>
      <c r="B5989" s="104"/>
      <c r="C5989" s="105"/>
      <c r="D5989" s="106"/>
    </row>
    <row r="5990" spans="1:4">
      <c r="A5990" s="103"/>
      <c r="B5990" s="104"/>
      <c r="C5990" s="105"/>
      <c r="D5990" s="106"/>
    </row>
    <row r="5991" spans="1:4">
      <c r="A5991" s="103"/>
      <c r="B5991" s="104"/>
      <c r="C5991" s="105"/>
      <c r="D5991" s="106"/>
    </row>
    <row r="5992" spans="1:4">
      <c r="A5992" s="103"/>
      <c r="B5992" s="104"/>
      <c r="C5992" s="105"/>
      <c r="D5992" s="106"/>
    </row>
    <row r="5993" spans="1:4">
      <c r="A5993" s="103"/>
      <c r="B5993" s="104"/>
      <c r="C5993" s="105"/>
      <c r="D5993" s="106"/>
    </row>
    <row r="5994" spans="1:4">
      <c r="A5994" s="103"/>
      <c r="B5994" s="104"/>
      <c r="C5994" s="105"/>
      <c r="D5994" s="106"/>
    </row>
    <row r="5995" spans="1:4">
      <c r="A5995" s="103"/>
      <c r="B5995" s="104"/>
      <c r="C5995" s="105"/>
      <c r="D5995" s="106"/>
    </row>
    <row r="5996" spans="1:4">
      <c r="A5996" s="103"/>
      <c r="B5996" s="104"/>
      <c r="C5996" s="105"/>
      <c r="D5996" s="106"/>
    </row>
    <row r="5997" spans="1:4">
      <c r="A5997" s="103"/>
      <c r="B5997" s="104"/>
      <c r="C5997" s="105"/>
      <c r="D5997" s="106"/>
    </row>
    <row r="5998" spans="1:4">
      <c r="A5998" s="103"/>
      <c r="B5998" s="104"/>
      <c r="C5998" s="105"/>
      <c r="D5998" s="106"/>
    </row>
    <row r="5999" spans="1:4">
      <c r="A5999" s="103"/>
      <c r="B5999" s="104"/>
      <c r="C5999" s="105"/>
      <c r="D5999" s="106"/>
    </row>
    <row r="6000" spans="1:4">
      <c r="A6000" s="103"/>
      <c r="B6000" s="104"/>
      <c r="C6000" s="105"/>
      <c r="D6000" s="106"/>
    </row>
    <row r="6001" spans="1:4">
      <c r="A6001" s="103"/>
      <c r="B6001" s="104"/>
      <c r="C6001" s="105"/>
      <c r="D6001" s="106"/>
    </row>
    <row r="6002" spans="1:4">
      <c r="A6002" s="103"/>
      <c r="B6002" s="104"/>
      <c r="C6002" s="105"/>
      <c r="D6002" s="106"/>
    </row>
    <row r="6003" spans="1:4">
      <c r="A6003" s="103"/>
      <c r="B6003" s="104"/>
      <c r="C6003" s="105"/>
      <c r="D6003" s="106"/>
    </row>
    <row r="6004" spans="1:4">
      <c r="A6004" s="103"/>
      <c r="B6004" s="104"/>
      <c r="C6004" s="105"/>
      <c r="D6004" s="106"/>
    </row>
    <row r="6005" spans="1:4">
      <c r="A6005" s="103"/>
      <c r="B6005" s="104"/>
      <c r="C6005" s="105"/>
      <c r="D6005" s="106"/>
    </row>
    <row r="6006" spans="1:4">
      <c r="A6006" s="103"/>
      <c r="B6006" s="104"/>
      <c r="C6006" s="105"/>
      <c r="D6006" s="106"/>
    </row>
    <row r="6007" spans="1:4">
      <c r="A6007" s="103"/>
      <c r="B6007" s="104"/>
      <c r="C6007" s="105"/>
      <c r="D6007" s="106"/>
    </row>
    <row r="6008" spans="1:4">
      <c r="A6008" s="103"/>
      <c r="B6008" s="104"/>
      <c r="C6008" s="105"/>
      <c r="D6008" s="106"/>
    </row>
    <row r="6009" spans="1:4">
      <c r="A6009" s="103"/>
      <c r="B6009" s="104"/>
      <c r="C6009" s="105"/>
      <c r="D6009" s="106"/>
    </row>
    <row r="6010" spans="1:4">
      <c r="A6010" s="103"/>
      <c r="B6010" s="104"/>
      <c r="C6010" s="105"/>
      <c r="D6010" s="106"/>
    </row>
    <row r="6011" spans="1:4">
      <c r="A6011" s="103"/>
      <c r="B6011" s="104"/>
      <c r="C6011" s="105"/>
      <c r="D6011" s="106"/>
    </row>
    <row r="6012" spans="1:4">
      <c r="A6012" s="103"/>
      <c r="B6012" s="104"/>
      <c r="C6012" s="105"/>
      <c r="D6012" s="106"/>
    </row>
    <row r="6013" spans="1:4">
      <c r="A6013" s="103"/>
      <c r="B6013" s="104"/>
      <c r="C6013" s="105"/>
      <c r="D6013" s="106"/>
    </row>
    <row r="6014" spans="1:4">
      <c r="A6014" s="103"/>
      <c r="B6014" s="104"/>
      <c r="C6014" s="105"/>
      <c r="D6014" s="106"/>
    </row>
    <row r="6015" spans="1:4">
      <c r="A6015" s="103"/>
      <c r="B6015" s="104"/>
      <c r="C6015" s="105"/>
      <c r="D6015" s="106"/>
    </row>
    <row r="6016" spans="1:4">
      <c r="A6016" s="103"/>
      <c r="B6016" s="104"/>
      <c r="C6016" s="105"/>
      <c r="D6016" s="106"/>
    </row>
    <row r="6017" spans="1:4">
      <c r="A6017" s="103"/>
      <c r="B6017" s="104"/>
      <c r="C6017" s="105"/>
      <c r="D6017" s="106"/>
    </row>
    <row r="6018" spans="1:4">
      <c r="A6018" s="103"/>
      <c r="B6018" s="104"/>
      <c r="C6018" s="105"/>
      <c r="D6018" s="106"/>
    </row>
    <row r="6019" spans="1:4">
      <c r="A6019" s="103"/>
      <c r="B6019" s="104"/>
      <c r="C6019" s="105"/>
      <c r="D6019" s="106"/>
    </row>
    <row r="6020" spans="1:4">
      <c r="A6020" s="103"/>
      <c r="B6020" s="104"/>
      <c r="C6020" s="105"/>
      <c r="D6020" s="106"/>
    </row>
    <row r="6021" spans="1:4">
      <c r="A6021" s="103"/>
      <c r="B6021" s="104"/>
      <c r="C6021" s="105"/>
      <c r="D6021" s="106"/>
    </row>
    <row r="6022" spans="1:4">
      <c r="A6022" s="103"/>
      <c r="B6022" s="104"/>
      <c r="C6022" s="105"/>
      <c r="D6022" s="106"/>
    </row>
    <row r="6023" spans="1:4">
      <c r="A6023" s="103"/>
      <c r="B6023" s="104"/>
      <c r="C6023" s="105"/>
      <c r="D6023" s="106"/>
    </row>
    <row r="6024" spans="1:4">
      <c r="A6024" s="103"/>
      <c r="B6024" s="104"/>
      <c r="C6024" s="105"/>
      <c r="D6024" s="106"/>
    </row>
    <row r="6025" spans="1:4">
      <c r="A6025" s="103"/>
      <c r="B6025" s="104"/>
      <c r="C6025" s="105"/>
      <c r="D6025" s="106"/>
    </row>
    <row r="6026" spans="1:4">
      <c r="A6026" s="103"/>
      <c r="B6026" s="104"/>
      <c r="C6026" s="105"/>
      <c r="D6026" s="106"/>
    </row>
    <row r="6027" spans="1:4">
      <c r="A6027" s="103"/>
      <c r="B6027" s="104"/>
      <c r="C6027" s="105"/>
      <c r="D6027" s="106"/>
    </row>
    <row r="6028" spans="1:4">
      <c r="A6028" s="103"/>
      <c r="B6028" s="104"/>
      <c r="C6028" s="105"/>
      <c r="D6028" s="106"/>
    </row>
    <row r="6029" spans="1:4">
      <c r="A6029" s="103"/>
      <c r="B6029" s="104"/>
      <c r="C6029" s="105"/>
      <c r="D6029" s="106"/>
    </row>
    <row r="6030" spans="1:4">
      <c r="A6030" s="103"/>
      <c r="B6030" s="104"/>
      <c r="C6030" s="105"/>
      <c r="D6030" s="106"/>
    </row>
    <row r="6031" spans="1:4">
      <c r="A6031" s="103"/>
      <c r="B6031" s="104"/>
      <c r="C6031" s="105"/>
      <c r="D6031" s="106"/>
    </row>
    <row r="6032" spans="1:4">
      <c r="A6032" s="103"/>
      <c r="B6032" s="104"/>
      <c r="C6032" s="105"/>
      <c r="D6032" s="106"/>
    </row>
    <row r="6033" spans="1:4">
      <c r="A6033" s="103"/>
      <c r="B6033" s="104"/>
      <c r="C6033" s="105"/>
      <c r="D6033" s="106"/>
    </row>
    <row r="6034" spans="1:4">
      <c r="A6034" s="103"/>
      <c r="B6034" s="104"/>
      <c r="C6034" s="105"/>
      <c r="D6034" s="106"/>
    </row>
    <row r="6035" spans="1:4">
      <c r="A6035" s="103"/>
      <c r="B6035" s="104"/>
      <c r="C6035" s="105"/>
      <c r="D6035" s="106"/>
    </row>
    <row r="6036" spans="1:4">
      <c r="A6036" s="103"/>
      <c r="B6036" s="104"/>
      <c r="C6036" s="105"/>
      <c r="D6036" s="106"/>
    </row>
    <row r="6037" spans="1:4">
      <c r="A6037" s="103"/>
      <c r="B6037" s="104"/>
      <c r="C6037" s="105"/>
      <c r="D6037" s="106"/>
    </row>
    <row r="6038" spans="1:4">
      <c r="A6038" s="103"/>
      <c r="B6038" s="104"/>
      <c r="C6038" s="105"/>
      <c r="D6038" s="106"/>
    </row>
    <row r="6039" spans="1:4">
      <c r="A6039" s="103"/>
      <c r="B6039" s="104"/>
      <c r="C6039" s="105"/>
      <c r="D6039" s="106"/>
    </row>
    <row r="6040" spans="1:4">
      <c r="A6040" s="103"/>
      <c r="B6040" s="104"/>
      <c r="C6040" s="105"/>
      <c r="D6040" s="106"/>
    </row>
    <row r="6041" spans="1:4">
      <c r="A6041" s="103"/>
      <c r="B6041" s="104"/>
      <c r="C6041" s="105"/>
      <c r="D6041" s="106"/>
    </row>
    <row r="6042" spans="1:4">
      <c r="A6042" s="103"/>
      <c r="B6042" s="104"/>
      <c r="C6042" s="105"/>
      <c r="D6042" s="106"/>
    </row>
    <row r="6043" spans="1:4">
      <c r="A6043" s="103"/>
      <c r="B6043" s="104"/>
      <c r="C6043" s="105"/>
      <c r="D6043" s="106"/>
    </row>
    <row r="6044" spans="1:4">
      <c r="A6044" s="103"/>
      <c r="B6044" s="104"/>
      <c r="C6044" s="105"/>
      <c r="D6044" s="106"/>
    </row>
    <row r="6045" spans="1:4">
      <c r="A6045" s="103"/>
      <c r="B6045" s="104"/>
      <c r="C6045" s="105"/>
      <c r="D6045" s="106"/>
    </row>
    <row r="6046" spans="1:4">
      <c r="A6046" s="103"/>
      <c r="B6046" s="104"/>
      <c r="C6046" s="105"/>
      <c r="D6046" s="106"/>
    </row>
    <row r="6047" spans="1:4">
      <c r="A6047" s="103"/>
      <c r="B6047" s="104"/>
      <c r="C6047" s="105"/>
      <c r="D6047" s="106"/>
    </row>
    <row r="6048" spans="1:4">
      <c r="A6048" s="103"/>
      <c r="B6048" s="104"/>
      <c r="C6048" s="105"/>
      <c r="D6048" s="106"/>
    </row>
    <row r="6049" spans="1:4">
      <c r="A6049" s="103"/>
      <c r="B6049" s="104"/>
      <c r="C6049" s="105"/>
      <c r="D6049" s="106"/>
    </row>
    <row r="6050" spans="1:4">
      <c r="A6050" s="103"/>
      <c r="B6050" s="104"/>
      <c r="C6050" s="105"/>
      <c r="D6050" s="106"/>
    </row>
    <row r="6051" spans="1:4">
      <c r="A6051" s="103"/>
      <c r="B6051" s="104"/>
      <c r="C6051" s="105"/>
      <c r="D6051" s="106"/>
    </row>
    <row r="6052" spans="1:4">
      <c r="A6052" s="103"/>
      <c r="B6052" s="104"/>
      <c r="C6052" s="105"/>
      <c r="D6052" s="106"/>
    </row>
    <row r="6053" spans="1:4">
      <c r="A6053" s="103"/>
      <c r="B6053" s="104"/>
      <c r="C6053" s="105"/>
      <c r="D6053" s="106"/>
    </row>
    <row r="6054" spans="1:4">
      <c r="A6054" s="103"/>
      <c r="B6054" s="104"/>
      <c r="C6054" s="105"/>
      <c r="D6054" s="106"/>
    </row>
    <row r="6055" spans="1:4">
      <c r="A6055" s="103"/>
      <c r="B6055" s="104"/>
      <c r="C6055" s="105"/>
      <c r="D6055" s="106"/>
    </row>
    <row r="6056" spans="1:4">
      <c r="A6056" s="103"/>
      <c r="B6056" s="104"/>
      <c r="C6056" s="105"/>
      <c r="D6056" s="106"/>
    </row>
    <row r="6057" spans="1:4">
      <c r="A6057" s="103"/>
      <c r="B6057" s="104"/>
      <c r="C6057" s="105"/>
      <c r="D6057" s="106"/>
    </row>
    <row r="6058" spans="1:4">
      <c r="A6058" s="103"/>
      <c r="B6058" s="104"/>
      <c r="C6058" s="105"/>
      <c r="D6058" s="106"/>
    </row>
    <row r="6059" spans="1:4">
      <c r="A6059" s="103"/>
      <c r="B6059" s="104"/>
      <c r="C6059" s="105"/>
      <c r="D6059" s="106"/>
    </row>
    <row r="6060" spans="1:4">
      <c r="A6060" s="103"/>
      <c r="B6060" s="104"/>
      <c r="C6060" s="105"/>
      <c r="D6060" s="106"/>
    </row>
    <row r="6061" spans="1:4">
      <c r="A6061" s="103"/>
      <c r="B6061" s="104"/>
      <c r="C6061" s="105"/>
      <c r="D6061" s="106"/>
    </row>
    <row r="6062" spans="1:4">
      <c r="A6062" s="103"/>
      <c r="B6062" s="104"/>
      <c r="C6062" s="105"/>
      <c r="D6062" s="106"/>
    </row>
    <row r="6063" spans="1:4">
      <c r="A6063" s="103"/>
      <c r="B6063" s="104"/>
      <c r="C6063" s="105"/>
      <c r="D6063" s="106"/>
    </row>
    <row r="6064" spans="1:4">
      <c r="A6064" s="103"/>
      <c r="B6064" s="104"/>
      <c r="C6064" s="105"/>
      <c r="D6064" s="106"/>
    </row>
    <row r="6065" spans="1:4">
      <c r="A6065" s="103"/>
      <c r="B6065" s="104"/>
      <c r="C6065" s="105"/>
      <c r="D6065" s="106"/>
    </row>
    <row r="6066" spans="1:4">
      <c r="A6066" s="103"/>
      <c r="B6066" s="104"/>
      <c r="C6066" s="105"/>
      <c r="D6066" s="106"/>
    </row>
    <row r="6067" spans="1:4">
      <c r="A6067" s="103"/>
      <c r="B6067" s="104"/>
      <c r="C6067" s="105"/>
      <c r="D6067" s="106"/>
    </row>
    <row r="6068" spans="1:4">
      <c r="A6068" s="103"/>
      <c r="B6068" s="104"/>
      <c r="C6068" s="105"/>
      <c r="D6068" s="106"/>
    </row>
    <row r="6069" spans="1:4">
      <c r="A6069" s="103"/>
      <c r="B6069" s="104"/>
      <c r="C6069" s="105"/>
      <c r="D6069" s="106"/>
    </row>
    <row r="6070" spans="1:4">
      <c r="A6070" s="103"/>
      <c r="B6070" s="104"/>
      <c r="C6070" s="105"/>
      <c r="D6070" s="106"/>
    </row>
    <row r="6071" spans="1:4">
      <c r="A6071" s="103"/>
      <c r="B6071" s="104"/>
      <c r="C6071" s="105"/>
      <c r="D6071" s="106"/>
    </row>
    <row r="6072" spans="1:4">
      <c r="A6072" s="103"/>
      <c r="B6072" s="104"/>
      <c r="C6072" s="105"/>
      <c r="D6072" s="106"/>
    </row>
    <row r="6073" spans="1:4">
      <c r="A6073" s="103"/>
      <c r="B6073" s="104"/>
      <c r="C6073" s="105"/>
      <c r="D6073" s="106"/>
    </row>
    <row r="6074" spans="1:4">
      <c r="A6074" s="103"/>
      <c r="B6074" s="104"/>
      <c r="C6074" s="105"/>
      <c r="D6074" s="106"/>
    </row>
    <row r="6075" spans="1:4">
      <c r="A6075" s="103"/>
      <c r="B6075" s="104"/>
      <c r="C6075" s="105"/>
      <c r="D6075" s="106"/>
    </row>
    <row r="6076" spans="1:4">
      <c r="A6076" s="103"/>
      <c r="B6076" s="104"/>
      <c r="C6076" s="105"/>
      <c r="D6076" s="106"/>
    </row>
    <row r="6077" spans="1:4">
      <c r="A6077" s="103"/>
      <c r="B6077" s="104"/>
      <c r="C6077" s="105"/>
      <c r="D6077" s="106"/>
    </row>
    <row r="6078" spans="1:4">
      <c r="A6078" s="103"/>
      <c r="B6078" s="104"/>
      <c r="C6078" s="105"/>
      <c r="D6078" s="106"/>
    </row>
    <row r="6079" spans="1:4">
      <c r="A6079" s="103"/>
      <c r="B6079" s="104"/>
      <c r="C6079" s="105"/>
      <c r="D6079" s="106"/>
    </row>
    <row r="6080" spans="1:4">
      <c r="A6080" s="103"/>
      <c r="B6080" s="104"/>
      <c r="C6080" s="105"/>
      <c r="D6080" s="106"/>
    </row>
    <row r="6081" spans="1:4">
      <c r="A6081" s="103"/>
      <c r="B6081" s="104"/>
      <c r="C6081" s="105"/>
      <c r="D6081" s="106"/>
    </row>
    <row r="6082" spans="1:4">
      <c r="A6082" s="103"/>
      <c r="B6082" s="104"/>
      <c r="C6082" s="105"/>
      <c r="D6082" s="106"/>
    </row>
    <row r="6083" spans="1:4">
      <c r="A6083" s="103"/>
      <c r="B6083" s="104"/>
      <c r="C6083" s="105"/>
      <c r="D6083" s="106"/>
    </row>
    <row r="6084" spans="1:4">
      <c r="A6084" s="103"/>
      <c r="B6084" s="104"/>
      <c r="C6084" s="105"/>
      <c r="D6084" s="106"/>
    </row>
    <row r="6085" spans="1:4">
      <c r="A6085" s="103"/>
      <c r="B6085" s="104"/>
      <c r="C6085" s="105"/>
      <c r="D6085" s="106"/>
    </row>
    <row r="6086" spans="1:4">
      <c r="A6086" s="103"/>
      <c r="B6086" s="104"/>
      <c r="C6086" s="105"/>
      <c r="D6086" s="106"/>
    </row>
    <row r="6087" spans="1:4">
      <c r="A6087" s="103"/>
      <c r="B6087" s="104"/>
      <c r="C6087" s="105"/>
      <c r="D6087" s="106"/>
    </row>
    <row r="6088" spans="1:4">
      <c r="A6088" s="103"/>
      <c r="B6088" s="104"/>
      <c r="C6088" s="105"/>
      <c r="D6088" s="106"/>
    </row>
    <row r="6089" spans="1:4">
      <c r="A6089" s="103"/>
      <c r="B6089" s="104"/>
      <c r="C6089" s="105"/>
      <c r="D6089" s="106"/>
    </row>
    <row r="6090" spans="1:4">
      <c r="A6090" s="103"/>
      <c r="B6090" s="104"/>
      <c r="C6090" s="105"/>
      <c r="D6090" s="106"/>
    </row>
    <row r="6091" spans="1:4">
      <c r="A6091" s="103"/>
      <c r="B6091" s="104"/>
      <c r="C6091" s="105"/>
      <c r="D6091" s="106"/>
    </row>
    <row r="6092" spans="1:4">
      <c r="A6092" s="103"/>
      <c r="B6092" s="104"/>
      <c r="C6092" s="105"/>
      <c r="D6092" s="106"/>
    </row>
    <row r="6093" spans="1:4">
      <c r="A6093" s="103"/>
      <c r="B6093" s="104"/>
      <c r="C6093" s="105"/>
      <c r="D6093" s="106"/>
    </row>
    <row r="6094" spans="1:4">
      <c r="A6094" s="103"/>
      <c r="B6094" s="104"/>
      <c r="C6094" s="105"/>
      <c r="D6094" s="106"/>
    </row>
    <row r="6095" spans="1:4">
      <c r="A6095" s="103"/>
      <c r="B6095" s="104"/>
      <c r="C6095" s="105"/>
      <c r="D6095" s="106"/>
    </row>
    <row r="6096" spans="1:4">
      <c r="A6096" s="103"/>
      <c r="B6096" s="104"/>
      <c r="C6096" s="105"/>
      <c r="D6096" s="106"/>
    </row>
    <row r="6097" spans="1:4">
      <c r="A6097" s="103"/>
      <c r="B6097" s="104"/>
      <c r="C6097" s="105"/>
      <c r="D6097" s="106"/>
    </row>
    <row r="6098" spans="1:4">
      <c r="A6098" s="103"/>
      <c r="B6098" s="104"/>
      <c r="C6098" s="105"/>
      <c r="D6098" s="106"/>
    </row>
    <row r="6099" spans="1:4">
      <c r="A6099" s="103"/>
      <c r="B6099" s="104"/>
      <c r="C6099" s="105"/>
      <c r="D6099" s="106"/>
    </row>
    <row r="6100" spans="1:4">
      <c r="A6100" s="103"/>
      <c r="B6100" s="104"/>
      <c r="C6100" s="105"/>
      <c r="D6100" s="106"/>
    </row>
    <row r="6101" spans="1:4">
      <c r="A6101" s="103"/>
      <c r="B6101" s="104"/>
      <c r="C6101" s="105"/>
      <c r="D6101" s="106"/>
    </row>
    <row r="6102" spans="1:4">
      <c r="A6102" s="103"/>
      <c r="B6102" s="104"/>
      <c r="C6102" s="105"/>
      <c r="D6102" s="106"/>
    </row>
    <row r="6103" spans="1:4">
      <c r="A6103" s="103"/>
      <c r="B6103" s="104"/>
      <c r="C6103" s="105"/>
      <c r="D6103" s="106"/>
    </row>
    <row r="6104" spans="1:4">
      <c r="A6104" s="103"/>
      <c r="B6104" s="104"/>
      <c r="C6104" s="105"/>
      <c r="D6104" s="106"/>
    </row>
    <row r="6105" spans="1:4">
      <c r="A6105" s="103"/>
      <c r="B6105" s="104"/>
      <c r="C6105" s="105"/>
      <c r="D6105" s="106"/>
    </row>
    <row r="6106" spans="1:4">
      <c r="A6106" s="103"/>
      <c r="B6106" s="104"/>
      <c r="C6106" s="105"/>
      <c r="D6106" s="106"/>
    </row>
    <row r="6107" spans="1:4">
      <c r="A6107" s="103"/>
      <c r="B6107" s="104"/>
      <c r="C6107" s="105"/>
      <c r="D6107" s="106"/>
    </row>
    <row r="6108" spans="1:4">
      <c r="A6108" s="103"/>
      <c r="B6108" s="104"/>
      <c r="C6108" s="105"/>
      <c r="D6108" s="106"/>
    </row>
    <row r="6109" spans="1:4">
      <c r="A6109" s="103"/>
      <c r="B6109" s="104"/>
      <c r="C6109" s="105"/>
      <c r="D6109" s="106"/>
    </row>
    <row r="6110" spans="1:4">
      <c r="A6110" s="103"/>
      <c r="B6110" s="104"/>
      <c r="C6110" s="105"/>
      <c r="D6110" s="106"/>
    </row>
    <row r="6111" spans="1:4">
      <c r="A6111" s="103"/>
      <c r="B6111" s="104"/>
      <c r="C6111" s="105"/>
      <c r="D6111" s="106"/>
    </row>
    <row r="6112" spans="1:4">
      <c r="A6112" s="103"/>
      <c r="B6112" s="104"/>
      <c r="C6112" s="105"/>
      <c r="D6112" s="106"/>
    </row>
    <row r="6113" spans="1:4">
      <c r="A6113" s="103"/>
      <c r="B6113" s="104"/>
      <c r="C6113" s="105"/>
      <c r="D6113" s="106"/>
    </row>
    <row r="6114" spans="1:4">
      <c r="A6114" s="103"/>
      <c r="B6114" s="104"/>
      <c r="C6114" s="105"/>
      <c r="D6114" s="106"/>
    </row>
    <row r="6115" spans="1:4">
      <c r="A6115" s="103"/>
      <c r="B6115" s="104"/>
      <c r="C6115" s="105"/>
      <c r="D6115" s="106"/>
    </row>
    <row r="6116" spans="1:4">
      <c r="A6116" s="103"/>
      <c r="B6116" s="104"/>
      <c r="C6116" s="105"/>
      <c r="D6116" s="106"/>
    </row>
    <row r="6117" spans="1:4">
      <c r="A6117" s="103"/>
      <c r="B6117" s="104"/>
      <c r="C6117" s="105"/>
      <c r="D6117" s="106"/>
    </row>
    <row r="6118" spans="1:4">
      <c r="A6118" s="103"/>
      <c r="B6118" s="104"/>
      <c r="C6118" s="105"/>
      <c r="D6118" s="106"/>
    </row>
    <row r="6119" spans="1:4">
      <c r="A6119" s="103"/>
      <c r="B6119" s="104"/>
      <c r="C6119" s="105"/>
      <c r="D6119" s="106"/>
    </row>
    <row r="6120" spans="1:4">
      <c r="A6120" s="103"/>
      <c r="B6120" s="104"/>
      <c r="C6120" s="105"/>
      <c r="D6120" s="106"/>
    </row>
    <row r="6121" spans="1:4">
      <c r="A6121" s="103"/>
      <c r="B6121" s="104"/>
      <c r="C6121" s="105"/>
      <c r="D6121" s="106"/>
    </row>
    <row r="6122" spans="1:4">
      <c r="A6122" s="103"/>
      <c r="B6122" s="104"/>
      <c r="C6122" s="105"/>
      <c r="D6122" s="106"/>
    </row>
    <row r="6123" spans="1:4">
      <c r="A6123" s="103"/>
      <c r="B6123" s="104"/>
      <c r="C6123" s="105"/>
      <c r="D6123" s="106"/>
    </row>
    <row r="6124" spans="1:4">
      <c r="A6124" s="103"/>
      <c r="B6124" s="104"/>
      <c r="C6124" s="105"/>
      <c r="D6124" s="106"/>
    </row>
    <row r="6125" spans="1:4">
      <c r="A6125" s="103"/>
      <c r="B6125" s="104"/>
      <c r="C6125" s="105"/>
      <c r="D6125" s="106"/>
    </row>
    <row r="6126" spans="1:4">
      <c r="A6126" s="103"/>
      <c r="B6126" s="104"/>
      <c r="C6126" s="105"/>
      <c r="D6126" s="106"/>
    </row>
    <row r="6127" spans="1:4">
      <c r="A6127" s="103"/>
      <c r="B6127" s="104"/>
      <c r="C6127" s="105"/>
      <c r="D6127" s="106"/>
    </row>
    <row r="6128" spans="1:4">
      <c r="A6128" s="103"/>
      <c r="B6128" s="104"/>
      <c r="C6128" s="105"/>
      <c r="D6128" s="106"/>
    </row>
    <row r="6129" spans="1:4">
      <c r="A6129" s="103"/>
      <c r="B6129" s="104"/>
      <c r="C6129" s="105"/>
      <c r="D6129" s="106"/>
    </row>
    <row r="6130" spans="1:4">
      <c r="A6130" s="103"/>
      <c r="B6130" s="104"/>
      <c r="C6130" s="105"/>
      <c r="D6130" s="106"/>
    </row>
    <row r="6131" spans="1:4">
      <c r="A6131" s="103"/>
      <c r="B6131" s="104"/>
      <c r="C6131" s="105"/>
      <c r="D6131" s="106"/>
    </row>
    <row r="6132" spans="1:4">
      <c r="A6132" s="103"/>
      <c r="B6132" s="104"/>
      <c r="C6132" s="105"/>
      <c r="D6132" s="106"/>
    </row>
    <row r="6133" spans="1:4">
      <c r="A6133" s="103"/>
      <c r="B6133" s="104"/>
      <c r="C6133" s="105"/>
      <c r="D6133" s="106"/>
    </row>
    <row r="6134" spans="1:4">
      <c r="A6134" s="103"/>
      <c r="B6134" s="104"/>
      <c r="C6134" s="105"/>
      <c r="D6134" s="106"/>
    </row>
    <row r="6135" spans="1:4">
      <c r="A6135" s="103"/>
      <c r="B6135" s="104"/>
      <c r="C6135" s="105"/>
      <c r="D6135" s="106"/>
    </row>
    <row r="6136" spans="1:4">
      <c r="A6136" s="103"/>
      <c r="B6136" s="104"/>
      <c r="C6136" s="105"/>
      <c r="D6136" s="106"/>
    </row>
    <row r="6137" spans="1:4">
      <c r="A6137" s="103"/>
      <c r="B6137" s="104"/>
      <c r="C6137" s="105"/>
      <c r="D6137" s="106"/>
    </row>
    <row r="6138" spans="1:4">
      <c r="A6138" s="103"/>
      <c r="B6138" s="104"/>
      <c r="C6138" s="105"/>
      <c r="D6138" s="106"/>
    </row>
    <row r="6139" spans="1:4">
      <c r="A6139" s="103"/>
      <c r="B6139" s="104"/>
      <c r="C6139" s="105"/>
      <c r="D6139" s="106"/>
    </row>
    <row r="6140" spans="1:4">
      <c r="A6140" s="103"/>
      <c r="B6140" s="104"/>
      <c r="C6140" s="105"/>
      <c r="D6140" s="106"/>
    </row>
    <row r="6141" spans="1:4">
      <c r="A6141" s="103"/>
      <c r="B6141" s="104"/>
      <c r="C6141" s="105"/>
      <c r="D6141" s="106"/>
    </row>
    <row r="6142" spans="1:4">
      <c r="A6142" s="103"/>
      <c r="B6142" s="104"/>
      <c r="C6142" s="105"/>
      <c r="D6142" s="106"/>
    </row>
    <row r="6143" spans="1:4">
      <c r="A6143" s="103"/>
      <c r="B6143" s="104"/>
      <c r="C6143" s="105"/>
      <c r="D6143" s="106"/>
    </row>
    <row r="6144" spans="1:4">
      <c r="A6144" s="103"/>
      <c r="B6144" s="104"/>
      <c r="C6144" s="105"/>
      <c r="D6144" s="106"/>
    </row>
    <row r="6145" spans="1:4">
      <c r="A6145" s="103"/>
      <c r="B6145" s="104"/>
      <c r="C6145" s="105"/>
      <c r="D6145" s="106"/>
    </row>
    <row r="6146" spans="1:4">
      <c r="A6146" s="103"/>
      <c r="B6146" s="104"/>
      <c r="C6146" s="105"/>
      <c r="D6146" s="106"/>
    </row>
    <row r="6147" spans="1:4">
      <c r="A6147" s="103"/>
      <c r="B6147" s="104"/>
      <c r="C6147" s="105"/>
      <c r="D6147" s="106"/>
    </row>
    <row r="6148" spans="1:4">
      <c r="A6148" s="103"/>
      <c r="B6148" s="104"/>
      <c r="C6148" s="105"/>
      <c r="D6148" s="106"/>
    </row>
    <row r="6149" spans="1:4">
      <c r="A6149" s="103"/>
      <c r="B6149" s="104"/>
      <c r="C6149" s="105"/>
      <c r="D6149" s="106"/>
    </row>
    <row r="6150" spans="1:4">
      <c r="A6150" s="103"/>
      <c r="B6150" s="104"/>
      <c r="C6150" s="105"/>
      <c r="D6150" s="106"/>
    </row>
    <row r="6151" spans="1:4">
      <c r="A6151" s="103"/>
      <c r="B6151" s="104"/>
      <c r="C6151" s="105"/>
      <c r="D6151" s="106"/>
    </row>
    <row r="6152" spans="1:4">
      <c r="A6152" s="103"/>
      <c r="B6152" s="104"/>
      <c r="C6152" s="105"/>
      <c r="D6152" s="106"/>
    </row>
    <row r="6153" spans="1:4">
      <c r="A6153" s="103"/>
      <c r="B6153" s="104"/>
      <c r="C6153" s="105"/>
      <c r="D6153" s="106"/>
    </row>
    <row r="6154" spans="1:4">
      <c r="A6154" s="103"/>
      <c r="B6154" s="104"/>
      <c r="C6154" s="105"/>
      <c r="D6154" s="106"/>
    </row>
    <row r="6155" spans="1:4">
      <c r="A6155" s="103"/>
      <c r="B6155" s="104"/>
      <c r="C6155" s="105"/>
      <c r="D6155" s="106"/>
    </row>
    <row r="6156" spans="1:4">
      <c r="A6156" s="103"/>
      <c r="B6156" s="104"/>
      <c r="C6156" s="105"/>
      <c r="D6156" s="106"/>
    </row>
    <row r="6157" spans="1:4">
      <c r="A6157" s="103"/>
      <c r="B6157" s="104"/>
      <c r="C6157" s="105"/>
      <c r="D6157" s="106"/>
    </row>
    <row r="6158" spans="1:4">
      <c r="A6158" s="103"/>
      <c r="B6158" s="104"/>
      <c r="C6158" s="105"/>
      <c r="D6158" s="106"/>
    </row>
    <row r="6159" spans="1:4">
      <c r="A6159" s="103"/>
      <c r="B6159" s="104"/>
      <c r="C6159" s="105"/>
      <c r="D6159" s="106"/>
    </row>
    <row r="6160" spans="1:4">
      <c r="A6160" s="103"/>
      <c r="B6160" s="104"/>
      <c r="C6160" s="105"/>
      <c r="D6160" s="106"/>
    </row>
    <row r="6161" spans="1:4">
      <c r="A6161" s="103"/>
      <c r="B6161" s="104"/>
      <c r="C6161" s="105"/>
      <c r="D6161" s="106"/>
    </row>
    <row r="6162" spans="1:4">
      <c r="A6162" s="103"/>
      <c r="B6162" s="104"/>
      <c r="C6162" s="105"/>
      <c r="D6162" s="106"/>
    </row>
    <row r="6163" spans="1:4">
      <c r="A6163" s="103"/>
      <c r="B6163" s="104"/>
      <c r="C6163" s="105"/>
      <c r="D6163" s="106"/>
    </row>
    <row r="6164" spans="1:4">
      <c r="A6164" s="103"/>
      <c r="B6164" s="104"/>
      <c r="C6164" s="105"/>
      <c r="D6164" s="106"/>
    </row>
    <row r="6165" spans="1:4">
      <c r="A6165" s="103"/>
      <c r="B6165" s="104"/>
      <c r="C6165" s="105"/>
      <c r="D6165" s="106"/>
    </row>
    <row r="6166" spans="1:4">
      <c r="A6166" s="103"/>
      <c r="B6166" s="104"/>
      <c r="C6166" s="105"/>
      <c r="D6166" s="106"/>
    </row>
    <row r="6167" spans="1:4">
      <c r="A6167" s="103"/>
      <c r="B6167" s="104"/>
      <c r="C6167" s="105"/>
      <c r="D6167" s="106"/>
    </row>
    <row r="6168" spans="1:4">
      <c r="A6168" s="103"/>
      <c r="B6168" s="104"/>
      <c r="C6168" s="105"/>
      <c r="D6168" s="106"/>
    </row>
    <row r="6169" spans="1:4">
      <c r="A6169" s="103"/>
      <c r="B6169" s="104"/>
      <c r="C6169" s="105"/>
      <c r="D6169" s="106"/>
    </row>
    <row r="6170" spans="1:4">
      <c r="A6170" s="103"/>
      <c r="B6170" s="104"/>
      <c r="C6170" s="105"/>
      <c r="D6170" s="106"/>
    </row>
    <row r="6171" spans="1:4">
      <c r="A6171" s="103"/>
      <c r="B6171" s="104"/>
      <c r="C6171" s="105"/>
      <c r="D6171" s="106"/>
    </row>
    <row r="6172" spans="1:4">
      <c r="A6172" s="103"/>
      <c r="B6172" s="104"/>
      <c r="C6172" s="105"/>
      <c r="D6172" s="106"/>
    </row>
    <row r="6173" spans="1:4">
      <c r="A6173" s="103"/>
      <c r="B6173" s="104"/>
      <c r="C6173" s="105"/>
      <c r="D6173" s="106"/>
    </row>
    <row r="6174" spans="1:4">
      <c r="A6174" s="103"/>
      <c r="B6174" s="104"/>
      <c r="C6174" s="105"/>
      <c r="D6174" s="106"/>
    </row>
    <row r="6175" spans="1:4">
      <c r="A6175" s="103"/>
      <c r="B6175" s="104"/>
      <c r="C6175" s="105"/>
      <c r="D6175" s="106"/>
    </row>
    <row r="6176" spans="1:4">
      <c r="A6176" s="103"/>
      <c r="B6176" s="104"/>
      <c r="C6176" s="105"/>
      <c r="D6176" s="106"/>
    </row>
    <row r="6177" spans="1:4">
      <c r="A6177" s="103"/>
      <c r="B6177" s="104"/>
      <c r="C6177" s="105"/>
      <c r="D6177" s="106"/>
    </row>
    <row r="6178" spans="1:4">
      <c r="A6178" s="103"/>
      <c r="B6178" s="104"/>
      <c r="C6178" s="105"/>
      <c r="D6178" s="106"/>
    </row>
    <row r="6179" spans="1:4">
      <c r="A6179" s="103"/>
      <c r="B6179" s="104"/>
      <c r="C6179" s="105"/>
      <c r="D6179" s="106"/>
    </row>
    <row r="6180" spans="1:4">
      <c r="A6180" s="103"/>
      <c r="B6180" s="104"/>
      <c r="C6180" s="105"/>
      <c r="D6180" s="106"/>
    </row>
    <row r="6181" spans="1:4">
      <c r="A6181" s="103"/>
      <c r="B6181" s="104"/>
      <c r="C6181" s="105"/>
      <c r="D6181" s="106"/>
    </row>
    <row r="6182" spans="1:4">
      <c r="A6182" s="103"/>
      <c r="B6182" s="104"/>
      <c r="C6182" s="105"/>
      <c r="D6182" s="106"/>
    </row>
    <row r="6183" spans="1:4">
      <c r="A6183" s="103"/>
      <c r="B6183" s="104"/>
      <c r="C6183" s="105"/>
      <c r="D6183" s="106"/>
    </row>
    <row r="6184" spans="1:4">
      <c r="A6184" s="103"/>
      <c r="B6184" s="104"/>
      <c r="C6184" s="105"/>
      <c r="D6184" s="106"/>
    </row>
    <row r="6185" spans="1:4">
      <c r="A6185" s="103"/>
      <c r="B6185" s="104"/>
      <c r="C6185" s="105"/>
      <c r="D6185" s="106"/>
    </row>
    <row r="6186" spans="1:4">
      <c r="A6186" s="103"/>
      <c r="B6186" s="104"/>
      <c r="C6186" s="105"/>
      <c r="D6186" s="106"/>
    </row>
    <row r="6187" spans="1:4">
      <c r="A6187" s="103"/>
      <c r="B6187" s="104"/>
      <c r="C6187" s="105"/>
      <c r="D6187" s="106"/>
    </row>
    <row r="6188" spans="1:4">
      <c r="A6188" s="103"/>
      <c r="B6188" s="104"/>
      <c r="C6188" s="105"/>
      <c r="D6188" s="106"/>
    </row>
    <row r="6189" spans="1:4">
      <c r="A6189" s="103"/>
      <c r="B6189" s="104"/>
      <c r="C6189" s="105"/>
      <c r="D6189" s="106"/>
    </row>
    <row r="6190" spans="1:4">
      <c r="A6190" s="103"/>
      <c r="B6190" s="104"/>
      <c r="C6190" s="105"/>
      <c r="D6190" s="106"/>
    </row>
    <row r="6191" spans="1:4">
      <c r="A6191" s="103"/>
      <c r="B6191" s="104"/>
      <c r="C6191" s="105"/>
      <c r="D6191" s="106"/>
    </row>
    <row r="6192" spans="1:4">
      <c r="A6192" s="103"/>
      <c r="B6192" s="104"/>
      <c r="C6192" s="105"/>
      <c r="D6192" s="106"/>
    </row>
    <row r="6193" spans="1:4">
      <c r="A6193" s="103"/>
      <c r="B6193" s="104"/>
      <c r="C6193" s="105"/>
      <c r="D6193" s="106"/>
    </row>
    <row r="6194" spans="1:4">
      <c r="A6194" s="103"/>
      <c r="B6194" s="104"/>
      <c r="C6194" s="105"/>
      <c r="D6194" s="106"/>
    </row>
    <row r="6195" spans="1:4">
      <c r="A6195" s="103"/>
      <c r="B6195" s="104"/>
      <c r="C6195" s="105"/>
      <c r="D6195" s="106"/>
    </row>
    <row r="6196" spans="1:4">
      <c r="A6196" s="103"/>
      <c r="B6196" s="104"/>
      <c r="C6196" s="105"/>
      <c r="D6196" s="106"/>
    </row>
    <row r="6197" spans="1:4">
      <c r="A6197" s="103"/>
      <c r="B6197" s="104"/>
      <c r="C6197" s="105"/>
      <c r="D6197" s="106"/>
    </row>
    <row r="6198" spans="1:4">
      <c r="A6198" s="103"/>
      <c r="B6198" s="104"/>
      <c r="C6198" s="105"/>
      <c r="D6198" s="106"/>
    </row>
    <row r="6199" spans="1:4">
      <c r="A6199" s="103"/>
      <c r="B6199" s="104"/>
      <c r="C6199" s="105"/>
      <c r="D6199" s="106"/>
    </row>
    <row r="6200" spans="1:4">
      <c r="A6200" s="103"/>
      <c r="B6200" s="104"/>
      <c r="C6200" s="105"/>
      <c r="D6200" s="106"/>
    </row>
    <row r="6201" spans="1:4">
      <c r="A6201" s="103"/>
      <c r="B6201" s="104"/>
      <c r="C6201" s="105"/>
      <c r="D6201" s="106"/>
    </row>
    <row r="6202" spans="1:4">
      <c r="A6202" s="103"/>
      <c r="B6202" s="104"/>
      <c r="C6202" s="105"/>
      <c r="D6202" s="106"/>
    </row>
    <row r="6203" spans="1:4">
      <c r="A6203" s="103"/>
      <c r="B6203" s="104"/>
      <c r="C6203" s="105"/>
      <c r="D6203" s="106"/>
    </row>
    <row r="6204" spans="1:4">
      <c r="A6204" s="103"/>
      <c r="B6204" s="104"/>
      <c r="C6204" s="105"/>
      <c r="D6204" s="106"/>
    </row>
    <row r="6205" spans="1:4">
      <c r="A6205" s="103"/>
      <c r="B6205" s="104"/>
      <c r="C6205" s="105"/>
      <c r="D6205" s="106"/>
    </row>
    <row r="6206" spans="1:4">
      <c r="A6206" s="103"/>
      <c r="B6206" s="104"/>
      <c r="C6206" s="105"/>
      <c r="D6206" s="106"/>
    </row>
    <row r="6207" spans="1:4">
      <c r="A6207" s="103"/>
      <c r="B6207" s="104"/>
      <c r="C6207" s="105"/>
      <c r="D6207" s="106"/>
    </row>
    <row r="6208" spans="1:4">
      <c r="A6208" s="103"/>
      <c r="B6208" s="104"/>
      <c r="C6208" s="105"/>
      <c r="D6208" s="106"/>
    </row>
    <row r="6209" spans="1:4">
      <c r="A6209" s="103"/>
      <c r="B6209" s="104"/>
      <c r="C6209" s="105"/>
      <c r="D6209" s="106"/>
    </row>
    <row r="6210" spans="1:4">
      <c r="A6210" s="103"/>
      <c r="B6210" s="104"/>
      <c r="C6210" s="105"/>
      <c r="D6210" s="106"/>
    </row>
    <row r="6211" spans="1:4">
      <c r="A6211" s="103"/>
      <c r="B6211" s="104"/>
      <c r="C6211" s="105"/>
      <c r="D6211" s="106"/>
    </row>
    <row r="6212" spans="1:4">
      <c r="A6212" s="103"/>
      <c r="B6212" s="104"/>
      <c r="C6212" s="105"/>
      <c r="D6212" s="106"/>
    </row>
    <row r="6213" spans="1:4">
      <c r="A6213" s="103"/>
      <c r="B6213" s="104"/>
      <c r="C6213" s="105"/>
      <c r="D6213" s="106"/>
    </row>
    <row r="6214" spans="1:4">
      <c r="A6214" s="103"/>
      <c r="B6214" s="104"/>
      <c r="C6214" s="105"/>
      <c r="D6214" s="106"/>
    </row>
    <row r="6215" spans="1:4">
      <c r="A6215" s="103"/>
      <c r="B6215" s="104"/>
      <c r="C6215" s="105"/>
      <c r="D6215" s="106"/>
    </row>
    <row r="6216" spans="1:4">
      <c r="A6216" s="103"/>
      <c r="B6216" s="104"/>
      <c r="C6216" s="105"/>
      <c r="D6216" s="106"/>
    </row>
    <row r="6217" spans="1:4">
      <c r="A6217" s="103"/>
      <c r="B6217" s="104"/>
      <c r="C6217" s="105"/>
      <c r="D6217" s="106"/>
    </row>
    <row r="6218" spans="1:4">
      <c r="A6218" s="103"/>
      <c r="B6218" s="104"/>
      <c r="C6218" s="105"/>
      <c r="D6218" s="106"/>
    </row>
    <row r="6219" spans="1:4">
      <c r="A6219" s="103"/>
      <c r="B6219" s="104"/>
      <c r="C6219" s="105"/>
      <c r="D6219" s="106"/>
    </row>
    <row r="6220" spans="1:4">
      <c r="A6220" s="103"/>
      <c r="B6220" s="104"/>
      <c r="C6220" s="105"/>
      <c r="D6220" s="106"/>
    </row>
    <row r="6221" spans="1:4">
      <c r="A6221" s="103"/>
      <c r="B6221" s="104"/>
      <c r="C6221" s="105"/>
      <c r="D6221" s="106"/>
    </row>
    <row r="6222" spans="1:4">
      <c r="A6222" s="103"/>
      <c r="B6222" s="104"/>
      <c r="C6222" s="105"/>
      <c r="D6222" s="106"/>
    </row>
    <row r="6223" spans="1:4">
      <c r="A6223" s="103"/>
      <c r="B6223" s="104"/>
      <c r="C6223" s="105"/>
      <c r="D6223" s="106"/>
    </row>
    <row r="6224" spans="1:4">
      <c r="A6224" s="103"/>
      <c r="B6224" s="104"/>
      <c r="C6224" s="105"/>
      <c r="D6224" s="106"/>
    </row>
    <row r="6225" spans="1:4">
      <c r="A6225" s="103"/>
      <c r="B6225" s="104"/>
      <c r="C6225" s="105"/>
      <c r="D6225" s="106"/>
    </row>
    <row r="6226" spans="1:4">
      <c r="A6226" s="103"/>
      <c r="B6226" s="104"/>
      <c r="C6226" s="105"/>
      <c r="D6226" s="106"/>
    </row>
    <row r="6227" spans="1:4">
      <c r="A6227" s="103"/>
      <c r="B6227" s="104"/>
      <c r="C6227" s="105"/>
      <c r="D6227" s="106"/>
    </row>
    <row r="6228" spans="1:4">
      <c r="A6228" s="103"/>
      <c r="B6228" s="104"/>
      <c r="C6228" s="105"/>
      <c r="D6228" s="106"/>
    </row>
    <row r="6229" spans="1:4">
      <c r="A6229" s="103"/>
      <c r="B6229" s="104"/>
      <c r="C6229" s="105"/>
      <c r="D6229" s="106"/>
    </row>
    <row r="6230" spans="1:4">
      <c r="A6230" s="103"/>
      <c r="B6230" s="104"/>
      <c r="C6230" s="105"/>
      <c r="D6230" s="106"/>
    </row>
    <row r="6231" spans="1:4">
      <c r="A6231" s="103"/>
      <c r="B6231" s="104"/>
      <c r="C6231" s="105"/>
      <c r="D6231" s="106"/>
    </row>
    <row r="6232" spans="1:4">
      <c r="A6232" s="103"/>
      <c r="B6232" s="104"/>
      <c r="C6232" s="105"/>
      <c r="D6232" s="106"/>
    </row>
    <row r="6233" spans="1:4">
      <c r="A6233" s="103"/>
      <c r="B6233" s="104"/>
      <c r="C6233" s="105"/>
      <c r="D6233" s="106"/>
    </row>
    <row r="6234" spans="1:4">
      <c r="A6234" s="103"/>
      <c r="B6234" s="104"/>
      <c r="C6234" s="105"/>
      <c r="D6234" s="106"/>
    </row>
    <row r="6235" spans="1:4">
      <c r="A6235" s="103"/>
      <c r="B6235" s="104"/>
      <c r="C6235" s="105"/>
      <c r="D6235" s="106"/>
    </row>
    <row r="6236" spans="1:4">
      <c r="A6236" s="103"/>
      <c r="B6236" s="104"/>
      <c r="C6236" s="105"/>
      <c r="D6236" s="106"/>
    </row>
    <row r="6237" spans="1:4">
      <c r="A6237" s="103"/>
      <c r="B6237" s="104"/>
      <c r="C6237" s="105"/>
      <c r="D6237" s="106"/>
    </row>
    <row r="6238" spans="1:4">
      <c r="A6238" s="103"/>
      <c r="B6238" s="104"/>
      <c r="C6238" s="105"/>
      <c r="D6238" s="106"/>
    </row>
    <row r="6239" spans="1:4">
      <c r="A6239" s="103"/>
      <c r="B6239" s="104"/>
      <c r="C6239" s="105"/>
      <c r="D6239" s="106"/>
    </row>
    <row r="6240" spans="1:4">
      <c r="A6240" s="103"/>
      <c r="B6240" s="104"/>
      <c r="C6240" s="105"/>
      <c r="D6240" s="106"/>
    </row>
    <row r="6241" spans="1:4">
      <c r="A6241" s="103"/>
      <c r="B6241" s="104"/>
      <c r="C6241" s="105"/>
      <c r="D6241" s="106"/>
    </row>
    <row r="6242" spans="1:4">
      <c r="A6242" s="103"/>
      <c r="B6242" s="104"/>
      <c r="C6242" s="105"/>
      <c r="D6242" s="106"/>
    </row>
    <row r="6243" spans="1:4">
      <c r="A6243" s="103"/>
      <c r="B6243" s="104"/>
      <c r="C6243" s="105"/>
      <c r="D6243" s="106"/>
    </row>
    <row r="6244" spans="1:4">
      <c r="A6244" s="103"/>
      <c r="B6244" s="104"/>
      <c r="C6244" s="105"/>
      <c r="D6244" s="106"/>
    </row>
    <row r="6245" spans="1:4">
      <c r="A6245" s="103"/>
      <c r="B6245" s="104"/>
      <c r="C6245" s="105"/>
      <c r="D6245" s="106"/>
    </row>
    <row r="6246" spans="1:4">
      <c r="A6246" s="103"/>
      <c r="B6246" s="104"/>
      <c r="C6246" s="105"/>
      <c r="D6246" s="106"/>
    </row>
    <row r="6247" spans="1:4">
      <c r="A6247" s="103"/>
      <c r="B6247" s="104"/>
      <c r="C6247" s="105"/>
      <c r="D6247" s="106"/>
    </row>
    <row r="6248" spans="1:4">
      <c r="A6248" s="103"/>
      <c r="B6248" s="104"/>
      <c r="C6248" s="105"/>
      <c r="D6248" s="106"/>
    </row>
    <row r="6249" spans="1:4">
      <c r="A6249" s="103"/>
      <c r="B6249" s="104"/>
      <c r="C6249" s="105"/>
      <c r="D6249" s="106"/>
    </row>
    <row r="6250" spans="1:4">
      <c r="A6250" s="103"/>
      <c r="B6250" s="104"/>
      <c r="C6250" s="105"/>
      <c r="D6250" s="106"/>
    </row>
    <row r="6251" spans="1:4">
      <c r="A6251" s="103"/>
      <c r="B6251" s="104"/>
      <c r="C6251" s="105"/>
      <c r="D6251" s="106"/>
    </row>
    <row r="6252" spans="1:4">
      <c r="A6252" s="103"/>
      <c r="B6252" s="104"/>
      <c r="C6252" s="105"/>
      <c r="D6252" s="106"/>
    </row>
    <row r="6253" spans="1:4">
      <c r="A6253" s="103"/>
      <c r="B6253" s="104"/>
      <c r="C6253" s="105"/>
      <c r="D6253" s="106"/>
    </row>
    <row r="6254" spans="1:4">
      <c r="A6254" s="103"/>
      <c r="B6254" s="104"/>
      <c r="C6254" s="105"/>
      <c r="D6254" s="106"/>
    </row>
    <row r="6255" spans="1:4">
      <c r="A6255" s="103"/>
      <c r="B6255" s="104"/>
      <c r="C6255" s="105"/>
      <c r="D6255" s="106"/>
    </row>
    <row r="6256" spans="1:4">
      <c r="A6256" s="103"/>
      <c r="B6256" s="104"/>
      <c r="C6256" s="105"/>
      <c r="D6256" s="106"/>
    </row>
    <row r="6257" spans="1:4">
      <c r="A6257" s="103"/>
      <c r="B6257" s="104"/>
      <c r="C6257" s="105"/>
      <c r="D6257" s="106"/>
    </row>
    <row r="6258" spans="1:4">
      <c r="A6258" s="103"/>
      <c r="B6258" s="104"/>
      <c r="C6258" s="105"/>
      <c r="D6258" s="106"/>
    </row>
    <row r="6259" spans="1:4">
      <c r="A6259" s="103"/>
      <c r="B6259" s="104"/>
      <c r="C6259" s="105"/>
      <c r="D6259" s="106"/>
    </row>
    <row r="6260" spans="1:4">
      <c r="A6260" s="103"/>
      <c r="B6260" s="104"/>
      <c r="C6260" s="105"/>
      <c r="D6260" s="106"/>
    </row>
    <row r="6261" spans="1:4">
      <c r="A6261" s="103"/>
      <c r="B6261" s="104"/>
      <c r="C6261" s="105"/>
      <c r="D6261" s="106"/>
    </row>
    <row r="6262" spans="1:4">
      <c r="A6262" s="103"/>
      <c r="B6262" s="104"/>
      <c r="C6262" s="105"/>
      <c r="D6262" s="106"/>
    </row>
    <row r="6263" spans="1:4">
      <c r="A6263" s="103"/>
      <c r="B6263" s="104"/>
      <c r="C6263" s="105"/>
      <c r="D6263" s="106"/>
    </row>
    <row r="6264" spans="1:4">
      <c r="A6264" s="103"/>
      <c r="B6264" s="104"/>
      <c r="C6264" s="105"/>
      <c r="D6264" s="106"/>
    </row>
    <row r="6265" spans="1:4">
      <c r="A6265" s="103"/>
      <c r="B6265" s="104"/>
      <c r="C6265" s="105"/>
      <c r="D6265" s="106"/>
    </row>
    <row r="6266" spans="1:4">
      <c r="A6266" s="103"/>
      <c r="B6266" s="104"/>
      <c r="C6266" s="105"/>
      <c r="D6266" s="106"/>
    </row>
    <row r="6267" spans="1:4">
      <c r="A6267" s="103"/>
      <c r="B6267" s="104"/>
      <c r="C6267" s="105"/>
      <c r="D6267" s="106"/>
    </row>
    <row r="6268" spans="1:4">
      <c r="A6268" s="103"/>
      <c r="B6268" s="104"/>
      <c r="C6268" s="105"/>
      <c r="D6268" s="106"/>
    </row>
    <row r="6269" spans="1:4">
      <c r="A6269" s="103"/>
      <c r="B6269" s="104"/>
      <c r="C6269" s="105"/>
      <c r="D6269" s="106"/>
    </row>
    <row r="6270" spans="1:4">
      <c r="A6270" s="103"/>
      <c r="B6270" s="104"/>
      <c r="C6270" s="105"/>
      <c r="D6270" s="106"/>
    </row>
    <row r="6271" spans="1:4">
      <c r="A6271" s="103"/>
      <c r="B6271" s="104"/>
      <c r="C6271" s="105"/>
      <c r="D6271" s="106"/>
    </row>
    <row r="6272" spans="1:4">
      <c r="A6272" s="103"/>
      <c r="B6272" s="104"/>
      <c r="C6272" s="105"/>
      <c r="D6272" s="106"/>
    </row>
    <row r="6273" spans="1:4">
      <c r="A6273" s="103"/>
      <c r="B6273" s="104"/>
      <c r="C6273" s="105"/>
      <c r="D6273" s="106"/>
    </row>
    <row r="6274" spans="1:4">
      <c r="A6274" s="103"/>
      <c r="B6274" s="104"/>
      <c r="C6274" s="105"/>
      <c r="D6274" s="106"/>
    </row>
    <row r="6275" spans="1:4">
      <c r="A6275" s="103"/>
      <c r="B6275" s="104"/>
      <c r="C6275" s="105"/>
      <c r="D6275" s="106"/>
    </row>
    <row r="6276" spans="1:4">
      <c r="A6276" s="103"/>
      <c r="B6276" s="104"/>
      <c r="C6276" s="105"/>
      <c r="D6276" s="106"/>
    </row>
    <row r="6277" spans="1:4">
      <c r="A6277" s="103"/>
      <c r="B6277" s="104"/>
      <c r="C6277" s="105"/>
      <c r="D6277" s="106"/>
    </row>
    <row r="6278" spans="1:4">
      <c r="A6278" s="103"/>
      <c r="B6278" s="104"/>
      <c r="C6278" s="105"/>
      <c r="D6278" s="106"/>
    </row>
    <row r="6279" spans="1:4">
      <c r="A6279" s="103"/>
      <c r="B6279" s="104"/>
      <c r="C6279" s="105"/>
      <c r="D6279" s="106"/>
    </row>
    <row r="6280" spans="1:4">
      <c r="A6280" s="103"/>
      <c r="B6280" s="104"/>
      <c r="C6280" s="105"/>
      <c r="D6280" s="106"/>
    </row>
    <row r="6281" spans="1:4">
      <c r="A6281" s="103"/>
      <c r="B6281" s="104"/>
      <c r="C6281" s="105"/>
      <c r="D6281" s="106"/>
    </row>
    <row r="6282" spans="1:4">
      <c r="A6282" s="103"/>
      <c r="B6282" s="104"/>
      <c r="C6282" s="105"/>
      <c r="D6282" s="106"/>
    </row>
    <row r="6283" spans="1:4">
      <c r="A6283" s="103"/>
      <c r="B6283" s="104"/>
      <c r="C6283" s="105"/>
      <c r="D6283" s="106"/>
    </row>
    <row r="6284" spans="1:4">
      <c r="A6284" s="103"/>
      <c r="B6284" s="104"/>
      <c r="C6284" s="105"/>
      <c r="D6284" s="106"/>
    </row>
    <row r="6285" spans="1:4">
      <c r="A6285" s="103"/>
      <c r="B6285" s="104"/>
      <c r="C6285" s="105"/>
      <c r="D6285" s="106"/>
    </row>
    <row r="6286" spans="1:4">
      <c r="A6286" s="103"/>
      <c r="B6286" s="104"/>
      <c r="C6286" s="105"/>
      <c r="D6286" s="106"/>
    </row>
    <row r="6287" spans="1:4">
      <c r="A6287" s="103"/>
      <c r="B6287" s="104"/>
      <c r="C6287" s="105"/>
      <c r="D6287" s="106"/>
    </row>
    <row r="6288" spans="1:4">
      <c r="A6288" s="103"/>
      <c r="B6288" s="104"/>
      <c r="C6288" s="105"/>
      <c r="D6288" s="106"/>
    </row>
    <row r="6289" spans="1:4">
      <c r="A6289" s="103"/>
      <c r="B6289" s="104"/>
      <c r="C6289" s="105"/>
      <c r="D6289" s="106"/>
    </row>
    <row r="6290" spans="1:4">
      <c r="A6290" s="103"/>
      <c r="B6290" s="104"/>
      <c r="C6290" s="105"/>
      <c r="D6290" s="106"/>
    </row>
    <row r="6291" spans="1:4">
      <c r="A6291" s="103"/>
      <c r="B6291" s="104"/>
      <c r="C6291" s="105"/>
      <c r="D6291" s="106"/>
    </row>
    <row r="6292" spans="1:4">
      <c r="A6292" s="103"/>
      <c r="B6292" s="104"/>
      <c r="C6292" s="105"/>
      <c r="D6292" s="106"/>
    </row>
    <row r="6293" spans="1:4">
      <c r="A6293" s="103"/>
      <c r="B6293" s="104"/>
      <c r="C6293" s="105"/>
      <c r="D6293" s="106"/>
    </row>
    <row r="6294" spans="1:4">
      <c r="A6294" s="103"/>
      <c r="B6294" s="104"/>
      <c r="C6294" s="105"/>
      <c r="D6294" s="106"/>
    </row>
    <row r="6295" spans="1:4">
      <c r="A6295" s="103"/>
      <c r="B6295" s="104"/>
      <c r="C6295" s="105"/>
      <c r="D6295" s="106"/>
    </row>
    <row r="6296" spans="1:4">
      <c r="A6296" s="103"/>
      <c r="B6296" s="104"/>
      <c r="C6296" s="105"/>
      <c r="D6296" s="106"/>
    </row>
    <row r="6297" spans="1:4">
      <c r="A6297" s="103"/>
      <c r="B6297" s="104"/>
      <c r="C6297" s="105"/>
      <c r="D6297" s="106"/>
    </row>
    <row r="6298" spans="1:4">
      <c r="A6298" s="103"/>
      <c r="B6298" s="104"/>
      <c r="C6298" s="105"/>
      <c r="D6298" s="106"/>
    </row>
    <row r="6299" spans="1:4">
      <c r="A6299" s="103"/>
      <c r="B6299" s="104"/>
      <c r="C6299" s="105"/>
      <c r="D6299" s="106"/>
    </row>
    <row r="6300" spans="1:4">
      <c r="A6300" s="103"/>
      <c r="B6300" s="104"/>
      <c r="C6300" s="105"/>
      <c r="D6300" s="106"/>
    </row>
    <row r="6301" spans="1:4">
      <c r="A6301" s="103"/>
      <c r="B6301" s="104"/>
      <c r="C6301" s="105"/>
      <c r="D6301" s="106"/>
    </row>
    <row r="6302" spans="1:4">
      <c r="A6302" s="103"/>
      <c r="B6302" s="104"/>
      <c r="C6302" s="105"/>
      <c r="D6302" s="106"/>
    </row>
    <row r="6303" spans="1:4">
      <c r="A6303" s="103"/>
      <c r="B6303" s="104"/>
      <c r="C6303" s="105"/>
      <c r="D6303" s="106"/>
    </row>
    <row r="6304" spans="1:4">
      <c r="A6304" s="103"/>
      <c r="B6304" s="104"/>
      <c r="C6304" s="105"/>
      <c r="D6304" s="106"/>
    </row>
    <row r="6305" spans="1:4">
      <c r="A6305" s="103"/>
      <c r="B6305" s="104"/>
      <c r="C6305" s="105"/>
      <c r="D6305" s="106"/>
    </row>
    <row r="6306" spans="1:4">
      <c r="A6306" s="103"/>
      <c r="B6306" s="104"/>
      <c r="C6306" s="105"/>
      <c r="D6306" s="106"/>
    </row>
    <row r="6307" spans="1:4">
      <c r="A6307" s="103"/>
      <c r="B6307" s="104"/>
      <c r="C6307" s="105"/>
      <c r="D6307" s="106"/>
    </row>
    <row r="6308" spans="1:4">
      <c r="A6308" s="103"/>
      <c r="B6308" s="104"/>
      <c r="C6308" s="105"/>
      <c r="D6308" s="106"/>
    </row>
    <row r="6309" spans="1:4">
      <c r="A6309" s="103"/>
      <c r="B6309" s="104"/>
      <c r="C6309" s="105"/>
      <c r="D6309" s="106"/>
    </row>
    <row r="6310" spans="1:4">
      <c r="A6310" s="103"/>
      <c r="B6310" s="104"/>
      <c r="C6310" s="105"/>
      <c r="D6310" s="106"/>
    </row>
    <row r="6311" spans="1:4">
      <c r="A6311" s="103"/>
      <c r="B6311" s="104"/>
      <c r="C6311" s="105"/>
      <c r="D6311" s="106"/>
    </row>
    <row r="6312" spans="1:4">
      <c r="A6312" s="103"/>
      <c r="B6312" s="104"/>
      <c r="C6312" s="105"/>
      <c r="D6312" s="106"/>
    </row>
    <row r="6313" spans="1:4">
      <c r="A6313" s="103"/>
      <c r="B6313" s="104"/>
      <c r="C6313" s="105"/>
      <c r="D6313" s="106"/>
    </row>
    <row r="6314" spans="1:4">
      <c r="A6314" s="103"/>
      <c r="B6314" s="104"/>
      <c r="C6314" s="105"/>
      <c r="D6314" s="106"/>
    </row>
    <row r="6315" spans="1:4">
      <c r="A6315" s="103"/>
      <c r="B6315" s="104"/>
      <c r="C6315" s="105"/>
      <c r="D6315" s="106"/>
    </row>
    <row r="6316" spans="1:4">
      <c r="A6316" s="103"/>
      <c r="B6316" s="104"/>
      <c r="C6316" s="105"/>
      <c r="D6316" s="106"/>
    </row>
    <row r="6317" spans="1:4">
      <c r="A6317" s="103"/>
      <c r="B6317" s="104"/>
      <c r="C6317" s="105"/>
      <c r="D6317" s="106"/>
    </row>
    <row r="6318" spans="1:4">
      <c r="A6318" s="103"/>
      <c r="B6318" s="104"/>
      <c r="C6318" s="105"/>
      <c r="D6318" s="106"/>
    </row>
    <row r="6319" spans="1:4">
      <c r="A6319" s="103"/>
      <c r="B6319" s="104"/>
      <c r="C6319" s="105"/>
      <c r="D6319" s="106"/>
    </row>
    <row r="6320" spans="1:4">
      <c r="A6320" s="103"/>
      <c r="B6320" s="104"/>
      <c r="C6320" s="105"/>
      <c r="D6320" s="106"/>
    </row>
    <row r="6321" spans="1:4">
      <c r="A6321" s="103"/>
      <c r="B6321" s="104"/>
      <c r="C6321" s="105"/>
      <c r="D6321" s="106"/>
    </row>
    <row r="6322" spans="1:4">
      <c r="A6322" s="103"/>
      <c r="B6322" s="104"/>
      <c r="C6322" s="105"/>
      <c r="D6322" s="106"/>
    </row>
    <row r="6323" spans="1:4">
      <c r="A6323" s="103"/>
      <c r="B6323" s="104"/>
      <c r="C6323" s="105"/>
      <c r="D6323" s="106"/>
    </row>
    <row r="6324" spans="1:4">
      <c r="A6324" s="103"/>
      <c r="B6324" s="104"/>
      <c r="C6324" s="105"/>
      <c r="D6324" s="106"/>
    </row>
    <row r="6325" spans="1:4">
      <c r="A6325" s="103"/>
      <c r="B6325" s="104"/>
      <c r="C6325" s="105"/>
      <c r="D6325" s="106"/>
    </row>
    <row r="6326" spans="1:4">
      <c r="A6326" s="103"/>
      <c r="B6326" s="104"/>
      <c r="C6326" s="105"/>
      <c r="D6326" s="106"/>
    </row>
    <row r="6327" spans="1:4">
      <c r="A6327" s="103"/>
      <c r="B6327" s="104"/>
      <c r="C6327" s="105"/>
      <c r="D6327" s="106"/>
    </row>
    <row r="6328" spans="1:4">
      <c r="A6328" s="103"/>
      <c r="B6328" s="104"/>
      <c r="C6328" s="105"/>
      <c r="D6328" s="106"/>
    </row>
    <row r="6329" spans="1:4">
      <c r="A6329" s="103"/>
      <c r="B6329" s="104"/>
      <c r="C6329" s="105"/>
      <c r="D6329" s="106"/>
    </row>
    <row r="6330" spans="1:4">
      <c r="A6330" s="103"/>
      <c r="B6330" s="104"/>
      <c r="C6330" s="105"/>
      <c r="D6330" s="106"/>
    </row>
    <row r="6331" spans="1:4">
      <c r="A6331" s="103"/>
      <c r="B6331" s="104"/>
      <c r="C6331" s="105"/>
      <c r="D6331" s="106"/>
    </row>
    <row r="6332" spans="1:4">
      <c r="A6332" s="103"/>
      <c r="B6332" s="104"/>
      <c r="C6332" s="105"/>
      <c r="D6332" s="106"/>
    </row>
    <row r="6333" spans="1:4">
      <c r="A6333" s="103"/>
      <c r="B6333" s="104"/>
      <c r="C6333" s="105"/>
      <c r="D6333" s="106"/>
    </row>
    <row r="6334" spans="1:4">
      <c r="A6334" s="103"/>
      <c r="B6334" s="104"/>
      <c r="C6334" s="105"/>
      <c r="D6334" s="106"/>
    </row>
    <row r="6335" spans="1:4">
      <c r="A6335" s="103"/>
      <c r="B6335" s="104"/>
      <c r="C6335" s="105"/>
      <c r="D6335" s="106"/>
    </row>
    <row r="6336" spans="1:4">
      <c r="A6336" s="103"/>
      <c r="B6336" s="104"/>
      <c r="C6336" s="105"/>
      <c r="D6336" s="106"/>
    </row>
    <row r="6337" spans="1:4">
      <c r="A6337" s="103"/>
      <c r="B6337" s="104"/>
      <c r="C6337" s="105"/>
      <c r="D6337" s="106"/>
    </row>
    <row r="6338" spans="1:4">
      <c r="A6338" s="103"/>
      <c r="B6338" s="104"/>
      <c r="C6338" s="105"/>
      <c r="D6338" s="106"/>
    </row>
    <row r="6339" spans="1:4">
      <c r="A6339" s="103"/>
      <c r="B6339" s="104"/>
      <c r="C6339" s="105"/>
      <c r="D6339" s="106"/>
    </row>
    <row r="6340" spans="1:4">
      <c r="A6340" s="103"/>
      <c r="B6340" s="104"/>
      <c r="C6340" s="105"/>
      <c r="D6340" s="106"/>
    </row>
    <row r="6341" spans="1:4">
      <c r="A6341" s="103"/>
      <c r="B6341" s="104"/>
      <c r="C6341" s="105"/>
      <c r="D6341" s="106"/>
    </row>
    <row r="6342" spans="1:4">
      <c r="A6342" s="103"/>
      <c r="B6342" s="104"/>
      <c r="C6342" s="105"/>
      <c r="D6342" s="106"/>
    </row>
    <row r="6343" spans="1:4">
      <c r="A6343" s="103"/>
      <c r="B6343" s="104"/>
      <c r="C6343" s="105"/>
      <c r="D6343" s="106"/>
    </row>
    <row r="6344" spans="1:4">
      <c r="A6344" s="103"/>
      <c r="B6344" s="104"/>
      <c r="C6344" s="105"/>
      <c r="D6344" s="106"/>
    </row>
    <row r="6345" spans="1:4">
      <c r="A6345" s="103"/>
      <c r="B6345" s="104"/>
      <c r="C6345" s="105"/>
      <c r="D6345" s="106"/>
    </row>
    <row r="6346" spans="1:4">
      <c r="A6346" s="103"/>
      <c r="B6346" s="104"/>
      <c r="C6346" s="105"/>
      <c r="D6346" s="106"/>
    </row>
    <row r="6347" spans="1:4">
      <c r="A6347" s="103"/>
      <c r="B6347" s="104"/>
      <c r="C6347" s="105"/>
      <c r="D6347" s="106"/>
    </row>
    <row r="6348" spans="1:4">
      <c r="A6348" s="103"/>
      <c r="B6348" s="104"/>
      <c r="C6348" s="105"/>
      <c r="D6348" s="106"/>
    </row>
    <row r="6349" spans="1:4">
      <c r="A6349" s="103"/>
      <c r="B6349" s="104"/>
      <c r="C6349" s="105"/>
      <c r="D6349" s="106"/>
    </row>
    <row r="6350" spans="1:4">
      <c r="A6350" s="103"/>
      <c r="B6350" s="104"/>
      <c r="C6350" s="105"/>
      <c r="D6350" s="106"/>
    </row>
    <row r="6351" spans="1:4">
      <c r="A6351" s="103"/>
      <c r="B6351" s="104"/>
      <c r="C6351" s="105"/>
      <c r="D6351" s="106"/>
    </row>
    <row r="6352" spans="1:4">
      <c r="A6352" s="103"/>
      <c r="B6352" s="104"/>
      <c r="C6352" s="105"/>
      <c r="D6352" s="106"/>
    </row>
    <row r="6353" spans="1:4">
      <c r="A6353" s="103"/>
      <c r="B6353" s="104"/>
      <c r="C6353" s="105"/>
      <c r="D6353" s="106"/>
    </row>
    <row r="6354" spans="1:4">
      <c r="A6354" s="103"/>
      <c r="B6354" s="104"/>
      <c r="C6354" s="105"/>
      <c r="D6354" s="106"/>
    </row>
    <row r="6355" spans="1:4">
      <c r="A6355" s="103"/>
      <c r="B6355" s="104"/>
      <c r="C6355" s="105"/>
      <c r="D6355" s="106"/>
    </row>
    <row r="6356" spans="1:4">
      <c r="A6356" s="103"/>
      <c r="B6356" s="104"/>
      <c r="C6356" s="105"/>
      <c r="D6356" s="106"/>
    </row>
    <row r="6357" spans="1:4">
      <c r="A6357" s="103"/>
      <c r="B6357" s="104"/>
      <c r="C6357" s="105"/>
      <c r="D6357" s="106"/>
    </row>
    <row r="6358" spans="1:4">
      <c r="A6358" s="103"/>
      <c r="B6358" s="104"/>
      <c r="C6358" s="105"/>
      <c r="D6358" s="106"/>
    </row>
    <row r="6359" spans="1:4">
      <c r="A6359" s="103"/>
      <c r="B6359" s="104"/>
      <c r="C6359" s="105"/>
      <c r="D6359" s="106"/>
    </row>
    <row r="6360" spans="1:4">
      <c r="A6360" s="103"/>
      <c r="B6360" s="104"/>
      <c r="C6360" s="105"/>
      <c r="D6360" s="106"/>
    </row>
    <row r="6361" spans="1:4">
      <c r="A6361" s="103"/>
      <c r="B6361" s="104"/>
      <c r="C6361" s="105"/>
      <c r="D6361" s="106"/>
    </row>
    <row r="6362" spans="1:4">
      <c r="A6362" s="103"/>
      <c r="B6362" s="104"/>
      <c r="C6362" s="105"/>
      <c r="D6362" s="106"/>
    </row>
    <row r="6363" spans="1:4">
      <c r="A6363" s="103"/>
      <c r="B6363" s="104"/>
      <c r="C6363" s="105"/>
      <c r="D6363" s="106"/>
    </row>
    <row r="6364" spans="1:4">
      <c r="A6364" s="103"/>
      <c r="B6364" s="104"/>
      <c r="C6364" s="105"/>
      <c r="D6364" s="106"/>
    </row>
    <row r="6365" spans="1:4">
      <c r="A6365" s="103"/>
      <c r="B6365" s="104"/>
      <c r="C6365" s="105"/>
      <c r="D6365" s="106"/>
    </row>
    <row r="6366" spans="1:4">
      <c r="A6366" s="103"/>
      <c r="B6366" s="104"/>
      <c r="C6366" s="105"/>
      <c r="D6366" s="106"/>
    </row>
    <row r="6367" spans="1:4">
      <c r="A6367" s="103"/>
      <c r="B6367" s="104"/>
      <c r="C6367" s="105"/>
      <c r="D6367" s="106"/>
    </row>
    <row r="6368" spans="1:4">
      <c r="A6368" s="103"/>
      <c r="B6368" s="104"/>
      <c r="C6368" s="105"/>
      <c r="D6368" s="106"/>
    </row>
    <row r="6369" spans="1:4">
      <c r="A6369" s="103"/>
      <c r="B6369" s="104"/>
      <c r="C6369" s="105"/>
      <c r="D6369" s="106"/>
    </row>
    <row r="6370" spans="1:4">
      <c r="A6370" s="103"/>
      <c r="B6370" s="104"/>
      <c r="C6370" s="105"/>
      <c r="D6370" s="106"/>
    </row>
    <row r="6371" spans="1:4">
      <c r="A6371" s="103"/>
      <c r="B6371" s="104"/>
      <c r="C6371" s="105"/>
      <c r="D6371" s="106"/>
    </row>
    <row r="6372" spans="1:4">
      <c r="A6372" s="103"/>
      <c r="B6372" s="104"/>
      <c r="C6372" s="105"/>
      <c r="D6372" s="106"/>
    </row>
    <row r="6373" spans="1:4">
      <c r="A6373" s="103"/>
      <c r="B6373" s="104"/>
      <c r="C6373" s="105"/>
      <c r="D6373" s="106"/>
    </row>
    <row r="6374" spans="1:4">
      <c r="A6374" s="103"/>
      <c r="B6374" s="104"/>
      <c r="C6374" s="105"/>
      <c r="D6374" s="106"/>
    </row>
    <row r="6375" spans="1:4">
      <c r="A6375" s="103"/>
      <c r="B6375" s="104"/>
      <c r="C6375" s="105"/>
      <c r="D6375" s="106"/>
    </row>
    <row r="6376" spans="1:4">
      <c r="A6376" s="103"/>
      <c r="B6376" s="104"/>
      <c r="C6376" s="105"/>
      <c r="D6376" s="106"/>
    </row>
    <row r="6377" spans="1:4">
      <c r="A6377" s="103"/>
      <c r="B6377" s="104"/>
      <c r="C6377" s="105"/>
      <c r="D6377" s="106"/>
    </row>
    <row r="6378" spans="1:4">
      <c r="A6378" s="103"/>
      <c r="B6378" s="104"/>
      <c r="C6378" s="105"/>
      <c r="D6378" s="106"/>
    </row>
    <row r="6379" spans="1:4">
      <c r="A6379" s="103"/>
      <c r="B6379" s="104"/>
      <c r="C6379" s="105"/>
      <c r="D6379" s="106"/>
    </row>
    <row r="6380" spans="1:4">
      <c r="A6380" s="103"/>
      <c r="B6380" s="104"/>
      <c r="C6380" s="105"/>
      <c r="D6380" s="106"/>
    </row>
    <row r="6381" spans="1:4">
      <c r="A6381" s="103"/>
      <c r="B6381" s="104"/>
      <c r="C6381" s="105"/>
      <c r="D6381" s="106"/>
    </row>
    <row r="6382" spans="1:4">
      <c r="A6382" s="103"/>
      <c r="B6382" s="104"/>
      <c r="C6382" s="105"/>
      <c r="D6382" s="106"/>
    </row>
    <row r="6383" spans="1:4">
      <c r="A6383" s="103"/>
      <c r="B6383" s="104"/>
      <c r="C6383" s="105"/>
      <c r="D6383" s="106"/>
    </row>
    <row r="6384" spans="1:4">
      <c r="A6384" s="103"/>
      <c r="B6384" s="104"/>
      <c r="C6384" s="105"/>
      <c r="D6384" s="106"/>
    </row>
    <row r="6385" spans="1:4">
      <c r="A6385" s="103"/>
      <c r="B6385" s="104"/>
      <c r="C6385" s="105"/>
      <c r="D6385" s="106"/>
    </row>
    <row r="6386" spans="1:4">
      <c r="A6386" s="103"/>
      <c r="B6386" s="104"/>
      <c r="C6386" s="105"/>
      <c r="D6386" s="106"/>
    </row>
    <row r="6387" spans="1:4">
      <c r="A6387" s="103"/>
      <c r="B6387" s="104"/>
      <c r="C6387" s="105"/>
      <c r="D6387" s="106"/>
    </row>
    <row r="6388" spans="1:4">
      <c r="A6388" s="103"/>
      <c r="B6388" s="104"/>
      <c r="C6388" s="105"/>
      <c r="D6388" s="106"/>
    </row>
    <row r="6389" spans="1:4">
      <c r="A6389" s="103"/>
      <c r="B6389" s="104"/>
      <c r="C6389" s="105"/>
      <c r="D6389" s="106"/>
    </row>
    <row r="6390" spans="1:4">
      <c r="A6390" s="103"/>
      <c r="B6390" s="104"/>
      <c r="C6390" s="105"/>
      <c r="D6390" s="106"/>
    </row>
    <row r="6391" spans="1:4">
      <c r="A6391" s="103"/>
      <c r="B6391" s="104"/>
      <c r="C6391" s="105"/>
      <c r="D6391" s="106"/>
    </row>
    <row r="6392" spans="1:4">
      <c r="A6392" s="103"/>
      <c r="B6392" s="104"/>
      <c r="C6392" s="105"/>
      <c r="D6392" s="106"/>
    </row>
    <row r="6393" spans="1:4">
      <c r="A6393" s="103"/>
      <c r="B6393" s="104"/>
      <c r="C6393" s="105"/>
      <c r="D6393" s="106"/>
    </row>
    <row r="6394" spans="1:4">
      <c r="A6394" s="103"/>
      <c r="B6394" s="104"/>
      <c r="C6394" s="105"/>
      <c r="D6394" s="106"/>
    </row>
    <row r="6395" spans="1:4">
      <c r="A6395" s="103"/>
      <c r="B6395" s="104"/>
      <c r="C6395" s="105"/>
      <c r="D6395" s="106"/>
    </row>
    <row r="6396" spans="1:4">
      <c r="A6396" s="103"/>
      <c r="B6396" s="104"/>
      <c r="C6396" s="105"/>
      <c r="D6396" s="106"/>
    </row>
    <row r="6397" spans="1:4">
      <c r="A6397" s="103"/>
      <c r="B6397" s="104"/>
      <c r="C6397" s="105"/>
      <c r="D6397" s="106"/>
    </row>
    <row r="6398" spans="1:4">
      <c r="A6398" s="103"/>
      <c r="B6398" s="104"/>
      <c r="C6398" s="105"/>
      <c r="D6398" s="106"/>
    </row>
    <row r="6399" spans="1:4">
      <c r="A6399" s="103"/>
      <c r="B6399" s="104"/>
      <c r="C6399" s="105"/>
      <c r="D6399" s="106"/>
    </row>
    <row r="6400" spans="1:4">
      <c r="A6400" s="103"/>
      <c r="B6400" s="104"/>
      <c r="C6400" s="105"/>
      <c r="D6400" s="106"/>
    </row>
    <row r="6401" spans="1:4">
      <c r="A6401" s="103"/>
      <c r="B6401" s="104"/>
      <c r="C6401" s="105"/>
      <c r="D6401" s="106"/>
    </row>
    <row r="6402" spans="1:4">
      <c r="A6402" s="103"/>
      <c r="B6402" s="104"/>
      <c r="C6402" s="105"/>
      <c r="D6402" s="106"/>
    </row>
    <row r="6403" spans="1:4">
      <c r="A6403" s="103"/>
      <c r="B6403" s="104"/>
      <c r="C6403" s="105"/>
      <c r="D6403" s="106"/>
    </row>
    <row r="6404" spans="1:4">
      <c r="A6404" s="103"/>
      <c r="B6404" s="104"/>
      <c r="C6404" s="105"/>
      <c r="D6404" s="106"/>
    </row>
    <row r="6405" spans="1:4">
      <c r="A6405" s="103"/>
      <c r="B6405" s="104"/>
      <c r="C6405" s="105"/>
      <c r="D6405" s="106"/>
    </row>
    <row r="6406" spans="1:4">
      <c r="A6406" s="103"/>
      <c r="B6406" s="104"/>
      <c r="C6406" s="105"/>
      <c r="D6406" s="106"/>
    </row>
    <row r="6407" spans="1:4">
      <c r="A6407" s="103"/>
      <c r="B6407" s="104"/>
      <c r="C6407" s="105"/>
      <c r="D6407" s="106"/>
    </row>
    <row r="6408" spans="1:4">
      <c r="A6408" s="103"/>
      <c r="B6408" s="104"/>
      <c r="C6408" s="105"/>
      <c r="D6408" s="106"/>
    </row>
    <row r="6409" spans="1:4">
      <c r="A6409" s="103"/>
      <c r="B6409" s="104"/>
      <c r="C6409" s="105"/>
      <c r="D6409" s="106"/>
    </row>
    <row r="6410" spans="1:4">
      <c r="A6410" s="103"/>
      <c r="B6410" s="104"/>
      <c r="C6410" s="105"/>
      <c r="D6410" s="106"/>
    </row>
    <row r="6411" spans="1:4">
      <c r="A6411" s="103"/>
      <c r="B6411" s="104"/>
      <c r="C6411" s="105"/>
      <c r="D6411" s="106"/>
    </row>
    <row r="6412" spans="1:4">
      <c r="A6412" s="103"/>
      <c r="B6412" s="104"/>
      <c r="C6412" s="105"/>
      <c r="D6412" s="106"/>
    </row>
    <row r="6413" spans="1:4">
      <c r="A6413" s="103"/>
      <c r="B6413" s="104"/>
      <c r="C6413" s="105"/>
      <c r="D6413" s="106"/>
    </row>
    <row r="6414" spans="1:4">
      <c r="A6414" s="103"/>
      <c r="B6414" s="104"/>
      <c r="C6414" s="105"/>
      <c r="D6414" s="106"/>
    </row>
    <row r="6415" spans="1:4">
      <c r="A6415" s="103"/>
      <c r="B6415" s="104"/>
      <c r="C6415" s="105"/>
      <c r="D6415" s="106"/>
    </row>
    <row r="6416" spans="1:4">
      <c r="A6416" s="103"/>
      <c r="B6416" s="104"/>
      <c r="C6416" s="105"/>
      <c r="D6416" s="106"/>
    </row>
    <row r="6417" spans="1:4">
      <c r="A6417" s="103"/>
      <c r="B6417" s="104"/>
      <c r="C6417" s="105"/>
      <c r="D6417" s="106"/>
    </row>
    <row r="6418" spans="1:4">
      <c r="A6418" s="103"/>
      <c r="B6418" s="104"/>
      <c r="C6418" s="105"/>
      <c r="D6418" s="106"/>
    </row>
    <row r="6419" spans="1:4">
      <c r="A6419" s="103"/>
      <c r="B6419" s="104"/>
      <c r="C6419" s="105"/>
      <c r="D6419" s="106"/>
    </row>
    <row r="6420" spans="1:4">
      <c r="A6420" s="103"/>
      <c r="B6420" s="104"/>
      <c r="C6420" s="105"/>
      <c r="D6420" s="106"/>
    </row>
    <row r="6421" spans="1:4">
      <c r="A6421" s="103"/>
      <c r="B6421" s="104"/>
      <c r="C6421" s="105"/>
      <c r="D6421" s="106"/>
    </row>
    <row r="6422" spans="1:4">
      <c r="A6422" s="103"/>
      <c r="B6422" s="104"/>
      <c r="C6422" s="105"/>
      <c r="D6422" s="106"/>
    </row>
    <row r="6423" spans="1:4">
      <c r="A6423" s="103"/>
      <c r="B6423" s="104"/>
      <c r="C6423" s="105"/>
      <c r="D6423" s="106"/>
    </row>
    <row r="6424" spans="1:4">
      <c r="A6424" s="103"/>
      <c r="B6424" s="104"/>
      <c r="C6424" s="105"/>
      <c r="D6424" s="106"/>
    </row>
    <row r="6425" spans="1:4">
      <c r="A6425" s="103"/>
      <c r="B6425" s="104"/>
      <c r="C6425" s="105"/>
      <c r="D6425" s="106"/>
    </row>
    <row r="6426" spans="1:4">
      <c r="A6426" s="103"/>
      <c r="B6426" s="104"/>
      <c r="C6426" s="105"/>
      <c r="D6426" s="106"/>
    </row>
    <row r="6427" spans="1:4">
      <c r="A6427" s="103"/>
      <c r="B6427" s="104"/>
      <c r="C6427" s="105"/>
      <c r="D6427" s="106"/>
    </row>
    <row r="6428" spans="1:4">
      <c r="A6428" s="103"/>
      <c r="B6428" s="104"/>
      <c r="C6428" s="105"/>
      <c r="D6428" s="106"/>
    </row>
    <row r="6429" spans="1:4">
      <c r="A6429" s="103"/>
      <c r="B6429" s="104"/>
      <c r="C6429" s="105"/>
      <c r="D6429" s="106"/>
    </row>
    <row r="6430" spans="1:4">
      <c r="A6430" s="103"/>
      <c r="B6430" s="104"/>
      <c r="C6430" s="105"/>
      <c r="D6430" s="106"/>
    </row>
    <row r="6431" spans="1:4">
      <c r="A6431" s="103"/>
      <c r="B6431" s="104"/>
      <c r="C6431" s="105"/>
      <c r="D6431" s="106"/>
    </row>
    <row r="6432" spans="1:4">
      <c r="A6432" s="103"/>
      <c r="B6432" s="104"/>
      <c r="C6432" s="105"/>
      <c r="D6432" s="106"/>
    </row>
    <row r="6433" spans="1:4">
      <c r="A6433" s="103"/>
      <c r="B6433" s="104"/>
      <c r="C6433" s="105"/>
      <c r="D6433" s="106"/>
    </row>
    <row r="6434" spans="1:4">
      <c r="A6434" s="103"/>
      <c r="B6434" s="104"/>
      <c r="C6434" s="105"/>
      <c r="D6434" s="106"/>
    </row>
    <row r="6435" spans="1:4">
      <c r="A6435" s="103"/>
      <c r="B6435" s="104"/>
      <c r="C6435" s="105"/>
      <c r="D6435" s="106"/>
    </row>
    <row r="6436" spans="1:4">
      <c r="A6436" s="103"/>
      <c r="B6436" s="104"/>
      <c r="C6436" s="105"/>
      <c r="D6436" s="106"/>
    </row>
    <row r="6437" spans="1:4">
      <c r="A6437" s="103"/>
      <c r="B6437" s="104"/>
      <c r="C6437" s="105"/>
      <c r="D6437" s="106"/>
    </row>
    <row r="6438" spans="1:4">
      <c r="A6438" s="103"/>
      <c r="B6438" s="104"/>
      <c r="C6438" s="105"/>
      <c r="D6438" s="106"/>
    </row>
    <row r="6439" spans="1:4">
      <c r="A6439" s="103"/>
      <c r="B6439" s="104"/>
      <c r="C6439" s="105"/>
      <c r="D6439" s="106"/>
    </row>
    <row r="6440" spans="1:4">
      <c r="A6440" s="103"/>
      <c r="B6440" s="104"/>
      <c r="C6440" s="105"/>
      <c r="D6440" s="106"/>
    </row>
    <row r="6441" spans="1:4">
      <c r="A6441" s="103"/>
      <c r="B6441" s="104"/>
      <c r="C6441" s="105"/>
      <c r="D6441" s="106"/>
    </row>
    <row r="6442" spans="1:4">
      <c r="A6442" s="103"/>
      <c r="B6442" s="104"/>
      <c r="C6442" s="105"/>
      <c r="D6442" s="106"/>
    </row>
    <row r="6443" spans="1:4">
      <c r="A6443" s="103"/>
      <c r="B6443" s="104"/>
      <c r="C6443" s="105"/>
      <c r="D6443" s="106"/>
    </row>
    <row r="6444" spans="1:4">
      <c r="A6444" s="103"/>
      <c r="B6444" s="104"/>
      <c r="C6444" s="105"/>
      <c r="D6444" s="106"/>
    </row>
    <row r="6445" spans="1:4">
      <c r="A6445" s="103"/>
      <c r="B6445" s="104"/>
      <c r="C6445" s="105"/>
      <c r="D6445" s="106"/>
    </row>
    <row r="6446" spans="1:4">
      <c r="A6446" s="103"/>
      <c r="B6446" s="104"/>
      <c r="C6446" s="105"/>
      <c r="D6446" s="106"/>
    </row>
    <row r="6447" spans="1:4">
      <c r="A6447" s="103"/>
      <c r="B6447" s="104"/>
      <c r="C6447" s="105"/>
      <c r="D6447" s="106"/>
    </row>
    <row r="6448" spans="1:4">
      <c r="A6448" s="103"/>
      <c r="B6448" s="104"/>
      <c r="C6448" s="105"/>
      <c r="D6448" s="106"/>
    </row>
    <row r="6449" spans="1:4">
      <c r="A6449" s="103"/>
      <c r="B6449" s="104"/>
      <c r="C6449" s="105"/>
      <c r="D6449" s="106"/>
    </row>
    <row r="6450" spans="1:4">
      <c r="A6450" s="103"/>
      <c r="B6450" s="104"/>
      <c r="C6450" s="105"/>
      <c r="D6450" s="106"/>
    </row>
    <row r="6451" spans="1:4">
      <c r="A6451" s="103"/>
      <c r="B6451" s="104"/>
      <c r="C6451" s="105"/>
      <c r="D6451" s="106"/>
    </row>
    <row r="6452" spans="1:4">
      <c r="A6452" s="103"/>
      <c r="B6452" s="104"/>
      <c r="C6452" s="105"/>
      <c r="D6452" s="106"/>
    </row>
    <row r="6453" spans="1:4">
      <c r="A6453" s="103"/>
      <c r="B6453" s="104"/>
      <c r="C6453" s="105"/>
      <c r="D6453" s="106"/>
    </row>
    <row r="6454" spans="1:4">
      <c r="A6454" s="103"/>
      <c r="B6454" s="104"/>
      <c r="C6454" s="105"/>
      <c r="D6454" s="106"/>
    </row>
    <row r="6455" spans="1:4">
      <c r="A6455" s="103"/>
      <c r="B6455" s="104"/>
      <c r="C6455" s="105"/>
      <c r="D6455" s="106"/>
    </row>
    <row r="6456" spans="1:4">
      <c r="A6456" s="103"/>
      <c r="B6456" s="104"/>
      <c r="C6456" s="105"/>
      <c r="D6456" s="106"/>
    </row>
    <row r="6457" spans="1:4">
      <c r="A6457" s="103"/>
      <c r="B6457" s="104"/>
      <c r="C6457" s="105"/>
      <c r="D6457" s="106"/>
    </row>
    <row r="6458" spans="1:4">
      <c r="A6458" s="103"/>
      <c r="B6458" s="104"/>
      <c r="C6458" s="105"/>
      <c r="D6458" s="106"/>
    </row>
    <row r="6459" spans="1:4">
      <c r="A6459" s="103"/>
      <c r="B6459" s="104"/>
      <c r="C6459" s="105"/>
      <c r="D6459" s="106"/>
    </row>
    <row r="6460" spans="1:4">
      <c r="A6460" s="103"/>
      <c r="B6460" s="104"/>
      <c r="C6460" s="105"/>
      <c r="D6460" s="106"/>
    </row>
    <row r="6461" spans="1:4">
      <c r="A6461" s="103"/>
      <c r="B6461" s="104"/>
      <c r="C6461" s="105"/>
      <c r="D6461" s="106"/>
    </row>
    <row r="6462" spans="1:4">
      <c r="A6462" s="103"/>
      <c r="B6462" s="104"/>
      <c r="C6462" s="105"/>
      <c r="D6462" s="106"/>
    </row>
    <row r="6463" spans="1:4">
      <c r="A6463" s="103"/>
      <c r="B6463" s="104"/>
      <c r="C6463" s="105"/>
      <c r="D6463" s="106"/>
    </row>
    <row r="6464" spans="1:4">
      <c r="A6464" s="103"/>
      <c r="B6464" s="104"/>
      <c r="C6464" s="105"/>
      <c r="D6464" s="106"/>
    </row>
    <row r="6465" spans="1:4">
      <c r="A6465" s="103"/>
      <c r="B6465" s="104"/>
      <c r="C6465" s="105"/>
      <c r="D6465" s="106"/>
    </row>
    <row r="6466" spans="1:4">
      <c r="A6466" s="103"/>
      <c r="B6466" s="104"/>
      <c r="C6466" s="105"/>
      <c r="D6466" s="106"/>
    </row>
    <row r="6467" spans="1:4">
      <c r="A6467" s="103"/>
      <c r="B6467" s="104"/>
      <c r="C6467" s="105"/>
      <c r="D6467" s="106"/>
    </row>
    <row r="6468" spans="1:4">
      <c r="A6468" s="103"/>
      <c r="B6468" s="104"/>
      <c r="C6468" s="105"/>
      <c r="D6468" s="106"/>
    </row>
    <row r="6469" spans="1:4">
      <c r="A6469" s="103"/>
      <c r="B6469" s="104"/>
      <c r="C6469" s="105"/>
      <c r="D6469" s="106"/>
    </row>
    <row r="6470" spans="1:4">
      <c r="A6470" s="103"/>
      <c r="B6470" s="104"/>
      <c r="C6470" s="105"/>
      <c r="D6470" s="106"/>
    </row>
    <row r="6471" spans="1:4">
      <c r="A6471" s="103"/>
      <c r="B6471" s="104"/>
      <c r="C6471" s="105"/>
      <c r="D6471" s="106"/>
    </row>
    <row r="6472" spans="1:4">
      <c r="A6472" s="103"/>
      <c r="B6472" s="104"/>
      <c r="C6472" s="105"/>
      <c r="D6472" s="106"/>
    </row>
    <row r="6473" spans="1:4">
      <c r="A6473" s="103"/>
      <c r="B6473" s="104"/>
      <c r="C6473" s="105"/>
      <c r="D6473" s="106"/>
    </row>
    <row r="6474" spans="1:4">
      <c r="A6474" s="103"/>
      <c r="B6474" s="104"/>
      <c r="C6474" s="105"/>
      <c r="D6474" s="106"/>
    </row>
    <row r="6475" spans="1:4">
      <c r="A6475" s="103"/>
      <c r="B6475" s="104"/>
      <c r="C6475" s="105"/>
      <c r="D6475" s="106"/>
    </row>
    <row r="6476" spans="1:4">
      <c r="A6476" s="103"/>
      <c r="B6476" s="104"/>
      <c r="C6476" s="105"/>
      <c r="D6476" s="106"/>
    </row>
    <row r="6477" spans="1:4">
      <c r="A6477" s="103"/>
      <c r="B6477" s="104"/>
      <c r="C6477" s="105"/>
      <c r="D6477" s="106"/>
    </row>
    <row r="6478" spans="1:4">
      <c r="A6478" s="103"/>
      <c r="B6478" s="104"/>
      <c r="C6478" s="105"/>
      <c r="D6478" s="106"/>
    </row>
    <row r="6479" spans="1:4">
      <c r="A6479" s="103"/>
      <c r="B6479" s="104"/>
      <c r="C6479" s="105"/>
      <c r="D6479" s="106"/>
    </row>
    <row r="6480" spans="1:4">
      <c r="A6480" s="103"/>
      <c r="B6480" s="104"/>
      <c r="C6480" s="105"/>
      <c r="D6480" s="106"/>
    </row>
    <row r="6481" spans="1:4">
      <c r="A6481" s="103"/>
      <c r="B6481" s="104"/>
      <c r="C6481" s="105"/>
      <c r="D6481" s="106"/>
    </row>
    <row r="6482" spans="1:4">
      <c r="A6482" s="103"/>
      <c r="B6482" s="104"/>
      <c r="C6482" s="105"/>
      <c r="D6482" s="106"/>
    </row>
    <row r="6483" spans="1:4">
      <c r="A6483" s="103"/>
      <c r="B6483" s="104"/>
      <c r="C6483" s="105"/>
      <c r="D6483" s="106"/>
    </row>
    <row r="6484" spans="1:4">
      <c r="A6484" s="103"/>
      <c r="B6484" s="104"/>
      <c r="C6484" s="105"/>
      <c r="D6484" s="106"/>
    </row>
    <row r="6485" spans="1:4">
      <c r="A6485" s="103"/>
      <c r="B6485" s="104"/>
      <c r="C6485" s="105"/>
      <c r="D6485" s="106"/>
    </row>
    <row r="6486" spans="1:4">
      <c r="A6486" s="103"/>
      <c r="B6486" s="104"/>
      <c r="C6486" s="105"/>
      <c r="D6486" s="106"/>
    </row>
    <row r="6487" spans="1:4">
      <c r="A6487" s="103"/>
      <c r="B6487" s="104"/>
      <c r="C6487" s="105"/>
      <c r="D6487" s="106"/>
    </row>
    <row r="6488" spans="1:4">
      <c r="A6488" s="103"/>
      <c r="B6488" s="104"/>
      <c r="C6488" s="105"/>
      <c r="D6488" s="106"/>
    </row>
    <row r="6489" spans="1:4">
      <c r="A6489" s="103"/>
      <c r="B6489" s="104"/>
      <c r="C6489" s="105"/>
      <c r="D6489" s="106"/>
    </row>
    <row r="6490" spans="1:4">
      <c r="A6490" s="103"/>
      <c r="B6490" s="104"/>
      <c r="C6490" s="105"/>
      <c r="D6490" s="106"/>
    </row>
    <row r="6491" spans="1:4">
      <c r="A6491" s="103"/>
      <c r="B6491" s="104"/>
      <c r="C6491" s="105"/>
      <c r="D6491" s="106"/>
    </row>
    <row r="6492" spans="1:4">
      <c r="A6492" s="103"/>
      <c r="B6492" s="104"/>
      <c r="C6492" s="105"/>
      <c r="D6492" s="106"/>
    </row>
    <row r="6493" spans="1:4">
      <c r="A6493" s="103"/>
      <c r="B6493" s="104"/>
      <c r="C6493" s="105"/>
      <c r="D6493" s="106"/>
    </row>
    <row r="6494" spans="1:4">
      <c r="A6494" s="103"/>
      <c r="B6494" s="104"/>
      <c r="C6494" s="105"/>
      <c r="D6494" s="106"/>
    </row>
    <row r="6495" spans="1:4">
      <c r="A6495" s="103"/>
      <c r="B6495" s="104"/>
      <c r="C6495" s="105"/>
      <c r="D6495" s="106"/>
    </row>
    <row r="6496" spans="1:4">
      <c r="A6496" s="103"/>
      <c r="B6496" s="104"/>
      <c r="C6496" s="105"/>
      <c r="D6496" s="106"/>
    </row>
    <row r="6497" spans="1:4">
      <c r="A6497" s="103"/>
      <c r="B6497" s="104"/>
      <c r="C6497" s="105"/>
      <c r="D6497" s="106"/>
    </row>
    <row r="6498" spans="1:4">
      <c r="A6498" s="103"/>
      <c r="B6498" s="104"/>
      <c r="C6498" s="105"/>
      <c r="D6498" s="106"/>
    </row>
    <row r="6499" spans="1:4">
      <c r="A6499" s="103"/>
      <c r="B6499" s="104"/>
      <c r="C6499" s="105"/>
      <c r="D6499" s="106"/>
    </row>
    <row r="6500" spans="1:4">
      <c r="A6500" s="103"/>
      <c r="B6500" s="104"/>
      <c r="C6500" s="105"/>
      <c r="D6500" s="106"/>
    </row>
    <row r="6501" spans="1:4">
      <c r="A6501" s="103"/>
      <c r="B6501" s="104"/>
      <c r="C6501" s="105"/>
      <c r="D6501" s="106"/>
    </row>
    <row r="6502" spans="1:4">
      <c r="A6502" s="103"/>
      <c r="B6502" s="104"/>
      <c r="C6502" s="105"/>
      <c r="D6502" s="106"/>
    </row>
    <row r="6503" spans="1:4">
      <c r="A6503" s="103"/>
      <c r="B6503" s="104"/>
      <c r="C6503" s="105"/>
      <c r="D6503" s="106"/>
    </row>
    <row r="6504" spans="1:4">
      <c r="A6504" s="103"/>
      <c r="B6504" s="104"/>
      <c r="C6504" s="105"/>
      <c r="D6504" s="106"/>
    </row>
    <row r="6505" spans="1:4">
      <c r="A6505" s="103"/>
      <c r="B6505" s="104"/>
      <c r="C6505" s="105"/>
      <c r="D6505" s="106"/>
    </row>
    <row r="6506" spans="1:4">
      <c r="A6506" s="103"/>
      <c r="B6506" s="104"/>
      <c r="C6506" s="105"/>
      <c r="D6506" s="106"/>
    </row>
    <row r="6507" spans="1:4">
      <c r="A6507" s="103"/>
      <c r="B6507" s="104"/>
      <c r="C6507" s="105"/>
      <c r="D6507" s="106"/>
    </row>
    <row r="6508" spans="1:4">
      <c r="A6508" s="103"/>
      <c r="B6508" s="104"/>
      <c r="C6508" s="105"/>
      <c r="D6508" s="106"/>
    </row>
    <row r="6509" spans="1:4">
      <c r="A6509" s="103"/>
      <c r="B6509" s="104"/>
      <c r="C6509" s="105"/>
      <c r="D6509" s="106"/>
    </row>
    <row r="6510" spans="1:4">
      <c r="A6510" s="103"/>
      <c r="B6510" s="104"/>
      <c r="C6510" s="105"/>
      <c r="D6510" s="106"/>
    </row>
    <row r="6511" spans="1:4">
      <c r="A6511" s="103"/>
      <c r="B6511" s="104"/>
      <c r="C6511" s="105"/>
      <c r="D6511" s="106"/>
    </row>
    <row r="6512" spans="1:4">
      <c r="A6512" s="103"/>
      <c r="B6512" s="104"/>
      <c r="C6512" s="105"/>
      <c r="D6512" s="106"/>
    </row>
    <row r="6513" spans="1:4">
      <c r="A6513" s="103"/>
      <c r="B6513" s="104"/>
      <c r="C6513" s="105"/>
      <c r="D6513" s="106"/>
    </row>
    <row r="6514" spans="1:4">
      <c r="A6514" s="103"/>
      <c r="B6514" s="104"/>
      <c r="C6514" s="105"/>
      <c r="D6514" s="106"/>
    </row>
    <row r="6515" spans="1:4">
      <c r="A6515" s="103"/>
      <c r="B6515" s="104"/>
      <c r="C6515" s="105"/>
      <c r="D6515" s="106"/>
    </row>
    <row r="6516" spans="1:4">
      <c r="A6516" s="103"/>
      <c r="B6516" s="104"/>
      <c r="C6516" s="105"/>
      <c r="D6516" s="106"/>
    </row>
    <row r="6517" spans="1:4">
      <c r="A6517" s="103"/>
      <c r="B6517" s="104"/>
      <c r="C6517" s="105"/>
      <c r="D6517" s="106"/>
    </row>
    <row r="6518" spans="1:4">
      <c r="A6518" s="103"/>
      <c r="B6518" s="104"/>
      <c r="C6518" s="105"/>
      <c r="D6518" s="106"/>
    </row>
    <row r="6519" spans="1:4">
      <c r="A6519" s="103"/>
      <c r="B6519" s="104"/>
      <c r="C6519" s="105"/>
      <c r="D6519" s="106"/>
    </row>
    <row r="6520" spans="1:4">
      <c r="A6520" s="103"/>
      <c r="B6520" s="104"/>
      <c r="C6520" s="105"/>
      <c r="D6520" s="106"/>
    </row>
    <row r="6521" spans="1:4">
      <c r="A6521" s="103"/>
      <c r="B6521" s="104"/>
      <c r="C6521" s="105"/>
      <c r="D6521" s="106"/>
    </row>
    <row r="6522" spans="1:4">
      <c r="A6522" s="103"/>
      <c r="B6522" s="104"/>
      <c r="C6522" s="105"/>
      <c r="D6522" s="106"/>
    </row>
    <row r="6523" spans="1:4">
      <c r="A6523" s="103"/>
      <c r="B6523" s="104"/>
      <c r="C6523" s="105"/>
      <c r="D6523" s="106"/>
    </row>
    <row r="6524" spans="1:4">
      <c r="A6524" s="103"/>
      <c r="B6524" s="104"/>
      <c r="C6524" s="105"/>
      <c r="D6524" s="106"/>
    </row>
    <row r="6525" spans="1:4">
      <c r="A6525" s="103"/>
      <c r="B6525" s="104"/>
      <c r="C6525" s="105"/>
      <c r="D6525" s="106"/>
    </row>
    <row r="6526" spans="1:4">
      <c r="A6526" s="103"/>
      <c r="B6526" s="104"/>
      <c r="C6526" s="105"/>
      <c r="D6526" s="106"/>
    </row>
    <row r="6527" spans="1:4">
      <c r="A6527" s="103"/>
      <c r="B6527" s="104"/>
      <c r="C6527" s="105"/>
      <c r="D6527" s="106"/>
    </row>
    <row r="6528" spans="1:4">
      <c r="A6528" s="103"/>
      <c r="B6528" s="104"/>
      <c r="C6528" s="105"/>
      <c r="D6528" s="106"/>
    </row>
    <row r="6529" spans="1:4">
      <c r="A6529" s="103"/>
      <c r="B6529" s="104"/>
      <c r="C6529" s="105"/>
      <c r="D6529" s="106"/>
    </row>
    <row r="6530" spans="1:4">
      <c r="A6530" s="103"/>
      <c r="B6530" s="104"/>
      <c r="C6530" s="105"/>
      <c r="D6530" s="106"/>
    </row>
    <row r="6531" spans="1:4">
      <c r="A6531" s="103"/>
      <c r="B6531" s="104"/>
      <c r="C6531" s="105"/>
      <c r="D6531" s="106"/>
    </row>
    <row r="6532" spans="1:4">
      <c r="A6532" s="103"/>
      <c r="B6532" s="104"/>
      <c r="C6532" s="105"/>
      <c r="D6532" s="106"/>
    </row>
    <row r="6533" spans="1:4">
      <c r="A6533" s="103"/>
      <c r="B6533" s="104"/>
      <c r="C6533" s="105"/>
      <c r="D6533" s="106"/>
    </row>
    <row r="6534" spans="1:4">
      <c r="A6534" s="103"/>
      <c r="B6534" s="104"/>
      <c r="C6534" s="105"/>
      <c r="D6534" s="106"/>
    </row>
    <row r="6535" spans="1:4">
      <c r="A6535" s="103"/>
      <c r="B6535" s="104"/>
      <c r="C6535" s="105"/>
      <c r="D6535" s="106"/>
    </row>
    <row r="6536" spans="1:4">
      <c r="A6536" s="103"/>
      <c r="B6536" s="104"/>
      <c r="C6536" s="105"/>
      <c r="D6536" s="106"/>
    </row>
    <row r="6537" spans="1:4">
      <c r="A6537" s="103"/>
      <c r="B6537" s="104"/>
      <c r="C6537" s="105"/>
      <c r="D6537" s="106"/>
    </row>
    <row r="6538" spans="1:4">
      <c r="A6538" s="103"/>
      <c r="B6538" s="104"/>
      <c r="C6538" s="105"/>
      <c r="D6538" s="106"/>
    </row>
    <row r="6539" spans="1:4">
      <c r="A6539" s="103"/>
      <c r="B6539" s="104"/>
      <c r="C6539" s="105"/>
      <c r="D6539" s="106"/>
    </row>
    <row r="6540" spans="1:4">
      <c r="A6540" s="103"/>
      <c r="B6540" s="104"/>
      <c r="C6540" s="105"/>
      <c r="D6540" s="106"/>
    </row>
    <row r="6541" spans="1:4">
      <c r="A6541" s="103"/>
      <c r="B6541" s="104"/>
      <c r="C6541" s="105"/>
      <c r="D6541" s="106"/>
    </row>
    <row r="6542" spans="1:4">
      <c r="A6542" s="103"/>
      <c r="B6542" s="104"/>
      <c r="C6542" s="105"/>
      <c r="D6542" s="106"/>
    </row>
    <row r="6543" spans="1:4">
      <c r="A6543" s="103"/>
      <c r="B6543" s="104"/>
      <c r="C6543" s="105"/>
      <c r="D6543" s="106"/>
    </row>
    <row r="6544" spans="1:4">
      <c r="A6544" s="103"/>
      <c r="B6544" s="104"/>
      <c r="C6544" s="105"/>
      <c r="D6544" s="106"/>
    </row>
    <row r="6545" spans="1:4">
      <c r="A6545" s="103"/>
      <c r="B6545" s="104"/>
      <c r="C6545" s="105"/>
      <c r="D6545" s="106"/>
    </row>
    <row r="6546" spans="1:4">
      <c r="A6546" s="103"/>
      <c r="B6546" s="104"/>
      <c r="C6546" s="105"/>
      <c r="D6546" s="106"/>
    </row>
    <row r="6547" spans="1:4">
      <c r="A6547" s="103"/>
      <c r="B6547" s="104"/>
      <c r="C6547" s="105"/>
      <c r="D6547" s="106"/>
    </row>
    <row r="6548" spans="1:4">
      <c r="A6548" s="103"/>
      <c r="B6548" s="104"/>
      <c r="C6548" s="105"/>
      <c r="D6548" s="106"/>
    </row>
    <row r="6549" spans="1:4">
      <c r="A6549" s="103"/>
      <c r="B6549" s="104"/>
      <c r="C6549" s="105"/>
      <c r="D6549" s="106"/>
    </row>
    <row r="6550" spans="1:4">
      <c r="A6550" s="103"/>
      <c r="B6550" s="104"/>
      <c r="C6550" s="105"/>
      <c r="D6550" s="106"/>
    </row>
    <row r="6551" spans="1:4">
      <c r="A6551" s="103"/>
      <c r="B6551" s="104"/>
      <c r="C6551" s="105"/>
      <c r="D6551" s="106"/>
    </row>
    <row r="6552" spans="1:4">
      <c r="A6552" s="103"/>
      <c r="B6552" s="104"/>
      <c r="C6552" s="105"/>
      <c r="D6552" s="106"/>
    </row>
    <row r="6553" spans="1:4">
      <c r="A6553" s="103"/>
      <c r="B6553" s="104"/>
      <c r="C6553" s="105"/>
      <c r="D6553" s="106"/>
    </row>
    <row r="6554" spans="1:4">
      <c r="A6554" s="103"/>
      <c r="B6554" s="104"/>
      <c r="C6554" s="105"/>
      <c r="D6554" s="106"/>
    </row>
    <row r="6555" spans="1:4">
      <c r="A6555" s="103"/>
      <c r="B6555" s="104"/>
      <c r="C6555" s="105"/>
      <c r="D6555" s="106"/>
    </row>
    <row r="6556" spans="1:4">
      <c r="A6556" s="103"/>
      <c r="B6556" s="104"/>
      <c r="C6556" s="105"/>
      <c r="D6556" s="106"/>
    </row>
    <row r="6557" spans="1:4">
      <c r="A6557" s="103"/>
      <c r="B6557" s="104"/>
      <c r="C6557" s="105"/>
      <c r="D6557" s="106"/>
    </row>
    <row r="6558" spans="1:4">
      <c r="A6558" s="103"/>
      <c r="B6558" s="104"/>
      <c r="C6558" s="105"/>
      <c r="D6558" s="106"/>
    </row>
    <row r="6559" spans="1:4">
      <c r="A6559" s="103"/>
      <c r="B6559" s="104"/>
      <c r="C6559" s="105"/>
      <c r="D6559" s="106"/>
    </row>
    <row r="6560" spans="1:4">
      <c r="A6560" s="103"/>
      <c r="B6560" s="104"/>
      <c r="C6560" s="105"/>
      <c r="D6560" s="106"/>
    </row>
    <row r="6561" spans="1:4">
      <c r="A6561" s="103"/>
      <c r="B6561" s="104"/>
      <c r="C6561" s="105"/>
      <c r="D6561" s="106"/>
    </row>
    <row r="6562" spans="1:4">
      <c r="A6562" s="103"/>
      <c r="B6562" s="104"/>
      <c r="C6562" s="105"/>
      <c r="D6562" s="106"/>
    </row>
    <row r="6563" spans="1:4">
      <c r="A6563" s="103"/>
      <c r="B6563" s="104"/>
      <c r="C6563" s="105"/>
      <c r="D6563" s="106"/>
    </row>
    <row r="6564" spans="1:4">
      <c r="A6564" s="103"/>
      <c r="B6564" s="104"/>
      <c r="C6564" s="105"/>
      <c r="D6564" s="106"/>
    </row>
    <row r="6565" spans="1:4">
      <c r="A6565" s="103"/>
      <c r="B6565" s="104"/>
      <c r="C6565" s="105"/>
      <c r="D6565" s="106"/>
    </row>
    <row r="6566" spans="1:4">
      <c r="A6566" s="103"/>
      <c r="B6566" s="104"/>
      <c r="C6566" s="105"/>
      <c r="D6566" s="106"/>
    </row>
    <row r="6567" spans="1:4">
      <c r="A6567" s="103"/>
      <c r="B6567" s="104"/>
      <c r="C6567" s="105"/>
      <c r="D6567" s="106"/>
    </row>
    <row r="6568" spans="1:4">
      <c r="A6568" s="103"/>
      <c r="B6568" s="104"/>
      <c r="C6568" s="105"/>
      <c r="D6568" s="106"/>
    </row>
    <row r="6569" spans="1:4">
      <c r="A6569" s="103"/>
      <c r="B6569" s="104"/>
      <c r="C6569" s="105"/>
      <c r="D6569" s="106"/>
    </row>
    <row r="6570" spans="1:4">
      <c r="A6570" s="103"/>
      <c r="B6570" s="104"/>
      <c r="C6570" s="105"/>
      <c r="D6570" s="106"/>
    </row>
    <row r="6571" spans="1:4">
      <c r="A6571" s="103"/>
      <c r="B6571" s="104"/>
      <c r="C6571" s="105"/>
      <c r="D6571" s="106"/>
    </row>
    <row r="6572" spans="1:4">
      <c r="A6572" s="103"/>
      <c r="B6572" s="104"/>
      <c r="C6572" s="105"/>
      <c r="D6572" s="106"/>
    </row>
    <row r="6573" spans="1:4">
      <c r="A6573" s="103"/>
      <c r="B6573" s="104"/>
      <c r="C6573" s="105"/>
      <c r="D6573" s="106"/>
    </row>
    <row r="6574" spans="1:4">
      <c r="A6574" s="103"/>
      <c r="B6574" s="104"/>
      <c r="C6574" s="105"/>
      <c r="D6574" s="106"/>
    </row>
    <row r="6575" spans="1:4">
      <c r="A6575" s="103"/>
      <c r="B6575" s="104"/>
      <c r="C6575" s="105"/>
      <c r="D6575" s="106"/>
    </row>
    <row r="6576" spans="1:4">
      <c r="A6576" s="103"/>
      <c r="B6576" s="104"/>
      <c r="C6576" s="105"/>
      <c r="D6576" s="106"/>
    </row>
    <row r="6577" spans="1:4">
      <c r="A6577" s="103"/>
      <c r="B6577" s="104"/>
      <c r="C6577" s="105"/>
      <c r="D6577" s="106"/>
    </row>
    <row r="6578" spans="1:4">
      <c r="A6578" s="103"/>
      <c r="B6578" s="104"/>
      <c r="C6578" s="105"/>
      <c r="D6578" s="106"/>
    </row>
    <row r="6579" spans="1:4">
      <c r="A6579" s="103"/>
      <c r="B6579" s="104"/>
      <c r="C6579" s="105"/>
      <c r="D6579" s="106"/>
    </row>
    <row r="6580" spans="1:4">
      <c r="A6580" s="103"/>
      <c r="B6580" s="104"/>
      <c r="C6580" s="105"/>
      <c r="D6580" s="106"/>
    </row>
    <row r="6581" spans="1:4">
      <c r="A6581" s="103"/>
      <c r="B6581" s="104"/>
      <c r="C6581" s="105"/>
      <c r="D6581" s="106"/>
    </row>
    <row r="6582" spans="1:4">
      <c r="A6582" s="103"/>
      <c r="B6582" s="104"/>
      <c r="C6582" s="105"/>
      <c r="D6582" s="106"/>
    </row>
    <row r="6583" spans="1:4">
      <c r="A6583" s="103"/>
      <c r="B6583" s="104"/>
      <c r="C6583" s="105"/>
      <c r="D6583" s="106"/>
    </row>
    <row r="6584" spans="1:4">
      <c r="A6584" s="103"/>
      <c r="B6584" s="104"/>
      <c r="C6584" s="105"/>
      <c r="D6584" s="106"/>
    </row>
    <row r="6585" spans="1:4">
      <c r="A6585" s="103"/>
      <c r="B6585" s="104"/>
      <c r="C6585" s="105"/>
      <c r="D6585" s="106"/>
    </row>
    <row r="6586" spans="1:4">
      <c r="A6586" s="103"/>
      <c r="B6586" s="104"/>
      <c r="C6586" s="105"/>
      <c r="D6586" s="106"/>
    </row>
    <row r="6587" spans="1:4">
      <c r="A6587" s="103"/>
      <c r="B6587" s="104"/>
      <c r="C6587" s="105"/>
      <c r="D6587" s="106"/>
    </row>
    <row r="6588" spans="1:4">
      <c r="A6588" s="103"/>
      <c r="B6588" s="104"/>
      <c r="C6588" s="105"/>
      <c r="D6588" s="106"/>
    </row>
    <row r="6589" spans="1:4">
      <c r="A6589" s="103"/>
      <c r="B6589" s="104"/>
      <c r="C6589" s="105"/>
      <c r="D6589" s="106"/>
    </row>
    <row r="6590" spans="1:4">
      <c r="A6590" s="103"/>
      <c r="B6590" s="104"/>
      <c r="C6590" s="105"/>
      <c r="D6590" s="106"/>
    </row>
    <row r="6591" spans="1:4">
      <c r="A6591" s="103"/>
      <c r="B6591" s="104"/>
      <c r="C6591" s="105"/>
      <c r="D6591" s="106"/>
    </row>
    <row r="6592" spans="1:4">
      <c r="A6592" s="103"/>
      <c r="B6592" s="104"/>
      <c r="C6592" s="105"/>
      <c r="D6592" s="106"/>
    </row>
    <row r="6593" spans="1:4">
      <c r="A6593" s="103"/>
      <c r="B6593" s="104"/>
      <c r="C6593" s="105"/>
      <c r="D6593" s="106"/>
    </row>
    <row r="6594" spans="1:4">
      <c r="A6594" s="103"/>
      <c r="B6594" s="104"/>
      <c r="C6594" s="105"/>
      <c r="D6594" s="106"/>
    </row>
    <row r="6595" spans="1:4">
      <c r="A6595" s="103"/>
      <c r="B6595" s="104"/>
      <c r="C6595" s="105"/>
      <c r="D6595" s="106"/>
    </row>
    <row r="6596" spans="1:4">
      <c r="A6596" s="103"/>
      <c r="B6596" s="104"/>
      <c r="C6596" s="105"/>
      <c r="D6596" s="106"/>
    </row>
    <row r="6597" spans="1:4">
      <c r="A6597" s="103"/>
      <c r="B6597" s="104"/>
      <c r="C6597" s="105"/>
      <c r="D6597" s="106"/>
    </row>
    <row r="6598" spans="1:4">
      <c r="A6598" s="103"/>
      <c r="B6598" s="104"/>
      <c r="C6598" s="105"/>
      <c r="D6598" s="106"/>
    </row>
    <row r="6599" spans="1:4">
      <c r="A6599" s="103"/>
      <c r="B6599" s="104"/>
      <c r="C6599" s="105"/>
      <c r="D6599" s="106"/>
    </row>
    <row r="6600" spans="1:4">
      <c r="A6600" s="103"/>
      <c r="B6600" s="104"/>
      <c r="C6600" s="105"/>
      <c r="D6600" s="106"/>
    </row>
    <row r="6601" spans="1:4">
      <c r="A6601" s="103"/>
      <c r="B6601" s="104"/>
      <c r="C6601" s="105"/>
      <c r="D6601" s="106"/>
    </row>
    <row r="6602" spans="1:4">
      <c r="A6602" s="103"/>
      <c r="B6602" s="104"/>
      <c r="C6602" s="105"/>
      <c r="D6602" s="106"/>
    </row>
    <row r="6603" spans="1:4">
      <c r="A6603" s="103"/>
      <c r="B6603" s="104"/>
      <c r="C6603" s="105"/>
      <c r="D6603" s="106"/>
    </row>
    <row r="6604" spans="1:4">
      <c r="A6604" s="103"/>
      <c r="B6604" s="104"/>
      <c r="C6604" s="105"/>
      <c r="D6604" s="106"/>
    </row>
    <row r="6605" spans="1:4">
      <c r="A6605" s="103"/>
      <c r="B6605" s="104"/>
      <c r="C6605" s="105"/>
      <c r="D6605" s="106"/>
    </row>
    <row r="6606" spans="1:4">
      <c r="A6606" s="103"/>
      <c r="B6606" s="104"/>
      <c r="C6606" s="105"/>
      <c r="D6606" s="106"/>
    </row>
    <row r="6607" spans="1:4">
      <c r="A6607" s="103"/>
      <c r="B6607" s="104"/>
      <c r="C6607" s="105"/>
      <c r="D6607" s="106"/>
    </row>
    <row r="6608" spans="1:4">
      <c r="A6608" s="103"/>
      <c r="B6608" s="104"/>
      <c r="C6608" s="105"/>
      <c r="D6608" s="106"/>
    </row>
    <row r="6609" spans="1:4">
      <c r="A6609" s="103"/>
      <c r="B6609" s="104"/>
      <c r="C6609" s="105"/>
      <c r="D6609" s="106"/>
    </row>
    <row r="6610" spans="1:4">
      <c r="A6610" s="103"/>
      <c r="B6610" s="104"/>
      <c r="C6610" s="105"/>
      <c r="D6610" s="106"/>
    </row>
    <row r="6611" spans="1:4">
      <c r="A6611" s="103"/>
      <c r="B6611" s="104"/>
      <c r="C6611" s="105"/>
      <c r="D6611" s="106"/>
    </row>
    <row r="6612" spans="1:4">
      <c r="A6612" s="103"/>
      <c r="B6612" s="104"/>
      <c r="C6612" s="105"/>
      <c r="D6612" s="106"/>
    </row>
    <row r="6613" spans="1:4">
      <c r="A6613" s="103"/>
      <c r="B6613" s="104"/>
      <c r="C6613" s="105"/>
      <c r="D6613" s="106"/>
    </row>
    <row r="6614" spans="1:4">
      <c r="A6614" s="103"/>
      <c r="B6614" s="104"/>
      <c r="C6614" s="105"/>
      <c r="D6614" s="106"/>
    </row>
    <row r="6615" spans="1:4">
      <c r="A6615" s="103"/>
      <c r="B6615" s="104"/>
      <c r="C6615" s="105"/>
      <c r="D6615" s="106"/>
    </row>
    <row r="6616" spans="1:4">
      <c r="A6616" s="103"/>
      <c r="B6616" s="104"/>
      <c r="C6616" s="105"/>
      <c r="D6616" s="106"/>
    </row>
    <row r="6617" spans="1:4">
      <c r="A6617" s="103"/>
      <c r="B6617" s="104"/>
      <c r="C6617" s="105"/>
      <c r="D6617" s="106"/>
    </row>
    <row r="6618" spans="1:4">
      <c r="A6618" s="103"/>
      <c r="B6618" s="104"/>
      <c r="C6618" s="105"/>
      <c r="D6618" s="106"/>
    </row>
    <row r="6619" spans="1:4">
      <c r="A6619" s="103"/>
      <c r="B6619" s="104"/>
      <c r="C6619" s="105"/>
      <c r="D6619" s="106"/>
    </row>
    <row r="6620" spans="1:4">
      <c r="A6620" s="103"/>
      <c r="B6620" s="104"/>
      <c r="C6620" s="105"/>
      <c r="D6620" s="106"/>
    </row>
    <row r="6621" spans="1:4">
      <c r="A6621" s="103"/>
      <c r="B6621" s="104"/>
      <c r="C6621" s="105"/>
      <c r="D6621" s="106"/>
    </row>
    <row r="6622" spans="1:4">
      <c r="A6622" s="103"/>
      <c r="B6622" s="104"/>
      <c r="C6622" s="105"/>
      <c r="D6622" s="106"/>
    </row>
    <row r="6623" spans="1:4">
      <c r="A6623" s="103"/>
      <c r="B6623" s="104"/>
      <c r="C6623" s="105"/>
      <c r="D6623" s="106"/>
    </row>
    <row r="6624" spans="1:4">
      <c r="A6624" s="103"/>
      <c r="B6624" s="104"/>
      <c r="C6624" s="105"/>
      <c r="D6624" s="106"/>
    </row>
    <row r="6625" spans="1:4">
      <c r="A6625" s="103"/>
      <c r="B6625" s="104"/>
      <c r="C6625" s="105"/>
      <c r="D6625" s="106"/>
    </row>
    <row r="6626" spans="1:4">
      <c r="A6626" s="103"/>
      <c r="B6626" s="104"/>
      <c r="C6626" s="105"/>
      <c r="D6626" s="106"/>
    </row>
    <row r="6627" spans="1:4">
      <c r="A6627" s="103"/>
      <c r="B6627" s="104"/>
      <c r="C6627" s="105"/>
      <c r="D6627" s="106"/>
    </row>
    <row r="6628" spans="1:4">
      <c r="A6628" s="103"/>
      <c r="B6628" s="104"/>
      <c r="C6628" s="105"/>
      <c r="D6628" s="106"/>
    </row>
    <row r="6629" spans="1:4">
      <c r="A6629" s="103"/>
      <c r="B6629" s="104"/>
      <c r="C6629" s="105"/>
      <c r="D6629" s="106"/>
    </row>
    <row r="6630" spans="1:4">
      <c r="A6630" s="103"/>
      <c r="B6630" s="104"/>
      <c r="C6630" s="105"/>
      <c r="D6630" s="106"/>
    </row>
    <row r="6631" spans="1:4">
      <c r="A6631" s="103"/>
      <c r="B6631" s="104"/>
      <c r="C6631" s="105"/>
      <c r="D6631" s="106"/>
    </row>
    <row r="6632" spans="1:4">
      <c r="A6632" s="103"/>
      <c r="B6632" s="104"/>
      <c r="C6632" s="105"/>
      <c r="D6632" s="106"/>
    </row>
    <row r="6633" spans="1:4">
      <c r="A6633" s="103"/>
      <c r="B6633" s="104"/>
      <c r="C6633" s="105"/>
      <c r="D6633" s="106"/>
    </row>
    <row r="6634" spans="1:4">
      <c r="A6634" s="103"/>
      <c r="B6634" s="104"/>
      <c r="C6634" s="105"/>
      <c r="D6634" s="106"/>
    </row>
    <row r="6635" spans="1:4">
      <c r="A6635" s="103"/>
      <c r="B6635" s="104"/>
      <c r="C6635" s="105"/>
      <c r="D6635" s="106"/>
    </row>
    <row r="6636" spans="1:4">
      <c r="A6636" s="103"/>
      <c r="B6636" s="104"/>
      <c r="C6636" s="105"/>
      <c r="D6636" s="106"/>
    </row>
    <row r="6637" spans="1:4">
      <c r="A6637" s="103"/>
      <c r="B6637" s="104"/>
      <c r="C6637" s="105"/>
      <c r="D6637" s="106"/>
    </row>
    <row r="6638" spans="1:4">
      <c r="A6638" s="103"/>
      <c r="B6638" s="104"/>
      <c r="C6638" s="105"/>
      <c r="D6638" s="106"/>
    </row>
    <row r="6639" spans="1:4">
      <c r="A6639" s="103"/>
      <c r="B6639" s="104"/>
      <c r="C6639" s="105"/>
      <c r="D6639" s="106"/>
    </row>
    <row r="6640" spans="1:4">
      <c r="A6640" s="103"/>
      <c r="B6640" s="104"/>
      <c r="C6640" s="105"/>
      <c r="D6640" s="106"/>
    </row>
    <row r="6641" spans="1:4">
      <c r="A6641" s="103"/>
      <c r="B6641" s="104"/>
      <c r="C6641" s="105"/>
      <c r="D6641" s="106"/>
    </row>
    <row r="6642" spans="1:4">
      <c r="A6642" s="103"/>
      <c r="B6642" s="104"/>
      <c r="C6642" s="105"/>
      <c r="D6642" s="106"/>
    </row>
    <row r="6643" spans="1:4">
      <c r="A6643" s="103"/>
      <c r="B6643" s="104"/>
      <c r="C6643" s="105"/>
      <c r="D6643" s="106"/>
    </row>
    <row r="6644" spans="1:4">
      <c r="A6644" s="103"/>
      <c r="B6644" s="104"/>
      <c r="C6644" s="105"/>
      <c r="D6644" s="106"/>
    </row>
    <row r="6645" spans="1:4">
      <c r="A6645" s="103"/>
      <c r="B6645" s="104"/>
      <c r="C6645" s="105"/>
      <c r="D6645" s="106"/>
    </row>
    <row r="6646" spans="1:4">
      <c r="A6646" s="103"/>
      <c r="B6646" s="104"/>
      <c r="C6646" s="105"/>
      <c r="D6646" s="106"/>
    </row>
    <row r="6647" spans="1:4">
      <c r="A6647" s="103"/>
      <c r="B6647" s="104"/>
      <c r="C6647" s="105"/>
      <c r="D6647" s="106"/>
    </row>
    <row r="6648" spans="1:4">
      <c r="A6648" s="103"/>
      <c r="B6648" s="104"/>
      <c r="C6648" s="105"/>
      <c r="D6648" s="106"/>
    </row>
    <row r="6649" spans="1:4">
      <c r="A6649" s="103"/>
      <c r="B6649" s="104"/>
      <c r="C6649" s="105"/>
      <c r="D6649" s="106"/>
    </row>
    <row r="6650" spans="1:4">
      <c r="A6650" s="103"/>
      <c r="B6650" s="104"/>
      <c r="C6650" s="105"/>
      <c r="D6650" s="106"/>
    </row>
    <row r="6651" spans="1:4">
      <c r="A6651" s="103"/>
      <c r="B6651" s="104"/>
      <c r="C6651" s="105"/>
      <c r="D6651" s="106"/>
    </row>
    <row r="6652" spans="1:4">
      <c r="A6652" s="103"/>
      <c r="B6652" s="104"/>
      <c r="C6652" s="105"/>
      <c r="D6652" s="106"/>
    </row>
    <row r="6653" spans="1:4">
      <c r="A6653" s="103"/>
      <c r="B6653" s="104"/>
      <c r="C6653" s="105"/>
      <c r="D6653" s="106"/>
    </row>
    <row r="6654" spans="1:4">
      <c r="A6654" s="103"/>
      <c r="B6654" s="104"/>
      <c r="C6654" s="105"/>
      <c r="D6654" s="106"/>
    </row>
    <row r="6655" spans="1:4">
      <c r="A6655" s="103"/>
      <c r="B6655" s="104"/>
      <c r="C6655" s="105"/>
      <c r="D6655" s="106"/>
    </row>
    <row r="6656" spans="1:4">
      <c r="A6656" s="103"/>
      <c r="B6656" s="104"/>
      <c r="C6656" s="105"/>
      <c r="D6656" s="106"/>
    </row>
    <row r="6657" spans="1:4">
      <c r="A6657" s="103"/>
      <c r="B6657" s="104"/>
      <c r="C6657" s="105"/>
      <c r="D6657" s="106"/>
    </row>
    <row r="6658" spans="1:4">
      <c r="A6658" s="103"/>
      <c r="B6658" s="104"/>
      <c r="C6658" s="105"/>
      <c r="D6658" s="106"/>
    </row>
    <row r="6659" spans="1:4">
      <c r="A6659" s="103"/>
      <c r="B6659" s="104"/>
      <c r="C6659" s="105"/>
      <c r="D6659" s="106"/>
    </row>
    <row r="6660" spans="1:4">
      <c r="A6660" s="103"/>
      <c r="B6660" s="104"/>
      <c r="C6660" s="105"/>
      <c r="D6660" s="106"/>
    </row>
    <row r="6661" spans="1:4">
      <c r="A6661" s="103"/>
      <c r="B6661" s="104"/>
      <c r="C6661" s="105"/>
      <c r="D6661" s="106"/>
    </row>
    <row r="6662" spans="1:4">
      <c r="A6662" s="103"/>
      <c r="B6662" s="104"/>
      <c r="C6662" s="105"/>
      <c r="D6662" s="106"/>
    </row>
    <row r="6663" spans="1:4">
      <c r="A6663" s="103"/>
      <c r="B6663" s="104"/>
      <c r="C6663" s="105"/>
      <c r="D6663" s="106"/>
    </row>
    <row r="6664" spans="1:4">
      <c r="A6664" s="103"/>
      <c r="B6664" s="104"/>
      <c r="C6664" s="105"/>
      <c r="D6664" s="106"/>
    </row>
    <row r="6665" spans="1:4">
      <c r="A6665" s="103"/>
      <c r="B6665" s="104"/>
      <c r="C6665" s="105"/>
      <c r="D6665" s="106"/>
    </row>
    <row r="6666" spans="1:4">
      <c r="A6666" s="103"/>
      <c r="B6666" s="104"/>
      <c r="C6666" s="105"/>
      <c r="D6666" s="106"/>
    </row>
    <row r="6667" spans="1:4">
      <c r="A6667" s="103"/>
      <c r="B6667" s="104"/>
      <c r="C6667" s="105"/>
      <c r="D6667" s="106"/>
    </row>
    <row r="6668" spans="1:4">
      <c r="A6668" s="103"/>
      <c r="B6668" s="104"/>
      <c r="C6668" s="105"/>
      <c r="D6668" s="106"/>
    </row>
    <row r="6669" spans="1:4">
      <c r="A6669" s="103"/>
      <c r="B6669" s="104"/>
      <c r="C6669" s="105"/>
      <c r="D6669" s="106"/>
    </row>
    <row r="6670" spans="1:4">
      <c r="A6670" s="103"/>
      <c r="B6670" s="104"/>
      <c r="C6670" s="105"/>
      <c r="D6670" s="106"/>
    </row>
    <row r="6671" spans="1:4">
      <c r="A6671" s="103"/>
      <c r="B6671" s="104"/>
      <c r="C6671" s="105"/>
      <c r="D6671" s="106"/>
    </row>
    <row r="6672" spans="1:4">
      <c r="A6672" s="103"/>
      <c r="B6672" s="104"/>
      <c r="C6672" s="105"/>
      <c r="D6672" s="106"/>
    </row>
    <row r="6673" spans="1:4">
      <c r="A6673" s="103"/>
      <c r="B6673" s="104"/>
      <c r="C6673" s="105"/>
      <c r="D6673" s="106"/>
    </row>
    <row r="6674" spans="1:4">
      <c r="A6674" s="103"/>
      <c r="B6674" s="104"/>
      <c r="C6674" s="105"/>
      <c r="D6674" s="106"/>
    </row>
    <row r="6675" spans="1:4">
      <c r="A6675" s="103"/>
      <c r="B6675" s="104"/>
      <c r="C6675" s="105"/>
      <c r="D6675" s="106"/>
    </row>
    <row r="6676" spans="1:4">
      <c r="A6676" s="103"/>
      <c r="B6676" s="104"/>
      <c r="C6676" s="105"/>
      <c r="D6676" s="106"/>
    </row>
    <row r="6677" spans="1:4">
      <c r="A6677" s="103"/>
      <c r="B6677" s="104"/>
      <c r="C6677" s="105"/>
      <c r="D6677" s="106"/>
    </row>
    <row r="6678" spans="1:4">
      <c r="A6678" s="103"/>
      <c r="B6678" s="104"/>
      <c r="C6678" s="105"/>
      <c r="D6678" s="106"/>
    </row>
    <row r="6679" spans="1:4">
      <c r="A6679" s="103"/>
      <c r="B6679" s="104"/>
      <c r="C6679" s="105"/>
      <c r="D6679" s="106"/>
    </row>
    <row r="6680" spans="1:4">
      <c r="A6680" s="103"/>
      <c r="B6680" s="104"/>
      <c r="C6680" s="105"/>
      <c r="D6680" s="106"/>
    </row>
    <row r="6681" spans="1:4">
      <c r="A6681" s="103"/>
      <c r="B6681" s="104"/>
      <c r="C6681" s="105"/>
      <c r="D6681" s="106"/>
    </row>
    <row r="6682" spans="1:4">
      <c r="A6682" s="103"/>
      <c r="B6682" s="104"/>
      <c r="C6682" s="105"/>
      <c r="D6682" s="106"/>
    </row>
    <row r="6683" spans="1:4">
      <c r="A6683" s="103"/>
      <c r="B6683" s="104"/>
      <c r="C6683" s="105"/>
      <c r="D6683" s="106"/>
    </row>
    <row r="6684" spans="1:4">
      <c r="A6684" s="103"/>
      <c r="B6684" s="104"/>
      <c r="C6684" s="105"/>
      <c r="D6684" s="106"/>
    </row>
    <row r="6685" spans="1:4">
      <c r="A6685" s="103"/>
      <c r="B6685" s="104"/>
      <c r="C6685" s="105"/>
      <c r="D6685" s="106"/>
    </row>
    <row r="6686" spans="1:4">
      <c r="A6686" s="103"/>
      <c r="B6686" s="104"/>
      <c r="C6686" s="105"/>
      <c r="D6686" s="106"/>
    </row>
    <row r="6687" spans="1:4">
      <c r="A6687" s="103"/>
      <c r="B6687" s="104"/>
      <c r="C6687" s="105"/>
      <c r="D6687" s="106"/>
    </row>
    <row r="6688" spans="1:4">
      <c r="A6688" s="103"/>
      <c r="B6688" s="104"/>
      <c r="C6688" s="105"/>
      <c r="D6688" s="106"/>
    </row>
    <row r="6689" spans="1:4">
      <c r="A6689" s="103"/>
      <c r="B6689" s="104"/>
      <c r="C6689" s="105"/>
      <c r="D6689" s="106"/>
    </row>
    <row r="6690" spans="1:4">
      <c r="A6690" s="103"/>
      <c r="B6690" s="104"/>
      <c r="C6690" s="105"/>
      <c r="D6690" s="106"/>
    </row>
    <row r="6691" spans="1:4">
      <c r="A6691" s="103"/>
      <c r="B6691" s="104"/>
      <c r="C6691" s="105"/>
      <c r="D6691" s="106"/>
    </row>
    <row r="6692" spans="1:4">
      <c r="A6692" s="103"/>
      <c r="B6692" s="104"/>
      <c r="C6692" s="105"/>
      <c r="D6692" s="106"/>
    </row>
    <row r="6693" spans="1:4">
      <c r="A6693" s="103"/>
      <c r="B6693" s="104"/>
      <c r="C6693" s="105"/>
      <c r="D6693" s="106"/>
    </row>
    <row r="6694" spans="1:4">
      <c r="A6694" s="103"/>
      <c r="B6694" s="104"/>
      <c r="C6694" s="105"/>
      <c r="D6694" s="106"/>
    </row>
    <row r="6695" spans="1:4">
      <c r="A6695" s="103"/>
      <c r="B6695" s="104"/>
      <c r="C6695" s="105"/>
      <c r="D6695" s="106"/>
    </row>
    <row r="6696" spans="1:4">
      <c r="A6696" s="103"/>
      <c r="B6696" s="104"/>
      <c r="C6696" s="105"/>
      <c r="D6696" s="106"/>
    </row>
    <row r="6697" spans="1:4">
      <c r="A6697" s="103"/>
      <c r="B6697" s="104"/>
      <c r="C6697" s="105"/>
      <c r="D6697" s="106"/>
    </row>
    <row r="6698" spans="1:4">
      <c r="A6698" s="103"/>
      <c r="B6698" s="104"/>
      <c r="C6698" s="105"/>
      <c r="D6698" s="106"/>
    </row>
    <row r="6699" spans="1:4">
      <c r="A6699" s="103"/>
      <c r="B6699" s="104"/>
      <c r="C6699" s="105"/>
      <c r="D6699" s="106"/>
    </row>
    <row r="6700" spans="1:4">
      <c r="A6700" s="103"/>
      <c r="B6700" s="104"/>
      <c r="C6700" s="105"/>
      <c r="D6700" s="106"/>
    </row>
    <row r="6701" spans="1:4">
      <c r="A6701" s="103"/>
      <c r="B6701" s="104"/>
      <c r="C6701" s="105"/>
      <c r="D6701" s="106"/>
    </row>
    <row r="6702" spans="1:4">
      <c r="A6702" s="103"/>
      <c r="B6702" s="104"/>
      <c r="C6702" s="105"/>
      <c r="D6702" s="106"/>
    </row>
    <row r="6703" spans="1:4">
      <c r="A6703" s="103"/>
      <c r="B6703" s="104"/>
      <c r="C6703" s="105"/>
      <c r="D6703" s="106"/>
    </row>
    <row r="6704" spans="1:4">
      <c r="A6704" s="103"/>
      <c r="B6704" s="104"/>
      <c r="C6704" s="105"/>
      <c r="D6704" s="106"/>
    </row>
    <row r="6705" spans="1:4">
      <c r="A6705" s="103"/>
      <c r="B6705" s="104"/>
      <c r="C6705" s="105"/>
      <c r="D6705" s="106"/>
    </row>
    <row r="6706" spans="1:4">
      <c r="A6706" s="103"/>
      <c r="B6706" s="104"/>
      <c r="C6706" s="105"/>
      <c r="D6706" s="106"/>
    </row>
    <row r="6707" spans="1:4">
      <c r="A6707" s="103"/>
      <c r="B6707" s="104"/>
      <c r="C6707" s="105"/>
      <c r="D6707" s="106"/>
    </row>
    <row r="6708" spans="1:4">
      <c r="A6708" s="103"/>
      <c r="B6708" s="104"/>
      <c r="C6708" s="105"/>
      <c r="D6708" s="106"/>
    </row>
    <row r="6709" spans="1:4">
      <c r="A6709" s="103"/>
      <c r="B6709" s="104"/>
      <c r="C6709" s="105"/>
      <c r="D6709" s="106"/>
    </row>
    <row r="6710" spans="1:4">
      <c r="A6710" s="103"/>
      <c r="B6710" s="104"/>
      <c r="C6710" s="105"/>
      <c r="D6710" s="106"/>
    </row>
    <row r="6711" spans="1:4">
      <c r="A6711" s="103"/>
      <c r="B6711" s="104"/>
      <c r="C6711" s="105"/>
      <c r="D6711" s="106"/>
    </row>
    <row r="6712" spans="1:4">
      <c r="A6712" s="103"/>
      <c r="B6712" s="104"/>
      <c r="C6712" s="105"/>
      <c r="D6712" s="106"/>
    </row>
    <row r="6713" spans="1:4">
      <c r="A6713" s="103"/>
      <c r="B6713" s="104"/>
      <c r="C6713" s="105"/>
      <c r="D6713" s="106"/>
    </row>
    <row r="6714" spans="1:4">
      <c r="A6714" s="103"/>
      <c r="B6714" s="104"/>
      <c r="C6714" s="105"/>
      <c r="D6714" s="106"/>
    </row>
    <row r="6715" spans="1:4">
      <c r="A6715" s="103"/>
      <c r="B6715" s="104"/>
      <c r="C6715" s="105"/>
      <c r="D6715" s="106"/>
    </row>
    <row r="6716" spans="1:4">
      <c r="A6716" s="103"/>
      <c r="B6716" s="104"/>
      <c r="C6716" s="105"/>
      <c r="D6716" s="106"/>
    </row>
    <row r="6717" spans="1:4">
      <c r="A6717" s="103"/>
      <c r="B6717" s="104"/>
      <c r="C6717" s="105"/>
      <c r="D6717" s="106"/>
    </row>
    <row r="6718" spans="1:4">
      <c r="A6718" s="103"/>
      <c r="B6718" s="104"/>
      <c r="C6718" s="105"/>
      <c r="D6718" s="106"/>
    </row>
    <row r="6719" spans="1:4">
      <c r="A6719" s="103"/>
      <c r="B6719" s="104"/>
      <c r="C6719" s="105"/>
      <c r="D6719" s="106"/>
    </row>
    <row r="6720" spans="1:4">
      <c r="A6720" s="103"/>
      <c r="B6720" s="104"/>
      <c r="C6720" s="105"/>
      <c r="D6720" s="106"/>
    </row>
    <row r="6721" spans="1:4">
      <c r="A6721" s="103"/>
      <c r="B6721" s="104"/>
      <c r="C6721" s="105"/>
      <c r="D6721" s="106"/>
    </row>
    <row r="6722" spans="1:4">
      <c r="A6722" s="103"/>
      <c r="B6722" s="104"/>
      <c r="C6722" s="105"/>
      <c r="D6722" s="106"/>
    </row>
    <row r="6723" spans="1:4">
      <c r="A6723" s="103"/>
      <c r="B6723" s="104"/>
      <c r="C6723" s="105"/>
      <c r="D6723" s="106"/>
    </row>
    <row r="6724" spans="1:4">
      <c r="A6724" s="103"/>
      <c r="B6724" s="104"/>
      <c r="C6724" s="105"/>
      <c r="D6724" s="106"/>
    </row>
    <row r="6725" spans="1:4">
      <c r="A6725" s="103"/>
      <c r="B6725" s="104"/>
      <c r="C6725" s="105"/>
      <c r="D6725" s="106"/>
    </row>
    <row r="6726" spans="1:4">
      <c r="A6726" s="103"/>
      <c r="B6726" s="104"/>
      <c r="C6726" s="105"/>
      <c r="D6726" s="106"/>
    </row>
    <row r="6727" spans="1:4">
      <c r="A6727" s="103"/>
      <c r="B6727" s="104"/>
      <c r="C6727" s="105"/>
      <c r="D6727" s="106"/>
    </row>
    <row r="6728" spans="1:4">
      <c r="A6728" s="103"/>
      <c r="B6728" s="104"/>
      <c r="C6728" s="105"/>
      <c r="D6728" s="106"/>
    </row>
    <row r="6729" spans="1:4">
      <c r="A6729" s="103"/>
      <c r="B6729" s="104"/>
      <c r="C6729" s="105"/>
      <c r="D6729" s="106"/>
    </row>
    <row r="6730" spans="1:4">
      <c r="A6730" s="103"/>
      <c r="B6730" s="104"/>
      <c r="C6730" s="105"/>
      <c r="D6730" s="106"/>
    </row>
    <row r="6731" spans="1:4">
      <c r="A6731" s="103"/>
      <c r="B6731" s="104"/>
      <c r="C6731" s="105"/>
      <c r="D6731" s="106"/>
    </row>
    <row r="6732" spans="1:4">
      <c r="A6732" s="103"/>
      <c r="B6732" s="104"/>
      <c r="C6732" s="105"/>
      <c r="D6732" s="106"/>
    </row>
    <row r="6733" spans="1:4">
      <c r="A6733" s="103"/>
      <c r="B6733" s="104"/>
      <c r="C6733" s="105"/>
      <c r="D6733" s="106"/>
    </row>
    <row r="6734" spans="1:4">
      <c r="A6734" s="103"/>
      <c r="B6734" s="104"/>
      <c r="C6734" s="105"/>
      <c r="D6734" s="106"/>
    </row>
    <row r="6735" spans="1:4">
      <c r="A6735" s="103"/>
      <c r="B6735" s="104"/>
      <c r="C6735" s="105"/>
      <c r="D6735" s="106"/>
    </row>
    <row r="6736" spans="1:4">
      <c r="A6736" s="103"/>
      <c r="B6736" s="104"/>
      <c r="C6736" s="105"/>
      <c r="D6736" s="106"/>
    </row>
    <row r="6737" spans="1:4">
      <c r="A6737" s="103"/>
      <c r="B6737" s="104"/>
      <c r="C6737" s="105"/>
      <c r="D6737" s="106"/>
    </row>
    <row r="6738" spans="1:4">
      <c r="A6738" s="103"/>
      <c r="B6738" s="104"/>
      <c r="C6738" s="105"/>
      <c r="D6738" s="106"/>
    </row>
    <row r="6739" spans="1:4">
      <c r="A6739" s="103"/>
      <c r="B6739" s="104"/>
      <c r="C6739" s="105"/>
      <c r="D6739" s="106"/>
    </row>
    <row r="6740" spans="1:4">
      <c r="A6740" s="103"/>
      <c r="B6740" s="104"/>
      <c r="C6740" s="105"/>
      <c r="D6740" s="106"/>
    </row>
    <row r="6741" spans="1:4">
      <c r="A6741" s="103"/>
      <c r="B6741" s="104"/>
      <c r="C6741" s="105"/>
      <c r="D6741" s="106"/>
    </row>
    <row r="6742" spans="1:4">
      <c r="A6742" s="103"/>
      <c r="B6742" s="104"/>
      <c r="C6742" s="105"/>
      <c r="D6742" s="106"/>
    </row>
    <row r="6743" spans="1:4">
      <c r="A6743" s="103"/>
      <c r="B6743" s="104"/>
      <c r="C6743" s="105"/>
      <c r="D6743" s="106"/>
    </row>
    <row r="6744" spans="1:4">
      <c r="A6744" s="103"/>
      <c r="B6744" s="104"/>
      <c r="C6744" s="105"/>
      <c r="D6744" s="106"/>
    </row>
    <row r="6745" spans="1:4">
      <c r="A6745" s="103"/>
      <c r="B6745" s="104"/>
      <c r="C6745" s="105"/>
      <c r="D6745" s="106"/>
    </row>
    <row r="6746" spans="1:4">
      <c r="A6746" s="103"/>
      <c r="B6746" s="104"/>
      <c r="C6746" s="105"/>
      <c r="D6746" s="106"/>
    </row>
    <row r="6747" spans="1:4">
      <c r="A6747" s="103"/>
      <c r="B6747" s="104"/>
      <c r="C6747" s="105"/>
      <c r="D6747" s="106"/>
    </row>
    <row r="6748" spans="1:4">
      <c r="A6748" s="103"/>
      <c r="B6748" s="104"/>
      <c r="C6748" s="105"/>
      <c r="D6748" s="106"/>
    </row>
    <row r="6749" spans="1:4">
      <c r="A6749" s="103"/>
      <c r="B6749" s="104"/>
      <c r="C6749" s="105"/>
      <c r="D6749" s="106"/>
    </row>
    <row r="6750" spans="1:4">
      <c r="A6750" s="103"/>
      <c r="B6750" s="104"/>
      <c r="C6750" s="105"/>
      <c r="D6750" s="106"/>
    </row>
    <row r="6751" spans="1:4">
      <c r="A6751" s="103"/>
      <c r="B6751" s="104"/>
      <c r="C6751" s="105"/>
      <c r="D6751" s="106"/>
    </row>
    <row r="6752" spans="1:4">
      <c r="A6752" s="103"/>
      <c r="B6752" s="104"/>
      <c r="C6752" s="105"/>
      <c r="D6752" s="106"/>
    </row>
    <row r="6753" spans="1:4">
      <c r="A6753" s="103"/>
      <c r="B6753" s="104"/>
      <c r="C6753" s="105"/>
      <c r="D6753" s="106"/>
    </row>
    <row r="6754" spans="1:4">
      <c r="A6754" s="103"/>
      <c r="B6754" s="104"/>
      <c r="C6754" s="105"/>
      <c r="D6754" s="106"/>
    </row>
    <row r="6755" spans="1:4">
      <c r="A6755" s="103"/>
      <c r="B6755" s="104"/>
      <c r="C6755" s="105"/>
      <c r="D6755" s="106"/>
    </row>
    <row r="6756" spans="1:4">
      <c r="A6756" s="103"/>
      <c r="B6756" s="104"/>
      <c r="C6756" s="105"/>
      <c r="D6756" s="106"/>
    </row>
    <row r="6757" spans="1:4">
      <c r="A6757" s="103"/>
      <c r="B6757" s="104"/>
      <c r="C6757" s="105"/>
      <c r="D6757" s="106"/>
    </row>
    <row r="6758" spans="1:4">
      <c r="A6758" s="103"/>
      <c r="B6758" s="104"/>
      <c r="C6758" s="105"/>
      <c r="D6758" s="106"/>
    </row>
    <row r="6759" spans="1:4">
      <c r="A6759" s="103"/>
      <c r="B6759" s="104"/>
      <c r="C6759" s="105"/>
      <c r="D6759" s="106"/>
    </row>
    <row r="6760" spans="1:4">
      <c r="A6760" s="103"/>
      <c r="B6760" s="104"/>
      <c r="C6760" s="105"/>
      <c r="D6760" s="106"/>
    </row>
    <row r="6761" spans="1:4">
      <c r="A6761" s="103"/>
      <c r="B6761" s="104"/>
      <c r="C6761" s="105"/>
      <c r="D6761" s="106"/>
    </row>
    <row r="6762" spans="1:4">
      <c r="A6762" s="103"/>
      <c r="B6762" s="104"/>
      <c r="C6762" s="105"/>
      <c r="D6762" s="106"/>
    </row>
    <row r="6763" spans="1:4">
      <c r="A6763" s="103"/>
      <c r="B6763" s="104"/>
      <c r="C6763" s="105"/>
      <c r="D6763" s="106"/>
    </row>
    <row r="6764" spans="1:4">
      <c r="A6764" s="103"/>
      <c r="B6764" s="104"/>
      <c r="C6764" s="105"/>
      <c r="D6764" s="106"/>
    </row>
    <row r="6765" spans="1:4">
      <c r="A6765" s="103"/>
      <c r="B6765" s="104"/>
      <c r="C6765" s="105"/>
      <c r="D6765" s="106"/>
    </row>
    <row r="6766" spans="1:4">
      <c r="A6766" s="103"/>
      <c r="B6766" s="104"/>
      <c r="C6766" s="105"/>
      <c r="D6766" s="106"/>
    </row>
    <row r="6767" spans="1:4">
      <c r="A6767" s="103"/>
      <c r="B6767" s="104"/>
      <c r="C6767" s="105"/>
      <c r="D6767" s="106"/>
    </row>
    <row r="6768" spans="1:4">
      <c r="A6768" s="103"/>
      <c r="B6768" s="104"/>
      <c r="C6768" s="105"/>
      <c r="D6768" s="106"/>
    </row>
    <row r="6769" spans="1:4">
      <c r="A6769" s="103"/>
      <c r="B6769" s="104"/>
      <c r="C6769" s="105"/>
      <c r="D6769" s="106"/>
    </row>
    <row r="6770" spans="1:4">
      <c r="A6770" s="103"/>
      <c r="B6770" s="104"/>
      <c r="C6770" s="105"/>
      <c r="D6770" s="106"/>
    </row>
    <row r="6771" spans="1:4">
      <c r="A6771" s="103"/>
      <c r="B6771" s="104"/>
      <c r="C6771" s="105"/>
      <c r="D6771" s="106"/>
    </row>
    <row r="6772" spans="1:4">
      <c r="A6772" s="103"/>
      <c r="B6772" s="104"/>
      <c r="C6772" s="105"/>
      <c r="D6772" s="106"/>
    </row>
    <row r="6773" spans="1:4">
      <c r="A6773" s="103"/>
      <c r="B6773" s="104"/>
      <c r="C6773" s="105"/>
      <c r="D6773" s="106"/>
    </row>
    <row r="6774" spans="1:4">
      <c r="A6774" s="103"/>
      <c r="B6774" s="104"/>
      <c r="C6774" s="105"/>
      <c r="D6774" s="106"/>
    </row>
    <row r="6775" spans="1:4">
      <c r="A6775" s="103"/>
      <c r="B6775" s="104"/>
      <c r="C6775" s="105"/>
      <c r="D6775" s="106"/>
    </row>
    <row r="6776" spans="1:4">
      <c r="A6776" s="103"/>
      <c r="B6776" s="104"/>
      <c r="C6776" s="105"/>
      <c r="D6776" s="106"/>
    </row>
    <row r="6777" spans="1:4">
      <c r="A6777" s="103"/>
      <c r="B6777" s="104"/>
      <c r="C6777" s="105"/>
      <c r="D6777" s="106"/>
    </row>
    <row r="6778" spans="1:4">
      <c r="A6778" s="103"/>
      <c r="B6778" s="104"/>
      <c r="C6778" s="105"/>
      <c r="D6778" s="106"/>
    </row>
    <row r="6779" spans="1:4">
      <c r="A6779" s="103"/>
      <c r="B6779" s="104"/>
      <c r="C6779" s="105"/>
      <c r="D6779" s="106"/>
    </row>
    <row r="6780" spans="1:4">
      <c r="A6780" s="103"/>
      <c r="B6780" s="104"/>
      <c r="C6780" s="105"/>
      <c r="D6780" s="106"/>
    </row>
    <row r="6781" spans="1:4">
      <c r="A6781" s="103"/>
      <c r="B6781" s="104"/>
      <c r="C6781" s="105"/>
      <c r="D6781" s="106"/>
    </row>
    <row r="6782" spans="1:4">
      <c r="A6782" s="103"/>
      <c r="B6782" s="104"/>
      <c r="C6782" s="105"/>
      <c r="D6782" s="106"/>
    </row>
    <row r="6783" spans="1:4">
      <c r="A6783" s="103"/>
      <c r="B6783" s="104"/>
      <c r="C6783" s="105"/>
      <c r="D6783" s="106"/>
    </row>
    <row r="6784" spans="1:4">
      <c r="A6784" s="103"/>
      <c r="B6784" s="104"/>
      <c r="C6784" s="105"/>
      <c r="D6784" s="106"/>
    </row>
    <row r="6785" spans="1:4">
      <c r="A6785" s="103"/>
      <c r="B6785" s="104"/>
      <c r="C6785" s="105"/>
      <c r="D6785" s="106"/>
    </row>
    <row r="6786" spans="1:4">
      <c r="A6786" s="103"/>
      <c r="B6786" s="104"/>
      <c r="C6786" s="105"/>
      <c r="D6786" s="106"/>
    </row>
    <row r="6787" spans="1:4">
      <c r="A6787" s="103"/>
      <c r="B6787" s="104"/>
      <c r="C6787" s="105"/>
      <c r="D6787" s="106"/>
    </row>
    <row r="6788" spans="1:4">
      <c r="A6788" s="103"/>
      <c r="B6788" s="104"/>
      <c r="C6788" s="105"/>
      <c r="D6788" s="106"/>
    </row>
    <row r="6789" spans="1:4">
      <c r="A6789" s="103"/>
      <c r="B6789" s="104"/>
      <c r="C6789" s="105"/>
      <c r="D6789" s="106"/>
    </row>
    <row r="6790" spans="1:4">
      <c r="A6790" s="103"/>
      <c r="B6790" s="104"/>
      <c r="C6790" s="105"/>
      <c r="D6790" s="106"/>
    </row>
    <row r="6791" spans="1:4">
      <c r="A6791" s="103"/>
      <c r="B6791" s="104"/>
      <c r="C6791" s="105"/>
      <c r="D6791" s="106"/>
    </row>
    <row r="6792" spans="1:4">
      <c r="A6792" s="103"/>
      <c r="B6792" s="104"/>
      <c r="C6792" s="105"/>
      <c r="D6792" s="106"/>
    </row>
    <row r="6793" spans="1:4">
      <c r="A6793" s="103"/>
      <c r="B6793" s="104"/>
      <c r="C6793" s="105"/>
      <c r="D6793" s="106"/>
    </row>
    <row r="6794" spans="1:4">
      <c r="A6794" s="103"/>
      <c r="B6794" s="104"/>
      <c r="C6794" s="105"/>
      <c r="D6794" s="106"/>
    </row>
    <row r="6795" spans="1:4">
      <c r="A6795" s="103"/>
      <c r="B6795" s="104"/>
      <c r="C6795" s="105"/>
      <c r="D6795" s="106"/>
    </row>
    <row r="6796" spans="1:4">
      <c r="A6796" s="103"/>
      <c r="B6796" s="104"/>
      <c r="C6796" s="105"/>
      <c r="D6796" s="106"/>
    </row>
    <row r="6797" spans="1:4">
      <c r="A6797" s="103"/>
      <c r="B6797" s="104"/>
      <c r="C6797" s="105"/>
      <c r="D6797" s="106"/>
    </row>
    <row r="6798" spans="1:4">
      <c r="A6798" s="103"/>
      <c r="B6798" s="104"/>
      <c r="C6798" s="105"/>
      <c r="D6798" s="106"/>
    </row>
    <row r="6799" spans="1:4">
      <c r="A6799" s="103"/>
      <c r="B6799" s="104"/>
      <c r="C6799" s="105"/>
      <c r="D6799" s="106"/>
    </row>
    <row r="6800" spans="1:4">
      <c r="A6800" s="103"/>
      <c r="B6800" s="104"/>
      <c r="C6800" s="105"/>
      <c r="D6800" s="106"/>
    </row>
    <row r="6801" spans="1:4">
      <c r="A6801" s="103"/>
      <c r="B6801" s="104"/>
      <c r="C6801" s="105"/>
      <c r="D6801" s="106"/>
    </row>
    <row r="6802" spans="1:4">
      <c r="A6802" s="103"/>
      <c r="B6802" s="104"/>
      <c r="C6802" s="105"/>
      <c r="D6802" s="106"/>
    </row>
    <row r="6803" spans="1:4">
      <c r="A6803" s="103"/>
      <c r="B6803" s="104"/>
      <c r="C6803" s="105"/>
      <c r="D6803" s="106"/>
    </row>
    <row r="6804" spans="1:4">
      <c r="A6804" s="103"/>
      <c r="B6804" s="104"/>
      <c r="C6804" s="105"/>
      <c r="D6804" s="106"/>
    </row>
    <row r="6805" spans="1:4">
      <c r="A6805" s="103"/>
      <c r="B6805" s="104"/>
      <c r="C6805" s="105"/>
      <c r="D6805" s="106"/>
    </row>
    <row r="6806" spans="1:4">
      <c r="A6806" s="103"/>
      <c r="B6806" s="104"/>
      <c r="C6806" s="105"/>
      <c r="D6806" s="106"/>
    </row>
    <row r="6807" spans="1:4">
      <c r="A6807" s="103"/>
      <c r="B6807" s="104"/>
      <c r="C6807" s="105"/>
      <c r="D6807" s="106"/>
    </row>
    <row r="6808" spans="1:4">
      <c r="A6808" s="103"/>
      <c r="B6808" s="104"/>
      <c r="C6808" s="105"/>
      <c r="D6808" s="106"/>
    </row>
    <row r="6809" spans="1:4">
      <c r="A6809" s="103"/>
      <c r="B6809" s="104"/>
      <c r="C6809" s="105"/>
      <c r="D6809" s="106"/>
    </row>
    <row r="6810" spans="1:4">
      <c r="A6810" s="103"/>
      <c r="B6810" s="104"/>
      <c r="C6810" s="105"/>
      <c r="D6810" s="106"/>
    </row>
    <row r="6811" spans="1:4">
      <c r="A6811" s="103"/>
      <c r="B6811" s="104"/>
      <c r="C6811" s="105"/>
      <c r="D6811" s="106"/>
    </row>
    <row r="6812" spans="1:4">
      <c r="A6812" s="103"/>
      <c r="B6812" s="104"/>
      <c r="C6812" s="105"/>
      <c r="D6812" s="106"/>
    </row>
    <row r="6813" spans="1:4">
      <c r="A6813" s="103"/>
      <c r="B6813" s="104"/>
      <c r="C6813" s="105"/>
      <c r="D6813" s="106"/>
    </row>
    <row r="6814" spans="1:4">
      <c r="A6814" s="103"/>
      <c r="B6814" s="104"/>
      <c r="C6814" s="105"/>
      <c r="D6814" s="106"/>
    </row>
    <row r="6815" spans="1:4">
      <c r="A6815" s="103"/>
      <c r="B6815" s="104"/>
      <c r="C6815" s="105"/>
      <c r="D6815" s="106"/>
    </row>
    <row r="6816" spans="1:4">
      <c r="A6816" s="103"/>
      <c r="B6816" s="104"/>
      <c r="C6816" s="105"/>
      <c r="D6816" s="106"/>
    </row>
    <row r="6817" spans="1:4">
      <c r="A6817" s="103"/>
      <c r="B6817" s="104"/>
      <c r="C6817" s="105"/>
      <c r="D6817" s="106"/>
    </row>
    <row r="6818" spans="1:4">
      <c r="A6818" s="103"/>
      <c r="B6818" s="104"/>
      <c r="C6818" s="105"/>
      <c r="D6818" s="106"/>
    </row>
    <row r="6819" spans="1:4">
      <c r="A6819" s="103"/>
      <c r="B6819" s="104"/>
      <c r="C6819" s="105"/>
      <c r="D6819" s="106"/>
    </row>
    <row r="6820" spans="1:4">
      <c r="A6820" s="103"/>
      <c r="B6820" s="104"/>
      <c r="C6820" s="105"/>
      <c r="D6820" s="106"/>
    </row>
    <row r="6821" spans="1:4">
      <c r="A6821" s="103"/>
      <c r="B6821" s="104"/>
      <c r="C6821" s="105"/>
      <c r="D6821" s="106"/>
    </row>
    <row r="6822" spans="1:4">
      <c r="A6822" s="103"/>
      <c r="B6822" s="104"/>
      <c r="C6822" s="105"/>
      <c r="D6822" s="106"/>
    </row>
    <row r="6823" spans="1:4">
      <c r="A6823" s="103"/>
      <c r="B6823" s="104"/>
      <c r="C6823" s="105"/>
      <c r="D6823" s="106"/>
    </row>
    <row r="6824" spans="1:4">
      <c r="A6824" s="103"/>
      <c r="B6824" s="104"/>
      <c r="C6824" s="105"/>
      <c r="D6824" s="106"/>
    </row>
    <row r="6825" spans="1:4">
      <c r="A6825" s="103"/>
      <c r="B6825" s="104"/>
      <c r="C6825" s="105"/>
      <c r="D6825" s="106"/>
    </row>
    <row r="6826" spans="1:4">
      <c r="A6826" s="103"/>
      <c r="B6826" s="104"/>
      <c r="C6826" s="105"/>
      <c r="D6826" s="106"/>
    </row>
    <row r="6827" spans="1:4">
      <c r="A6827" s="103"/>
      <c r="B6827" s="104"/>
      <c r="C6827" s="105"/>
      <c r="D6827" s="106"/>
    </row>
    <row r="6828" spans="1:4">
      <c r="A6828" s="103"/>
      <c r="B6828" s="104"/>
      <c r="C6828" s="105"/>
      <c r="D6828" s="106"/>
    </row>
    <row r="6829" spans="1:4">
      <c r="A6829" s="103"/>
      <c r="B6829" s="104"/>
      <c r="C6829" s="105"/>
      <c r="D6829" s="106"/>
    </row>
    <row r="6830" spans="1:4">
      <c r="A6830" s="103"/>
      <c r="B6830" s="104"/>
      <c r="C6830" s="105"/>
      <c r="D6830" s="106"/>
    </row>
    <row r="6831" spans="1:4">
      <c r="A6831" s="103"/>
      <c r="B6831" s="104"/>
      <c r="C6831" s="105"/>
      <c r="D6831" s="106"/>
    </row>
    <row r="6832" spans="1:4">
      <c r="A6832" s="103"/>
      <c r="B6832" s="104"/>
      <c r="C6832" s="105"/>
      <c r="D6832" s="106"/>
    </row>
    <row r="6833" spans="1:4">
      <c r="A6833" s="103"/>
      <c r="B6833" s="104"/>
      <c r="C6833" s="105"/>
      <c r="D6833" s="106"/>
    </row>
    <row r="6834" spans="1:4">
      <c r="A6834" s="103"/>
      <c r="B6834" s="104"/>
      <c r="C6834" s="105"/>
      <c r="D6834" s="106"/>
    </row>
    <row r="6835" spans="1:4">
      <c r="A6835" s="103"/>
      <c r="B6835" s="104"/>
      <c r="C6835" s="105"/>
      <c r="D6835" s="106"/>
    </row>
    <row r="6836" spans="1:4">
      <c r="A6836" s="103"/>
      <c r="B6836" s="104"/>
      <c r="C6836" s="105"/>
      <c r="D6836" s="106"/>
    </row>
    <row r="6837" spans="1:4">
      <c r="A6837" s="103"/>
      <c r="B6837" s="104"/>
      <c r="C6837" s="105"/>
      <c r="D6837" s="106"/>
    </row>
    <row r="6838" spans="1:4">
      <c r="A6838" s="103"/>
      <c r="B6838" s="104"/>
      <c r="C6838" s="105"/>
      <c r="D6838" s="106"/>
    </row>
    <row r="6839" spans="1:4">
      <c r="A6839" s="103"/>
      <c r="B6839" s="104"/>
      <c r="C6839" s="105"/>
      <c r="D6839" s="106"/>
    </row>
    <row r="6840" spans="1:4">
      <c r="A6840" s="103"/>
      <c r="B6840" s="104"/>
      <c r="C6840" s="105"/>
      <c r="D6840" s="106"/>
    </row>
    <row r="6841" spans="1:4">
      <c r="A6841" s="103"/>
      <c r="B6841" s="104"/>
      <c r="C6841" s="105"/>
      <c r="D6841" s="106"/>
    </row>
    <row r="6842" spans="1:4">
      <c r="A6842" s="103"/>
      <c r="B6842" s="104"/>
      <c r="C6842" s="105"/>
      <c r="D6842" s="106"/>
    </row>
    <row r="6843" spans="1:4">
      <c r="A6843" s="103"/>
      <c r="B6843" s="104"/>
      <c r="C6843" s="105"/>
      <c r="D6843" s="106"/>
    </row>
    <row r="6844" spans="1:4">
      <c r="A6844" s="103"/>
      <c r="B6844" s="104"/>
      <c r="C6844" s="105"/>
      <c r="D6844" s="106"/>
    </row>
    <row r="6845" spans="1:4">
      <c r="A6845" s="103"/>
      <c r="B6845" s="104"/>
      <c r="C6845" s="105"/>
      <c r="D6845" s="106"/>
    </row>
    <row r="6846" spans="1:4">
      <c r="A6846" s="103"/>
      <c r="B6846" s="104"/>
      <c r="C6846" s="105"/>
      <c r="D6846" s="106"/>
    </row>
    <row r="6847" spans="1:4">
      <c r="A6847" s="103"/>
      <c r="B6847" s="104"/>
      <c r="C6847" s="105"/>
      <c r="D6847" s="106"/>
    </row>
    <row r="6848" spans="1:4">
      <c r="A6848" s="103"/>
      <c r="B6848" s="104"/>
      <c r="C6848" s="105"/>
      <c r="D6848" s="106"/>
    </row>
    <row r="6849" spans="1:4">
      <c r="A6849" s="103"/>
      <c r="B6849" s="104"/>
      <c r="C6849" s="105"/>
      <c r="D6849" s="106"/>
    </row>
    <row r="6850" spans="1:4">
      <c r="A6850" s="103"/>
      <c r="B6850" s="104"/>
      <c r="C6850" s="105"/>
      <c r="D6850" s="106"/>
    </row>
    <row r="6851" spans="1:4">
      <c r="A6851" s="103"/>
      <c r="B6851" s="104"/>
      <c r="C6851" s="105"/>
      <c r="D6851" s="106"/>
    </row>
    <row r="6852" spans="1:4">
      <c r="A6852" s="103"/>
      <c r="B6852" s="104"/>
      <c r="C6852" s="105"/>
      <c r="D6852" s="106"/>
    </row>
    <row r="6853" spans="1:4">
      <c r="A6853" s="103"/>
      <c r="B6853" s="104"/>
      <c r="C6853" s="105"/>
      <c r="D6853" s="106"/>
    </row>
    <row r="6854" spans="1:4">
      <c r="A6854" s="103"/>
      <c r="B6854" s="104"/>
      <c r="C6854" s="105"/>
      <c r="D6854" s="106"/>
    </row>
    <row r="6855" spans="1:4">
      <c r="A6855" s="103"/>
      <c r="B6855" s="104"/>
      <c r="C6855" s="105"/>
      <c r="D6855" s="106"/>
    </row>
    <row r="6856" spans="1:4">
      <c r="A6856" s="103"/>
      <c r="B6856" s="104"/>
      <c r="C6856" s="105"/>
      <c r="D6856" s="106"/>
    </row>
    <row r="6857" spans="1:4">
      <c r="A6857" s="103"/>
      <c r="B6857" s="104"/>
      <c r="C6857" s="105"/>
      <c r="D6857" s="106"/>
    </row>
    <row r="6858" spans="1:4">
      <c r="A6858" s="103"/>
      <c r="B6858" s="104"/>
      <c r="C6858" s="105"/>
      <c r="D6858" s="106"/>
    </row>
    <row r="6859" spans="1:4">
      <c r="A6859" s="103"/>
      <c r="B6859" s="104"/>
      <c r="C6859" s="105"/>
      <c r="D6859" s="106"/>
    </row>
    <row r="6860" spans="1:4">
      <c r="A6860" s="103"/>
      <c r="B6860" s="104"/>
      <c r="C6860" s="105"/>
      <c r="D6860" s="106"/>
    </row>
    <row r="6861" spans="1:4">
      <c r="A6861" s="103"/>
      <c r="B6861" s="104"/>
      <c r="C6861" s="105"/>
      <c r="D6861" s="106"/>
    </row>
    <row r="6862" spans="1:4">
      <c r="A6862" s="103"/>
      <c r="B6862" s="104"/>
      <c r="C6862" s="105"/>
      <c r="D6862" s="106"/>
    </row>
    <row r="6863" spans="1:4">
      <c r="A6863" s="103"/>
      <c r="B6863" s="104"/>
      <c r="C6863" s="105"/>
      <c r="D6863" s="106"/>
    </row>
    <row r="6864" spans="1:4">
      <c r="A6864" s="103"/>
      <c r="B6864" s="104"/>
      <c r="C6864" s="105"/>
      <c r="D6864" s="106"/>
    </row>
    <row r="6865" spans="1:4">
      <c r="A6865" s="103"/>
      <c r="B6865" s="104"/>
      <c r="C6865" s="105"/>
      <c r="D6865" s="106"/>
    </row>
    <row r="6866" spans="1:4">
      <c r="A6866" s="103"/>
      <c r="B6866" s="104"/>
      <c r="C6866" s="105"/>
      <c r="D6866" s="106"/>
    </row>
    <row r="6867" spans="1:4">
      <c r="A6867" s="103"/>
      <c r="B6867" s="104"/>
      <c r="C6867" s="105"/>
      <c r="D6867" s="106"/>
    </row>
    <row r="6868" spans="1:4">
      <c r="A6868" s="103"/>
      <c r="B6868" s="104"/>
      <c r="C6868" s="105"/>
      <c r="D6868" s="106"/>
    </row>
    <row r="6869" spans="1:4">
      <c r="A6869" s="103"/>
      <c r="B6869" s="104"/>
      <c r="C6869" s="105"/>
      <c r="D6869" s="106"/>
    </row>
    <row r="6870" spans="1:4">
      <c r="A6870" s="103"/>
      <c r="B6870" s="104"/>
      <c r="C6870" s="105"/>
      <c r="D6870" s="106"/>
    </row>
    <row r="6871" spans="1:4">
      <c r="A6871" s="103"/>
      <c r="B6871" s="104"/>
      <c r="C6871" s="105"/>
      <c r="D6871" s="106"/>
    </row>
    <row r="6872" spans="1:4">
      <c r="A6872" s="103"/>
      <c r="B6872" s="104"/>
      <c r="C6872" s="105"/>
      <c r="D6872" s="106"/>
    </row>
    <row r="6873" spans="1:4">
      <c r="A6873" s="103"/>
      <c r="B6873" s="104"/>
      <c r="C6873" s="105"/>
      <c r="D6873" s="106"/>
    </row>
    <row r="6874" spans="1:4">
      <c r="A6874" s="103"/>
      <c r="B6874" s="104"/>
      <c r="C6874" s="105"/>
      <c r="D6874" s="106"/>
    </row>
    <row r="6875" spans="1:4">
      <c r="A6875" s="103"/>
      <c r="B6875" s="104"/>
      <c r="C6875" s="105"/>
      <c r="D6875" s="106"/>
    </row>
    <row r="6876" spans="1:4">
      <c r="A6876" s="103"/>
      <c r="B6876" s="104"/>
      <c r="C6876" s="105"/>
      <c r="D6876" s="106"/>
    </row>
    <row r="6877" spans="1:4">
      <c r="A6877" s="103"/>
      <c r="B6877" s="104"/>
      <c r="C6877" s="105"/>
      <c r="D6877" s="106"/>
    </row>
    <row r="6878" spans="1:4">
      <c r="A6878" s="103"/>
      <c r="B6878" s="104"/>
      <c r="C6878" s="105"/>
      <c r="D6878" s="106"/>
    </row>
    <row r="6879" spans="1:4">
      <c r="A6879" s="103"/>
      <c r="B6879" s="104"/>
      <c r="C6879" s="105"/>
      <c r="D6879" s="106"/>
    </row>
    <row r="6880" spans="1:4">
      <c r="A6880" s="103"/>
      <c r="B6880" s="104"/>
      <c r="C6880" s="105"/>
      <c r="D6880" s="106"/>
    </row>
    <row r="6881" spans="1:4">
      <c r="A6881" s="103"/>
      <c r="B6881" s="104"/>
      <c r="C6881" s="105"/>
      <c r="D6881" s="106"/>
    </row>
    <row r="6882" spans="1:4">
      <c r="A6882" s="103"/>
      <c r="B6882" s="104"/>
      <c r="C6882" s="105"/>
      <c r="D6882" s="106"/>
    </row>
    <row r="6883" spans="1:4">
      <c r="A6883" s="103"/>
      <c r="B6883" s="104"/>
      <c r="C6883" s="105"/>
      <c r="D6883" s="106"/>
    </row>
    <row r="6884" spans="1:4">
      <c r="A6884" s="103"/>
      <c r="B6884" s="104"/>
      <c r="C6884" s="105"/>
      <c r="D6884" s="106"/>
    </row>
    <row r="6885" spans="1:4">
      <c r="A6885" s="103"/>
      <c r="B6885" s="104"/>
      <c r="C6885" s="105"/>
      <c r="D6885" s="106"/>
    </row>
    <row r="6886" spans="1:4">
      <c r="A6886" s="103"/>
      <c r="B6886" s="104"/>
      <c r="C6886" s="105"/>
      <c r="D6886" s="106"/>
    </row>
    <row r="6887" spans="1:4">
      <c r="A6887" s="103"/>
      <c r="B6887" s="104"/>
      <c r="C6887" s="105"/>
      <c r="D6887" s="106"/>
    </row>
    <row r="6888" spans="1:4">
      <c r="A6888" s="103"/>
      <c r="B6888" s="104"/>
      <c r="C6888" s="105"/>
      <c r="D6888" s="106"/>
    </row>
    <row r="6889" spans="1:4">
      <c r="A6889" s="103"/>
      <c r="B6889" s="104"/>
      <c r="C6889" s="105"/>
      <c r="D6889" s="106"/>
    </row>
    <row r="6890" spans="1:4">
      <c r="A6890" s="103"/>
      <c r="B6890" s="104"/>
      <c r="C6890" s="105"/>
      <c r="D6890" s="106"/>
    </row>
    <row r="6891" spans="1:4">
      <c r="A6891" s="103"/>
      <c r="B6891" s="104"/>
      <c r="C6891" s="105"/>
      <c r="D6891" s="106"/>
    </row>
    <row r="6892" spans="1:4">
      <c r="A6892" s="103"/>
      <c r="B6892" s="104"/>
      <c r="C6892" s="105"/>
      <c r="D6892" s="106"/>
    </row>
    <row r="6893" spans="1:4">
      <c r="A6893" s="103"/>
      <c r="B6893" s="104"/>
      <c r="C6893" s="105"/>
      <c r="D6893" s="106"/>
    </row>
    <row r="6894" spans="1:4">
      <c r="A6894" s="103"/>
      <c r="B6894" s="104"/>
      <c r="C6894" s="105"/>
      <c r="D6894" s="106"/>
    </row>
    <row r="6895" spans="1:4">
      <c r="A6895" s="103"/>
      <c r="B6895" s="104"/>
      <c r="C6895" s="105"/>
      <c r="D6895" s="106"/>
    </row>
    <row r="6896" spans="1:4">
      <c r="A6896" s="103"/>
      <c r="B6896" s="104"/>
      <c r="C6896" s="105"/>
      <c r="D6896" s="106"/>
    </row>
    <row r="6897" spans="1:4">
      <c r="A6897" s="103"/>
      <c r="B6897" s="104"/>
      <c r="C6897" s="105"/>
      <c r="D6897" s="106"/>
    </row>
    <row r="6898" spans="1:4">
      <c r="A6898" s="103"/>
      <c r="B6898" s="104"/>
      <c r="C6898" s="105"/>
      <c r="D6898" s="106"/>
    </row>
    <row r="6899" spans="1:4">
      <c r="A6899" s="103"/>
      <c r="B6899" s="104"/>
      <c r="C6899" s="105"/>
      <c r="D6899" s="106"/>
    </row>
    <row r="6900" spans="1:4">
      <c r="A6900" s="103"/>
      <c r="B6900" s="104"/>
      <c r="C6900" s="105"/>
      <c r="D6900" s="106"/>
    </row>
    <row r="6901" spans="1:4">
      <c r="A6901" s="103"/>
      <c r="B6901" s="104"/>
      <c r="C6901" s="105"/>
      <c r="D6901" s="106"/>
    </row>
    <row r="6902" spans="1:4">
      <c r="A6902" s="103"/>
      <c r="B6902" s="104"/>
      <c r="C6902" s="105"/>
      <c r="D6902" s="106"/>
    </row>
    <row r="6903" spans="1:4">
      <c r="A6903" s="103"/>
      <c r="B6903" s="104"/>
      <c r="C6903" s="105"/>
      <c r="D6903" s="106"/>
    </row>
    <row r="6904" spans="1:4">
      <c r="A6904" s="103"/>
      <c r="B6904" s="104"/>
      <c r="C6904" s="105"/>
      <c r="D6904" s="106"/>
    </row>
    <row r="6905" spans="1:4">
      <c r="A6905" s="103"/>
      <c r="B6905" s="104"/>
      <c r="C6905" s="105"/>
      <c r="D6905" s="106"/>
    </row>
    <row r="6906" spans="1:4">
      <c r="A6906" s="103"/>
      <c r="B6906" s="104"/>
      <c r="C6906" s="105"/>
      <c r="D6906" s="106"/>
    </row>
    <row r="6907" spans="1:4">
      <c r="A6907" s="103"/>
      <c r="B6907" s="104"/>
      <c r="C6907" s="105"/>
      <c r="D6907" s="106"/>
    </row>
    <row r="6908" spans="1:4">
      <c r="A6908" s="103"/>
      <c r="B6908" s="104"/>
      <c r="C6908" s="105"/>
      <c r="D6908" s="106"/>
    </row>
    <row r="6909" spans="1:4">
      <c r="A6909" s="103"/>
      <c r="B6909" s="104"/>
      <c r="C6909" s="105"/>
      <c r="D6909" s="106"/>
    </row>
    <row r="6910" spans="1:4">
      <c r="A6910" s="103"/>
      <c r="B6910" s="104"/>
      <c r="C6910" s="105"/>
      <c r="D6910" s="106"/>
    </row>
    <row r="6911" spans="1:4">
      <c r="A6911" s="103"/>
      <c r="B6911" s="104"/>
      <c r="C6911" s="105"/>
      <c r="D6911" s="106"/>
    </row>
    <row r="6912" spans="1:4">
      <c r="A6912" s="103"/>
      <c r="B6912" s="104"/>
      <c r="C6912" s="105"/>
      <c r="D6912" s="106"/>
    </row>
    <row r="6913" spans="1:4">
      <c r="A6913" s="103"/>
      <c r="B6913" s="104"/>
      <c r="C6913" s="105"/>
      <c r="D6913" s="106"/>
    </row>
    <row r="6914" spans="1:4">
      <c r="A6914" s="103"/>
      <c r="B6914" s="104"/>
      <c r="C6914" s="105"/>
      <c r="D6914" s="106"/>
    </row>
    <row r="6915" spans="1:4">
      <c r="A6915" s="103"/>
      <c r="B6915" s="104"/>
      <c r="C6915" s="105"/>
      <c r="D6915" s="106"/>
    </row>
    <row r="6916" spans="1:4">
      <c r="A6916" s="103"/>
      <c r="B6916" s="104"/>
      <c r="C6916" s="105"/>
      <c r="D6916" s="106"/>
    </row>
    <row r="6917" spans="1:4">
      <c r="A6917" s="103"/>
      <c r="B6917" s="104"/>
      <c r="C6917" s="105"/>
      <c r="D6917" s="106"/>
    </row>
    <row r="6918" spans="1:4">
      <c r="A6918" s="103"/>
      <c r="B6918" s="104"/>
      <c r="C6918" s="105"/>
      <c r="D6918" s="106"/>
    </row>
    <row r="6919" spans="1:4">
      <c r="A6919" s="103"/>
      <c r="B6919" s="104"/>
      <c r="C6919" s="105"/>
      <c r="D6919" s="106"/>
    </row>
    <row r="6920" spans="1:4">
      <c r="A6920" s="103"/>
      <c r="B6920" s="104"/>
      <c r="C6920" s="105"/>
      <c r="D6920" s="106"/>
    </row>
    <row r="6921" spans="1:4">
      <c r="A6921" s="103"/>
      <c r="B6921" s="104"/>
      <c r="C6921" s="105"/>
      <c r="D6921" s="106"/>
    </row>
    <row r="6922" spans="1:4">
      <c r="A6922" s="103"/>
      <c r="B6922" s="104"/>
      <c r="C6922" s="105"/>
      <c r="D6922" s="106"/>
    </row>
    <row r="6923" spans="1:4">
      <c r="A6923" s="103"/>
      <c r="B6923" s="104"/>
      <c r="C6923" s="105"/>
      <c r="D6923" s="106"/>
    </row>
    <row r="6924" spans="1:4">
      <c r="A6924" s="103"/>
      <c r="B6924" s="104"/>
      <c r="C6924" s="105"/>
      <c r="D6924" s="106"/>
    </row>
    <row r="6925" spans="1:4">
      <c r="A6925" s="103"/>
      <c r="B6925" s="104"/>
      <c r="C6925" s="105"/>
      <c r="D6925" s="106"/>
    </row>
    <row r="6926" spans="1:4">
      <c r="A6926" s="103"/>
      <c r="B6926" s="104"/>
      <c r="C6926" s="105"/>
      <c r="D6926" s="106"/>
    </row>
    <row r="6927" spans="1:4">
      <c r="A6927" s="103"/>
      <c r="B6927" s="104"/>
      <c r="C6927" s="105"/>
      <c r="D6927" s="106"/>
    </row>
    <row r="6928" spans="1:4">
      <c r="A6928" s="103"/>
      <c r="B6928" s="104"/>
      <c r="C6928" s="105"/>
      <c r="D6928" s="106"/>
    </row>
    <row r="6929" spans="1:4">
      <c r="A6929" s="103"/>
      <c r="B6929" s="104"/>
      <c r="C6929" s="105"/>
      <c r="D6929" s="106"/>
    </row>
    <row r="6930" spans="1:4">
      <c r="A6930" s="103"/>
      <c r="B6930" s="104"/>
      <c r="C6930" s="105"/>
      <c r="D6930" s="106"/>
    </row>
    <row r="6931" spans="1:4">
      <c r="A6931" s="103"/>
      <c r="B6931" s="104"/>
      <c r="C6931" s="105"/>
      <c r="D6931" s="106"/>
    </row>
    <row r="6932" spans="1:4">
      <c r="A6932" s="103"/>
      <c r="B6932" s="104"/>
      <c r="C6932" s="105"/>
      <c r="D6932" s="106"/>
    </row>
    <row r="6933" spans="1:4">
      <c r="A6933" s="103"/>
      <c r="B6933" s="104"/>
      <c r="C6933" s="105"/>
      <c r="D6933" s="106"/>
    </row>
    <row r="6934" spans="1:4">
      <c r="A6934" s="103"/>
      <c r="B6934" s="104"/>
      <c r="C6934" s="105"/>
      <c r="D6934" s="106"/>
    </row>
    <row r="6935" spans="1:4">
      <c r="A6935" s="103"/>
      <c r="B6935" s="104"/>
      <c r="C6935" s="105"/>
      <c r="D6935" s="106"/>
    </row>
    <row r="6936" spans="1:4">
      <c r="A6936" s="103"/>
      <c r="B6936" s="104"/>
      <c r="C6936" s="105"/>
      <c r="D6936" s="106"/>
    </row>
    <row r="6937" spans="1:4">
      <c r="A6937" s="103"/>
      <c r="B6937" s="104"/>
      <c r="C6937" s="105"/>
      <c r="D6937" s="106"/>
    </row>
    <row r="6938" spans="1:4">
      <c r="A6938" s="103"/>
      <c r="B6938" s="104"/>
      <c r="C6938" s="105"/>
      <c r="D6938" s="106"/>
    </row>
    <row r="6939" spans="1:4">
      <c r="A6939" s="103"/>
      <c r="B6939" s="104"/>
      <c r="C6939" s="105"/>
      <c r="D6939" s="106"/>
    </row>
    <row r="6940" spans="1:4">
      <c r="A6940" s="103"/>
      <c r="B6940" s="104"/>
      <c r="C6940" s="105"/>
      <c r="D6940" s="106"/>
    </row>
    <row r="6941" spans="1:4">
      <c r="A6941" s="103"/>
      <c r="B6941" s="104"/>
      <c r="C6941" s="105"/>
      <c r="D6941" s="106"/>
    </row>
    <row r="6942" spans="1:4">
      <c r="A6942" s="103"/>
      <c r="B6942" s="104"/>
      <c r="C6942" s="105"/>
      <c r="D6942" s="106"/>
    </row>
    <row r="6943" spans="1:4">
      <c r="A6943" s="103"/>
      <c r="B6943" s="104"/>
      <c r="C6943" s="105"/>
      <c r="D6943" s="106"/>
    </row>
    <row r="6944" spans="1:4">
      <c r="A6944" s="103"/>
      <c r="B6944" s="104"/>
      <c r="C6944" s="105"/>
      <c r="D6944" s="106"/>
    </row>
    <row r="6945" spans="1:4">
      <c r="A6945" s="103"/>
      <c r="B6945" s="104"/>
      <c r="C6945" s="105"/>
      <c r="D6945" s="106"/>
    </row>
    <row r="6946" spans="1:4">
      <c r="A6946" s="103"/>
      <c r="B6946" s="104"/>
      <c r="C6946" s="105"/>
      <c r="D6946" s="106"/>
    </row>
    <row r="6947" spans="1:4">
      <c r="A6947" s="103"/>
      <c r="B6947" s="104"/>
      <c r="C6947" s="105"/>
      <c r="D6947" s="106"/>
    </row>
    <row r="6948" spans="1:4">
      <c r="A6948" s="103"/>
      <c r="B6948" s="104"/>
      <c r="C6948" s="105"/>
      <c r="D6948" s="106"/>
    </row>
    <row r="6949" spans="1:4">
      <c r="A6949" s="103"/>
      <c r="B6949" s="104"/>
      <c r="C6949" s="105"/>
      <c r="D6949" s="106"/>
    </row>
    <row r="6950" spans="1:4">
      <c r="A6950" s="103"/>
      <c r="B6950" s="104"/>
      <c r="C6950" s="105"/>
      <c r="D6950" s="106"/>
    </row>
    <row r="6951" spans="1:4">
      <c r="A6951" s="103"/>
      <c r="B6951" s="104"/>
      <c r="C6951" s="105"/>
      <c r="D6951" s="106"/>
    </row>
    <row r="6952" spans="1:4">
      <c r="A6952" s="103"/>
      <c r="B6952" s="104"/>
      <c r="C6952" s="105"/>
      <c r="D6952" s="106"/>
    </row>
    <row r="6953" spans="1:4">
      <c r="A6953" s="103"/>
      <c r="B6953" s="104"/>
      <c r="C6953" s="105"/>
      <c r="D6953" s="106"/>
    </row>
    <row r="6954" spans="1:4">
      <c r="A6954" s="103"/>
      <c r="B6954" s="104"/>
      <c r="C6954" s="105"/>
      <c r="D6954" s="106"/>
    </row>
    <row r="6955" spans="1:4">
      <c r="A6955" s="103"/>
      <c r="B6955" s="104"/>
      <c r="C6955" s="105"/>
      <c r="D6955" s="106"/>
    </row>
    <row r="6956" spans="1:4">
      <c r="A6956" s="103"/>
      <c r="B6956" s="104"/>
      <c r="C6956" s="105"/>
      <c r="D6956" s="106"/>
    </row>
    <row r="6957" spans="1:4">
      <c r="A6957" s="103"/>
      <c r="B6957" s="104"/>
      <c r="C6957" s="105"/>
      <c r="D6957" s="106"/>
    </row>
    <row r="6958" spans="1:4">
      <c r="A6958" s="103"/>
      <c r="B6958" s="104"/>
      <c r="C6958" s="105"/>
      <c r="D6958" s="106"/>
    </row>
    <row r="6959" spans="1:4">
      <c r="A6959" s="103"/>
      <c r="B6959" s="104"/>
      <c r="C6959" s="105"/>
      <c r="D6959" s="106"/>
    </row>
    <row r="6960" spans="1:4">
      <c r="A6960" s="103"/>
      <c r="B6960" s="104"/>
      <c r="C6960" s="105"/>
      <c r="D6960" s="106"/>
    </row>
    <row r="6961" spans="1:4">
      <c r="A6961" s="103"/>
      <c r="B6961" s="104"/>
      <c r="C6961" s="105"/>
      <c r="D6961" s="106"/>
    </row>
    <row r="6962" spans="1:4">
      <c r="A6962" s="103"/>
      <c r="B6962" s="104"/>
      <c r="C6962" s="105"/>
      <c r="D6962" s="106"/>
    </row>
    <row r="6963" spans="1:4">
      <c r="A6963" s="103"/>
      <c r="B6963" s="104"/>
      <c r="C6963" s="105"/>
      <c r="D6963" s="106"/>
    </row>
    <row r="6964" spans="1:4">
      <c r="A6964" s="103"/>
      <c r="B6964" s="104"/>
      <c r="C6964" s="105"/>
      <c r="D6964" s="106"/>
    </row>
    <row r="6965" spans="1:4">
      <c r="A6965" s="103"/>
      <c r="B6965" s="104"/>
      <c r="C6965" s="105"/>
      <c r="D6965" s="106"/>
    </row>
    <row r="6966" spans="1:4">
      <c r="A6966" s="103"/>
      <c r="B6966" s="104"/>
      <c r="C6966" s="105"/>
      <c r="D6966" s="106"/>
    </row>
    <row r="6967" spans="1:4">
      <c r="A6967" s="103"/>
      <c r="B6967" s="104"/>
      <c r="C6967" s="105"/>
      <c r="D6967" s="106"/>
    </row>
    <row r="6968" spans="1:4">
      <c r="A6968" s="103"/>
      <c r="B6968" s="104"/>
      <c r="C6968" s="105"/>
      <c r="D6968" s="106"/>
    </row>
    <row r="6969" spans="1:4">
      <c r="A6969" s="103"/>
      <c r="B6969" s="104"/>
      <c r="C6969" s="105"/>
      <c r="D6969" s="106"/>
    </row>
    <row r="6970" spans="1:4">
      <c r="A6970" s="103"/>
      <c r="B6970" s="104"/>
      <c r="C6970" s="105"/>
      <c r="D6970" s="106"/>
    </row>
    <row r="6971" spans="1:4">
      <c r="A6971" s="103"/>
      <c r="B6971" s="104"/>
      <c r="C6971" s="105"/>
      <c r="D6971" s="106"/>
    </row>
    <row r="6972" spans="1:4">
      <c r="A6972" s="103"/>
      <c r="B6972" s="104"/>
      <c r="C6972" s="105"/>
      <c r="D6972" s="106"/>
    </row>
    <row r="6973" spans="1:4">
      <c r="A6973" s="103"/>
      <c r="B6973" s="104"/>
      <c r="C6973" s="105"/>
      <c r="D6973" s="106"/>
    </row>
    <row r="6974" spans="1:4">
      <c r="A6974" s="103"/>
      <c r="B6974" s="104"/>
      <c r="C6974" s="105"/>
      <c r="D6974" s="106"/>
    </row>
    <row r="6975" spans="1:4">
      <c r="A6975" s="103"/>
      <c r="B6975" s="104"/>
      <c r="C6975" s="105"/>
      <c r="D6975" s="106"/>
    </row>
    <row r="6976" spans="1:4">
      <c r="A6976" s="103"/>
      <c r="B6976" s="104"/>
      <c r="C6976" s="105"/>
      <c r="D6976" s="106"/>
    </row>
    <row r="6977" spans="1:4">
      <c r="A6977" s="103"/>
      <c r="B6977" s="104"/>
      <c r="C6977" s="105"/>
      <c r="D6977" s="106"/>
    </row>
    <row r="6978" spans="1:4">
      <c r="A6978" s="103"/>
      <c r="B6978" s="104"/>
      <c r="C6978" s="105"/>
      <c r="D6978" s="106"/>
    </row>
    <row r="6979" spans="1:4">
      <c r="A6979" s="103"/>
      <c r="B6979" s="104"/>
      <c r="C6979" s="105"/>
      <c r="D6979" s="106"/>
    </row>
    <row r="6980" spans="1:4">
      <c r="A6980" s="103"/>
      <c r="B6980" s="104"/>
      <c r="C6980" s="105"/>
      <c r="D6980" s="106"/>
    </row>
    <row r="6981" spans="1:4">
      <c r="A6981" s="103"/>
      <c r="B6981" s="104"/>
      <c r="C6981" s="105"/>
      <c r="D6981" s="106"/>
    </row>
    <row r="6982" spans="1:4">
      <c r="A6982" s="103"/>
      <c r="B6982" s="104"/>
      <c r="C6982" s="105"/>
      <c r="D6982" s="106"/>
    </row>
    <row r="6983" spans="1:4">
      <c r="A6983" s="103"/>
      <c r="B6983" s="104"/>
      <c r="C6983" s="105"/>
      <c r="D6983" s="106"/>
    </row>
    <row r="6984" spans="1:4">
      <c r="A6984" s="103"/>
      <c r="B6984" s="104"/>
      <c r="C6984" s="105"/>
      <c r="D6984" s="106"/>
    </row>
    <row r="6985" spans="1:4">
      <c r="A6985" s="103"/>
      <c r="B6985" s="104"/>
      <c r="C6985" s="105"/>
      <c r="D6985" s="106"/>
    </row>
    <row r="6986" spans="1:4">
      <c r="A6986" s="103"/>
      <c r="B6986" s="104"/>
      <c r="C6986" s="105"/>
      <c r="D6986" s="106"/>
    </row>
    <row r="6987" spans="1:4">
      <c r="A6987" s="103"/>
      <c r="B6987" s="104"/>
      <c r="C6987" s="105"/>
      <c r="D6987" s="106"/>
    </row>
    <row r="6988" spans="1:4">
      <c r="A6988" s="103"/>
      <c r="B6988" s="104"/>
      <c r="C6988" s="105"/>
      <c r="D6988" s="106"/>
    </row>
    <row r="6989" spans="1:4">
      <c r="A6989" s="103"/>
      <c r="B6989" s="104"/>
      <c r="C6989" s="105"/>
      <c r="D6989" s="106"/>
    </row>
    <row r="6990" spans="1:4">
      <c r="A6990" s="103"/>
      <c r="B6990" s="104"/>
      <c r="C6990" s="105"/>
      <c r="D6990" s="106"/>
    </row>
    <row r="6991" spans="1:4">
      <c r="A6991" s="103"/>
      <c r="B6991" s="104"/>
      <c r="C6991" s="105"/>
      <c r="D6991" s="106"/>
    </row>
    <row r="6992" spans="1:4">
      <c r="A6992" s="103"/>
      <c r="B6992" s="104"/>
      <c r="C6992" s="105"/>
      <c r="D6992" s="106"/>
    </row>
    <row r="6993" spans="1:4">
      <c r="A6993" s="103"/>
      <c r="B6993" s="104"/>
      <c r="C6993" s="105"/>
      <c r="D6993" s="106"/>
    </row>
    <row r="6994" spans="1:4">
      <c r="A6994" s="103"/>
      <c r="B6994" s="104"/>
      <c r="C6994" s="105"/>
      <c r="D6994" s="106"/>
    </row>
    <row r="6995" spans="1:4">
      <c r="A6995" s="103"/>
      <c r="B6995" s="104"/>
      <c r="C6995" s="105"/>
      <c r="D6995" s="106"/>
    </row>
    <row r="6996" spans="1:4">
      <c r="A6996" s="103"/>
      <c r="B6996" s="104"/>
      <c r="C6996" s="105"/>
      <c r="D6996" s="106"/>
    </row>
    <row r="6997" spans="1:4">
      <c r="A6997" s="103"/>
      <c r="B6997" s="104"/>
      <c r="C6997" s="105"/>
      <c r="D6997" s="106"/>
    </row>
    <row r="6998" spans="1:4">
      <c r="A6998" s="103"/>
      <c r="B6998" s="104"/>
      <c r="C6998" s="105"/>
      <c r="D6998" s="106"/>
    </row>
    <row r="6999" spans="1:4">
      <c r="A6999" s="103"/>
      <c r="B6999" s="104"/>
      <c r="C6999" s="105"/>
      <c r="D6999" s="106"/>
    </row>
    <row r="7000" spans="1:4">
      <c r="A7000" s="103"/>
      <c r="B7000" s="104"/>
      <c r="C7000" s="105"/>
      <c r="D7000" s="106"/>
    </row>
    <row r="7001" spans="1:4">
      <c r="A7001" s="103"/>
      <c r="B7001" s="104"/>
      <c r="C7001" s="105"/>
      <c r="D7001" s="106"/>
    </row>
    <row r="7002" spans="1:4">
      <c r="A7002" s="103"/>
      <c r="B7002" s="104"/>
      <c r="C7002" s="105"/>
      <c r="D7002" s="106"/>
    </row>
    <row r="7003" spans="1:4">
      <c r="A7003" s="103"/>
      <c r="B7003" s="104"/>
      <c r="C7003" s="105"/>
      <c r="D7003" s="106"/>
    </row>
    <row r="7004" spans="1:4">
      <c r="A7004" s="103"/>
      <c r="B7004" s="104"/>
      <c r="C7004" s="105"/>
      <c r="D7004" s="106"/>
    </row>
    <row r="7005" spans="1:4">
      <c r="A7005" s="103"/>
      <c r="B7005" s="104"/>
      <c r="C7005" s="105"/>
      <c r="D7005" s="106"/>
    </row>
    <row r="7006" spans="1:4">
      <c r="A7006" s="103"/>
      <c r="B7006" s="104"/>
      <c r="C7006" s="105"/>
      <c r="D7006" s="106"/>
    </row>
    <row r="7007" spans="1:4">
      <c r="A7007" s="103"/>
      <c r="B7007" s="104"/>
      <c r="C7007" s="105"/>
      <c r="D7007" s="106"/>
    </row>
    <row r="7008" spans="1:4">
      <c r="A7008" s="103"/>
      <c r="B7008" s="104"/>
      <c r="C7008" s="105"/>
      <c r="D7008" s="106"/>
    </row>
    <row r="7009" spans="1:4">
      <c r="A7009" s="103"/>
      <c r="B7009" s="104"/>
      <c r="C7009" s="105"/>
      <c r="D7009" s="106"/>
    </row>
    <row r="7010" spans="1:4">
      <c r="A7010" s="103"/>
      <c r="B7010" s="104"/>
      <c r="C7010" s="105"/>
      <c r="D7010" s="106"/>
    </row>
    <row r="7011" spans="1:4">
      <c r="A7011" s="103"/>
      <c r="B7011" s="104"/>
      <c r="C7011" s="105"/>
      <c r="D7011" s="106"/>
    </row>
    <row r="7012" spans="1:4">
      <c r="A7012" s="103"/>
      <c r="B7012" s="104"/>
      <c r="C7012" s="105"/>
      <c r="D7012" s="106"/>
    </row>
    <row r="7013" spans="1:4">
      <c r="A7013" s="103"/>
      <c r="B7013" s="104"/>
      <c r="C7013" s="105"/>
      <c r="D7013" s="106"/>
    </row>
    <row r="7014" spans="1:4">
      <c r="A7014" s="103"/>
      <c r="B7014" s="104"/>
      <c r="C7014" s="105"/>
      <c r="D7014" s="106"/>
    </row>
    <row r="7015" spans="1:4">
      <c r="A7015" s="103"/>
      <c r="B7015" s="104"/>
      <c r="C7015" s="105"/>
      <c r="D7015" s="106"/>
    </row>
    <row r="7016" spans="1:4">
      <c r="A7016" s="103"/>
      <c r="B7016" s="104"/>
      <c r="C7016" s="105"/>
      <c r="D7016" s="106"/>
    </row>
    <row r="7017" spans="1:4">
      <c r="A7017" s="103"/>
      <c r="B7017" s="104"/>
      <c r="C7017" s="105"/>
      <c r="D7017" s="106"/>
    </row>
    <row r="7018" spans="1:4">
      <c r="A7018" s="103"/>
      <c r="B7018" s="104"/>
      <c r="C7018" s="105"/>
      <c r="D7018" s="106"/>
    </row>
    <row r="7019" spans="1:4">
      <c r="A7019" s="103"/>
      <c r="B7019" s="104"/>
      <c r="C7019" s="105"/>
      <c r="D7019" s="106"/>
    </row>
    <row r="7020" spans="1:4">
      <c r="A7020" s="103"/>
      <c r="B7020" s="104"/>
      <c r="C7020" s="105"/>
      <c r="D7020" s="106"/>
    </row>
    <row r="7021" spans="1:4">
      <c r="A7021" s="103"/>
      <c r="B7021" s="104"/>
      <c r="C7021" s="105"/>
      <c r="D7021" s="106"/>
    </row>
    <row r="7022" spans="1:4">
      <c r="A7022" s="103"/>
      <c r="B7022" s="104"/>
      <c r="C7022" s="105"/>
      <c r="D7022" s="106"/>
    </row>
    <row r="7023" spans="1:4">
      <c r="A7023" s="103"/>
      <c r="B7023" s="104"/>
      <c r="C7023" s="105"/>
      <c r="D7023" s="106"/>
    </row>
    <row r="7024" spans="1:4">
      <c r="A7024" s="103"/>
      <c r="B7024" s="104"/>
      <c r="C7024" s="105"/>
      <c r="D7024" s="106"/>
    </row>
    <row r="7025" spans="1:4">
      <c r="A7025" s="103"/>
      <c r="B7025" s="104"/>
      <c r="C7025" s="105"/>
      <c r="D7025" s="106"/>
    </row>
    <row r="7026" spans="1:4">
      <c r="A7026" s="103"/>
      <c r="B7026" s="104"/>
      <c r="C7026" s="105"/>
      <c r="D7026" s="106"/>
    </row>
    <row r="7027" spans="1:4">
      <c r="A7027" s="103"/>
      <c r="B7027" s="104"/>
      <c r="C7027" s="105"/>
      <c r="D7027" s="106"/>
    </row>
    <row r="7028" spans="1:4">
      <c r="A7028" s="103"/>
      <c r="B7028" s="104"/>
      <c r="C7028" s="105"/>
      <c r="D7028" s="106"/>
    </row>
    <row r="7029" spans="1:4">
      <c r="A7029" s="103"/>
      <c r="B7029" s="104"/>
      <c r="C7029" s="105"/>
      <c r="D7029" s="106"/>
    </row>
    <row r="7030" spans="1:4">
      <c r="A7030" s="103"/>
      <c r="B7030" s="104"/>
      <c r="C7030" s="105"/>
      <c r="D7030" s="106"/>
    </row>
    <row r="7031" spans="1:4">
      <c r="A7031" s="103"/>
      <c r="B7031" s="104"/>
      <c r="C7031" s="105"/>
      <c r="D7031" s="106"/>
    </row>
    <row r="7032" spans="1:4">
      <c r="A7032" s="103"/>
      <c r="B7032" s="104"/>
      <c r="C7032" s="105"/>
      <c r="D7032" s="106"/>
    </row>
    <row r="7033" spans="1:4">
      <c r="A7033" s="103"/>
      <c r="B7033" s="104"/>
      <c r="C7033" s="105"/>
      <c r="D7033" s="106"/>
    </row>
    <row r="7034" spans="1:4">
      <c r="A7034" s="103"/>
      <c r="B7034" s="104"/>
      <c r="C7034" s="105"/>
      <c r="D7034" s="106"/>
    </row>
    <row r="7035" spans="1:4">
      <c r="A7035" s="103"/>
      <c r="B7035" s="104"/>
      <c r="C7035" s="105"/>
      <c r="D7035" s="106"/>
    </row>
    <row r="7036" spans="1:4">
      <c r="A7036" s="103"/>
      <c r="B7036" s="104"/>
      <c r="C7036" s="105"/>
      <c r="D7036" s="106"/>
    </row>
    <row r="7037" spans="1:4">
      <c r="A7037" s="103"/>
      <c r="B7037" s="104"/>
      <c r="C7037" s="105"/>
      <c r="D7037" s="106"/>
    </row>
    <row r="7038" spans="1:4">
      <c r="A7038" s="103"/>
      <c r="B7038" s="104"/>
      <c r="C7038" s="105"/>
      <c r="D7038" s="106"/>
    </row>
    <row r="7039" spans="1:4">
      <c r="A7039" s="103"/>
      <c r="B7039" s="104"/>
      <c r="C7039" s="105"/>
      <c r="D7039" s="106"/>
    </row>
    <row r="7040" spans="1:4">
      <c r="A7040" s="103"/>
      <c r="B7040" s="104"/>
      <c r="C7040" s="105"/>
      <c r="D7040" s="106"/>
    </row>
    <row r="7041" spans="1:4">
      <c r="A7041" s="103"/>
      <c r="B7041" s="104"/>
      <c r="C7041" s="105"/>
      <c r="D7041" s="106"/>
    </row>
    <row r="7042" spans="1:4">
      <c r="A7042" s="103"/>
      <c r="B7042" s="104"/>
      <c r="C7042" s="105"/>
      <c r="D7042" s="106"/>
    </row>
    <row r="7043" spans="1:4">
      <c r="A7043" s="103"/>
      <c r="B7043" s="104"/>
      <c r="C7043" s="105"/>
      <c r="D7043" s="106"/>
    </row>
    <row r="7044" spans="1:4">
      <c r="A7044" s="103"/>
      <c r="B7044" s="104"/>
      <c r="C7044" s="105"/>
      <c r="D7044" s="106"/>
    </row>
    <row r="7045" spans="1:4">
      <c r="A7045" s="103"/>
      <c r="B7045" s="104"/>
      <c r="C7045" s="105"/>
      <c r="D7045" s="106"/>
    </row>
    <row r="7046" spans="1:4">
      <c r="A7046" s="103"/>
      <c r="B7046" s="104"/>
      <c r="C7046" s="105"/>
      <c r="D7046" s="106"/>
    </row>
    <row r="7047" spans="1:4">
      <c r="A7047" s="103"/>
      <c r="B7047" s="104"/>
      <c r="C7047" s="105"/>
      <c r="D7047" s="106"/>
    </row>
    <row r="7048" spans="1:4">
      <c r="A7048" s="103"/>
      <c r="B7048" s="104"/>
      <c r="C7048" s="105"/>
      <c r="D7048" s="106"/>
    </row>
    <row r="7049" spans="1:4">
      <c r="A7049" s="103"/>
      <c r="B7049" s="104"/>
      <c r="C7049" s="105"/>
      <c r="D7049" s="106"/>
    </row>
    <row r="7050" spans="1:4">
      <c r="A7050" s="103"/>
      <c r="B7050" s="104"/>
      <c r="C7050" s="105"/>
      <c r="D7050" s="106"/>
    </row>
    <row r="7051" spans="1:4">
      <c r="A7051" s="103"/>
      <c r="B7051" s="104"/>
      <c r="C7051" s="105"/>
      <c r="D7051" s="106"/>
    </row>
    <row r="7052" spans="1:4">
      <c r="A7052" s="103"/>
      <c r="B7052" s="104"/>
      <c r="C7052" s="105"/>
      <c r="D7052" s="106"/>
    </row>
    <row r="7053" spans="1:4">
      <c r="A7053" s="103"/>
      <c r="B7053" s="104"/>
      <c r="C7053" s="105"/>
      <c r="D7053" s="106"/>
    </row>
    <row r="7054" spans="1:4">
      <c r="A7054" s="103"/>
      <c r="B7054" s="104"/>
      <c r="C7054" s="105"/>
      <c r="D7054" s="106"/>
    </row>
    <row r="7055" spans="1:4">
      <c r="A7055" s="103"/>
      <c r="B7055" s="104"/>
      <c r="C7055" s="105"/>
      <c r="D7055" s="106"/>
    </row>
    <row r="7056" spans="1:4">
      <c r="A7056" s="103"/>
      <c r="B7056" s="104"/>
      <c r="C7056" s="105"/>
      <c r="D7056" s="106"/>
    </row>
    <row r="7057" spans="1:4">
      <c r="A7057" s="103"/>
      <c r="B7057" s="104"/>
      <c r="C7057" s="105"/>
      <c r="D7057" s="106"/>
    </row>
    <row r="7058" spans="1:4">
      <c r="A7058" s="103"/>
      <c r="B7058" s="104"/>
      <c r="C7058" s="105"/>
      <c r="D7058" s="106"/>
    </row>
    <row r="7059" spans="1:4">
      <c r="A7059" s="103"/>
      <c r="B7059" s="104"/>
      <c r="C7059" s="105"/>
      <c r="D7059" s="106"/>
    </row>
    <row r="7060" spans="1:4">
      <c r="A7060" s="103"/>
      <c r="B7060" s="104"/>
      <c r="C7060" s="105"/>
      <c r="D7060" s="106"/>
    </row>
    <row r="7061" spans="1:4">
      <c r="A7061" s="103"/>
      <c r="B7061" s="104"/>
      <c r="C7061" s="105"/>
      <c r="D7061" s="106"/>
    </row>
    <row r="7062" spans="1:4">
      <c r="A7062" s="103"/>
      <c r="B7062" s="104"/>
      <c r="C7062" s="105"/>
      <c r="D7062" s="106"/>
    </row>
    <row r="7063" spans="1:4">
      <c r="A7063" s="103"/>
      <c r="B7063" s="104"/>
      <c r="C7063" s="105"/>
      <c r="D7063" s="106"/>
    </row>
    <row r="7064" spans="1:4">
      <c r="A7064" s="103"/>
      <c r="B7064" s="104"/>
      <c r="C7064" s="105"/>
      <c r="D7064" s="106"/>
    </row>
    <row r="7065" spans="1:4">
      <c r="A7065" s="103"/>
      <c r="B7065" s="104"/>
      <c r="C7065" s="105"/>
      <c r="D7065" s="106"/>
    </row>
    <row r="7066" spans="1:4">
      <c r="A7066" s="103"/>
      <c r="B7066" s="104"/>
      <c r="C7066" s="105"/>
      <c r="D7066" s="106"/>
    </row>
    <row r="7067" spans="1:4">
      <c r="A7067" s="103"/>
      <c r="B7067" s="104"/>
      <c r="C7067" s="105"/>
      <c r="D7067" s="106"/>
    </row>
    <row r="7068" spans="1:4">
      <c r="A7068" s="103"/>
      <c r="B7068" s="104"/>
      <c r="C7068" s="105"/>
      <c r="D7068" s="106"/>
    </row>
    <row r="7069" spans="1:4">
      <c r="A7069" s="103"/>
      <c r="B7069" s="104"/>
      <c r="C7069" s="105"/>
      <c r="D7069" s="106"/>
    </row>
    <row r="7070" spans="1:4">
      <c r="A7070" s="103"/>
      <c r="B7070" s="104"/>
      <c r="C7070" s="105"/>
      <c r="D7070" s="106"/>
    </row>
    <row r="7071" spans="1:4">
      <c r="A7071" s="103"/>
      <c r="B7071" s="104"/>
      <c r="C7071" s="105"/>
      <c r="D7071" s="106"/>
    </row>
    <row r="7072" spans="1:4">
      <c r="A7072" s="103"/>
      <c r="B7072" s="104"/>
      <c r="C7072" s="105"/>
      <c r="D7072" s="106"/>
    </row>
    <row r="7073" spans="1:4">
      <c r="A7073" s="103"/>
      <c r="B7073" s="104"/>
      <c r="C7073" s="105"/>
      <c r="D7073" s="106"/>
    </row>
    <row r="7074" spans="1:4">
      <c r="A7074" s="103"/>
      <c r="B7074" s="104"/>
      <c r="C7074" s="105"/>
      <c r="D7074" s="106"/>
    </row>
    <row r="7075" spans="1:4">
      <c r="A7075" s="103"/>
      <c r="B7075" s="104"/>
      <c r="C7075" s="105"/>
      <c r="D7075" s="106"/>
    </row>
    <row r="7076" spans="1:4">
      <c r="A7076" s="103"/>
      <c r="B7076" s="104"/>
      <c r="C7076" s="105"/>
      <c r="D7076" s="106"/>
    </row>
    <row r="7077" spans="1:4">
      <c r="A7077" s="103"/>
      <c r="B7077" s="104"/>
      <c r="C7077" s="105"/>
      <c r="D7077" s="106"/>
    </row>
    <row r="7078" spans="1:4">
      <c r="A7078" s="103"/>
      <c r="B7078" s="104"/>
      <c r="C7078" s="105"/>
      <c r="D7078" s="106"/>
    </row>
    <row r="7079" spans="1:4">
      <c r="A7079" s="103"/>
      <c r="B7079" s="104"/>
      <c r="C7079" s="105"/>
      <c r="D7079" s="106"/>
    </row>
    <row r="7080" spans="1:4">
      <c r="A7080" s="103"/>
      <c r="B7080" s="104"/>
      <c r="C7080" s="105"/>
      <c r="D7080" s="106"/>
    </row>
    <row r="7081" spans="1:4">
      <c r="A7081" s="103"/>
      <c r="B7081" s="104"/>
      <c r="C7081" s="105"/>
      <c r="D7081" s="106"/>
    </row>
    <row r="7082" spans="1:4">
      <c r="A7082" s="103"/>
      <c r="B7082" s="104"/>
      <c r="C7082" s="105"/>
      <c r="D7082" s="106"/>
    </row>
    <row r="7083" spans="1:4">
      <c r="A7083" s="103"/>
      <c r="B7083" s="104"/>
      <c r="C7083" s="105"/>
      <c r="D7083" s="106"/>
    </row>
    <row r="7084" spans="1:4">
      <c r="A7084" s="103"/>
      <c r="B7084" s="104"/>
      <c r="C7084" s="105"/>
      <c r="D7084" s="106"/>
    </row>
    <row r="7085" spans="1:4">
      <c r="A7085" s="103"/>
      <c r="B7085" s="104"/>
      <c r="C7085" s="105"/>
      <c r="D7085" s="106"/>
    </row>
    <row r="7086" spans="1:4">
      <c r="A7086" s="103"/>
      <c r="B7086" s="104"/>
      <c r="C7086" s="105"/>
      <c r="D7086" s="106"/>
    </row>
    <row r="7087" spans="1:4">
      <c r="A7087" s="103"/>
      <c r="B7087" s="104"/>
      <c r="C7087" s="105"/>
      <c r="D7087" s="106"/>
    </row>
    <row r="7088" spans="1:4">
      <c r="A7088" s="103"/>
      <c r="B7088" s="104"/>
      <c r="C7088" s="105"/>
      <c r="D7088" s="106"/>
    </row>
    <row r="7089" spans="1:4">
      <c r="A7089" s="103"/>
      <c r="B7089" s="104"/>
      <c r="C7089" s="105"/>
      <c r="D7089" s="106"/>
    </row>
    <row r="7090" spans="1:4">
      <c r="A7090" s="103"/>
      <c r="B7090" s="104"/>
      <c r="C7090" s="105"/>
      <c r="D7090" s="106"/>
    </row>
    <row r="7091" spans="1:4">
      <c r="A7091" s="103"/>
      <c r="B7091" s="104"/>
      <c r="C7091" s="105"/>
      <c r="D7091" s="106"/>
    </row>
    <row r="7092" spans="1:4">
      <c r="A7092" s="103"/>
      <c r="B7092" s="104"/>
      <c r="C7092" s="105"/>
      <c r="D7092" s="106"/>
    </row>
    <row r="7093" spans="1:4">
      <c r="A7093" s="103"/>
      <c r="B7093" s="104"/>
      <c r="C7093" s="105"/>
      <c r="D7093" s="106"/>
    </row>
    <row r="7094" spans="1:4">
      <c r="A7094" s="103"/>
      <c r="B7094" s="104"/>
      <c r="C7094" s="105"/>
      <c r="D7094" s="106"/>
    </row>
    <row r="7095" spans="1:4">
      <c r="A7095" s="103"/>
      <c r="B7095" s="104"/>
      <c r="C7095" s="105"/>
      <c r="D7095" s="106"/>
    </row>
    <row r="7096" spans="1:4">
      <c r="A7096" s="103"/>
      <c r="B7096" s="104"/>
      <c r="C7096" s="105"/>
      <c r="D7096" s="106"/>
    </row>
    <row r="7097" spans="1:4">
      <c r="A7097" s="103"/>
      <c r="B7097" s="104"/>
      <c r="C7097" s="105"/>
      <c r="D7097" s="106"/>
    </row>
    <row r="7098" spans="1:4">
      <c r="A7098" s="103"/>
      <c r="B7098" s="104"/>
      <c r="C7098" s="105"/>
      <c r="D7098" s="106"/>
    </row>
    <row r="7099" spans="1:4">
      <c r="A7099" s="103"/>
      <c r="B7099" s="104"/>
      <c r="C7099" s="105"/>
      <c r="D7099" s="106"/>
    </row>
    <row r="7100" spans="1:4">
      <c r="A7100" s="103"/>
      <c r="B7100" s="104"/>
      <c r="C7100" s="105"/>
      <c r="D7100" s="106"/>
    </row>
    <row r="7101" spans="1:4">
      <c r="A7101" s="103"/>
      <c r="B7101" s="104"/>
      <c r="C7101" s="105"/>
      <c r="D7101" s="106"/>
    </row>
    <row r="7102" spans="1:4">
      <c r="A7102" s="103"/>
      <c r="B7102" s="104"/>
      <c r="C7102" s="105"/>
      <c r="D7102" s="106"/>
    </row>
    <row r="7103" spans="1:4">
      <c r="A7103" s="103"/>
      <c r="B7103" s="104"/>
      <c r="C7103" s="105"/>
      <c r="D7103" s="106"/>
    </row>
    <row r="7104" spans="1:4">
      <c r="A7104" s="103"/>
      <c r="B7104" s="104"/>
      <c r="C7104" s="105"/>
      <c r="D7104" s="106"/>
    </row>
    <row r="7105" spans="1:4">
      <c r="A7105" s="103"/>
      <c r="B7105" s="104"/>
      <c r="C7105" s="105"/>
      <c r="D7105" s="106"/>
    </row>
    <row r="7106" spans="1:4">
      <c r="A7106" s="103"/>
      <c r="B7106" s="104"/>
      <c r="C7106" s="105"/>
      <c r="D7106" s="106"/>
    </row>
    <row r="7107" spans="1:4">
      <c r="A7107" s="103"/>
      <c r="B7107" s="104"/>
      <c r="C7107" s="105"/>
      <c r="D7107" s="106"/>
    </row>
    <row r="7108" spans="1:4">
      <c r="A7108" s="103"/>
      <c r="B7108" s="104"/>
      <c r="C7108" s="105"/>
      <c r="D7108" s="106"/>
    </row>
    <row r="7109" spans="1:4">
      <c r="A7109" s="103"/>
      <c r="B7109" s="104"/>
      <c r="C7109" s="105"/>
      <c r="D7109" s="106"/>
    </row>
    <row r="7110" spans="1:4">
      <c r="A7110" s="103"/>
      <c r="B7110" s="104"/>
      <c r="C7110" s="105"/>
      <c r="D7110" s="106"/>
    </row>
    <row r="7111" spans="1:4">
      <c r="A7111" s="103"/>
      <c r="B7111" s="104"/>
      <c r="C7111" s="105"/>
      <c r="D7111" s="106"/>
    </row>
    <row r="7112" spans="1:4">
      <c r="A7112" s="103"/>
      <c r="B7112" s="104"/>
      <c r="C7112" s="105"/>
      <c r="D7112" s="106"/>
    </row>
    <row r="7113" spans="1:4">
      <c r="A7113" s="103"/>
      <c r="B7113" s="104"/>
      <c r="C7113" s="105"/>
      <c r="D7113" s="106"/>
    </row>
    <row r="7114" spans="1:4">
      <c r="A7114" s="103"/>
      <c r="B7114" s="104"/>
      <c r="C7114" s="105"/>
      <c r="D7114" s="106"/>
    </row>
    <row r="7115" spans="1:4">
      <c r="A7115" s="103"/>
      <c r="B7115" s="104"/>
      <c r="C7115" s="105"/>
      <c r="D7115" s="106"/>
    </row>
    <row r="7116" spans="1:4">
      <c r="A7116" s="103"/>
      <c r="B7116" s="104"/>
      <c r="C7116" s="105"/>
      <c r="D7116" s="106"/>
    </row>
    <row r="7117" spans="1:4">
      <c r="A7117" s="103"/>
      <c r="B7117" s="104"/>
      <c r="C7117" s="105"/>
      <c r="D7117" s="106"/>
    </row>
    <row r="7118" spans="1:4">
      <c r="A7118" s="103"/>
      <c r="B7118" s="104"/>
      <c r="C7118" s="105"/>
      <c r="D7118" s="106"/>
    </row>
    <row r="7119" spans="1:4">
      <c r="A7119" s="103"/>
      <c r="B7119" s="104"/>
      <c r="C7119" s="105"/>
      <c r="D7119" s="106"/>
    </row>
    <row r="7120" spans="1:4">
      <c r="A7120" s="103"/>
      <c r="B7120" s="104"/>
      <c r="C7120" s="105"/>
      <c r="D7120" s="106"/>
    </row>
    <row r="7121" spans="1:4">
      <c r="A7121" s="103"/>
      <c r="B7121" s="104"/>
      <c r="C7121" s="105"/>
      <c r="D7121" s="106"/>
    </row>
    <row r="7122" spans="1:4">
      <c r="A7122" s="103"/>
      <c r="B7122" s="104"/>
      <c r="C7122" s="105"/>
      <c r="D7122" s="106"/>
    </row>
    <row r="7123" spans="1:4">
      <c r="A7123" s="103"/>
      <c r="B7123" s="104"/>
      <c r="C7123" s="105"/>
      <c r="D7123" s="106"/>
    </row>
    <row r="7124" spans="1:4">
      <c r="A7124" s="103"/>
      <c r="B7124" s="104"/>
      <c r="C7124" s="105"/>
      <c r="D7124" s="106"/>
    </row>
    <row r="7125" spans="1:4">
      <c r="A7125" s="103"/>
      <c r="B7125" s="104"/>
      <c r="C7125" s="105"/>
      <c r="D7125" s="106"/>
    </row>
    <row r="7126" spans="1:4">
      <c r="A7126" s="103"/>
      <c r="B7126" s="104"/>
      <c r="C7126" s="105"/>
      <c r="D7126" s="106"/>
    </row>
    <row r="7127" spans="1:4">
      <c r="A7127" s="103"/>
      <c r="B7127" s="104"/>
      <c r="C7127" s="105"/>
      <c r="D7127" s="106"/>
    </row>
    <row r="7128" spans="1:4">
      <c r="A7128" s="103"/>
      <c r="B7128" s="104"/>
      <c r="C7128" s="105"/>
      <c r="D7128" s="106"/>
    </row>
    <row r="7129" spans="1:4">
      <c r="A7129" s="103"/>
      <c r="B7129" s="104"/>
      <c r="C7129" s="105"/>
      <c r="D7129" s="106"/>
    </row>
    <row r="7130" spans="1:4">
      <c r="A7130" s="103"/>
      <c r="B7130" s="104"/>
      <c r="C7130" s="105"/>
      <c r="D7130" s="106"/>
    </row>
    <row r="7131" spans="1:4">
      <c r="A7131" s="103"/>
      <c r="B7131" s="104"/>
      <c r="C7131" s="105"/>
      <c r="D7131" s="106"/>
    </row>
    <row r="7132" spans="1:4">
      <c r="A7132" s="103"/>
      <c r="B7132" s="104"/>
      <c r="C7132" s="105"/>
      <c r="D7132" s="106"/>
    </row>
    <row r="7133" spans="1:4">
      <c r="A7133" s="103"/>
      <c r="B7133" s="104"/>
      <c r="C7133" s="105"/>
      <c r="D7133" s="106"/>
    </row>
    <row r="7134" spans="1:4">
      <c r="A7134" s="103"/>
      <c r="B7134" s="104"/>
      <c r="C7134" s="105"/>
      <c r="D7134" s="106"/>
    </row>
    <row r="7135" spans="1:4">
      <c r="A7135" s="103"/>
      <c r="B7135" s="104"/>
      <c r="C7135" s="105"/>
      <c r="D7135" s="106"/>
    </row>
    <row r="7136" spans="1:4">
      <c r="A7136" s="103"/>
      <c r="B7136" s="104"/>
      <c r="C7136" s="105"/>
      <c r="D7136" s="106"/>
    </row>
    <row r="7137" spans="1:4">
      <c r="A7137" s="103"/>
      <c r="B7137" s="104"/>
      <c r="C7137" s="105"/>
      <c r="D7137" s="106"/>
    </row>
    <row r="7138" spans="1:4">
      <c r="A7138" s="103"/>
      <c r="B7138" s="104"/>
      <c r="C7138" s="105"/>
      <c r="D7138" s="106"/>
    </row>
    <row r="7139" spans="1:4">
      <c r="A7139" s="103"/>
      <c r="B7139" s="104"/>
      <c r="C7139" s="105"/>
      <c r="D7139" s="106"/>
    </row>
    <row r="7140" spans="1:4">
      <c r="A7140" s="103"/>
      <c r="B7140" s="104"/>
      <c r="C7140" s="105"/>
      <c r="D7140" s="106"/>
    </row>
    <row r="7141" spans="1:4">
      <c r="A7141" s="103"/>
      <c r="B7141" s="104"/>
      <c r="C7141" s="105"/>
      <c r="D7141" s="106"/>
    </row>
    <row r="7142" spans="1:4">
      <c r="A7142" s="103"/>
      <c r="B7142" s="104"/>
      <c r="C7142" s="105"/>
      <c r="D7142" s="106"/>
    </row>
    <row r="7143" spans="1:4">
      <c r="A7143" s="103"/>
      <c r="B7143" s="104"/>
      <c r="C7143" s="105"/>
      <c r="D7143" s="106"/>
    </row>
    <row r="7144" spans="1:4">
      <c r="A7144" s="103"/>
      <c r="B7144" s="104"/>
      <c r="C7144" s="105"/>
      <c r="D7144" s="106"/>
    </row>
    <row r="7145" spans="1:4">
      <c r="A7145" s="103"/>
      <c r="B7145" s="104"/>
      <c r="C7145" s="105"/>
      <c r="D7145" s="106"/>
    </row>
    <row r="7146" spans="1:4">
      <c r="A7146" s="103"/>
      <c r="B7146" s="104"/>
      <c r="C7146" s="105"/>
      <c r="D7146" s="106"/>
    </row>
    <row r="7147" spans="1:4">
      <c r="A7147" s="103"/>
      <c r="B7147" s="104"/>
      <c r="C7147" s="105"/>
      <c r="D7147" s="106"/>
    </row>
    <row r="7148" spans="1:4">
      <c r="A7148" s="103"/>
      <c r="B7148" s="104"/>
      <c r="C7148" s="105"/>
      <c r="D7148" s="106"/>
    </row>
    <row r="7149" spans="1:4">
      <c r="A7149" s="103"/>
      <c r="B7149" s="104"/>
      <c r="C7149" s="105"/>
      <c r="D7149" s="106"/>
    </row>
    <row r="7150" spans="1:4">
      <c r="A7150" s="103"/>
      <c r="B7150" s="104"/>
      <c r="C7150" s="105"/>
      <c r="D7150" s="106"/>
    </row>
    <row r="7151" spans="1:4">
      <c r="A7151" s="103"/>
      <c r="B7151" s="104"/>
      <c r="C7151" s="105"/>
      <c r="D7151" s="106"/>
    </row>
    <row r="7152" spans="1:4">
      <c r="A7152" s="103"/>
      <c r="B7152" s="104"/>
      <c r="C7152" s="105"/>
      <c r="D7152" s="106"/>
    </row>
    <row r="7153" spans="1:4">
      <c r="A7153" s="103"/>
      <c r="B7153" s="104"/>
      <c r="C7153" s="105"/>
      <c r="D7153" s="106"/>
    </row>
    <row r="7154" spans="1:4">
      <c r="A7154" s="103"/>
      <c r="B7154" s="104"/>
      <c r="C7154" s="105"/>
      <c r="D7154" s="106"/>
    </row>
    <row r="7155" spans="1:4">
      <c r="A7155" s="103"/>
      <c r="B7155" s="104"/>
      <c r="C7155" s="105"/>
      <c r="D7155" s="106"/>
    </row>
    <row r="7156" spans="1:4">
      <c r="A7156" s="103"/>
      <c r="B7156" s="104"/>
      <c r="C7156" s="105"/>
      <c r="D7156" s="106"/>
    </row>
    <row r="7157" spans="1:4">
      <c r="A7157" s="103"/>
      <c r="B7157" s="104"/>
      <c r="C7157" s="105"/>
      <c r="D7157" s="106"/>
    </row>
    <row r="7158" spans="1:4">
      <c r="A7158" s="103"/>
      <c r="B7158" s="104"/>
      <c r="C7158" s="105"/>
      <c r="D7158" s="106"/>
    </row>
    <row r="7159" spans="1:4">
      <c r="A7159" s="103"/>
      <c r="B7159" s="104"/>
      <c r="C7159" s="105"/>
      <c r="D7159" s="106"/>
    </row>
    <row r="7160" spans="1:4">
      <c r="A7160" s="103"/>
      <c r="B7160" s="104"/>
      <c r="C7160" s="105"/>
      <c r="D7160" s="106"/>
    </row>
    <row r="7161" spans="1:4">
      <c r="A7161" s="103"/>
      <c r="B7161" s="104"/>
      <c r="C7161" s="105"/>
      <c r="D7161" s="106"/>
    </row>
    <row r="7162" spans="1:4">
      <c r="A7162" s="103"/>
      <c r="B7162" s="104"/>
      <c r="C7162" s="105"/>
      <c r="D7162" s="106"/>
    </row>
    <row r="7163" spans="1:4">
      <c r="A7163" s="103"/>
      <c r="B7163" s="104"/>
      <c r="C7163" s="105"/>
      <c r="D7163" s="106"/>
    </row>
    <row r="7164" spans="1:4">
      <c r="A7164" s="103"/>
      <c r="B7164" s="104"/>
      <c r="C7164" s="105"/>
      <c r="D7164" s="106"/>
    </row>
    <row r="7165" spans="1:4">
      <c r="A7165" s="103"/>
      <c r="B7165" s="104"/>
      <c r="C7165" s="105"/>
      <c r="D7165" s="106"/>
    </row>
    <row r="7166" spans="1:4">
      <c r="A7166" s="103"/>
      <c r="B7166" s="104"/>
      <c r="C7166" s="105"/>
      <c r="D7166" s="106"/>
    </row>
    <row r="7167" spans="1:4">
      <c r="A7167" s="103"/>
      <c r="B7167" s="104"/>
      <c r="C7167" s="105"/>
      <c r="D7167" s="106"/>
    </row>
    <row r="7168" spans="1:4">
      <c r="A7168" s="103"/>
      <c r="B7168" s="104"/>
      <c r="C7168" s="105"/>
      <c r="D7168" s="106"/>
    </row>
    <row r="7169" spans="1:4">
      <c r="A7169" s="103"/>
      <c r="B7169" s="104"/>
      <c r="C7169" s="105"/>
      <c r="D7169" s="106"/>
    </row>
    <row r="7170" spans="1:4">
      <c r="A7170" s="103"/>
      <c r="B7170" s="104"/>
      <c r="C7170" s="105"/>
      <c r="D7170" s="106"/>
    </row>
    <row r="7171" spans="1:4">
      <c r="A7171" s="103"/>
      <c r="B7171" s="104"/>
      <c r="C7171" s="105"/>
      <c r="D7171" s="106"/>
    </row>
    <row r="7172" spans="1:4">
      <c r="A7172" s="103"/>
      <c r="B7172" s="104"/>
      <c r="C7172" s="105"/>
      <c r="D7172" s="106"/>
    </row>
    <row r="7173" spans="1:4">
      <c r="A7173" s="103"/>
      <c r="B7173" s="104"/>
      <c r="C7173" s="105"/>
      <c r="D7173" s="106"/>
    </row>
    <row r="7174" spans="1:4">
      <c r="A7174" s="103"/>
      <c r="B7174" s="104"/>
      <c r="C7174" s="105"/>
      <c r="D7174" s="106"/>
    </row>
    <row r="7175" spans="1:4">
      <c r="A7175" s="103"/>
      <c r="B7175" s="104"/>
      <c r="C7175" s="105"/>
      <c r="D7175" s="106"/>
    </row>
    <row r="7176" spans="1:4">
      <c r="A7176" s="103"/>
      <c r="B7176" s="104"/>
      <c r="C7176" s="105"/>
      <c r="D7176" s="106"/>
    </row>
    <row r="7177" spans="1:4">
      <c r="A7177" s="103"/>
      <c r="B7177" s="104"/>
      <c r="C7177" s="105"/>
      <c r="D7177" s="106"/>
    </row>
    <row r="7178" spans="1:4">
      <c r="A7178" s="103"/>
      <c r="B7178" s="104"/>
      <c r="C7178" s="105"/>
      <c r="D7178" s="106"/>
    </row>
    <row r="7179" spans="1:4">
      <c r="A7179" s="103"/>
      <c r="B7179" s="104"/>
      <c r="C7179" s="105"/>
      <c r="D7179" s="106"/>
    </row>
    <row r="7180" spans="1:4">
      <c r="A7180" s="103"/>
      <c r="B7180" s="104"/>
      <c r="C7180" s="105"/>
      <c r="D7180" s="106"/>
    </row>
    <row r="7181" spans="1:4">
      <c r="A7181" s="103"/>
      <c r="B7181" s="104"/>
      <c r="C7181" s="105"/>
      <c r="D7181" s="106"/>
    </row>
    <row r="7182" spans="1:4">
      <c r="A7182" s="103"/>
      <c r="B7182" s="104"/>
      <c r="C7182" s="105"/>
      <c r="D7182" s="106"/>
    </row>
    <row r="7183" spans="1:4">
      <c r="A7183" s="103"/>
      <c r="B7183" s="104"/>
      <c r="C7183" s="105"/>
      <c r="D7183" s="106"/>
    </row>
    <row r="7184" spans="1:4">
      <c r="A7184" s="103"/>
      <c r="B7184" s="104"/>
      <c r="C7184" s="105"/>
      <c r="D7184" s="106"/>
    </row>
    <row r="7185" spans="1:4">
      <c r="A7185" s="103"/>
      <c r="B7185" s="104"/>
      <c r="C7185" s="105"/>
      <c r="D7185" s="106"/>
    </row>
    <row r="7186" spans="1:4">
      <c r="A7186" s="103"/>
      <c r="B7186" s="104"/>
      <c r="C7186" s="105"/>
      <c r="D7186" s="106"/>
    </row>
    <row r="7187" spans="1:4">
      <c r="A7187" s="103"/>
      <c r="B7187" s="104"/>
      <c r="C7187" s="105"/>
      <c r="D7187" s="106"/>
    </row>
    <row r="7188" spans="1:4">
      <c r="A7188" s="103"/>
      <c r="B7188" s="104"/>
      <c r="C7188" s="105"/>
      <c r="D7188" s="106"/>
    </row>
    <row r="7189" spans="1:4">
      <c r="A7189" s="103"/>
      <c r="B7189" s="104"/>
      <c r="C7189" s="105"/>
      <c r="D7189" s="106"/>
    </row>
    <row r="7190" spans="1:4">
      <c r="A7190" s="103"/>
      <c r="B7190" s="104"/>
      <c r="C7190" s="105"/>
      <c r="D7190" s="106"/>
    </row>
    <row r="7191" spans="1:4">
      <c r="A7191" s="103"/>
      <c r="B7191" s="104"/>
      <c r="C7191" s="105"/>
      <c r="D7191" s="106"/>
    </row>
    <row r="7192" spans="1:4">
      <c r="A7192" s="103"/>
      <c r="B7192" s="104"/>
      <c r="C7192" s="105"/>
      <c r="D7192" s="106"/>
    </row>
    <row r="7193" spans="1:4">
      <c r="A7193" s="103"/>
      <c r="B7193" s="104"/>
      <c r="C7193" s="105"/>
      <c r="D7193" s="106"/>
    </row>
    <row r="7194" spans="1:4">
      <c r="A7194" s="103"/>
      <c r="B7194" s="104"/>
      <c r="C7194" s="105"/>
      <c r="D7194" s="106"/>
    </row>
    <row r="7195" spans="1:4">
      <c r="A7195" s="103"/>
      <c r="B7195" s="104"/>
      <c r="C7195" s="105"/>
      <c r="D7195" s="106"/>
    </row>
    <row r="7196" spans="1:4">
      <c r="A7196" s="103"/>
      <c r="B7196" s="104"/>
      <c r="C7196" s="105"/>
      <c r="D7196" s="106"/>
    </row>
    <row r="7197" spans="1:4">
      <c r="A7197" s="103"/>
      <c r="B7197" s="104"/>
      <c r="C7197" s="105"/>
      <c r="D7197" s="106"/>
    </row>
    <row r="7198" spans="1:4">
      <c r="A7198" s="103"/>
      <c r="B7198" s="104"/>
      <c r="C7198" s="105"/>
      <c r="D7198" s="106"/>
    </row>
    <row r="7199" spans="1:4">
      <c r="A7199" s="103"/>
      <c r="B7199" s="104"/>
      <c r="C7199" s="105"/>
      <c r="D7199" s="106"/>
    </row>
    <row r="7200" spans="1:4">
      <c r="A7200" s="103"/>
      <c r="B7200" s="104"/>
      <c r="C7200" s="105"/>
      <c r="D7200" s="106"/>
    </row>
    <row r="7201" spans="1:4">
      <c r="A7201" s="103"/>
      <c r="B7201" s="104"/>
      <c r="C7201" s="105"/>
      <c r="D7201" s="106"/>
    </row>
    <row r="7202" spans="1:4">
      <c r="A7202" s="103"/>
      <c r="B7202" s="104"/>
      <c r="C7202" s="105"/>
      <c r="D7202" s="106"/>
    </row>
    <row r="7203" spans="1:4">
      <c r="A7203" s="103"/>
      <c r="B7203" s="104"/>
      <c r="C7203" s="105"/>
      <c r="D7203" s="106"/>
    </row>
    <row r="7204" spans="1:4">
      <c r="A7204" s="103"/>
      <c r="B7204" s="104"/>
      <c r="C7204" s="105"/>
      <c r="D7204" s="106"/>
    </row>
    <row r="7205" spans="1:4">
      <c r="A7205" s="103"/>
      <c r="B7205" s="104"/>
      <c r="C7205" s="105"/>
      <c r="D7205" s="106"/>
    </row>
    <row r="7206" spans="1:4">
      <c r="A7206" s="103"/>
      <c r="B7206" s="104"/>
      <c r="C7206" s="105"/>
      <c r="D7206" s="106"/>
    </row>
    <row r="7207" spans="1:4">
      <c r="A7207" s="103"/>
      <c r="B7207" s="104"/>
      <c r="C7207" s="105"/>
      <c r="D7207" s="106"/>
    </row>
    <row r="7208" spans="1:4">
      <c r="A7208" s="103"/>
      <c r="B7208" s="104"/>
      <c r="C7208" s="105"/>
      <c r="D7208" s="106"/>
    </row>
    <row r="7209" spans="1:4">
      <c r="A7209" s="103"/>
      <c r="B7209" s="104"/>
      <c r="C7209" s="105"/>
      <c r="D7209" s="106"/>
    </row>
    <row r="7210" spans="1:4">
      <c r="A7210" s="103"/>
      <c r="B7210" s="104"/>
      <c r="C7210" s="105"/>
      <c r="D7210" s="106"/>
    </row>
    <row r="7211" spans="1:4">
      <c r="A7211" s="103"/>
      <c r="B7211" s="104"/>
      <c r="C7211" s="105"/>
      <c r="D7211" s="106"/>
    </row>
    <row r="7212" spans="1:4">
      <c r="A7212" s="103"/>
      <c r="B7212" s="104"/>
      <c r="C7212" s="105"/>
      <c r="D7212" s="106"/>
    </row>
    <row r="7213" spans="1:4">
      <c r="A7213" s="103"/>
      <c r="B7213" s="104"/>
      <c r="C7213" s="105"/>
      <c r="D7213" s="106"/>
    </row>
    <row r="7214" spans="1:4">
      <c r="A7214" s="103"/>
      <c r="B7214" s="104"/>
      <c r="C7214" s="105"/>
      <c r="D7214" s="106"/>
    </row>
    <row r="7215" spans="1:4">
      <c r="A7215" s="103"/>
      <c r="B7215" s="104"/>
      <c r="C7215" s="105"/>
      <c r="D7215" s="106"/>
    </row>
    <row r="7216" spans="1:4">
      <c r="A7216" s="103"/>
      <c r="B7216" s="104"/>
      <c r="C7216" s="105"/>
      <c r="D7216" s="106"/>
    </row>
    <row r="7217" spans="1:4">
      <c r="A7217" s="103"/>
      <c r="B7217" s="104"/>
      <c r="C7217" s="105"/>
      <c r="D7217" s="106"/>
    </row>
    <row r="7218" spans="1:4">
      <c r="A7218" s="103"/>
      <c r="B7218" s="104"/>
      <c r="C7218" s="105"/>
      <c r="D7218" s="106"/>
    </row>
    <row r="7219" spans="1:4">
      <c r="A7219" s="103"/>
      <c r="B7219" s="104"/>
      <c r="C7219" s="105"/>
      <c r="D7219" s="106"/>
    </row>
    <row r="7220" spans="1:4">
      <c r="A7220" s="103"/>
      <c r="B7220" s="104"/>
      <c r="C7220" s="105"/>
      <c r="D7220" s="106"/>
    </row>
    <row r="7221" spans="1:4">
      <c r="A7221" s="103"/>
      <c r="B7221" s="104"/>
      <c r="C7221" s="105"/>
      <c r="D7221" s="106"/>
    </row>
    <row r="7222" spans="1:4">
      <c r="A7222" s="103"/>
      <c r="B7222" s="104"/>
      <c r="C7222" s="105"/>
      <c r="D7222" s="106"/>
    </row>
    <row r="7223" spans="1:4">
      <c r="A7223" s="103"/>
      <c r="B7223" s="104"/>
      <c r="C7223" s="105"/>
      <c r="D7223" s="106"/>
    </row>
    <row r="7224" spans="1:4">
      <c r="A7224" s="103"/>
      <c r="B7224" s="104"/>
      <c r="C7224" s="105"/>
      <c r="D7224" s="106"/>
    </row>
    <row r="7225" spans="1:4">
      <c r="A7225" s="103"/>
      <c r="B7225" s="104"/>
      <c r="C7225" s="105"/>
      <c r="D7225" s="106"/>
    </row>
    <row r="7226" spans="1:4">
      <c r="A7226" s="103"/>
      <c r="B7226" s="104"/>
      <c r="C7226" s="105"/>
      <c r="D7226" s="106"/>
    </row>
    <row r="7227" spans="1:4">
      <c r="A7227" s="103"/>
      <c r="B7227" s="104"/>
      <c r="C7227" s="105"/>
      <c r="D7227" s="106"/>
    </row>
    <row r="7228" spans="1:4">
      <c r="A7228" s="103"/>
      <c r="B7228" s="104"/>
      <c r="C7228" s="105"/>
      <c r="D7228" s="106"/>
    </row>
    <row r="7229" spans="1:4">
      <c r="A7229" s="103"/>
      <c r="B7229" s="104"/>
      <c r="C7229" s="105"/>
      <c r="D7229" s="106"/>
    </row>
    <row r="7230" spans="1:4">
      <c r="A7230" s="103"/>
      <c r="B7230" s="104"/>
      <c r="C7230" s="105"/>
      <c r="D7230" s="106"/>
    </row>
    <row r="7231" spans="1:4">
      <c r="A7231" s="103"/>
      <c r="B7231" s="104"/>
      <c r="C7231" s="105"/>
      <c r="D7231" s="106"/>
    </row>
    <row r="7232" spans="1:4">
      <c r="A7232" s="103"/>
      <c r="B7232" s="104"/>
      <c r="C7232" s="105"/>
      <c r="D7232" s="106"/>
    </row>
    <row r="7233" spans="1:4">
      <c r="A7233" s="103"/>
      <c r="B7233" s="104"/>
      <c r="C7233" s="105"/>
      <c r="D7233" s="106"/>
    </row>
    <row r="7234" spans="1:4">
      <c r="A7234" s="103"/>
      <c r="B7234" s="104"/>
      <c r="C7234" s="105"/>
      <c r="D7234" s="106"/>
    </row>
    <row r="7235" spans="1:4">
      <c r="A7235" s="103"/>
      <c r="B7235" s="104"/>
      <c r="C7235" s="105"/>
      <c r="D7235" s="106"/>
    </row>
    <row r="7236" spans="1:4">
      <c r="A7236" s="103"/>
      <c r="B7236" s="104"/>
      <c r="C7236" s="105"/>
      <c r="D7236" s="106"/>
    </row>
    <row r="7237" spans="1:4">
      <c r="A7237" s="103"/>
      <c r="B7237" s="104"/>
      <c r="C7237" s="105"/>
      <c r="D7237" s="106"/>
    </row>
    <row r="7238" spans="1:4">
      <c r="A7238" s="103"/>
      <c r="B7238" s="104"/>
      <c r="C7238" s="105"/>
      <c r="D7238" s="106"/>
    </row>
    <row r="7239" spans="1:4">
      <c r="A7239" s="103"/>
      <c r="B7239" s="104"/>
      <c r="C7239" s="105"/>
      <c r="D7239" s="106"/>
    </row>
    <row r="7240" spans="1:4">
      <c r="A7240" s="103"/>
      <c r="B7240" s="104"/>
      <c r="C7240" s="105"/>
      <c r="D7240" s="106"/>
    </row>
    <row r="7241" spans="1:4">
      <c r="A7241" s="103"/>
      <c r="B7241" s="104"/>
      <c r="C7241" s="105"/>
      <c r="D7241" s="106"/>
    </row>
    <row r="7242" spans="1:4">
      <c r="A7242" s="103"/>
      <c r="B7242" s="104"/>
      <c r="C7242" s="105"/>
      <c r="D7242" s="106"/>
    </row>
    <row r="7243" spans="1:4">
      <c r="A7243" s="103"/>
      <c r="B7243" s="104"/>
      <c r="C7243" s="105"/>
      <c r="D7243" s="106"/>
    </row>
    <row r="7244" spans="1:4">
      <c r="A7244" s="103"/>
      <c r="B7244" s="104"/>
      <c r="C7244" s="105"/>
      <c r="D7244" s="106"/>
    </row>
    <row r="7245" spans="1:4">
      <c r="A7245" s="103"/>
      <c r="B7245" s="104"/>
      <c r="C7245" s="105"/>
      <c r="D7245" s="106"/>
    </row>
    <row r="7246" spans="1:4">
      <c r="A7246" s="103"/>
      <c r="B7246" s="104"/>
      <c r="C7246" s="105"/>
      <c r="D7246" s="106"/>
    </row>
    <row r="7247" spans="1:4">
      <c r="A7247" s="103"/>
      <c r="B7247" s="104"/>
      <c r="C7247" s="105"/>
      <c r="D7247" s="106"/>
    </row>
    <row r="7248" spans="1:4">
      <c r="A7248" s="103"/>
      <c r="B7248" s="104"/>
      <c r="C7248" s="105"/>
      <c r="D7248" s="106"/>
    </row>
    <row r="7249" spans="1:4">
      <c r="A7249" s="103"/>
      <c r="B7249" s="104"/>
      <c r="C7249" s="105"/>
      <c r="D7249" s="106"/>
    </row>
    <row r="7250" spans="1:4">
      <c r="A7250" s="103"/>
      <c r="B7250" s="104"/>
      <c r="C7250" s="105"/>
      <c r="D7250" s="106"/>
    </row>
    <row r="7251" spans="1:4">
      <c r="A7251" s="103"/>
      <c r="B7251" s="104"/>
      <c r="C7251" s="105"/>
      <c r="D7251" s="106"/>
    </row>
    <row r="7252" spans="1:4">
      <c r="A7252" s="103"/>
      <c r="B7252" s="104"/>
      <c r="C7252" s="105"/>
      <c r="D7252" s="106"/>
    </row>
    <row r="7253" spans="1:4">
      <c r="A7253" s="103"/>
      <c r="B7253" s="104"/>
      <c r="C7253" s="105"/>
      <c r="D7253" s="106"/>
    </row>
    <row r="7254" spans="1:4">
      <c r="A7254" s="103"/>
      <c r="B7254" s="104"/>
      <c r="C7254" s="105"/>
      <c r="D7254" s="106"/>
    </row>
    <row r="7255" spans="1:4">
      <c r="A7255" s="103"/>
      <c r="B7255" s="104"/>
      <c r="C7255" s="105"/>
      <c r="D7255" s="106"/>
    </row>
    <row r="7256" spans="1:4">
      <c r="A7256" s="103"/>
      <c r="B7256" s="104"/>
      <c r="C7256" s="105"/>
      <c r="D7256" s="106"/>
    </row>
    <row r="7257" spans="1:4">
      <c r="A7257" s="103"/>
      <c r="B7257" s="104"/>
      <c r="C7257" s="105"/>
      <c r="D7257" s="106"/>
    </row>
    <row r="7258" spans="1:4">
      <c r="A7258" s="103"/>
      <c r="B7258" s="104"/>
      <c r="C7258" s="105"/>
      <c r="D7258" s="106"/>
    </row>
    <row r="7259" spans="1:4">
      <c r="A7259" s="103"/>
      <c r="B7259" s="104"/>
      <c r="C7259" s="105"/>
      <c r="D7259" s="106"/>
    </row>
    <row r="7260" spans="1:4">
      <c r="A7260" s="103"/>
      <c r="B7260" s="104"/>
      <c r="C7260" s="105"/>
      <c r="D7260" s="106"/>
    </row>
    <row r="7261" spans="1:4">
      <c r="A7261" s="103"/>
      <c r="B7261" s="104"/>
      <c r="C7261" s="105"/>
      <c r="D7261" s="106"/>
    </row>
    <row r="7262" spans="1:4">
      <c r="A7262" s="103"/>
      <c r="B7262" s="104"/>
      <c r="C7262" s="105"/>
      <c r="D7262" s="106"/>
    </row>
    <row r="7263" spans="1:4">
      <c r="A7263" s="103"/>
      <c r="B7263" s="104"/>
      <c r="C7263" s="105"/>
      <c r="D7263" s="106"/>
    </row>
    <row r="7264" spans="1:4">
      <c r="A7264" s="103"/>
      <c r="B7264" s="104"/>
      <c r="C7264" s="105"/>
      <c r="D7264" s="106"/>
    </row>
    <row r="7265" spans="1:4">
      <c r="A7265" s="103"/>
      <c r="B7265" s="104"/>
      <c r="C7265" s="105"/>
      <c r="D7265" s="106"/>
    </row>
    <row r="7266" spans="1:4">
      <c r="A7266" s="103"/>
      <c r="B7266" s="104"/>
      <c r="C7266" s="105"/>
      <c r="D7266" s="106"/>
    </row>
    <row r="7267" spans="1:4">
      <c r="A7267" s="103"/>
      <c r="B7267" s="104"/>
      <c r="C7267" s="105"/>
      <c r="D7267" s="106"/>
    </row>
    <row r="7268" spans="1:4">
      <c r="A7268" s="103"/>
      <c r="B7268" s="104"/>
      <c r="C7268" s="105"/>
      <c r="D7268" s="106"/>
    </row>
    <row r="7269" spans="1:4">
      <c r="A7269" s="103"/>
      <c r="B7269" s="104"/>
      <c r="C7269" s="105"/>
      <c r="D7269" s="106"/>
    </row>
    <row r="7270" spans="1:4">
      <c r="A7270" s="103"/>
      <c r="B7270" s="104"/>
      <c r="C7270" s="105"/>
      <c r="D7270" s="106"/>
    </row>
    <row r="7271" spans="1:4">
      <c r="A7271" s="103"/>
      <c r="B7271" s="104"/>
      <c r="C7271" s="105"/>
      <c r="D7271" s="106"/>
    </row>
    <row r="7272" spans="1:4">
      <c r="A7272" s="103"/>
      <c r="B7272" s="104"/>
      <c r="C7272" s="105"/>
      <c r="D7272" s="106"/>
    </row>
    <row r="7273" spans="1:4">
      <c r="A7273" s="103"/>
      <c r="B7273" s="104"/>
      <c r="C7273" s="105"/>
      <c r="D7273" s="106"/>
    </row>
    <row r="7274" spans="1:4">
      <c r="A7274" s="103"/>
      <c r="B7274" s="104"/>
      <c r="C7274" s="105"/>
      <c r="D7274" s="106"/>
    </row>
    <row r="7275" spans="1:4">
      <c r="A7275" s="103"/>
      <c r="B7275" s="104"/>
      <c r="C7275" s="105"/>
      <c r="D7275" s="106"/>
    </row>
    <row r="7276" spans="1:4">
      <c r="A7276" s="103"/>
      <c r="B7276" s="104"/>
      <c r="C7276" s="105"/>
      <c r="D7276" s="106"/>
    </row>
    <row r="7277" spans="1:4">
      <c r="A7277" s="103"/>
      <c r="B7277" s="104"/>
      <c r="C7277" s="105"/>
      <c r="D7277" s="106"/>
    </row>
    <row r="7278" spans="1:4">
      <c r="A7278" s="103"/>
      <c r="B7278" s="104"/>
      <c r="C7278" s="105"/>
      <c r="D7278" s="106"/>
    </row>
    <row r="7279" spans="1:4">
      <c r="A7279" s="103"/>
      <c r="B7279" s="104"/>
      <c r="C7279" s="105"/>
      <c r="D7279" s="106"/>
    </row>
    <row r="7280" spans="1:4">
      <c r="A7280" s="103"/>
      <c r="B7280" s="104"/>
      <c r="C7280" s="105"/>
      <c r="D7280" s="106"/>
    </row>
    <row r="7281" spans="1:4">
      <c r="A7281" s="103"/>
      <c r="B7281" s="104"/>
      <c r="C7281" s="105"/>
      <c r="D7281" s="106"/>
    </row>
    <row r="7282" spans="1:4">
      <c r="A7282" s="103"/>
      <c r="B7282" s="104"/>
      <c r="C7282" s="105"/>
      <c r="D7282" s="106"/>
    </row>
    <row r="7283" spans="1:4">
      <c r="A7283" s="103"/>
      <c r="B7283" s="104"/>
      <c r="C7283" s="105"/>
      <c r="D7283" s="106"/>
    </row>
    <row r="7284" spans="1:4">
      <c r="A7284" s="103"/>
      <c r="B7284" s="104"/>
      <c r="C7284" s="105"/>
      <c r="D7284" s="106"/>
    </row>
    <row r="7285" spans="1:4">
      <c r="A7285" s="103"/>
      <c r="B7285" s="104"/>
      <c r="C7285" s="105"/>
      <c r="D7285" s="106"/>
    </row>
    <row r="7286" spans="1:4">
      <c r="A7286" s="103"/>
      <c r="B7286" s="104"/>
      <c r="C7286" s="105"/>
      <c r="D7286" s="106"/>
    </row>
    <row r="7287" spans="1:4">
      <c r="A7287" s="103"/>
      <c r="B7287" s="104"/>
      <c r="C7287" s="105"/>
      <c r="D7287" s="106"/>
    </row>
    <row r="7288" spans="1:4">
      <c r="A7288" s="103"/>
      <c r="B7288" s="104"/>
      <c r="C7288" s="105"/>
      <c r="D7288" s="106"/>
    </row>
    <row r="7289" spans="1:4">
      <c r="A7289" s="103"/>
      <c r="B7289" s="104"/>
      <c r="C7289" s="105"/>
      <c r="D7289" s="106"/>
    </row>
    <row r="7290" spans="1:4">
      <c r="A7290" s="103"/>
      <c r="B7290" s="104"/>
      <c r="C7290" s="105"/>
      <c r="D7290" s="106"/>
    </row>
    <row r="7291" spans="1:4">
      <c r="A7291" s="103"/>
      <c r="B7291" s="104"/>
      <c r="C7291" s="105"/>
      <c r="D7291" s="106"/>
    </row>
    <row r="7292" spans="1:4">
      <c r="A7292" s="103"/>
      <c r="B7292" s="104"/>
      <c r="C7292" s="105"/>
      <c r="D7292" s="106"/>
    </row>
    <row r="7293" spans="1:4">
      <c r="A7293" s="103"/>
      <c r="B7293" s="104"/>
      <c r="C7293" s="105"/>
      <c r="D7293" s="106"/>
    </row>
    <row r="7294" spans="1:4">
      <c r="A7294" s="103"/>
      <c r="B7294" s="104"/>
      <c r="C7294" s="105"/>
      <c r="D7294" s="106"/>
    </row>
    <row r="7295" spans="1:4">
      <c r="A7295" s="103"/>
      <c r="B7295" s="104"/>
      <c r="C7295" s="105"/>
      <c r="D7295" s="106"/>
    </row>
    <row r="7296" spans="1:4">
      <c r="A7296" s="103"/>
      <c r="B7296" s="104"/>
      <c r="C7296" s="105"/>
      <c r="D7296" s="106"/>
    </row>
    <row r="7297" spans="1:4">
      <c r="A7297" s="103"/>
      <c r="B7297" s="104"/>
      <c r="C7297" s="105"/>
      <c r="D7297" s="106"/>
    </row>
    <row r="7298" spans="1:4">
      <c r="A7298" s="103"/>
      <c r="B7298" s="104"/>
      <c r="C7298" s="105"/>
      <c r="D7298" s="106"/>
    </row>
    <row r="7299" spans="1:4">
      <c r="A7299" s="103"/>
      <c r="B7299" s="104"/>
      <c r="C7299" s="105"/>
      <c r="D7299" s="106"/>
    </row>
    <row r="7300" spans="1:4">
      <c r="A7300" s="103"/>
      <c r="B7300" s="104"/>
      <c r="C7300" s="105"/>
      <c r="D7300" s="106"/>
    </row>
    <row r="7301" spans="1:4">
      <c r="A7301" s="103"/>
      <c r="B7301" s="104"/>
      <c r="C7301" s="105"/>
      <c r="D7301" s="106"/>
    </row>
    <row r="7302" spans="1:4">
      <c r="A7302" s="103"/>
      <c r="B7302" s="104"/>
      <c r="C7302" s="105"/>
      <c r="D7302" s="106"/>
    </row>
    <row r="7303" spans="1:4">
      <c r="A7303" s="103"/>
      <c r="B7303" s="104"/>
      <c r="C7303" s="105"/>
      <c r="D7303" s="106"/>
    </row>
    <row r="7304" spans="1:4">
      <c r="A7304" s="103"/>
      <c r="B7304" s="104"/>
      <c r="C7304" s="105"/>
      <c r="D7304" s="106"/>
    </row>
    <row r="7305" spans="1:4">
      <c r="A7305" s="103"/>
      <c r="B7305" s="104"/>
      <c r="C7305" s="105"/>
      <c r="D7305" s="106"/>
    </row>
    <row r="7306" spans="1:4">
      <c r="A7306" s="103"/>
      <c r="B7306" s="104"/>
      <c r="C7306" s="105"/>
      <c r="D7306" s="106"/>
    </row>
    <row r="7307" spans="1:4">
      <c r="A7307" s="103"/>
      <c r="B7307" s="104"/>
      <c r="C7307" s="105"/>
      <c r="D7307" s="106"/>
    </row>
    <row r="7308" spans="1:4">
      <c r="A7308" s="103"/>
      <c r="B7308" s="104"/>
      <c r="C7308" s="105"/>
      <c r="D7308" s="106"/>
    </row>
    <row r="7309" spans="1:4">
      <c r="A7309" s="103"/>
      <c r="B7309" s="104"/>
      <c r="C7309" s="105"/>
      <c r="D7309" s="106"/>
    </row>
    <row r="7310" spans="1:4">
      <c r="A7310" s="103"/>
      <c r="B7310" s="104"/>
      <c r="C7310" s="105"/>
      <c r="D7310" s="106"/>
    </row>
    <row r="7311" spans="1:4">
      <c r="A7311" s="103"/>
      <c r="B7311" s="104"/>
      <c r="C7311" s="105"/>
      <c r="D7311" s="106"/>
    </row>
    <row r="7312" spans="1:4">
      <c r="A7312" s="103"/>
      <c r="B7312" s="104"/>
      <c r="C7312" s="105"/>
      <c r="D7312" s="106"/>
    </row>
    <row r="7313" spans="1:4">
      <c r="A7313" s="103"/>
      <c r="B7313" s="104"/>
      <c r="C7313" s="105"/>
      <c r="D7313" s="106"/>
    </row>
    <row r="7314" spans="1:4">
      <c r="A7314" s="103"/>
      <c r="B7314" s="104"/>
      <c r="C7314" s="105"/>
      <c r="D7314" s="106"/>
    </row>
    <row r="7315" spans="1:4">
      <c r="A7315" s="103"/>
      <c r="B7315" s="104"/>
      <c r="C7315" s="105"/>
      <c r="D7315" s="106"/>
    </row>
    <row r="7316" spans="1:4">
      <c r="A7316" s="103"/>
      <c r="B7316" s="104"/>
      <c r="C7316" s="105"/>
      <c r="D7316" s="106"/>
    </row>
    <row r="7317" spans="1:4">
      <c r="A7317" s="103"/>
      <c r="B7317" s="104"/>
      <c r="C7317" s="105"/>
      <c r="D7317" s="106"/>
    </row>
    <row r="7318" spans="1:4">
      <c r="A7318" s="103"/>
      <c r="B7318" s="104"/>
      <c r="C7318" s="105"/>
      <c r="D7318" s="106"/>
    </row>
    <row r="7319" spans="1:4">
      <c r="A7319" s="103"/>
      <c r="B7319" s="104"/>
      <c r="C7319" s="105"/>
      <c r="D7319" s="106"/>
    </row>
    <row r="7320" spans="1:4">
      <c r="A7320" s="103"/>
      <c r="B7320" s="104"/>
      <c r="C7320" s="105"/>
      <c r="D7320" s="106"/>
    </row>
    <row r="7321" spans="1:4">
      <c r="A7321" s="103"/>
      <c r="B7321" s="104"/>
      <c r="C7321" s="105"/>
      <c r="D7321" s="106"/>
    </row>
    <row r="7322" spans="1:4">
      <c r="A7322" s="103"/>
      <c r="B7322" s="104"/>
      <c r="C7322" s="105"/>
      <c r="D7322" s="106"/>
    </row>
    <row r="7323" spans="1:4">
      <c r="A7323" s="103"/>
      <c r="B7323" s="104"/>
      <c r="C7323" s="105"/>
      <c r="D7323" s="106"/>
    </row>
    <row r="7324" spans="1:4">
      <c r="A7324" s="103"/>
      <c r="B7324" s="104"/>
      <c r="C7324" s="105"/>
      <c r="D7324" s="106"/>
    </row>
    <row r="7325" spans="1:4">
      <c r="A7325" s="103"/>
      <c r="B7325" s="104"/>
      <c r="C7325" s="105"/>
      <c r="D7325" s="106"/>
    </row>
    <row r="7326" spans="1:4">
      <c r="A7326" s="103"/>
      <c r="B7326" s="104"/>
      <c r="C7326" s="105"/>
      <c r="D7326" s="106"/>
    </row>
    <row r="7327" spans="1:4">
      <c r="A7327" s="103"/>
      <c r="B7327" s="104"/>
      <c r="C7327" s="105"/>
      <c r="D7327" s="106"/>
    </row>
    <row r="7328" spans="1:4">
      <c r="A7328" s="103"/>
      <c r="B7328" s="104"/>
      <c r="C7328" s="105"/>
      <c r="D7328" s="106"/>
    </row>
    <row r="7329" spans="1:4">
      <c r="A7329" s="103"/>
      <c r="B7329" s="104"/>
      <c r="C7329" s="105"/>
      <c r="D7329" s="106"/>
    </row>
    <row r="7330" spans="1:4">
      <c r="A7330" s="103"/>
      <c r="B7330" s="104"/>
      <c r="C7330" s="105"/>
      <c r="D7330" s="106"/>
    </row>
    <row r="7331" spans="1:4">
      <c r="A7331" s="103"/>
      <c r="B7331" s="104"/>
      <c r="C7331" s="105"/>
      <c r="D7331" s="106"/>
    </row>
    <row r="7332" spans="1:4">
      <c r="A7332" s="103"/>
      <c r="B7332" s="104"/>
      <c r="C7332" s="105"/>
      <c r="D7332" s="106"/>
    </row>
    <row r="7333" spans="1:4">
      <c r="A7333" s="103"/>
      <c r="B7333" s="104"/>
      <c r="C7333" s="105"/>
      <c r="D7333" s="106"/>
    </row>
    <row r="7334" spans="1:4">
      <c r="A7334" s="103"/>
      <c r="B7334" s="104"/>
      <c r="C7334" s="105"/>
      <c r="D7334" s="106"/>
    </row>
    <row r="7335" spans="1:4">
      <c r="A7335" s="103"/>
      <c r="B7335" s="104"/>
      <c r="C7335" s="105"/>
      <c r="D7335" s="106"/>
    </row>
    <row r="7336" spans="1:4">
      <c r="A7336" s="103"/>
      <c r="B7336" s="104"/>
      <c r="C7336" s="105"/>
      <c r="D7336" s="106"/>
    </row>
    <row r="7337" spans="1:4">
      <c r="A7337" s="103"/>
      <c r="B7337" s="104"/>
      <c r="C7337" s="105"/>
      <c r="D7337" s="106"/>
    </row>
    <row r="7338" spans="1:4">
      <c r="A7338" s="103"/>
      <c r="B7338" s="104"/>
      <c r="C7338" s="105"/>
      <c r="D7338" s="106"/>
    </row>
    <row r="7339" spans="1:4">
      <c r="A7339" s="103"/>
      <c r="B7339" s="104"/>
      <c r="C7339" s="105"/>
      <c r="D7339" s="106"/>
    </row>
    <row r="7340" spans="1:4">
      <c r="A7340" s="103"/>
      <c r="B7340" s="104"/>
      <c r="C7340" s="105"/>
      <c r="D7340" s="106"/>
    </row>
    <row r="7341" spans="1:4">
      <c r="A7341" s="103"/>
      <c r="B7341" s="104"/>
      <c r="C7341" s="105"/>
      <c r="D7341" s="106"/>
    </row>
    <row r="7342" spans="1:4">
      <c r="A7342" s="103"/>
      <c r="B7342" s="104"/>
      <c r="C7342" s="105"/>
      <c r="D7342" s="106"/>
    </row>
    <row r="7343" spans="1:4">
      <c r="A7343" s="103"/>
      <c r="B7343" s="104"/>
      <c r="C7343" s="105"/>
      <c r="D7343" s="106"/>
    </row>
    <row r="7344" spans="1:4">
      <c r="A7344" s="103"/>
      <c r="B7344" s="104"/>
      <c r="C7344" s="105"/>
      <c r="D7344" s="106"/>
    </row>
    <row r="7345" spans="1:4">
      <c r="A7345" s="103"/>
      <c r="B7345" s="104"/>
      <c r="C7345" s="105"/>
      <c r="D7345" s="106"/>
    </row>
    <row r="7346" spans="1:4">
      <c r="A7346" s="103"/>
      <c r="B7346" s="104"/>
      <c r="C7346" s="105"/>
      <c r="D7346" s="106"/>
    </row>
    <row r="7347" spans="1:4">
      <c r="A7347" s="103"/>
      <c r="B7347" s="104"/>
      <c r="C7347" s="105"/>
      <c r="D7347" s="106"/>
    </row>
    <row r="7348" spans="1:4">
      <c r="A7348" s="103"/>
      <c r="B7348" s="104"/>
      <c r="C7348" s="105"/>
      <c r="D7348" s="106"/>
    </row>
    <row r="7349" spans="1:4">
      <c r="A7349" s="103"/>
      <c r="B7349" s="104"/>
      <c r="C7349" s="105"/>
      <c r="D7349" s="106"/>
    </row>
    <row r="7350" spans="1:4">
      <c r="A7350" s="103"/>
      <c r="B7350" s="104"/>
      <c r="C7350" s="105"/>
      <c r="D7350" s="106"/>
    </row>
    <row r="7351" spans="1:4">
      <c r="A7351" s="103"/>
      <c r="B7351" s="104"/>
      <c r="C7351" s="105"/>
      <c r="D7351" s="106"/>
    </row>
    <row r="7352" spans="1:4">
      <c r="A7352" s="103"/>
      <c r="B7352" s="104"/>
      <c r="C7352" s="105"/>
      <c r="D7352" s="106"/>
    </row>
    <row r="7353" spans="1:4">
      <c r="A7353" s="103"/>
      <c r="B7353" s="104"/>
      <c r="C7353" s="105"/>
      <c r="D7353" s="106"/>
    </row>
    <row r="7354" spans="1:4">
      <c r="A7354" s="103"/>
      <c r="B7354" s="104"/>
      <c r="C7354" s="105"/>
      <c r="D7354" s="106"/>
    </row>
    <row r="7355" spans="1:4">
      <c r="A7355" s="103"/>
      <c r="B7355" s="104"/>
      <c r="C7355" s="105"/>
      <c r="D7355" s="106"/>
    </row>
    <row r="7356" spans="1:4">
      <c r="A7356" s="103"/>
      <c r="B7356" s="104"/>
      <c r="C7356" s="105"/>
      <c r="D7356" s="106"/>
    </row>
    <row r="7357" spans="1:4">
      <c r="A7357" s="103"/>
      <c r="B7357" s="104"/>
      <c r="C7357" s="105"/>
      <c r="D7357" s="106"/>
    </row>
    <row r="7358" spans="1:4">
      <c r="A7358" s="103"/>
      <c r="B7358" s="104"/>
      <c r="C7358" s="105"/>
      <c r="D7358" s="106"/>
    </row>
    <row r="7359" spans="1:4">
      <c r="A7359" s="103"/>
      <c r="B7359" s="104"/>
      <c r="C7359" s="105"/>
      <c r="D7359" s="106"/>
    </row>
    <row r="7360" spans="1:4">
      <c r="A7360" s="103"/>
      <c r="B7360" s="104"/>
      <c r="C7360" s="105"/>
      <c r="D7360" s="106"/>
    </row>
    <row r="7361" spans="1:4">
      <c r="A7361" s="103"/>
      <c r="B7361" s="104"/>
      <c r="C7361" s="105"/>
      <c r="D7361" s="106"/>
    </row>
    <row r="7362" spans="1:4">
      <c r="A7362" s="103"/>
      <c r="B7362" s="104"/>
      <c r="C7362" s="105"/>
      <c r="D7362" s="106"/>
    </row>
    <row r="7363" spans="1:4">
      <c r="A7363" s="103"/>
      <c r="B7363" s="104"/>
      <c r="C7363" s="105"/>
      <c r="D7363" s="106"/>
    </row>
    <row r="7364" spans="1:4">
      <c r="A7364" s="103"/>
      <c r="B7364" s="104"/>
      <c r="C7364" s="105"/>
      <c r="D7364" s="106"/>
    </row>
    <row r="7365" spans="1:4">
      <c r="A7365" s="103"/>
      <c r="B7365" s="104"/>
      <c r="C7365" s="105"/>
      <c r="D7365" s="106"/>
    </row>
    <row r="7366" spans="1:4">
      <c r="A7366" s="103"/>
      <c r="B7366" s="104"/>
      <c r="C7366" s="105"/>
      <c r="D7366" s="106"/>
    </row>
    <row r="7367" spans="1:4">
      <c r="A7367" s="103"/>
      <c r="B7367" s="104"/>
      <c r="C7367" s="105"/>
      <c r="D7367" s="106"/>
    </row>
    <row r="7368" spans="1:4">
      <c r="A7368" s="103"/>
      <c r="B7368" s="104"/>
      <c r="C7368" s="105"/>
      <c r="D7368" s="106"/>
    </row>
    <row r="7369" spans="1:4">
      <c r="A7369" s="103"/>
      <c r="B7369" s="104"/>
      <c r="C7369" s="105"/>
      <c r="D7369" s="106"/>
    </row>
    <row r="7370" spans="1:4">
      <c r="A7370" s="103"/>
      <c r="B7370" s="104"/>
      <c r="C7370" s="105"/>
      <c r="D7370" s="106"/>
    </row>
    <row r="7371" spans="1:4">
      <c r="A7371" s="103"/>
      <c r="B7371" s="104"/>
      <c r="C7371" s="105"/>
      <c r="D7371" s="106"/>
    </row>
    <row r="7372" spans="1:4">
      <c r="A7372" s="103"/>
      <c r="B7372" s="104"/>
      <c r="C7372" s="105"/>
      <c r="D7372" s="106"/>
    </row>
    <row r="7373" spans="1:4">
      <c r="A7373" s="103"/>
      <c r="B7373" s="104"/>
      <c r="C7373" s="105"/>
      <c r="D7373" s="106"/>
    </row>
    <row r="7374" spans="1:4">
      <c r="A7374" s="103"/>
      <c r="B7374" s="104"/>
      <c r="C7374" s="105"/>
      <c r="D7374" s="106"/>
    </row>
    <row r="7375" spans="1:4">
      <c r="A7375" s="103"/>
      <c r="B7375" s="104"/>
      <c r="C7375" s="105"/>
      <c r="D7375" s="106"/>
    </row>
    <row r="7376" spans="1:4">
      <c r="A7376" s="103"/>
      <c r="B7376" s="104"/>
      <c r="C7376" s="105"/>
      <c r="D7376" s="106"/>
    </row>
    <row r="7377" spans="1:4">
      <c r="A7377" s="103"/>
      <c r="B7377" s="104"/>
      <c r="C7377" s="105"/>
      <c r="D7377" s="106"/>
    </row>
    <row r="7378" spans="1:4">
      <c r="A7378" s="103"/>
      <c r="B7378" s="104"/>
      <c r="C7378" s="105"/>
      <c r="D7378" s="106"/>
    </row>
    <row r="7379" spans="1:4">
      <c r="A7379" s="103"/>
      <c r="B7379" s="104"/>
      <c r="C7379" s="105"/>
      <c r="D7379" s="106"/>
    </row>
    <row r="7380" spans="1:4">
      <c r="A7380" s="103"/>
      <c r="B7380" s="104"/>
      <c r="C7380" s="105"/>
      <c r="D7380" s="106"/>
    </row>
    <row r="7381" spans="1:4">
      <c r="A7381" s="103"/>
      <c r="B7381" s="104"/>
      <c r="C7381" s="105"/>
      <c r="D7381" s="106"/>
    </row>
    <row r="7382" spans="1:4">
      <c r="A7382" s="103"/>
      <c r="B7382" s="104"/>
      <c r="C7382" s="105"/>
      <c r="D7382" s="106"/>
    </row>
    <row r="7383" spans="1:4">
      <c r="A7383" s="103"/>
      <c r="B7383" s="104"/>
      <c r="C7383" s="105"/>
      <c r="D7383" s="106"/>
    </row>
    <row r="7384" spans="1:4">
      <c r="A7384" s="103"/>
      <c r="B7384" s="104"/>
      <c r="C7384" s="105"/>
      <c r="D7384" s="106"/>
    </row>
    <row r="7385" spans="1:4">
      <c r="A7385" s="103"/>
      <c r="B7385" s="104"/>
      <c r="C7385" s="105"/>
      <c r="D7385" s="106"/>
    </row>
    <row r="7386" spans="1:4">
      <c r="A7386" s="103"/>
      <c r="B7386" s="104"/>
      <c r="C7386" s="105"/>
      <c r="D7386" s="106"/>
    </row>
    <row r="7387" spans="1:4">
      <c r="A7387" s="103"/>
      <c r="B7387" s="104"/>
      <c r="C7387" s="105"/>
      <c r="D7387" s="106"/>
    </row>
    <row r="7388" spans="1:4">
      <c r="A7388" s="103"/>
      <c r="B7388" s="104"/>
      <c r="C7388" s="105"/>
      <c r="D7388" s="106"/>
    </row>
    <row r="7389" spans="1:4">
      <c r="A7389" s="103"/>
      <c r="B7389" s="104"/>
      <c r="C7389" s="105"/>
      <c r="D7389" s="106"/>
    </row>
    <row r="7390" spans="1:4">
      <c r="A7390" s="103"/>
      <c r="B7390" s="104"/>
      <c r="C7390" s="105"/>
      <c r="D7390" s="106"/>
    </row>
    <row r="7391" spans="1:4">
      <c r="A7391" s="103"/>
      <c r="B7391" s="104"/>
      <c r="C7391" s="105"/>
      <c r="D7391" s="106"/>
    </row>
    <row r="7392" spans="1:4">
      <c r="A7392" s="103"/>
      <c r="B7392" s="104"/>
      <c r="C7392" s="105"/>
      <c r="D7392" s="106"/>
    </row>
    <row r="7393" spans="1:4">
      <c r="A7393" s="103"/>
      <c r="B7393" s="104"/>
      <c r="C7393" s="105"/>
      <c r="D7393" s="106"/>
    </row>
    <row r="7394" spans="1:4">
      <c r="A7394" s="103"/>
      <c r="B7394" s="104"/>
      <c r="C7394" s="105"/>
      <c r="D7394" s="106"/>
    </row>
    <row r="7395" spans="1:4">
      <c r="A7395" s="103"/>
      <c r="B7395" s="104"/>
      <c r="C7395" s="105"/>
      <c r="D7395" s="106"/>
    </row>
    <row r="7396" spans="1:4">
      <c r="A7396" s="103"/>
      <c r="B7396" s="104"/>
      <c r="C7396" s="105"/>
      <c r="D7396" s="106"/>
    </row>
    <row r="7397" spans="1:4">
      <c r="A7397" s="103"/>
      <c r="B7397" s="104"/>
      <c r="C7397" s="105"/>
      <c r="D7397" s="106"/>
    </row>
    <row r="7398" spans="1:4">
      <c r="A7398" s="103"/>
      <c r="B7398" s="104"/>
      <c r="C7398" s="105"/>
      <c r="D7398" s="106"/>
    </row>
    <row r="7399" spans="1:4">
      <c r="A7399" s="103"/>
      <c r="B7399" s="104"/>
      <c r="C7399" s="105"/>
      <c r="D7399" s="106"/>
    </row>
    <row r="7400" spans="1:4">
      <c r="A7400" s="103"/>
      <c r="B7400" s="104"/>
      <c r="C7400" s="105"/>
      <c r="D7400" s="106"/>
    </row>
    <row r="7401" spans="1:4">
      <c r="A7401" s="103"/>
      <c r="B7401" s="104"/>
      <c r="C7401" s="105"/>
      <c r="D7401" s="106"/>
    </row>
    <row r="7402" spans="1:4">
      <c r="A7402" s="103"/>
      <c r="B7402" s="104"/>
      <c r="C7402" s="105"/>
      <c r="D7402" s="106"/>
    </row>
    <row r="7403" spans="1:4">
      <c r="A7403" s="103"/>
      <c r="B7403" s="104"/>
      <c r="C7403" s="105"/>
      <c r="D7403" s="106"/>
    </row>
    <row r="7404" spans="1:4">
      <c r="A7404" s="103"/>
      <c r="B7404" s="104"/>
      <c r="C7404" s="105"/>
      <c r="D7404" s="106"/>
    </row>
    <row r="7405" spans="1:4">
      <c r="A7405" s="103"/>
      <c r="B7405" s="104"/>
      <c r="C7405" s="105"/>
      <c r="D7405" s="106"/>
    </row>
    <row r="7406" spans="1:4">
      <c r="A7406" s="103"/>
      <c r="B7406" s="104"/>
      <c r="C7406" s="105"/>
      <c r="D7406" s="106"/>
    </row>
    <row r="7407" spans="1:4">
      <c r="A7407" s="103"/>
      <c r="B7407" s="104"/>
      <c r="C7407" s="105"/>
      <c r="D7407" s="106"/>
    </row>
    <row r="7408" spans="1:4">
      <c r="A7408" s="103"/>
      <c r="B7408" s="104"/>
      <c r="C7408" s="105"/>
      <c r="D7408" s="106"/>
    </row>
    <row r="7409" spans="1:4">
      <c r="A7409" s="103"/>
      <c r="B7409" s="104"/>
      <c r="C7409" s="105"/>
      <c r="D7409" s="106"/>
    </row>
    <row r="7410" spans="1:4">
      <c r="A7410" s="103"/>
      <c r="B7410" s="104"/>
      <c r="C7410" s="105"/>
      <c r="D7410" s="106"/>
    </row>
    <row r="7411" spans="1:4">
      <c r="A7411" s="103"/>
      <c r="B7411" s="104"/>
      <c r="C7411" s="105"/>
      <c r="D7411" s="106"/>
    </row>
    <row r="7412" spans="1:4">
      <c r="A7412" s="103"/>
      <c r="B7412" s="104"/>
      <c r="C7412" s="105"/>
      <c r="D7412" s="106"/>
    </row>
    <row r="7413" spans="1:4">
      <c r="A7413" s="103"/>
      <c r="B7413" s="104"/>
      <c r="C7413" s="105"/>
      <c r="D7413" s="106"/>
    </row>
    <row r="7414" spans="1:4">
      <c r="A7414" s="103"/>
      <c r="B7414" s="104"/>
      <c r="C7414" s="105"/>
      <c r="D7414" s="106"/>
    </row>
    <row r="7415" spans="1:4">
      <c r="A7415" s="103"/>
      <c r="B7415" s="104"/>
      <c r="C7415" s="105"/>
      <c r="D7415" s="106"/>
    </row>
    <row r="7416" spans="1:4">
      <c r="A7416" s="103"/>
      <c r="B7416" s="104"/>
      <c r="C7416" s="105"/>
      <c r="D7416" s="106"/>
    </row>
    <row r="7417" spans="1:4">
      <c r="A7417" s="103"/>
      <c r="B7417" s="104"/>
      <c r="C7417" s="105"/>
      <c r="D7417" s="106"/>
    </row>
    <row r="7418" spans="1:4">
      <c r="A7418" s="103"/>
      <c r="B7418" s="104"/>
      <c r="C7418" s="105"/>
      <c r="D7418" s="106"/>
    </row>
    <row r="7419" spans="1:4">
      <c r="A7419" s="103"/>
      <c r="B7419" s="104"/>
      <c r="C7419" s="105"/>
      <c r="D7419" s="106"/>
    </row>
    <row r="7420" spans="1:4">
      <c r="A7420" s="103"/>
      <c r="B7420" s="104"/>
      <c r="C7420" s="105"/>
      <c r="D7420" s="106"/>
    </row>
    <row r="7421" spans="1:4">
      <c r="A7421" s="103"/>
      <c r="B7421" s="104"/>
      <c r="C7421" s="105"/>
      <c r="D7421" s="106"/>
    </row>
    <row r="7422" spans="1:4">
      <c r="A7422" s="103"/>
      <c r="B7422" s="104"/>
      <c r="C7422" s="105"/>
      <c r="D7422" s="106"/>
    </row>
    <row r="7423" spans="1:4">
      <c r="A7423" s="103"/>
      <c r="B7423" s="104"/>
      <c r="C7423" s="105"/>
      <c r="D7423" s="106"/>
    </row>
    <row r="7424" spans="1:4">
      <c r="A7424" s="103"/>
      <c r="B7424" s="104"/>
      <c r="C7424" s="105"/>
      <c r="D7424" s="106"/>
    </row>
    <row r="7425" spans="1:4">
      <c r="A7425" s="103"/>
      <c r="B7425" s="104"/>
      <c r="C7425" s="105"/>
      <c r="D7425" s="106"/>
    </row>
    <row r="7426" spans="1:4">
      <c r="A7426" s="103"/>
      <c r="B7426" s="104"/>
      <c r="C7426" s="105"/>
      <c r="D7426" s="106"/>
    </row>
    <row r="7427" spans="1:4">
      <c r="A7427" s="103"/>
      <c r="B7427" s="104"/>
      <c r="C7427" s="105"/>
      <c r="D7427" s="106"/>
    </row>
    <row r="7428" spans="1:4">
      <c r="A7428" s="103"/>
      <c r="B7428" s="104"/>
      <c r="C7428" s="105"/>
      <c r="D7428" s="106"/>
    </row>
    <row r="7429" spans="1:4">
      <c r="A7429" s="103"/>
      <c r="B7429" s="104"/>
      <c r="C7429" s="105"/>
      <c r="D7429" s="106"/>
    </row>
    <row r="7430" spans="1:4">
      <c r="A7430" s="103"/>
      <c r="B7430" s="104"/>
      <c r="C7430" s="105"/>
      <c r="D7430" s="106"/>
    </row>
    <row r="7431" spans="1:4">
      <c r="A7431" s="103"/>
      <c r="B7431" s="104"/>
      <c r="C7431" s="105"/>
      <c r="D7431" s="106"/>
    </row>
    <row r="7432" spans="1:4">
      <c r="A7432" s="103"/>
      <c r="B7432" s="104"/>
      <c r="C7432" s="105"/>
      <c r="D7432" s="106"/>
    </row>
    <row r="7433" spans="1:4">
      <c r="A7433" s="103"/>
      <c r="B7433" s="104"/>
      <c r="C7433" s="105"/>
      <c r="D7433" s="106"/>
    </row>
    <row r="7434" spans="1:4">
      <c r="A7434" s="103"/>
      <c r="B7434" s="104"/>
      <c r="C7434" s="105"/>
      <c r="D7434" s="106"/>
    </row>
    <row r="7435" spans="1:4">
      <c r="A7435" s="103"/>
      <c r="B7435" s="104"/>
      <c r="C7435" s="105"/>
      <c r="D7435" s="106"/>
    </row>
    <row r="7436" spans="1:4">
      <c r="A7436" s="103"/>
      <c r="B7436" s="104"/>
      <c r="C7436" s="105"/>
      <c r="D7436" s="106"/>
    </row>
    <row r="7437" spans="1:4">
      <c r="A7437" s="103"/>
      <c r="B7437" s="104"/>
      <c r="C7437" s="105"/>
      <c r="D7437" s="106"/>
    </row>
    <row r="7438" spans="1:4">
      <c r="A7438" s="103"/>
      <c r="B7438" s="104"/>
      <c r="C7438" s="105"/>
      <c r="D7438" s="106"/>
    </row>
    <row r="7439" spans="1:4">
      <c r="A7439" s="103"/>
      <c r="B7439" s="104"/>
      <c r="C7439" s="105"/>
      <c r="D7439" s="106"/>
    </row>
    <row r="7440" spans="1:4">
      <c r="A7440" s="103"/>
      <c r="B7440" s="104"/>
      <c r="C7440" s="105"/>
      <c r="D7440" s="106"/>
    </row>
    <row r="7441" spans="1:4">
      <c r="A7441" s="103"/>
      <c r="B7441" s="104"/>
      <c r="C7441" s="105"/>
      <c r="D7441" s="106"/>
    </row>
    <row r="7442" spans="1:4">
      <c r="A7442" s="103"/>
      <c r="B7442" s="104"/>
      <c r="C7442" s="105"/>
      <c r="D7442" s="106"/>
    </row>
    <row r="7443" spans="1:4">
      <c r="A7443" s="103"/>
      <c r="B7443" s="104"/>
      <c r="C7443" s="105"/>
      <c r="D7443" s="106"/>
    </row>
    <row r="7444" spans="1:4">
      <c r="A7444" s="103"/>
      <c r="B7444" s="104"/>
      <c r="C7444" s="105"/>
      <c r="D7444" s="106"/>
    </row>
    <row r="7445" spans="1:4">
      <c r="A7445" s="103"/>
      <c r="B7445" s="104"/>
      <c r="C7445" s="105"/>
      <c r="D7445" s="106"/>
    </row>
    <row r="7446" spans="1:4">
      <c r="A7446" s="103"/>
      <c r="B7446" s="104"/>
      <c r="C7446" s="105"/>
      <c r="D7446" s="106"/>
    </row>
    <row r="7447" spans="1:4">
      <c r="A7447" s="103"/>
      <c r="B7447" s="104"/>
      <c r="C7447" s="105"/>
      <c r="D7447" s="106"/>
    </row>
    <row r="7448" spans="1:4">
      <c r="A7448" s="103"/>
      <c r="B7448" s="104"/>
      <c r="C7448" s="105"/>
      <c r="D7448" s="106"/>
    </row>
    <row r="7449" spans="1:4">
      <c r="A7449" s="103"/>
      <c r="B7449" s="104"/>
      <c r="C7449" s="105"/>
      <c r="D7449" s="106"/>
    </row>
    <row r="7450" spans="1:4">
      <c r="A7450" s="103"/>
      <c r="B7450" s="104"/>
      <c r="C7450" s="105"/>
      <c r="D7450" s="106"/>
    </row>
    <row r="7451" spans="1:4">
      <c r="A7451" s="103"/>
      <c r="B7451" s="104"/>
      <c r="C7451" s="105"/>
      <c r="D7451" s="106"/>
    </row>
    <row r="7452" spans="1:4">
      <c r="A7452" s="103"/>
      <c r="B7452" s="104"/>
      <c r="C7452" s="105"/>
      <c r="D7452" s="106"/>
    </row>
    <row r="7453" spans="1:4">
      <c r="A7453" s="103"/>
      <c r="B7453" s="104"/>
      <c r="C7453" s="105"/>
      <c r="D7453" s="106"/>
    </row>
    <row r="7454" spans="1:4">
      <c r="A7454" s="103"/>
      <c r="B7454" s="104"/>
      <c r="C7454" s="105"/>
      <c r="D7454" s="106"/>
    </row>
    <row r="7455" spans="1:4">
      <c r="A7455" s="103"/>
      <c r="B7455" s="104"/>
      <c r="C7455" s="105"/>
      <c r="D7455" s="106"/>
    </row>
    <row r="7456" spans="1:4">
      <c r="A7456" s="103"/>
      <c r="B7456" s="104"/>
      <c r="C7456" s="105"/>
      <c r="D7456" s="106"/>
    </row>
    <row r="7457" spans="1:4">
      <c r="A7457" s="103"/>
      <c r="B7457" s="104"/>
      <c r="C7457" s="105"/>
      <c r="D7457" s="106"/>
    </row>
    <row r="7458" spans="1:4">
      <c r="A7458" s="103"/>
      <c r="B7458" s="104"/>
      <c r="C7458" s="105"/>
      <c r="D7458" s="106"/>
    </row>
    <row r="7459" spans="1:4">
      <c r="A7459" s="103"/>
      <c r="B7459" s="104"/>
      <c r="C7459" s="105"/>
      <c r="D7459" s="106"/>
    </row>
    <row r="7460" spans="1:4">
      <c r="A7460" s="103"/>
      <c r="B7460" s="104"/>
      <c r="C7460" s="105"/>
      <c r="D7460" s="106"/>
    </row>
    <row r="7461" spans="1:4">
      <c r="A7461" s="103"/>
      <c r="B7461" s="104"/>
      <c r="C7461" s="105"/>
      <c r="D7461" s="106"/>
    </row>
    <row r="7462" spans="1:4">
      <c r="A7462" s="103"/>
      <c r="B7462" s="104"/>
      <c r="C7462" s="105"/>
      <c r="D7462" s="106"/>
    </row>
    <row r="7463" spans="1:4">
      <c r="A7463" s="103"/>
      <c r="B7463" s="104"/>
      <c r="C7463" s="105"/>
      <c r="D7463" s="106"/>
    </row>
    <row r="7464" spans="1:4">
      <c r="A7464" s="103"/>
      <c r="B7464" s="104"/>
      <c r="C7464" s="105"/>
      <c r="D7464" s="106"/>
    </row>
    <row r="7465" spans="1:4">
      <c r="A7465" s="103"/>
      <c r="B7465" s="104"/>
      <c r="C7465" s="105"/>
      <c r="D7465" s="106"/>
    </row>
    <row r="7466" spans="1:4">
      <c r="A7466" s="103"/>
      <c r="B7466" s="104"/>
      <c r="C7466" s="105"/>
      <c r="D7466" s="106"/>
    </row>
    <row r="7467" spans="1:4">
      <c r="A7467" s="103"/>
      <c r="B7467" s="104"/>
      <c r="C7467" s="105"/>
      <c r="D7467" s="106"/>
    </row>
    <row r="7468" spans="1:4">
      <c r="A7468" s="103"/>
      <c r="B7468" s="104"/>
      <c r="C7468" s="105"/>
      <c r="D7468" s="106"/>
    </row>
    <row r="7469" spans="1:4">
      <c r="A7469" s="103"/>
      <c r="B7469" s="104"/>
      <c r="C7469" s="105"/>
      <c r="D7469" s="106"/>
    </row>
    <row r="7470" spans="1:4">
      <c r="A7470" s="103"/>
      <c r="B7470" s="104"/>
      <c r="C7470" s="105"/>
      <c r="D7470" s="106"/>
    </row>
    <row r="7471" spans="1:4">
      <c r="A7471" s="103"/>
      <c r="B7471" s="104"/>
      <c r="C7471" s="105"/>
      <c r="D7471" s="106"/>
    </row>
    <row r="7472" spans="1:4">
      <c r="A7472" s="103"/>
      <c r="B7472" s="104"/>
      <c r="C7472" s="105"/>
      <c r="D7472" s="106"/>
    </row>
    <row r="7473" spans="1:4">
      <c r="A7473" s="103"/>
      <c r="B7473" s="104"/>
      <c r="C7473" s="105"/>
      <c r="D7473" s="106"/>
    </row>
    <row r="7474" spans="1:4">
      <c r="A7474" s="103"/>
      <c r="B7474" s="104"/>
      <c r="C7474" s="105"/>
      <c r="D7474" s="106"/>
    </row>
    <row r="7475" spans="1:4">
      <c r="A7475" s="103"/>
      <c r="B7475" s="104"/>
      <c r="C7475" s="105"/>
      <c r="D7475" s="106"/>
    </row>
    <row r="7476" spans="1:4">
      <c r="A7476" s="103"/>
      <c r="B7476" s="104"/>
      <c r="C7476" s="105"/>
      <c r="D7476" s="106"/>
    </row>
    <row r="7477" spans="1:4">
      <c r="A7477" s="103"/>
      <c r="B7477" s="104"/>
      <c r="C7477" s="105"/>
      <c r="D7477" s="106"/>
    </row>
    <row r="7478" spans="1:4">
      <c r="A7478" s="103"/>
      <c r="B7478" s="104"/>
      <c r="C7478" s="105"/>
      <c r="D7478" s="106"/>
    </row>
    <row r="7479" spans="1:4">
      <c r="A7479" s="103"/>
      <c r="B7479" s="104"/>
      <c r="C7479" s="105"/>
      <c r="D7479" s="106"/>
    </row>
    <row r="7480" spans="1:4">
      <c r="A7480" s="103"/>
      <c r="B7480" s="104"/>
      <c r="C7480" s="105"/>
      <c r="D7480" s="106"/>
    </row>
    <row r="7481" spans="1:4">
      <c r="A7481" s="103"/>
      <c r="B7481" s="104"/>
      <c r="C7481" s="105"/>
      <c r="D7481" s="106"/>
    </row>
    <row r="7482" spans="1:4">
      <c r="A7482" s="103"/>
      <c r="B7482" s="104"/>
      <c r="C7482" s="105"/>
      <c r="D7482" s="106"/>
    </row>
    <row r="7483" spans="1:4">
      <c r="A7483" s="103"/>
      <c r="B7483" s="104"/>
      <c r="C7483" s="105"/>
      <c r="D7483" s="106"/>
    </row>
    <row r="7484" spans="1:4">
      <c r="A7484" s="103"/>
      <c r="B7484" s="104"/>
      <c r="C7484" s="105"/>
      <c r="D7484" s="106"/>
    </row>
    <row r="7485" spans="1:4">
      <c r="A7485" s="103"/>
      <c r="B7485" s="104"/>
      <c r="C7485" s="105"/>
      <c r="D7485" s="106"/>
    </row>
    <row r="7486" spans="1:4">
      <c r="A7486" s="103"/>
      <c r="B7486" s="104"/>
      <c r="C7486" s="105"/>
      <c r="D7486" s="106"/>
    </row>
    <row r="7487" spans="1:4">
      <c r="A7487" s="103"/>
      <c r="B7487" s="104"/>
      <c r="C7487" s="105"/>
      <c r="D7487" s="106"/>
    </row>
    <row r="7488" spans="1:4">
      <c r="A7488" s="103"/>
      <c r="B7488" s="104"/>
      <c r="C7488" s="105"/>
      <c r="D7488" s="106"/>
    </row>
    <row r="7489" spans="1:4">
      <c r="A7489" s="103"/>
      <c r="B7489" s="104"/>
      <c r="C7489" s="105"/>
      <c r="D7489" s="106"/>
    </row>
    <row r="7490" spans="1:4">
      <c r="A7490" s="103"/>
      <c r="B7490" s="104"/>
      <c r="C7490" s="105"/>
      <c r="D7490" s="106"/>
    </row>
    <row r="7491" spans="1:4">
      <c r="A7491" s="103"/>
      <c r="B7491" s="104"/>
      <c r="C7491" s="105"/>
      <c r="D7491" s="106"/>
    </row>
    <row r="7492" spans="1:4">
      <c r="A7492" s="103"/>
      <c r="B7492" s="104"/>
      <c r="C7492" s="105"/>
      <c r="D7492" s="106"/>
    </row>
    <row r="7493" spans="1:4">
      <c r="A7493" s="103"/>
      <c r="B7493" s="104"/>
      <c r="C7493" s="105"/>
      <c r="D7493" s="106"/>
    </row>
    <row r="7494" spans="1:4">
      <c r="A7494" s="103"/>
      <c r="B7494" s="104"/>
      <c r="C7494" s="105"/>
      <c r="D7494" s="106"/>
    </row>
    <row r="7495" spans="1:4">
      <c r="A7495" s="103"/>
      <c r="B7495" s="104"/>
      <c r="C7495" s="105"/>
      <c r="D7495" s="106"/>
    </row>
    <row r="7496" spans="1:4">
      <c r="A7496" s="103"/>
      <c r="B7496" s="104"/>
      <c r="C7496" s="105"/>
      <c r="D7496" s="106"/>
    </row>
    <row r="7497" spans="1:4">
      <c r="A7497" s="103"/>
      <c r="B7497" s="104"/>
      <c r="C7497" s="105"/>
      <c r="D7497" s="106"/>
    </row>
    <row r="7498" spans="1:4">
      <c r="A7498" s="103"/>
      <c r="B7498" s="104"/>
      <c r="C7498" s="105"/>
      <c r="D7498" s="106"/>
    </row>
    <row r="7499" spans="1:4">
      <c r="A7499" s="103"/>
      <c r="B7499" s="104"/>
      <c r="C7499" s="105"/>
      <c r="D7499" s="106"/>
    </row>
    <row r="7500" spans="1:4">
      <c r="A7500" s="103"/>
      <c r="B7500" s="104"/>
      <c r="C7500" s="105"/>
      <c r="D7500" s="106"/>
    </row>
    <row r="7501" spans="1:4">
      <c r="A7501" s="103"/>
      <c r="B7501" s="104"/>
      <c r="C7501" s="105"/>
      <c r="D7501" s="106"/>
    </row>
    <row r="7502" spans="1:4">
      <c r="A7502" s="103"/>
      <c r="B7502" s="104"/>
      <c r="C7502" s="105"/>
      <c r="D7502" s="106"/>
    </row>
    <row r="7503" spans="1:4">
      <c r="A7503" s="103"/>
      <c r="B7503" s="104"/>
      <c r="C7503" s="105"/>
      <c r="D7503" s="106"/>
    </row>
    <row r="7504" spans="1:4">
      <c r="A7504" s="103"/>
      <c r="B7504" s="104"/>
      <c r="C7504" s="105"/>
      <c r="D7504" s="106"/>
    </row>
    <row r="7505" spans="1:4">
      <c r="A7505" s="103"/>
      <c r="B7505" s="104"/>
      <c r="C7505" s="105"/>
      <c r="D7505" s="106"/>
    </row>
    <row r="7506" spans="1:4">
      <c r="A7506" s="103"/>
      <c r="B7506" s="104"/>
      <c r="C7506" s="105"/>
      <c r="D7506" s="106"/>
    </row>
    <row r="7507" spans="1:4">
      <c r="A7507" s="103"/>
      <c r="B7507" s="104"/>
      <c r="C7507" s="105"/>
      <c r="D7507" s="106"/>
    </row>
    <row r="7508" spans="1:4">
      <c r="A7508" s="103"/>
      <c r="B7508" s="104"/>
      <c r="C7508" s="105"/>
      <c r="D7508" s="106"/>
    </row>
    <row r="7509" spans="1:4">
      <c r="A7509" s="103"/>
      <c r="B7509" s="104"/>
      <c r="C7509" s="105"/>
      <c r="D7509" s="106"/>
    </row>
    <row r="7510" spans="1:4">
      <c r="A7510" s="103"/>
      <c r="B7510" s="104"/>
      <c r="C7510" s="105"/>
      <c r="D7510" s="106"/>
    </row>
    <row r="7511" spans="1:4">
      <c r="A7511" s="103"/>
      <c r="B7511" s="104"/>
      <c r="C7511" s="105"/>
      <c r="D7511" s="106"/>
    </row>
    <row r="7512" spans="1:4">
      <c r="A7512" s="103"/>
      <c r="B7512" s="104"/>
      <c r="C7512" s="105"/>
      <c r="D7512" s="106"/>
    </row>
    <row r="7513" spans="1:4">
      <c r="A7513" s="103"/>
      <c r="B7513" s="104"/>
      <c r="C7513" s="105"/>
      <c r="D7513" s="106"/>
    </row>
    <row r="7514" spans="1:4">
      <c r="A7514" s="103"/>
      <c r="B7514" s="104"/>
      <c r="C7514" s="105"/>
      <c r="D7514" s="106"/>
    </row>
    <row r="7515" spans="1:4">
      <c r="A7515" s="103"/>
      <c r="B7515" s="104"/>
      <c r="C7515" s="105"/>
      <c r="D7515" s="106"/>
    </row>
    <row r="7516" spans="1:4">
      <c r="A7516" s="103"/>
      <c r="B7516" s="104"/>
      <c r="C7516" s="105"/>
      <c r="D7516" s="106"/>
    </row>
    <row r="7517" spans="1:4">
      <c r="A7517" s="103"/>
      <c r="B7517" s="104"/>
      <c r="C7517" s="105"/>
      <c r="D7517" s="106"/>
    </row>
    <row r="7518" spans="1:4">
      <c r="A7518" s="103"/>
      <c r="B7518" s="104"/>
      <c r="C7518" s="105"/>
      <c r="D7518" s="106"/>
    </row>
    <row r="7519" spans="1:4">
      <c r="A7519" s="103"/>
      <c r="B7519" s="104"/>
      <c r="C7519" s="105"/>
      <c r="D7519" s="106"/>
    </row>
    <row r="7520" spans="1:4">
      <c r="A7520" s="103"/>
      <c r="B7520" s="104"/>
      <c r="C7520" s="105"/>
      <c r="D7520" s="106"/>
    </row>
    <row r="7521" spans="1:4">
      <c r="A7521" s="103"/>
      <c r="B7521" s="104"/>
      <c r="C7521" s="105"/>
      <c r="D7521" s="106"/>
    </row>
    <row r="7522" spans="1:4">
      <c r="A7522" s="103"/>
      <c r="B7522" s="104"/>
      <c r="C7522" s="105"/>
      <c r="D7522" s="106"/>
    </row>
    <row r="7523" spans="1:4">
      <c r="A7523" s="103"/>
      <c r="B7523" s="104"/>
      <c r="C7523" s="105"/>
      <c r="D7523" s="106"/>
    </row>
    <row r="7524" spans="1:4">
      <c r="A7524" s="103"/>
      <c r="B7524" s="104"/>
      <c r="C7524" s="105"/>
      <c r="D7524" s="106"/>
    </row>
    <row r="7525" spans="1:4">
      <c r="A7525" s="103"/>
      <c r="B7525" s="104"/>
      <c r="C7525" s="105"/>
      <c r="D7525" s="106"/>
    </row>
    <row r="7526" spans="1:4">
      <c r="A7526" s="103"/>
      <c r="B7526" s="104"/>
      <c r="C7526" s="105"/>
      <c r="D7526" s="106"/>
    </row>
    <row r="7527" spans="1:4">
      <c r="A7527" s="103"/>
      <c r="B7527" s="104"/>
      <c r="C7527" s="105"/>
      <c r="D7527" s="106"/>
    </row>
    <row r="7528" spans="1:4">
      <c r="A7528" s="103"/>
      <c r="B7528" s="104"/>
      <c r="C7528" s="105"/>
      <c r="D7528" s="106"/>
    </row>
    <row r="7529" spans="1:4">
      <c r="A7529" s="103"/>
      <c r="B7529" s="104"/>
      <c r="C7529" s="105"/>
      <c r="D7529" s="106"/>
    </row>
    <row r="7530" spans="1:4">
      <c r="A7530" s="103"/>
      <c r="B7530" s="104"/>
      <c r="C7530" s="105"/>
      <c r="D7530" s="106"/>
    </row>
    <row r="7531" spans="1:4">
      <c r="A7531" s="103"/>
      <c r="B7531" s="104"/>
      <c r="C7531" s="105"/>
      <c r="D7531" s="106"/>
    </row>
    <row r="7532" spans="1:4">
      <c r="A7532" s="103"/>
      <c r="B7532" s="104"/>
      <c r="C7532" s="105"/>
      <c r="D7532" s="106"/>
    </row>
    <row r="7533" spans="1:4">
      <c r="A7533" s="103"/>
      <c r="B7533" s="104"/>
      <c r="C7533" s="105"/>
      <c r="D7533" s="106"/>
    </row>
    <row r="7534" spans="1:4">
      <c r="A7534" s="103"/>
      <c r="B7534" s="104"/>
      <c r="C7534" s="105"/>
      <c r="D7534" s="106"/>
    </row>
    <row r="7535" spans="1:4">
      <c r="A7535" s="103"/>
      <c r="B7535" s="104"/>
      <c r="C7535" s="105"/>
      <c r="D7535" s="106"/>
    </row>
    <row r="7536" spans="1:4">
      <c r="A7536" s="103"/>
      <c r="B7536" s="104"/>
      <c r="C7536" s="105"/>
      <c r="D7536" s="106"/>
    </row>
    <row r="7537" spans="1:4">
      <c r="A7537" s="103"/>
      <c r="B7537" s="104"/>
      <c r="C7537" s="105"/>
      <c r="D7537" s="106"/>
    </row>
    <row r="7538" spans="1:4">
      <c r="A7538" s="103"/>
      <c r="B7538" s="104"/>
      <c r="C7538" s="105"/>
      <c r="D7538" s="106"/>
    </row>
    <row r="7539" spans="1:4">
      <c r="A7539" s="103"/>
      <c r="B7539" s="104"/>
      <c r="C7539" s="105"/>
      <c r="D7539" s="106"/>
    </row>
    <row r="7540" spans="1:4">
      <c r="A7540" s="103"/>
      <c r="B7540" s="104"/>
      <c r="C7540" s="105"/>
      <c r="D7540" s="106"/>
    </row>
    <row r="7541" spans="1:4">
      <c r="A7541" s="103"/>
      <c r="B7541" s="104"/>
      <c r="C7541" s="105"/>
      <c r="D7541" s="106"/>
    </row>
    <row r="7542" spans="1:4">
      <c r="A7542" s="103"/>
      <c r="B7542" s="104"/>
      <c r="C7542" s="105"/>
      <c r="D7542" s="106"/>
    </row>
    <row r="7543" spans="1:4">
      <c r="A7543" s="103"/>
      <c r="B7543" s="104"/>
      <c r="C7543" s="105"/>
      <c r="D7543" s="106"/>
    </row>
    <row r="7544" spans="1:4">
      <c r="A7544" s="103"/>
      <c r="B7544" s="104"/>
      <c r="C7544" s="105"/>
      <c r="D7544" s="106"/>
    </row>
    <row r="7545" spans="1:4">
      <c r="A7545" s="103"/>
      <c r="B7545" s="104"/>
      <c r="C7545" s="105"/>
      <c r="D7545" s="106"/>
    </row>
    <row r="7546" spans="1:4">
      <c r="A7546" s="103"/>
      <c r="B7546" s="104"/>
      <c r="C7546" s="105"/>
      <c r="D7546" s="106"/>
    </row>
    <row r="7547" spans="1:4">
      <c r="A7547" s="103"/>
      <c r="B7547" s="104"/>
      <c r="C7547" s="105"/>
      <c r="D7547" s="106"/>
    </row>
    <row r="7548" spans="1:4">
      <c r="A7548" s="103"/>
      <c r="B7548" s="104"/>
      <c r="C7548" s="105"/>
      <c r="D7548" s="106"/>
    </row>
    <row r="7549" spans="1:4">
      <c r="A7549" s="103"/>
      <c r="B7549" s="104"/>
      <c r="C7549" s="105"/>
      <c r="D7549" s="106"/>
    </row>
    <row r="7550" spans="1:4">
      <c r="A7550" s="103"/>
      <c r="B7550" s="104"/>
      <c r="C7550" s="105"/>
      <c r="D7550" s="106"/>
    </row>
    <row r="7551" spans="1:4">
      <c r="A7551" s="103"/>
      <c r="B7551" s="104"/>
      <c r="C7551" s="105"/>
      <c r="D7551" s="106"/>
    </row>
    <row r="7552" spans="1:4">
      <c r="A7552" s="103"/>
      <c r="B7552" s="104"/>
      <c r="C7552" s="105"/>
      <c r="D7552" s="106"/>
    </row>
    <row r="7553" spans="1:4">
      <c r="A7553" s="103"/>
      <c r="B7553" s="104"/>
      <c r="C7553" s="105"/>
      <c r="D7553" s="106"/>
    </row>
    <row r="7554" spans="1:4">
      <c r="A7554" s="103"/>
      <c r="B7554" s="104"/>
      <c r="C7554" s="105"/>
      <c r="D7554" s="106"/>
    </row>
    <row r="7555" spans="1:4">
      <c r="A7555" s="103"/>
      <c r="B7555" s="104"/>
      <c r="C7555" s="105"/>
      <c r="D7555" s="106"/>
    </row>
    <row r="7556" spans="1:4">
      <c r="A7556" s="103"/>
      <c r="B7556" s="104"/>
      <c r="C7556" s="105"/>
      <c r="D7556" s="106"/>
    </row>
    <row r="7557" spans="1:4">
      <c r="A7557" s="103"/>
      <c r="B7557" s="104"/>
      <c r="C7557" s="105"/>
      <c r="D7557" s="106"/>
    </row>
    <row r="7558" spans="1:4">
      <c r="A7558" s="103"/>
      <c r="B7558" s="104"/>
      <c r="C7558" s="105"/>
      <c r="D7558" s="106"/>
    </row>
    <row r="7559" spans="1:4">
      <c r="A7559" s="103"/>
      <c r="B7559" s="104"/>
      <c r="C7559" s="105"/>
      <c r="D7559" s="106"/>
    </row>
    <row r="7560" spans="1:4">
      <c r="A7560" s="103"/>
      <c r="B7560" s="104"/>
      <c r="C7560" s="105"/>
      <c r="D7560" s="106"/>
    </row>
    <row r="7561" spans="1:4">
      <c r="A7561" s="103"/>
      <c r="B7561" s="104"/>
      <c r="C7561" s="105"/>
      <c r="D7561" s="106"/>
    </row>
    <row r="7562" spans="1:4">
      <c r="A7562" s="103"/>
      <c r="B7562" s="104"/>
      <c r="C7562" s="105"/>
      <c r="D7562" s="106"/>
    </row>
    <row r="7563" spans="1:4">
      <c r="A7563" s="103"/>
      <c r="B7563" s="104"/>
      <c r="C7563" s="105"/>
      <c r="D7563" s="106"/>
    </row>
    <row r="7564" spans="1:4">
      <c r="A7564" s="103"/>
      <c r="B7564" s="104"/>
      <c r="C7564" s="105"/>
      <c r="D7564" s="106"/>
    </row>
    <row r="7565" spans="1:4">
      <c r="A7565" s="103"/>
      <c r="B7565" s="104"/>
      <c r="C7565" s="105"/>
      <c r="D7565" s="106"/>
    </row>
    <row r="7566" spans="1:4">
      <c r="A7566" s="103"/>
      <c r="B7566" s="104"/>
      <c r="C7566" s="105"/>
      <c r="D7566" s="106"/>
    </row>
    <row r="7567" spans="1:4">
      <c r="A7567" s="103"/>
      <c r="B7567" s="104"/>
      <c r="C7567" s="105"/>
      <c r="D7567" s="106"/>
    </row>
    <row r="7568" spans="1:4">
      <c r="A7568" s="103"/>
      <c r="B7568" s="104"/>
      <c r="C7568" s="105"/>
      <c r="D7568" s="106"/>
    </row>
    <row r="7569" spans="1:4">
      <c r="A7569" s="103"/>
      <c r="B7569" s="104"/>
      <c r="C7569" s="105"/>
      <c r="D7569" s="106"/>
    </row>
    <row r="7570" spans="1:4">
      <c r="A7570" s="103"/>
      <c r="B7570" s="104"/>
      <c r="C7570" s="105"/>
      <c r="D7570" s="106"/>
    </row>
    <row r="7571" spans="1:4">
      <c r="A7571" s="103"/>
      <c r="B7571" s="104"/>
      <c r="C7571" s="105"/>
      <c r="D7571" s="106"/>
    </row>
    <row r="7572" spans="1:4">
      <c r="A7572" s="103"/>
      <c r="B7572" s="104"/>
      <c r="C7572" s="105"/>
      <c r="D7572" s="106"/>
    </row>
    <row r="7573" spans="1:4">
      <c r="A7573" s="103"/>
      <c r="B7573" s="104"/>
      <c r="C7573" s="105"/>
      <c r="D7573" s="106"/>
    </row>
    <row r="7574" spans="1:4">
      <c r="A7574" s="103"/>
      <c r="B7574" s="104"/>
      <c r="C7574" s="105"/>
      <c r="D7574" s="106"/>
    </row>
    <row r="7575" spans="1:4">
      <c r="A7575" s="103"/>
      <c r="B7575" s="104"/>
      <c r="C7575" s="105"/>
      <c r="D7575" s="106"/>
    </row>
    <row r="7576" spans="1:4">
      <c r="A7576" s="103"/>
      <c r="B7576" s="104"/>
      <c r="C7576" s="105"/>
      <c r="D7576" s="106"/>
    </row>
    <row r="7577" spans="1:4">
      <c r="A7577" s="103"/>
      <c r="B7577" s="104"/>
      <c r="C7577" s="105"/>
      <c r="D7577" s="106"/>
    </row>
    <row r="7578" spans="1:4">
      <c r="A7578" s="103"/>
      <c r="B7578" s="104"/>
      <c r="C7578" s="105"/>
      <c r="D7578" s="106"/>
    </row>
    <row r="7579" spans="1:4">
      <c r="A7579" s="103"/>
      <c r="B7579" s="104"/>
      <c r="C7579" s="105"/>
      <c r="D7579" s="106"/>
    </row>
    <row r="7580" spans="1:4">
      <c r="A7580" s="103"/>
      <c r="B7580" s="104"/>
      <c r="C7580" s="105"/>
      <c r="D7580" s="106"/>
    </row>
    <row r="7581" spans="1:4">
      <c r="A7581" s="103"/>
      <c r="B7581" s="104"/>
      <c r="C7581" s="105"/>
      <c r="D7581" s="106"/>
    </row>
    <row r="7582" spans="1:4">
      <c r="A7582" s="103"/>
      <c r="B7582" s="104"/>
      <c r="C7582" s="105"/>
      <c r="D7582" s="106"/>
    </row>
    <row r="7583" spans="1:4">
      <c r="A7583" s="103"/>
      <c r="B7583" s="104"/>
      <c r="C7583" s="105"/>
      <c r="D7583" s="106"/>
    </row>
    <row r="7584" spans="1:4">
      <c r="A7584" s="103"/>
      <c r="B7584" s="104"/>
      <c r="C7584" s="105"/>
      <c r="D7584" s="106"/>
    </row>
    <row r="7585" spans="1:4">
      <c r="A7585" s="103"/>
      <c r="B7585" s="104"/>
      <c r="C7585" s="105"/>
      <c r="D7585" s="106"/>
    </row>
    <row r="7586" spans="1:4">
      <c r="A7586" s="103"/>
      <c r="B7586" s="104"/>
      <c r="C7586" s="105"/>
      <c r="D7586" s="106"/>
    </row>
    <row r="7587" spans="1:4">
      <c r="A7587" s="103"/>
      <c r="B7587" s="104"/>
      <c r="C7587" s="105"/>
      <c r="D7587" s="106"/>
    </row>
    <row r="7588" spans="1:4">
      <c r="A7588" s="103"/>
      <c r="B7588" s="104"/>
      <c r="C7588" s="105"/>
      <c r="D7588" s="106"/>
    </row>
    <row r="7589" spans="1:4">
      <c r="A7589" s="103"/>
      <c r="B7589" s="104"/>
      <c r="C7589" s="105"/>
      <c r="D7589" s="106"/>
    </row>
    <row r="7590" spans="1:4">
      <c r="A7590" s="103"/>
      <c r="B7590" s="104"/>
      <c r="C7590" s="105"/>
      <c r="D7590" s="106"/>
    </row>
    <row r="7591" spans="1:4">
      <c r="A7591" s="103"/>
      <c r="B7591" s="104"/>
      <c r="C7591" s="105"/>
      <c r="D7591" s="106"/>
    </row>
    <row r="7592" spans="1:4">
      <c r="A7592" s="103"/>
      <c r="B7592" s="104"/>
      <c r="C7592" s="105"/>
      <c r="D7592" s="106"/>
    </row>
    <row r="7593" spans="1:4">
      <c r="A7593" s="103"/>
      <c r="B7593" s="104"/>
      <c r="C7593" s="105"/>
      <c r="D7593" s="106"/>
    </row>
    <row r="7594" spans="1:4">
      <c r="A7594" s="103"/>
      <c r="B7594" s="104"/>
      <c r="C7594" s="105"/>
      <c r="D7594" s="106"/>
    </row>
    <row r="7595" spans="1:4">
      <c r="A7595" s="103"/>
      <c r="B7595" s="104"/>
      <c r="C7595" s="105"/>
      <c r="D7595" s="106"/>
    </row>
    <row r="7596" spans="1:4">
      <c r="A7596" s="103"/>
      <c r="B7596" s="104"/>
      <c r="C7596" s="105"/>
      <c r="D7596" s="106"/>
    </row>
    <row r="7597" spans="1:4">
      <c r="A7597" s="103"/>
      <c r="B7597" s="104"/>
      <c r="C7597" s="105"/>
      <c r="D7597" s="106"/>
    </row>
    <row r="7598" spans="1:4">
      <c r="A7598" s="103"/>
      <c r="B7598" s="104"/>
      <c r="C7598" s="105"/>
      <c r="D7598" s="106"/>
    </row>
    <row r="7599" spans="1:4">
      <c r="A7599" s="103"/>
      <c r="B7599" s="104"/>
      <c r="C7599" s="105"/>
      <c r="D7599" s="106"/>
    </row>
    <row r="7600" spans="1:4">
      <c r="A7600" s="103"/>
      <c r="B7600" s="104"/>
      <c r="C7600" s="105"/>
      <c r="D7600" s="106"/>
    </row>
    <row r="7601" spans="1:4">
      <c r="A7601" s="103"/>
      <c r="B7601" s="104"/>
      <c r="C7601" s="105"/>
      <c r="D7601" s="106"/>
    </row>
    <row r="7602" spans="1:4">
      <c r="A7602" s="103"/>
      <c r="B7602" s="104"/>
      <c r="C7602" s="105"/>
      <c r="D7602" s="106"/>
    </row>
    <row r="7603" spans="1:4">
      <c r="A7603" s="103"/>
      <c r="B7603" s="104"/>
      <c r="C7603" s="105"/>
      <c r="D7603" s="106"/>
    </row>
    <row r="7604" spans="1:4">
      <c r="A7604" s="103"/>
      <c r="B7604" s="104"/>
      <c r="C7604" s="105"/>
      <c r="D7604" s="106"/>
    </row>
    <row r="7605" spans="1:4">
      <c r="A7605" s="103"/>
      <c r="B7605" s="104"/>
      <c r="C7605" s="105"/>
      <c r="D7605" s="106"/>
    </row>
    <row r="7606" spans="1:4">
      <c r="A7606" s="103"/>
      <c r="B7606" s="104"/>
      <c r="C7606" s="105"/>
      <c r="D7606" s="106"/>
    </row>
    <row r="7607" spans="1:4">
      <c r="A7607" s="103"/>
      <c r="B7607" s="104"/>
      <c r="C7607" s="105"/>
      <c r="D7607" s="106"/>
    </row>
    <row r="7608" spans="1:4">
      <c r="A7608" s="103"/>
      <c r="B7608" s="104"/>
      <c r="C7608" s="105"/>
      <c r="D7608" s="106"/>
    </row>
    <row r="7609" spans="1:4">
      <c r="A7609" s="103"/>
      <c r="B7609" s="104"/>
      <c r="C7609" s="105"/>
      <c r="D7609" s="106"/>
    </row>
    <row r="7610" spans="1:4">
      <c r="A7610" s="103"/>
      <c r="B7610" s="104"/>
      <c r="C7610" s="105"/>
      <c r="D7610" s="106"/>
    </row>
    <row r="7611" spans="1:4">
      <c r="A7611" s="103"/>
      <c r="B7611" s="104"/>
      <c r="C7611" s="105"/>
      <c r="D7611" s="106"/>
    </row>
    <row r="7612" spans="1:4">
      <c r="A7612" s="103"/>
      <c r="B7612" s="104"/>
      <c r="C7612" s="105"/>
      <c r="D7612" s="106"/>
    </row>
    <row r="7613" spans="1:4">
      <c r="A7613" s="103"/>
      <c r="B7613" s="104"/>
      <c r="C7613" s="105"/>
      <c r="D7613" s="106"/>
    </row>
    <row r="7614" spans="1:4">
      <c r="A7614" s="103"/>
      <c r="B7614" s="104"/>
      <c r="C7614" s="105"/>
      <c r="D7614" s="106"/>
    </row>
    <row r="7615" spans="1:4">
      <c r="A7615" s="103"/>
      <c r="B7615" s="104"/>
      <c r="C7615" s="105"/>
      <c r="D7615" s="106"/>
    </row>
    <row r="7616" spans="1:4">
      <c r="A7616" s="103"/>
      <c r="B7616" s="104"/>
      <c r="C7616" s="105"/>
      <c r="D7616" s="106"/>
    </row>
    <row r="7617" spans="1:4">
      <c r="A7617" s="103"/>
      <c r="B7617" s="104"/>
      <c r="C7617" s="105"/>
      <c r="D7617" s="106"/>
    </row>
    <row r="7618" spans="1:4">
      <c r="A7618" s="103"/>
      <c r="B7618" s="104"/>
      <c r="C7618" s="105"/>
      <c r="D7618" s="106"/>
    </row>
    <row r="7619" spans="1:4">
      <c r="A7619" s="103"/>
      <c r="B7619" s="104"/>
      <c r="C7619" s="105"/>
      <c r="D7619" s="106"/>
    </row>
    <row r="7620" spans="1:4">
      <c r="A7620" s="103"/>
      <c r="B7620" s="104"/>
      <c r="C7620" s="105"/>
      <c r="D7620" s="106"/>
    </row>
    <row r="7621" spans="1:4">
      <c r="A7621" s="103"/>
      <c r="B7621" s="104"/>
      <c r="C7621" s="105"/>
      <c r="D7621" s="106"/>
    </row>
    <row r="7622" spans="1:4">
      <c r="A7622" s="103"/>
      <c r="B7622" s="104"/>
      <c r="C7622" s="105"/>
      <c r="D7622" s="106"/>
    </row>
    <row r="7623" spans="1:4">
      <c r="A7623" s="103"/>
      <c r="B7623" s="104"/>
      <c r="C7623" s="105"/>
      <c r="D7623" s="106"/>
    </row>
    <row r="7624" spans="1:4">
      <c r="A7624" s="103"/>
      <c r="B7624" s="104"/>
      <c r="C7624" s="105"/>
      <c r="D7624" s="106"/>
    </row>
    <row r="7625" spans="1:4">
      <c r="A7625" s="103"/>
      <c r="B7625" s="104"/>
      <c r="C7625" s="105"/>
      <c r="D7625" s="106"/>
    </row>
    <row r="7626" spans="1:4">
      <c r="A7626" s="103"/>
      <c r="B7626" s="104"/>
      <c r="C7626" s="105"/>
      <c r="D7626" s="106"/>
    </row>
    <row r="7627" spans="1:4">
      <c r="A7627" s="103"/>
      <c r="B7627" s="104"/>
      <c r="C7627" s="105"/>
      <c r="D7627" s="106"/>
    </row>
    <row r="7628" spans="1:4">
      <c r="A7628" s="103"/>
      <c r="B7628" s="104"/>
      <c r="C7628" s="105"/>
      <c r="D7628" s="106"/>
    </row>
    <row r="7629" spans="1:4">
      <c r="A7629" s="103"/>
      <c r="B7629" s="104"/>
      <c r="C7629" s="105"/>
      <c r="D7629" s="106"/>
    </row>
    <row r="7630" spans="1:4">
      <c r="A7630" s="103"/>
      <c r="B7630" s="104"/>
      <c r="C7630" s="105"/>
      <c r="D7630" s="106"/>
    </row>
    <row r="7631" spans="1:4">
      <c r="A7631" s="103"/>
      <c r="B7631" s="104"/>
      <c r="C7631" s="105"/>
      <c r="D7631" s="106"/>
    </row>
    <row r="7632" spans="1:4">
      <c r="A7632" s="103"/>
      <c r="B7632" s="104"/>
      <c r="C7632" s="105"/>
      <c r="D7632" s="106"/>
    </row>
    <row r="7633" spans="1:4">
      <c r="A7633" s="103"/>
      <c r="B7633" s="104"/>
      <c r="C7633" s="105"/>
      <c r="D7633" s="106"/>
    </row>
    <row r="7634" spans="1:4">
      <c r="A7634" s="103"/>
      <c r="B7634" s="104"/>
      <c r="C7634" s="105"/>
      <c r="D7634" s="106"/>
    </row>
    <row r="7635" spans="1:4">
      <c r="A7635" s="103"/>
      <c r="B7635" s="104"/>
      <c r="C7635" s="105"/>
      <c r="D7635" s="106"/>
    </row>
    <row r="7636" spans="1:4">
      <c r="A7636" s="103"/>
      <c r="B7636" s="104"/>
      <c r="C7636" s="105"/>
      <c r="D7636" s="106"/>
    </row>
    <row r="7637" spans="1:4">
      <c r="A7637" s="103"/>
      <c r="B7637" s="104"/>
      <c r="C7637" s="105"/>
      <c r="D7637" s="106"/>
    </row>
    <row r="7638" spans="1:4">
      <c r="A7638" s="103"/>
      <c r="B7638" s="104"/>
      <c r="C7638" s="105"/>
      <c r="D7638" s="106"/>
    </row>
    <row r="7639" spans="1:4">
      <c r="A7639" s="103"/>
      <c r="B7639" s="104"/>
      <c r="C7639" s="105"/>
      <c r="D7639" s="106"/>
    </row>
    <row r="7640" spans="1:4">
      <c r="A7640" s="103"/>
      <c r="B7640" s="104"/>
      <c r="C7640" s="105"/>
      <c r="D7640" s="106"/>
    </row>
    <row r="7641" spans="1:4">
      <c r="A7641" s="103"/>
      <c r="B7641" s="104"/>
      <c r="C7641" s="105"/>
      <c r="D7641" s="106"/>
    </row>
    <row r="7642" spans="1:4">
      <c r="A7642" s="103"/>
      <c r="B7642" s="104"/>
      <c r="C7642" s="105"/>
      <c r="D7642" s="106"/>
    </row>
    <row r="7643" spans="1:4">
      <c r="A7643" s="103"/>
      <c r="B7643" s="104"/>
      <c r="C7643" s="105"/>
      <c r="D7643" s="106"/>
    </row>
    <row r="7644" spans="1:4">
      <c r="A7644" s="103"/>
      <c r="B7644" s="104"/>
      <c r="C7644" s="105"/>
      <c r="D7644" s="106"/>
    </row>
    <row r="7645" spans="1:4">
      <c r="A7645" s="103"/>
      <c r="B7645" s="104"/>
      <c r="C7645" s="105"/>
      <c r="D7645" s="106"/>
    </row>
    <row r="7646" spans="1:4">
      <c r="A7646" s="103"/>
      <c r="B7646" s="104"/>
      <c r="C7646" s="105"/>
      <c r="D7646" s="106"/>
    </row>
    <row r="7647" spans="1:4">
      <c r="A7647" s="103"/>
      <c r="B7647" s="104"/>
      <c r="C7647" s="105"/>
      <c r="D7647" s="106"/>
    </row>
    <row r="7648" spans="1:4">
      <c r="A7648" s="103"/>
      <c r="B7648" s="104"/>
      <c r="C7648" s="105"/>
      <c r="D7648" s="106"/>
    </row>
    <row r="7649" spans="1:4">
      <c r="A7649" s="103"/>
      <c r="B7649" s="104"/>
      <c r="C7649" s="105"/>
      <c r="D7649" s="106"/>
    </row>
    <row r="7650" spans="1:4">
      <c r="A7650" s="103"/>
      <c r="B7650" s="104"/>
      <c r="C7650" s="105"/>
      <c r="D7650" s="106"/>
    </row>
    <row r="7651" spans="1:4">
      <c r="A7651" s="103"/>
      <c r="B7651" s="104"/>
      <c r="C7651" s="105"/>
      <c r="D7651" s="106"/>
    </row>
    <row r="7652" spans="1:4">
      <c r="A7652" s="103"/>
      <c r="B7652" s="104"/>
      <c r="C7652" s="105"/>
      <c r="D7652" s="106"/>
    </row>
    <row r="7653" spans="1:4">
      <c r="A7653" s="103"/>
      <c r="B7653" s="104"/>
      <c r="C7653" s="105"/>
      <c r="D7653" s="106"/>
    </row>
    <row r="7654" spans="1:4">
      <c r="A7654" s="103"/>
      <c r="B7654" s="104"/>
      <c r="C7654" s="105"/>
      <c r="D7654" s="106"/>
    </row>
    <row r="7655" spans="1:4">
      <c r="A7655" s="103"/>
      <c r="B7655" s="104"/>
      <c r="C7655" s="105"/>
      <c r="D7655" s="106"/>
    </row>
    <row r="7656" spans="1:4">
      <c r="A7656" s="103"/>
      <c r="B7656" s="104"/>
      <c r="C7656" s="105"/>
      <c r="D7656" s="106"/>
    </row>
    <row r="7657" spans="1:4">
      <c r="A7657" s="103"/>
      <c r="B7657" s="104"/>
      <c r="C7657" s="105"/>
      <c r="D7657" s="106"/>
    </row>
    <row r="7658" spans="1:4">
      <c r="A7658" s="103"/>
      <c r="B7658" s="104"/>
      <c r="C7658" s="105"/>
      <c r="D7658" s="106"/>
    </row>
    <row r="7659" spans="1:4">
      <c r="A7659" s="103"/>
      <c r="B7659" s="104"/>
      <c r="C7659" s="105"/>
      <c r="D7659" s="106"/>
    </row>
    <row r="7660" spans="1:4">
      <c r="A7660" s="103"/>
      <c r="B7660" s="104"/>
      <c r="C7660" s="105"/>
      <c r="D7660" s="106"/>
    </row>
    <row r="7661" spans="1:4">
      <c r="A7661" s="103"/>
      <c r="B7661" s="104"/>
      <c r="C7661" s="105"/>
      <c r="D7661" s="106"/>
    </row>
    <row r="7662" spans="1:4">
      <c r="A7662" s="103"/>
      <c r="B7662" s="104"/>
      <c r="C7662" s="105"/>
      <c r="D7662" s="106"/>
    </row>
    <row r="7663" spans="1:4">
      <c r="A7663" s="103"/>
      <c r="B7663" s="104"/>
      <c r="C7663" s="105"/>
      <c r="D7663" s="106"/>
    </row>
    <row r="7664" spans="1:4">
      <c r="A7664" s="103"/>
      <c r="B7664" s="104"/>
      <c r="C7664" s="105"/>
      <c r="D7664" s="106"/>
    </row>
    <row r="7665" spans="1:4">
      <c r="A7665" s="103"/>
      <c r="B7665" s="104"/>
      <c r="C7665" s="105"/>
      <c r="D7665" s="106"/>
    </row>
    <row r="7666" spans="1:4">
      <c r="A7666" s="103"/>
      <c r="B7666" s="104"/>
      <c r="C7666" s="105"/>
      <c r="D7666" s="106"/>
    </row>
    <row r="7667" spans="1:4">
      <c r="A7667" s="103"/>
      <c r="B7667" s="104"/>
      <c r="C7667" s="105"/>
      <c r="D7667" s="106"/>
    </row>
    <row r="7668" spans="1:4">
      <c r="A7668" s="103"/>
      <c r="B7668" s="104"/>
      <c r="C7668" s="105"/>
      <c r="D7668" s="106"/>
    </row>
    <row r="7669" spans="1:4">
      <c r="A7669" s="103"/>
      <c r="B7669" s="104"/>
      <c r="C7669" s="105"/>
      <c r="D7669" s="106"/>
    </row>
    <row r="7670" spans="1:4">
      <c r="A7670" s="103"/>
      <c r="B7670" s="104"/>
      <c r="C7670" s="105"/>
      <c r="D7670" s="106"/>
    </row>
    <row r="7671" spans="1:4">
      <c r="A7671" s="103"/>
      <c r="B7671" s="104"/>
      <c r="C7671" s="105"/>
      <c r="D7671" s="106"/>
    </row>
    <row r="7672" spans="1:4">
      <c r="A7672" s="103"/>
      <c r="B7672" s="104"/>
      <c r="C7672" s="105"/>
      <c r="D7672" s="106"/>
    </row>
    <row r="7673" spans="1:4">
      <c r="A7673" s="103"/>
      <c r="B7673" s="104"/>
      <c r="C7673" s="105"/>
      <c r="D7673" s="106"/>
    </row>
    <row r="7674" spans="1:4">
      <c r="A7674" s="103"/>
      <c r="B7674" s="104"/>
      <c r="C7674" s="105"/>
      <c r="D7674" s="106"/>
    </row>
    <row r="7675" spans="1:4">
      <c r="A7675" s="103"/>
      <c r="B7675" s="104"/>
      <c r="C7675" s="105"/>
      <c r="D7675" s="106"/>
    </row>
    <row r="7676" spans="1:4">
      <c r="A7676" s="103"/>
      <c r="B7676" s="104"/>
      <c r="C7676" s="105"/>
      <c r="D7676" s="106"/>
    </row>
    <row r="7677" spans="1:4">
      <c r="A7677" s="103"/>
      <c r="B7677" s="104"/>
      <c r="C7677" s="105"/>
      <c r="D7677" s="106"/>
    </row>
    <row r="7678" spans="1:4">
      <c r="A7678" s="103"/>
      <c r="B7678" s="104"/>
      <c r="C7678" s="105"/>
      <c r="D7678" s="106"/>
    </row>
    <row r="7679" spans="1:4">
      <c r="A7679" s="103"/>
      <c r="B7679" s="104"/>
      <c r="C7679" s="105"/>
      <c r="D7679" s="106"/>
    </row>
    <row r="7680" spans="1:4">
      <c r="A7680" s="103"/>
      <c r="B7680" s="104"/>
      <c r="C7680" s="105"/>
      <c r="D7680" s="106"/>
    </row>
    <row r="7681" spans="1:4">
      <c r="A7681" s="103"/>
      <c r="B7681" s="104"/>
      <c r="C7681" s="105"/>
      <c r="D7681" s="106"/>
    </row>
    <row r="7682" spans="1:4">
      <c r="A7682" s="103"/>
      <c r="B7682" s="104"/>
      <c r="C7682" s="105"/>
      <c r="D7682" s="106"/>
    </row>
    <row r="7683" spans="1:4">
      <c r="A7683" s="103"/>
      <c r="B7683" s="104"/>
      <c r="C7683" s="105"/>
      <c r="D7683" s="106"/>
    </row>
    <row r="7684" spans="1:4">
      <c r="A7684" s="103"/>
      <c r="B7684" s="104"/>
      <c r="C7684" s="105"/>
      <c r="D7684" s="106"/>
    </row>
    <row r="7685" spans="1:4">
      <c r="A7685" s="103"/>
      <c r="B7685" s="104"/>
      <c r="C7685" s="105"/>
      <c r="D7685" s="106"/>
    </row>
    <row r="7686" spans="1:4">
      <c r="A7686" s="103"/>
      <c r="B7686" s="104"/>
      <c r="C7686" s="105"/>
      <c r="D7686" s="106"/>
    </row>
    <row r="7687" spans="1:4">
      <c r="A7687" s="103"/>
      <c r="B7687" s="104"/>
      <c r="C7687" s="105"/>
      <c r="D7687" s="106"/>
    </row>
    <row r="7688" spans="1:4">
      <c r="A7688" s="103"/>
      <c r="B7688" s="104"/>
      <c r="C7688" s="105"/>
      <c r="D7688" s="106"/>
    </row>
    <row r="7689" spans="1:4">
      <c r="A7689" s="103"/>
      <c r="B7689" s="104"/>
      <c r="C7689" s="105"/>
      <c r="D7689" s="106"/>
    </row>
    <row r="7690" spans="1:4">
      <c r="A7690" s="103"/>
      <c r="B7690" s="104"/>
      <c r="C7690" s="105"/>
      <c r="D7690" s="106"/>
    </row>
    <row r="7691" spans="1:4">
      <c r="A7691" s="103"/>
      <c r="B7691" s="104"/>
      <c r="C7691" s="105"/>
      <c r="D7691" s="106"/>
    </row>
    <row r="7692" spans="1:4">
      <c r="A7692" s="103"/>
      <c r="B7692" s="104"/>
      <c r="C7692" s="105"/>
      <c r="D7692" s="106"/>
    </row>
    <row r="7693" spans="1:4">
      <c r="A7693" s="103"/>
      <c r="B7693" s="104"/>
      <c r="C7693" s="105"/>
      <c r="D7693" s="106"/>
    </row>
    <row r="7694" spans="1:4">
      <c r="A7694" s="103"/>
      <c r="B7694" s="104"/>
      <c r="C7694" s="105"/>
      <c r="D7694" s="106"/>
    </row>
    <row r="7695" spans="1:4">
      <c r="A7695" s="103"/>
      <c r="B7695" s="104"/>
      <c r="C7695" s="105"/>
      <c r="D7695" s="106"/>
    </row>
    <row r="7696" spans="1:4">
      <c r="A7696" s="103"/>
      <c r="B7696" s="104"/>
      <c r="C7696" s="105"/>
      <c r="D7696" s="106"/>
    </row>
    <row r="7697" spans="1:4">
      <c r="A7697" s="103"/>
      <c r="B7697" s="104"/>
      <c r="C7697" s="105"/>
      <c r="D7697" s="106"/>
    </row>
    <row r="7698" spans="1:4">
      <c r="A7698" s="103"/>
      <c r="B7698" s="104"/>
      <c r="C7698" s="105"/>
      <c r="D7698" s="106"/>
    </row>
    <row r="7699" spans="1:4">
      <c r="A7699" s="103"/>
      <c r="B7699" s="104"/>
      <c r="C7699" s="105"/>
      <c r="D7699" s="106"/>
    </row>
    <row r="7700" spans="1:4">
      <c r="A7700" s="103"/>
      <c r="B7700" s="104"/>
      <c r="C7700" s="105"/>
      <c r="D7700" s="106"/>
    </row>
    <row r="7701" spans="1:4">
      <c r="A7701" s="103"/>
      <c r="B7701" s="104"/>
      <c r="C7701" s="105"/>
      <c r="D7701" s="106"/>
    </row>
    <row r="7702" spans="1:4">
      <c r="A7702" s="103"/>
      <c r="B7702" s="104"/>
      <c r="C7702" s="105"/>
      <c r="D7702" s="106"/>
    </row>
    <row r="7703" spans="1:4">
      <c r="A7703" s="103"/>
      <c r="B7703" s="104"/>
      <c r="C7703" s="105"/>
      <c r="D7703" s="106"/>
    </row>
    <row r="7704" spans="1:4">
      <c r="A7704" s="103"/>
      <c r="B7704" s="104"/>
      <c r="C7704" s="105"/>
      <c r="D7704" s="106"/>
    </row>
    <row r="7705" spans="1:4">
      <c r="A7705" s="103"/>
      <c r="B7705" s="104"/>
      <c r="C7705" s="105"/>
      <c r="D7705" s="106"/>
    </row>
    <row r="7706" spans="1:4">
      <c r="A7706" s="103"/>
      <c r="B7706" s="104"/>
      <c r="C7706" s="105"/>
      <c r="D7706" s="106"/>
    </row>
    <row r="7707" spans="1:4">
      <c r="A7707" s="103"/>
      <c r="B7707" s="104"/>
      <c r="C7707" s="105"/>
      <c r="D7707" s="106"/>
    </row>
    <row r="7708" spans="1:4">
      <c r="A7708" s="103"/>
      <c r="B7708" s="104"/>
      <c r="C7708" s="105"/>
      <c r="D7708" s="106"/>
    </row>
    <row r="7709" spans="1:4">
      <c r="A7709" s="103"/>
      <c r="B7709" s="104"/>
      <c r="C7709" s="105"/>
      <c r="D7709" s="106"/>
    </row>
    <row r="7710" spans="1:4">
      <c r="A7710" s="103"/>
      <c r="B7710" s="104"/>
      <c r="C7710" s="105"/>
      <c r="D7710" s="106"/>
    </row>
    <row r="7711" spans="1:4">
      <c r="A7711" s="103"/>
      <c r="B7711" s="104"/>
      <c r="C7711" s="105"/>
      <c r="D7711" s="106"/>
    </row>
    <row r="7712" spans="1:4">
      <c r="A7712" s="103"/>
      <c r="B7712" s="104"/>
      <c r="C7712" s="105"/>
      <c r="D7712" s="106"/>
    </row>
    <row r="7713" spans="1:4">
      <c r="A7713" s="103"/>
      <c r="B7713" s="104"/>
      <c r="C7713" s="105"/>
      <c r="D7713" s="106"/>
    </row>
    <row r="7714" spans="1:4">
      <c r="A7714" s="103"/>
      <c r="B7714" s="104"/>
      <c r="C7714" s="105"/>
      <c r="D7714" s="106"/>
    </row>
    <row r="7715" spans="1:4">
      <c r="A7715" s="103"/>
      <c r="B7715" s="104"/>
      <c r="C7715" s="105"/>
      <c r="D7715" s="106"/>
    </row>
    <row r="7716" spans="1:4">
      <c r="A7716" s="103"/>
      <c r="B7716" s="104"/>
      <c r="C7716" s="105"/>
      <c r="D7716" s="106"/>
    </row>
    <row r="7717" spans="1:4">
      <c r="A7717" s="103"/>
      <c r="B7717" s="104"/>
      <c r="C7717" s="105"/>
      <c r="D7717" s="106"/>
    </row>
    <row r="7718" spans="1:4">
      <c r="A7718" s="103"/>
      <c r="B7718" s="104"/>
      <c r="C7718" s="105"/>
      <c r="D7718" s="106"/>
    </row>
    <row r="7719" spans="1:4">
      <c r="A7719" s="103"/>
      <c r="B7719" s="104"/>
      <c r="C7719" s="105"/>
      <c r="D7719" s="106"/>
    </row>
    <row r="7720" spans="1:4">
      <c r="A7720" s="103"/>
      <c r="B7720" s="104"/>
      <c r="C7720" s="105"/>
      <c r="D7720" s="106"/>
    </row>
    <row r="7721" spans="1:4">
      <c r="A7721" s="103"/>
      <c r="B7721" s="104"/>
      <c r="C7721" s="105"/>
      <c r="D7721" s="106"/>
    </row>
    <row r="7722" spans="1:4">
      <c r="A7722" s="103"/>
      <c r="B7722" s="104"/>
      <c r="C7722" s="105"/>
      <c r="D7722" s="106"/>
    </row>
    <row r="7723" spans="1:4">
      <c r="A7723" s="103"/>
      <c r="B7723" s="104"/>
      <c r="C7723" s="105"/>
      <c r="D7723" s="106"/>
    </row>
    <row r="7724" spans="1:4">
      <c r="A7724" s="103"/>
      <c r="B7724" s="104"/>
      <c r="C7724" s="105"/>
      <c r="D7724" s="106"/>
    </row>
    <row r="7725" spans="1:4">
      <c r="A7725" s="103"/>
      <c r="B7725" s="104"/>
      <c r="C7725" s="105"/>
      <c r="D7725" s="106"/>
    </row>
    <row r="7726" spans="1:4">
      <c r="A7726" s="103"/>
      <c r="B7726" s="104"/>
      <c r="C7726" s="105"/>
      <c r="D7726" s="106"/>
    </row>
    <row r="7727" spans="1:4">
      <c r="A7727" s="103"/>
      <c r="B7727" s="104"/>
      <c r="C7727" s="105"/>
      <c r="D7727" s="106"/>
    </row>
    <row r="7728" spans="1:4">
      <c r="A7728" s="103"/>
      <c r="B7728" s="104"/>
      <c r="C7728" s="105"/>
      <c r="D7728" s="106"/>
    </row>
    <row r="7729" spans="1:4">
      <c r="A7729" s="103"/>
      <c r="B7729" s="104"/>
      <c r="C7729" s="105"/>
      <c r="D7729" s="106"/>
    </row>
    <row r="7730" spans="1:4">
      <c r="A7730" s="103"/>
      <c r="B7730" s="104"/>
      <c r="C7730" s="105"/>
      <c r="D7730" s="106"/>
    </row>
    <row r="7731" spans="1:4">
      <c r="A7731" s="103"/>
      <c r="B7731" s="104"/>
      <c r="C7731" s="105"/>
      <c r="D7731" s="106"/>
    </row>
    <row r="7732" spans="1:4">
      <c r="A7732" s="103"/>
      <c r="B7732" s="104"/>
      <c r="C7732" s="105"/>
      <c r="D7732" s="106"/>
    </row>
    <row r="7733" spans="1:4">
      <c r="A7733" s="103"/>
      <c r="B7733" s="104"/>
      <c r="C7733" s="105"/>
      <c r="D7733" s="106"/>
    </row>
    <row r="7734" spans="1:4">
      <c r="A7734" s="103"/>
      <c r="B7734" s="104"/>
      <c r="C7734" s="105"/>
      <c r="D7734" s="106"/>
    </row>
    <row r="7735" spans="1:4">
      <c r="A7735" s="103"/>
      <c r="B7735" s="104"/>
      <c r="C7735" s="105"/>
      <c r="D7735" s="106"/>
    </row>
    <row r="7736" spans="1:4">
      <c r="A7736" s="103"/>
      <c r="B7736" s="104"/>
      <c r="C7736" s="105"/>
      <c r="D7736" s="106"/>
    </row>
    <row r="7737" spans="1:4">
      <c r="A7737" s="103"/>
      <c r="B7737" s="104"/>
      <c r="C7737" s="105"/>
      <c r="D7737" s="106"/>
    </row>
    <row r="7738" spans="1:4">
      <c r="A7738" s="103"/>
      <c r="B7738" s="104"/>
      <c r="C7738" s="105"/>
      <c r="D7738" s="106"/>
    </row>
    <row r="7739" spans="1:4">
      <c r="A7739" s="103"/>
      <c r="B7739" s="104"/>
      <c r="C7739" s="105"/>
      <c r="D7739" s="106"/>
    </row>
    <row r="7740" spans="1:4">
      <c r="A7740" s="103"/>
      <c r="B7740" s="104"/>
      <c r="C7740" s="105"/>
      <c r="D7740" s="106"/>
    </row>
    <row r="7741" spans="1:4">
      <c r="A7741" s="103"/>
      <c r="B7741" s="104"/>
      <c r="C7741" s="105"/>
      <c r="D7741" s="106"/>
    </row>
    <row r="7742" spans="1:4">
      <c r="A7742" s="103"/>
      <c r="B7742" s="104"/>
      <c r="C7742" s="105"/>
      <c r="D7742" s="106"/>
    </row>
    <row r="7743" spans="1:4">
      <c r="A7743" s="103"/>
      <c r="B7743" s="104"/>
      <c r="C7743" s="105"/>
      <c r="D7743" s="106"/>
    </row>
    <row r="7744" spans="1:4">
      <c r="A7744" s="103"/>
      <c r="B7744" s="104"/>
      <c r="C7744" s="105"/>
      <c r="D7744" s="106"/>
    </row>
    <row r="7745" spans="1:4">
      <c r="A7745" s="103"/>
      <c r="B7745" s="104"/>
      <c r="C7745" s="105"/>
      <c r="D7745" s="106"/>
    </row>
    <row r="7746" spans="1:4">
      <c r="A7746" s="103"/>
      <c r="B7746" s="104"/>
      <c r="C7746" s="105"/>
      <c r="D7746" s="106"/>
    </row>
    <row r="7747" spans="1:4">
      <c r="A7747" s="103"/>
      <c r="B7747" s="104"/>
      <c r="C7747" s="105"/>
      <c r="D7747" s="106"/>
    </row>
    <row r="7748" spans="1:4">
      <c r="A7748" s="103"/>
      <c r="B7748" s="104"/>
      <c r="C7748" s="105"/>
      <c r="D7748" s="106"/>
    </row>
    <row r="7749" spans="1:4">
      <c r="A7749" s="103"/>
      <c r="B7749" s="104"/>
      <c r="C7749" s="105"/>
      <c r="D7749" s="106"/>
    </row>
    <row r="7750" spans="1:4">
      <c r="A7750" s="103"/>
      <c r="B7750" s="104"/>
      <c r="C7750" s="105"/>
      <c r="D7750" s="106"/>
    </row>
    <row r="7751" spans="1:4">
      <c r="A7751" s="103"/>
      <c r="B7751" s="104"/>
      <c r="C7751" s="105"/>
      <c r="D7751" s="106"/>
    </row>
    <row r="7752" spans="1:4">
      <c r="A7752" s="103"/>
      <c r="B7752" s="104"/>
      <c r="C7752" s="105"/>
      <c r="D7752" s="106"/>
    </row>
    <row r="7753" spans="1:4">
      <c r="A7753" s="103"/>
      <c r="B7753" s="104"/>
      <c r="C7753" s="105"/>
      <c r="D7753" s="106"/>
    </row>
    <row r="7754" spans="1:4">
      <c r="A7754" s="103"/>
      <c r="B7754" s="104"/>
      <c r="C7754" s="105"/>
      <c r="D7754" s="106"/>
    </row>
    <row r="7755" spans="1:4">
      <c r="A7755" s="103"/>
      <c r="B7755" s="104"/>
      <c r="C7755" s="105"/>
      <c r="D7755" s="106"/>
    </row>
    <row r="7756" spans="1:4">
      <c r="A7756" s="103"/>
      <c r="B7756" s="104"/>
      <c r="C7756" s="105"/>
      <c r="D7756" s="106"/>
    </row>
    <row r="7757" spans="1:4">
      <c r="A7757" s="103"/>
      <c r="B7757" s="104"/>
      <c r="C7757" s="105"/>
      <c r="D7757" s="106"/>
    </row>
    <row r="7758" spans="1:4">
      <c r="A7758" s="103"/>
      <c r="B7758" s="104"/>
      <c r="C7758" s="105"/>
      <c r="D7758" s="106"/>
    </row>
    <row r="7759" spans="1:4">
      <c r="A7759" s="103"/>
      <c r="B7759" s="104"/>
      <c r="C7759" s="105"/>
      <c r="D7759" s="106"/>
    </row>
    <row r="7760" spans="1:4">
      <c r="A7760" s="103"/>
      <c r="B7760" s="104"/>
      <c r="C7760" s="105"/>
      <c r="D7760" s="106"/>
    </row>
    <row r="7761" spans="1:4">
      <c r="A7761" s="103"/>
      <c r="B7761" s="104"/>
      <c r="C7761" s="105"/>
      <c r="D7761" s="106"/>
    </row>
    <row r="7762" spans="1:4">
      <c r="A7762" s="103"/>
      <c r="B7762" s="104"/>
      <c r="C7762" s="105"/>
      <c r="D7762" s="106"/>
    </row>
    <row r="7763" spans="1:4">
      <c r="A7763" s="103"/>
      <c r="B7763" s="104"/>
      <c r="C7763" s="105"/>
      <c r="D7763" s="106"/>
    </row>
    <row r="7764" spans="1:4">
      <c r="A7764" s="103"/>
      <c r="B7764" s="104"/>
      <c r="C7764" s="105"/>
      <c r="D7764" s="106"/>
    </row>
    <row r="7765" spans="1:4">
      <c r="A7765" s="103"/>
      <c r="B7765" s="104"/>
      <c r="C7765" s="105"/>
      <c r="D7765" s="106"/>
    </row>
    <row r="7766" spans="1:4">
      <c r="A7766" s="103"/>
      <c r="B7766" s="104"/>
      <c r="C7766" s="105"/>
      <c r="D7766" s="106"/>
    </row>
    <row r="7767" spans="1:4">
      <c r="A7767" s="103"/>
      <c r="B7767" s="104"/>
      <c r="C7767" s="105"/>
      <c r="D7767" s="106"/>
    </row>
    <row r="7768" spans="1:4">
      <c r="A7768" s="103"/>
      <c r="B7768" s="104"/>
      <c r="C7768" s="105"/>
      <c r="D7768" s="106"/>
    </row>
    <row r="7769" spans="1:4">
      <c r="A7769" s="103"/>
      <c r="B7769" s="104"/>
      <c r="C7769" s="105"/>
      <c r="D7769" s="106"/>
    </row>
    <row r="7770" spans="1:4">
      <c r="A7770" s="103"/>
      <c r="B7770" s="104"/>
      <c r="C7770" s="105"/>
      <c r="D7770" s="106"/>
    </row>
    <row r="7771" spans="1:4">
      <c r="A7771" s="103"/>
      <c r="B7771" s="104"/>
      <c r="C7771" s="105"/>
      <c r="D7771" s="106"/>
    </row>
    <row r="7772" spans="1:4">
      <c r="A7772" s="103"/>
      <c r="B7772" s="104"/>
      <c r="C7772" s="105"/>
      <c r="D7772" s="106"/>
    </row>
    <row r="7773" spans="1:4">
      <c r="A7773" s="103"/>
      <c r="B7773" s="104"/>
      <c r="C7773" s="105"/>
      <c r="D7773" s="106"/>
    </row>
    <row r="7774" spans="1:4">
      <c r="A7774" s="103"/>
      <c r="B7774" s="104"/>
      <c r="C7774" s="105"/>
      <c r="D7774" s="106"/>
    </row>
    <row r="7775" spans="1:4">
      <c r="A7775" s="103"/>
      <c r="B7775" s="104"/>
      <c r="C7775" s="105"/>
      <c r="D7775" s="106"/>
    </row>
    <row r="7776" spans="1:4">
      <c r="A7776" s="103"/>
      <c r="B7776" s="104"/>
      <c r="C7776" s="105"/>
      <c r="D7776" s="106"/>
    </row>
    <row r="7777" spans="1:4">
      <c r="A7777" s="103"/>
      <c r="B7777" s="104"/>
      <c r="C7777" s="105"/>
      <c r="D7777" s="106"/>
    </row>
    <row r="7778" spans="1:4">
      <c r="A7778" s="103"/>
      <c r="B7778" s="104"/>
      <c r="C7778" s="105"/>
      <c r="D7778" s="106"/>
    </row>
    <row r="7779" spans="1:4">
      <c r="A7779" s="103"/>
      <c r="B7779" s="104"/>
      <c r="C7779" s="105"/>
      <c r="D7779" s="106"/>
    </row>
    <row r="7780" spans="1:4">
      <c r="A7780" s="103"/>
      <c r="B7780" s="104"/>
      <c r="C7780" s="105"/>
      <c r="D7780" s="106"/>
    </row>
    <row r="7781" spans="1:4">
      <c r="A7781" s="103"/>
      <c r="B7781" s="104"/>
      <c r="C7781" s="105"/>
      <c r="D7781" s="106"/>
    </row>
    <row r="7782" spans="1:4">
      <c r="A7782" s="103"/>
      <c r="B7782" s="104"/>
      <c r="C7782" s="105"/>
      <c r="D7782" s="106"/>
    </row>
    <row r="7783" spans="1:4">
      <c r="A7783" s="103"/>
      <c r="B7783" s="104"/>
      <c r="C7783" s="105"/>
      <c r="D7783" s="106"/>
    </row>
    <row r="7784" spans="1:4">
      <c r="A7784" s="103"/>
      <c r="B7784" s="104"/>
      <c r="C7784" s="105"/>
      <c r="D7784" s="106"/>
    </row>
    <row r="7785" spans="1:4">
      <c r="A7785" s="103"/>
      <c r="B7785" s="104"/>
      <c r="C7785" s="105"/>
      <c r="D7785" s="106"/>
    </row>
    <row r="7786" spans="1:4">
      <c r="A7786" s="103"/>
      <c r="B7786" s="104"/>
      <c r="C7786" s="105"/>
      <c r="D7786" s="106"/>
    </row>
    <row r="7787" spans="1:4">
      <c r="A7787" s="103"/>
      <c r="B7787" s="104"/>
      <c r="C7787" s="105"/>
      <c r="D7787" s="106"/>
    </row>
    <row r="7788" spans="1:4">
      <c r="A7788" s="103"/>
      <c r="B7788" s="104"/>
      <c r="C7788" s="105"/>
      <c r="D7788" s="106"/>
    </row>
    <row r="7789" spans="1:4">
      <c r="A7789" s="103"/>
      <c r="B7789" s="104"/>
      <c r="C7789" s="105"/>
      <c r="D7789" s="106"/>
    </row>
    <row r="7790" spans="1:4">
      <c r="A7790" s="103"/>
      <c r="B7790" s="104"/>
      <c r="C7790" s="105"/>
      <c r="D7790" s="106"/>
    </row>
    <row r="7791" spans="1:4">
      <c r="A7791" s="103"/>
      <c r="B7791" s="104"/>
      <c r="C7791" s="105"/>
      <c r="D7791" s="106"/>
    </row>
    <row r="7792" spans="1:4">
      <c r="A7792" s="103"/>
      <c r="B7792" s="104"/>
      <c r="C7792" s="105"/>
      <c r="D7792" s="106"/>
    </row>
    <row r="7793" spans="1:4">
      <c r="A7793" s="103"/>
      <c r="B7793" s="104"/>
      <c r="C7793" s="105"/>
      <c r="D7793" s="106"/>
    </row>
    <row r="7794" spans="1:4">
      <c r="A7794" s="103"/>
      <c r="B7794" s="104"/>
      <c r="C7794" s="105"/>
      <c r="D7794" s="106"/>
    </row>
    <row r="7795" spans="1:4">
      <c r="A7795" s="103"/>
      <c r="B7795" s="104"/>
      <c r="C7795" s="105"/>
      <c r="D7795" s="106"/>
    </row>
    <row r="7796" spans="1:4">
      <c r="A7796" s="103"/>
      <c r="B7796" s="104"/>
      <c r="C7796" s="105"/>
      <c r="D7796" s="106"/>
    </row>
    <row r="7797" spans="1:4">
      <c r="A7797" s="103"/>
      <c r="B7797" s="104"/>
      <c r="C7797" s="105"/>
      <c r="D7797" s="106"/>
    </row>
    <row r="7798" spans="1:4">
      <c r="A7798" s="103"/>
      <c r="B7798" s="104"/>
      <c r="C7798" s="105"/>
      <c r="D7798" s="106"/>
    </row>
    <row r="7799" spans="1:4">
      <c r="A7799" s="103"/>
      <c r="B7799" s="104"/>
      <c r="C7799" s="105"/>
      <c r="D7799" s="106"/>
    </row>
    <row r="7800" spans="1:4">
      <c r="A7800" s="103"/>
      <c r="B7800" s="104"/>
      <c r="C7800" s="105"/>
      <c r="D7800" s="106"/>
    </row>
    <row r="7801" spans="1:4">
      <c r="A7801" s="103"/>
      <c r="B7801" s="104"/>
      <c r="C7801" s="105"/>
      <c r="D7801" s="106"/>
    </row>
    <row r="7802" spans="1:4">
      <c r="A7802" s="103"/>
      <c r="B7802" s="104"/>
      <c r="C7802" s="105"/>
      <c r="D7802" s="106"/>
    </row>
    <row r="7803" spans="1:4">
      <c r="A7803" s="103"/>
      <c r="B7803" s="104"/>
      <c r="C7803" s="105"/>
      <c r="D7803" s="106"/>
    </row>
    <row r="7804" spans="1:4">
      <c r="A7804" s="103"/>
      <c r="B7804" s="104"/>
      <c r="C7804" s="105"/>
      <c r="D7804" s="106"/>
    </row>
    <row r="7805" spans="1:4">
      <c r="A7805" s="103"/>
      <c r="B7805" s="104"/>
      <c r="C7805" s="105"/>
      <c r="D7805" s="106"/>
    </row>
    <row r="7806" spans="1:4">
      <c r="A7806" s="103"/>
      <c r="B7806" s="104"/>
      <c r="C7806" s="105"/>
      <c r="D7806" s="106"/>
    </row>
    <row r="7807" spans="1:4">
      <c r="A7807" s="103"/>
      <c r="B7807" s="104"/>
      <c r="C7807" s="105"/>
      <c r="D7807" s="106"/>
    </row>
    <row r="7808" spans="1:4">
      <c r="A7808" s="103"/>
      <c r="B7808" s="104"/>
      <c r="C7808" s="105"/>
      <c r="D7808" s="106"/>
    </row>
    <row r="7809" spans="1:4">
      <c r="A7809" s="103"/>
      <c r="B7809" s="104"/>
      <c r="C7809" s="105"/>
      <c r="D7809" s="106"/>
    </row>
    <row r="7810" spans="1:4">
      <c r="A7810" s="103"/>
      <c r="B7810" s="104"/>
      <c r="C7810" s="105"/>
      <c r="D7810" s="106"/>
    </row>
    <row r="7811" spans="1:4">
      <c r="A7811" s="103"/>
      <c r="B7811" s="104"/>
      <c r="C7811" s="105"/>
      <c r="D7811" s="106"/>
    </row>
    <row r="7812" spans="1:4">
      <c r="A7812" s="103"/>
      <c r="B7812" s="104"/>
      <c r="C7812" s="105"/>
      <c r="D7812" s="106"/>
    </row>
    <row r="7813" spans="1:4">
      <c r="A7813" s="103"/>
      <c r="B7813" s="104"/>
      <c r="C7813" s="105"/>
      <c r="D7813" s="106"/>
    </row>
    <row r="7814" spans="1:4">
      <c r="A7814" s="103"/>
      <c r="B7814" s="104"/>
      <c r="C7814" s="105"/>
      <c r="D7814" s="106"/>
    </row>
    <row r="7815" spans="1:4">
      <c r="A7815" s="103"/>
      <c r="B7815" s="104"/>
      <c r="C7815" s="105"/>
      <c r="D7815" s="106"/>
    </row>
    <row r="7816" spans="1:4">
      <c r="A7816" s="103"/>
      <c r="B7816" s="104"/>
      <c r="C7816" s="105"/>
      <c r="D7816" s="106"/>
    </row>
    <row r="7817" spans="1:4">
      <c r="A7817" s="103"/>
      <c r="B7817" s="104"/>
      <c r="C7817" s="105"/>
      <c r="D7817" s="106"/>
    </row>
    <row r="7818" spans="1:4">
      <c r="A7818" s="103"/>
      <c r="B7818" s="104"/>
      <c r="C7818" s="105"/>
      <c r="D7818" s="106"/>
    </row>
    <row r="7819" spans="1:4">
      <c r="A7819" s="103"/>
      <c r="B7819" s="104"/>
      <c r="C7819" s="105"/>
      <c r="D7819" s="106"/>
    </row>
    <row r="7820" spans="1:4">
      <c r="A7820" s="103"/>
      <c r="B7820" s="104"/>
      <c r="C7820" s="105"/>
      <c r="D7820" s="106"/>
    </row>
    <row r="7821" spans="1:4">
      <c r="A7821" s="103"/>
      <c r="B7821" s="104"/>
      <c r="C7821" s="105"/>
      <c r="D7821" s="106"/>
    </row>
    <row r="7822" spans="1:4">
      <c r="A7822" s="103"/>
      <c r="B7822" s="104"/>
      <c r="C7822" s="105"/>
      <c r="D7822" s="106"/>
    </row>
    <row r="7823" spans="1:4">
      <c r="A7823" s="103"/>
      <c r="B7823" s="104"/>
      <c r="C7823" s="105"/>
      <c r="D7823" s="106"/>
    </row>
    <row r="7824" spans="1:4">
      <c r="A7824" s="103"/>
      <c r="B7824" s="104"/>
      <c r="C7824" s="105"/>
      <c r="D7824" s="106"/>
    </row>
    <row r="7825" spans="1:4">
      <c r="A7825" s="103"/>
      <c r="B7825" s="104"/>
      <c r="C7825" s="105"/>
      <c r="D7825" s="106"/>
    </row>
    <row r="7826" spans="1:4">
      <c r="A7826" s="103"/>
      <c r="B7826" s="104"/>
      <c r="C7826" s="105"/>
      <c r="D7826" s="106"/>
    </row>
    <row r="7827" spans="1:4">
      <c r="A7827" s="103"/>
      <c r="B7827" s="104"/>
      <c r="C7827" s="105"/>
      <c r="D7827" s="106"/>
    </row>
    <row r="7828" spans="1:4">
      <c r="A7828" s="103"/>
      <c r="B7828" s="104"/>
      <c r="C7828" s="105"/>
      <c r="D7828" s="106"/>
    </row>
    <row r="7829" spans="1:4">
      <c r="A7829" s="103"/>
      <c r="B7829" s="104"/>
      <c r="C7829" s="105"/>
      <c r="D7829" s="106"/>
    </row>
    <row r="7830" spans="1:4">
      <c r="A7830" s="103"/>
      <c r="B7830" s="104"/>
      <c r="C7830" s="105"/>
      <c r="D7830" s="106"/>
    </row>
    <row r="7831" spans="1:4">
      <c r="A7831" s="103"/>
      <c r="B7831" s="104"/>
      <c r="C7831" s="105"/>
      <c r="D7831" s="106"/>
    </row>
    <row r="7832" spans="1:4">
      <c r="A7832" s="103"/>
      <c r="B7832" s="104"/>
      <c r="C7832" s="105"/>
      <c r="D7832" s="106"/>
    </row>
    <row r="7833" spans="1:4">
      <c r="A7833" s="103"/>
      <c r="B7833" s="104"/>
      <c r="C7833" s="105"/>
      <c r="D7833" s="106"/>
    </row>
    <row r="7834" spans="1:4">
      <c r="A7834" s="103"/>
      <c r="B7834" s="104"/>
      <c r="C7834" s="105"/>
      <c r="D7834" s="106"/>
    </row>
    <row r="7835" spans="1:4">
      <c r="A7835" s="103"/>
      <c r="B7835" s="104"/>
      <c r="C7835" s="105"/>
      <c r="D7835" s="106"/>
    </row>
    <row r="7836" spans="1:4">
      <c r="A7836" s="103"/>
      <c r="B7836" s="104"/>
      <c r="C7836" s="105"/>
      <c r="D7836" s="106"/>
    </row>
    <row r="7837" spans="1:4">
      <c r="A7837" s="103"/>
      <c r="B7837" s="104"/>
      <c r="C7837" s="105"/>
      <c r="D7837" s="106"/>
    </row>
    <row r="7838" spans="1:4">
      <c r="A7838" s="103"/>
      <c r="B7838" s="104"/>
      <c r="C7838" s="105"/>
      <c r="D7838" s="106"/>
    </row>
    <row r="7839" spans="1:4">
      <c r="A7839" s="103"/>
      <c r="B7839" s="104"/>
      <c r="C7839" s="105"/>
      <c r="D7839" s="106"/>
    </row>
    <row r="7840" spans="1:4">
      <c r="A7840" s="103"/>
      <c r="B7840" s="104"/>
      <c r="C7840" s="105"/>
      <c r="D7840" s="106"/>
    </row>
    <row r="7841" spans="1:4">
      <c r="A7841" s="103"/>
      <c r="B7841" s="104"/>
      <c r="C7841" s="105"/>
      <c r="D7841" s="106"/>
    </row>
    <row r="7842" spans="1:4">
      <c r="A7842" s="103"/>
      <c r="B7842" s="104"/>
      <c r="C7842" s="105"/>
      <c r="D7842" s="106"/>
    </row>
    <row r="7843" spans="1:4">
      <c r="A7843" s="103"/>
      <c r="B7843" s="104"/>
      <c r="C7843" s="105"/>
      <c r="D7843" s="106"/>
    </row>
    <row r="7844" spans="1:4">
      <c r="A7844" s="103"/>
      <c r="B7844" s="104"/>
      <c r="C7844" s="105"/>
      <c r="D7844" s="106"/>
    </row>
    <row r="7845" spans="1:4">
      <c r="A7845" s="103"/>
      <c r="B7845" s="104"/>
      <c r="C7845" s="105"/>
      <c r="D7845" s="106"/>
    </row>
    <row r="7846" spans="1:4">
      <c r="A7846" s="103"/>
      <c r="B7846" s="104"/>
      <c r="C7846" s="105"/>
      <c r="D7846" s="106"/>
    </row>
    <row r="7847" spans="1:4">
      <c r="A7847" s="103"/>
      <c r="B7847" s="104"/>
      <c r="C7847" s="105"/>
      <c r="D7847" s="106"/>
    </row>
    <row r="7848" spans="1:4">
      <c r="A7848" s="103"/>
      <c r="B7848" s="104"/>
      <c r="C7848" s="105"/>
      <c r="D7848" s="106"/>
    </row>
    <row r="7849" spans="1:4">
      <c r="A7849" s="103"/>
      <c r="B7849" s="104"/>
      <c r="C7849" s="105"/>
      <c r="D7849" s="106"/>
    </row>
    <row r="7850" spans="1:4">
      <c r="A7850" s="103"/>
      <c r="B7850" s="104"/>
      <c r="C7850" s="105"/>
      <c r="D7850" s="106"/>
    </row>
    <row r="7851" spans="1:4">
      <c r="A7851" s="103"/>
      <c r="B7851" s="104"/>
      <c r="C7851" s="105"/>
      <c r="D7851" s="106"/>
    </row>
    <row r="7852" spans="1:4">
      <c r="A7852" s="103"/>
      <c r="B7852" s="104"/>
      <c r="C7852" s="105"/>
      <c r="D7852" s="106"/>
    </row>
    <row r="7853" spans="1:4">
      <c r="A7853" s="103"/>
      <c r="B7853" s="104"/>
      <c r="C7853" s="105"/>
      <c r="D7853" s="106"/>
    </row>
    <row r="7854" spans="1:4">
      <c r="A7854" s="103"/>
      <c r="B7854" s="104"/>
      <c r="C7854" s="105"/>
      <c r="D7854" s="106"/>
    </row>
    <row r="7855" spans="1:4">
      <c r="A7855" s="103"/>
      <c r="B7855" s="104"/>
      <c r="C7855" s="105"/>
      <c r="D7855" s="106"/>
    </row>
    <row r="7856" spans="1:4">
      <c r="A7856" s="103"/>
      <c r="B7856" s="104"/>
      <c r="C7856" s="105"/>
      <c r="D7856" s="106"/>
    </row>
    <row r="7857" spans="1:4">
      <c r="A7857" s="103"/>
      <c r="B7857" s="104"/>
      <c r="C7857" s="105"/>
      <c r="D7857" s="106"/>
    </row>
    <row r="7858" spans="1:4">
      <c r="A7858" s="103"/>
      <c r="B7858" s="104"/>
      <c r="C7858" s="105"/>
      <c r="D7858" s="106"/>
    </row>
    <row r="7859" spans="1:4">
      <c r="A7859" s="103"/>
      <c r="B7859" s="104"/>
      <c r="C7859" s="105"/>
      <c r="D7859" s="106"/>
    </row>
    <row r="7860" spans="1:4">
      <c r="A7860" s="103"/>
      <c r="B7860" s="104"/>
      <c r="C7860" s="105"/>
      <c r="D7860" s="106"/>
    </row>
    <row r="7861" spans="1:4">
      <c r="A7861" s="103"/>
      <c r="B7861" s="104"/>
      <c r="C7861" s="105"/>
      <c r="D7861" s="106"/>
    </row>
    <row r="7862" spans="1:4">
      <c r="A7862" s="103"/>
      <c r="B7862" s="104"/>
      <c r="C7862" s="105"/>
      <c r="D7862" s="106"/>
    </row>
    <row r="7863" spans="1:4">
      <c r="A7863" s="103"/>
      <c r="B7863" s="104"/>
      <c r="C7863" s="105"/>
      <c r="D7863" s="106"/>
    </row>
    <row r="7864" spans="1:4">
      <c r="A7864" s="103"/>
      <c r="B7864" s="104"/>
      <c r="C7864" s="105"/>
      <c r="D7864" s="106"/>
    </row>
    <row r="7865" spans="1:4">
      <c r="A7865" s="103"/>
      <c r="B7865" s="104"/>
      <c r="C7865" s="105"/>
      <c r="D7865" s="106"/>
    </row>
    <row r="7866" spans="1:4">
      <c r="A7866" s="103"/>
      <c r="B7866" s="104"/>
      <c r="C7866" s="105"/>
      <c r="D7866" s="106"/>
    </row>
    <row r="7867" spans="1:4">
      <c r="A7867" s="103"/>
      <c r="B7867" s="104"/>
      <c r="C7867" s="105"/>
      <c r="D7867" s="106"/>
    </row>
    <row r="7868" spans="1:4">
      <c r="A7868" s="103"/>
      <c r="B7868" s="104"/>
      <c r="C7868" s="105"/>
      <c r="D7868" s="106"/>
    </row>
    <row r="7869" spans="1:4">
      <c r="A7869" s="103"/>
      <c r="B7869" s="104"/>
      <c r="C7869" s="105"/>
      <c r="D7869" s="106"/>
    </row>
    <row r="7870" spans="1:4">
      <c r="A7870" s="103"/>
      <c r="B7870" s="104"/>
      <c r="C7870" s="105"/>
      <c r="D7870" s="106"/>
    </row>
    <row r="7871" spans="1:4">
      <c r="A7871" s="103"/>
      <c r="B7871" s="104"/>
      <c r="C7871" s="105"/>
      <c r="D7871" s="106"/>
    </row>
    <row r="7872" spans="1:4">
      <c r="A7872" s="103"/>
      <c r="B7872" s="104"/>
      <c r="C7872" s="105"/>
      <c r="D7872" s="106"/>
    </row>
    <row r="7873" spans="1:4">
      <c r="A7873" s="103"/>
      <c r="B7873" s="104"/>
      <c r="C7873" s="105"/>
      <c r="D7873" s="106"/>
    </row>
    <row r="7874" spans="1:4">
      <c r="A7874" s="103"/>
      <c r="B7874" s="104"/>
      <c r="C7874" s="105"/>
      <c r="D7874" s="106"/>
    </row>
    <row r="7875" spans="1:4">
      <c r="A7875" s="103"/>
      <c r="B7875" s="104"/>
      <c r="C7875" s="105"/>
      <c r="D7875" s="106"/>
    </row>
    <row r="7876" spans="1:4">
      <c r="A7876" s="103"/>
      <c r="B7876" s="104"/>
      <c r="C7876" s="105"/>
      <c r="D7876" s="106"/>
    </row>
    <row r="7877" spans="1:4">
      <c r="A7877" s="103"/>
      <c r="B7877" s="104"/>
      <c r="C7877" s="105"/>
      <c r="D7877" s="106"/>
    </row>
    <row r="7878" spans="1:4">
      <c r="A7878" s="103"/>
      <c r="B7878" s="104"/>
      <c r="C7878" s="105"/>
      <c r="D7878" s="106"/>
    </row>
    <row r="7879" spans="1:4">
      <c r="A7879" s="103"/>
      <c r="B7879" s="104"/>
      <c r="C7879" s="105"/>
      <c r="D7879" s="106"/>
    </row>
    <row r="7880" spans="1:4">
      <c r="A7880" s="103"/>
      <c r="B7880" s="104"/>
      <c r="C7880" s="105"/>
      <c r="D7880" s="106"/>
    </row>
    <row r="7881" spans="1:4">
      <c r="A7881" s="103"/>
      <c r="B7881" s="104"/>
      <c r="C7881" s="105"/>
      <c r="D7881" s="106"/>
    </row>
    <row r="7882" spans="1:4">
      <c r="A7882" s="103"/>
      <c r="B7882" s="104"/>
      <c r="C7882" s="105"/>
      <c r="D7882" s="106"/>
    </row>
    <row r="7883" spans="1:4">
      <c r="A7883" s="103"/>
      <c r="B7883" s="104"/>
      <c r="C7883" s="105"/>
      <c r="D7883" s="106"/>
    </row>
    <row r="7884" spans="1:4">
      <c r="A7884" s="103"/>
      <c r="B7884" s="104"/>
      <c r="C7884" s="105"/>
      <c r="D7884" s="106"/>
    </row>
    <row r="7885" spans="1:4">
      <c r="A7885" s="103"/>
      <c r="B7885" s="104"/>
      <c r="C7885" s="105"/>
      <c r="D7885" s="106"/>
    </row>
    <row r="7886" spans="1:4">
      <c r="A7886" s="103"/>
      <c r="B7886" s="104"/>
      <c r="C7886" s="105"/>
      <c r="D7886" s="106"/>
    </row>
    <row r="7887" spans="1:4">
      <c r="A7887" s="103"/>
      <c r="B7887" s="104"/>
      <c r="C7887" s="105"/>
      <c r="D7887" s="106"/>
    </row>
    <row r="7888" spans="1:4">
      <c r="A7888" s="103"/>
      <c r="B7888" s="104"/>
      <c r="C7888" s="105"/>
      <c r="D7888" s="106"/>
    </row>
    <row r="7889" spans="1:4">
      <c r="A7889" s="103"/>
      <c r="B7889" s="104"/>
      <c r="C7889" s="105"/>
      <c r="D7889" s="106"/>
    </row>
    <row r="7890" spans="1:4">
      <c r="A7890" s="103"/>
      <c r="B7890" s="104"/>
      <c r="C7890" s="105"/>
      <c r="D7890" s="106"/>
    </row>
    <row r="7891" spans="1:4">
      <c r="A7891" s="103"/>
      <c r="B7891" s="104"/>
      <c r="C7891" s="105"/>
      <c r="D7891" s="106"/>
    </row>
    <row r="7892" spans="1:4">
      <c r="A7892" s="103"/>
      <c r="B7892" s="104"/>
      <c r="C7892" s="105"/>
      <c r="D7892" s="106"/>
    </row>
    <row r="7893" spans="1:4">
      <c r="A7893" s="103"/>
      <c r="B7893" s="104"/>
      <c r="C7893" s="105"/>
      <c r="D7893" s="106"/>
    </row>
    <row r="7894" spans="1:4">
      <c r="A7894" s="103"/>
      <c r="B7894" s="104"/>
      <c r="C7894" s="105"/>
      <c r="D7894" s="106"/>
    </row>
    <row r="7895" spans="1:4">
      <c r="A7895" s="103"/>
      <c r="B7895" s="104"/>
      <c r="C7895" s="105"/>
      <c r="D7895" s="106"/>
    </row>
    <row r="7896" spans="1:4">
      <c r="A7896" s="103"/>
      <c r="B7896" s="104"/>
      <c r="C7896" s="105"/>
      <c r="D7896" s="106"/>
    </row>
    <row r="7897" spans="1:4">
      <c r="A7897" s="103"/>
      <c r="B7897" s="104"/>
      <c r="C7897" s="105"/>
      <c r="D7897" s="106"/>
    </row>
    <row r="7898" spans="1:4">
      <c r="A7898" s="103"/>
      <c r="B7898" s="104"/>
      <c r="C7898" s="105"/>
      <c r="D7898" s="106"/>
    </row>
    <row r="7899" spans="1:4">
      <c r="A7899" s="103"/>
      <c r="B7899" s="104"/>
      <c r="C7899" s="105"/>
      <c r="D7899" s="106"/>
    </row>
    <row r="7900" spans="1:4">
      <c r="A7900" s="103"/>
      <c r="B7900" s="104"/>
      <c r="C7900" s="105"/>
      <c r="D7900" s="106"/>
    </row>
    <row r="7901" spans="1:4">
      <c r="A7901" s="103"/>
      <c r="B7901" s="104"/>
      <c r="C7901" s="105"/>
      <c r="D7901" s="106"/>
    </row>
    <row r="7902" spans="1:4">
      <c r="A7902" s="103"/>
      <c r="B7902" s="104"/>
      <c r="C7902" s="105"/>
      <c r="D7902" s="106"/>
    </row>
    <row r="7903" spans="1:4">
      <c r="A7903" s="103"/>
      <c r="B7903" s="104"/>
      <c r="C7903" s="105"/>
      <c r="D7903" s="106"/>
    </row>
    <row r="7904" spans="1:4">
      <c r="A7904" s="103"/>
      <c r="B7904" s="104"/>
      <c r="C7904" s="105"/>
      <c r="D7904" s="106"/>
    </row>
    <row r="7905" spans="1:4">
      <c r="A7905" s="103"/>
      <c r="B7905" s="104"/>
      <c r="C7905" s="105"/>
      <c r="D7905" s="106"/>
    </row>
    <row r="7906" spans="1:4">
      <c r="A7906" s="103"/>
      <c r="B7906" s="104"/>
      <c r="C7906" s="105"/>
      <c r="D7906" s="106"/>
    </row>
    <row r="7907" spans="1:4">
      <c r="A7907" s="103"/>
      <c r="B7907" s="104"/>
      <c r="C7907" s="105"/>
      <c r="D7907" s="106"/>
    </row>
    <row r="7908" spans="1:4">
      <c r="A7908" s="103"/>
      <c r="B7908" s="104"/>
      <c r="C7908" s="105"/>
      <c r="D7908" s="106"/>
    </row>
    <row r="7909" spans="1:4">
      <c r="A7909" s="103"/>
      <c r="B7909" s="104"/>
      <c r="C7909" s="105"/>
      <c r="D7909" s="106"/>
    </row>
    <row r="7910" spans="1:4">
      <c r="A7910" s="103"/>
      <c r="B7910" s="104"/>
      <c r="C7910" s="105"/>
      <c r="D7910" s="106"/>
    </row>
    <row r="7911" spans="1:4">
      <c r="A7911" s="103"/>
      <c r="B7911" s="104"/>
      <c r="C7911" s="105"/>
      <c r="D7911" s="106"/>
    </row>
    <row r="7912" spans="1:4">
      <c r="A7912" s="103"/>
      <c r="B7912" s="104"/>
      <c r="C7912" s="105"/>
      <c r="D7912" s="106"/>
    </row>
    <row r="7913" spans="1:4">
      <c r="A7913" s="103"/>
      <c r="B7913" s="104"/>
      <c r="C7913" s="105"/>
      <c r="D7913" s="106"/>
    </row>
    <row r="7914" spans="1:4">
      <c r="A7914" s="103"/>
      <c r="B7914" s="104"/>
      <c r="C7914" s="105"/>
      <c r="D7914" s="106"/>
    </row>
    <row r="7915" spans="1:4">
      <c r="A7915" s="103"/>
      <c r="B7915" s="104"/>
      <c r="C7915" s="105"/>
      <c r="D7915" s="106"/>
    </row>
    <row r="7916" spans="1:4">
      <c r="A7916" s="103"/>
      <c r="B7916" s="104"/>
      <c r="C7916" s="105"/>
      <c r="D7916" s="106"/>
    </row>
    <row r="7917" spans="1:4">
      <c r="A7917" s="103"/>
      <c r="B7917" s="104"/>
      <c r="C7917" s="105"/>
      <c r="D7917" s="106"/>
    </row>
    <row r="7918" spans="1:4">
      <c r="A7918" s="103"/>
      <c r="B7918" s="104"/>
      <c r="C7918" s="105"/>
      <c r="D7918" s="106"/>
    </row>
    <row r="7919" spans="1:4">
      <c r="A7919" s="103"/>
      <c r="B7919" s="104"/>
      <c r="C7919" s="105"/>
      <c r="D7919" s="106"/>
    </row>
    <row r="7920" spans="1:4">
      <c r="A7920" s="103"/>
      <c r="B7920" s="104"/>
      <c r="C7920" s="105"/>
      <c r="D7920" s="106"/>
    </row>
    <row r="7921" spans="1:4">
      <c r="A7921" s="103"/>
      <c r="B7921" s="104"/>
      <c r="C7921" s="105"/>
      <c r="D7921" s="106"/>
    </row>
    <row r="7922" spans="1:4">
      <c r="A7922" s="103"/>
      <c r="B7922" s="104"/>
      <c r="C7922" s="105"/>
      <c r="D7922" s="106"/>
    </row>
    <row r="7923" spans="1:4">
      <c r="A7923" s="103"/>
      <c r="B7923" s="104"/>
      <c r="C7923" s="105"/>
      <c r="D7923" s="106"/>
    </row>
    <row r="7924" spans="1:4">
      <c r="A7924" s="103"/>
      <c r="B7924" s="104"/>
      <c r="C7924" s="105"/>
      <c r="D7924" s="106"/>
    </row>
    <row r="7925" spans="1:4">
      <c r="A7925" s="103"/>
      <c r="B7925" s="104"/>
      <c r="C7925" s="105"/>
      <c r="D7925" s="106"/>
    </row>
    <row r="7926" spans="1:4">
      <c r="A7926" s="103"/>
      <c r="B7926" s="104"/>
      <c r="C7926" s="105"/>
      <c r="D7926" s="106"/>
    </row>
    <row r="7927" spans="1:4">
      <c r="A7927" s="103"/>
      <c r="B7927" s="104"/>
      <c r="C7927" s="105"/>
      <c r="D7927" s="106"/>
    </row>
    <row r="7928" spans="1:4">
      <c r="A7928" s="103"/>
      <c r="B7928" s="104"/>
      <c r="C7928" s="105"/>
      <c r="D7928" s="106"/>
    </row>
    <row r="7929" spans="1:4">
      <c r="A7929" s="103"/>
      <c r="B7929" s="104"/>
      <c r="C7929" s="105"/>
      <c r="D7929" s="106"/>
    </row>
    <row r="7930" spans="1:4">
      <c r="A7930" s="103"/>
      <c r="B7930" s="104"/>
      <c r="C7930" s="105"/>
      <c r="D7930" s="106"/>
    </row>
    <row r="7931" spans="1:4">
      <c r="A7931" s="103"/>
      <c r="B7931" s="104"/>
      <c r="C7931" s="105"/>
      <c r="D7931" s="106"/>
    </row>
    <row r="7932" spans="1:4">
      <c r="A7932" s="103"/>
      <c r="B7932" s="104"/>
      <c r="C7932" s="105"/>
      <c r="D7932" s="106"/>
    </row>
    <row r="7933" spans="1:4">
      <c r="A7933" s="103"/>
      <c r="B7933" s="104"/>
      <c r="C7933" s="105"/>
      <c r="D7933" s="106"/>
    </row>
    <row r="7934" spans="1:4">
      <c r="A7934" s="103"/>
      <c r="B7934" s="104"/>
      <c r="C7934" s="105"/>
      <c r="D7934" s="106"/>
    </row>
    <row r="7935" spans="1:4">
      <c r="A7935" s="103"/>
      <c r="B7935" s="104"/>
      <c r="C7935" s="105"/>
      <c r="D7935" s="106"/>
    </row>
    <row r="7936" spans="1:4">
      <c r="A7936" s="103"/>
      <c r="B7936" s="104"/>
      <c r="C7936" s="105"/>
      <c r="D7936" s="106"/>
    </row>
    <row r="7937" spans="1:4">
      <c r="A7937" s="103"/>
      <c r="B7937" s="104"/>
      <c r="C7937" s="105"/>
      <c r="D7937" s="106"/>
    </row>
    <row r="7938" spans="1:4">
      <c r="A7938" s="103"/>
      <c r="B7938" s="104"/>
      <c r="C7938" s="105"/>
      <c r="D7938" s="106"/>
    </row>
    <row r="7939" spans="1:4">
      <c r="A7939" s="103"/>
      <c r="B7939" s="104"/>
      <c r="C7939" s="105"/>
      <c r="D7939" s="106"/>
    </row>
    <row r="7940" spans="1:4">
      <c r="A7940" s="103"/>
      <c r="B7940" s="104"/>
      <c r="C7940" s="105"/>
      <c r="D7940" s="106"/>
    </row>
    <row r="7941" spans="1:4">
      <c r="A7941" s="103"/>
      <c r="B7941" s="104"/>
      <c r="C7941" s="105"/>
      <c r="D7941" s="106"/>
    </row>
    <row r="7942" spans="1:4">
      <c r="A7942" s="103"/>
      <c r="B7942" s="104"/>
      <c r="C7942" s="105"/>
      <c r="D7942" s="106"/>
    </row>
    <row r="7943" spans="1:4">
      <c r="A7943" s="103"/>
      <c r="B7943" s="104"/>
      <c r="C7943" s="105"/>
      <c r="D7943" s="106"/>
    </row>
    <row r="7944" spans="1:4">
      <c r="A7944" s="103"/>
      <c r="B7944" s="104"/>
      <c r="C7944" s="105"/>
      <c r="D7944" s="106"/>
    </row>
    <row r="7945" spans="1:4">
      <c r="A7945" s="103"/>
      <c r="B7945" s="104"/>
      <c r="C7945" s="105"/>
      <c r="D7945" s="106"/>
    </row>
    <row r="7946" spans="1:4">
      <c r="A7946" s="103"/>
      <c r="B7946" s="104"/>
      <c r="C7946" s="105"/>
      <c r="D7946" s="106"/>
    </row>
    <row r="7947" spans="1:4">
      <c r="A7947" s="103"/>
      <c r="B7947" s="104"/>
      <c r="C7947" s="105"/>
      <c r="D7947" s="106"/>
    </row>
    <row r="7948" spans="1:4">
      <c r="A7948" s="103"/>
      <c r="B7948" s="104"/>
      <c r="C7948" s="105"/>
      <c r="D7948" s="106"/>
    </row>
    <row r="7949" spans="1:4">
      <c r="A7949" s="103"/>
      <c r="B7949" s="104"/>
      <c r="C7949" s="105"/>
      <c r="D7949" s="106"/>
    </row>
    <row r="7950" spans="1:4">
      <c r="A7950" s="103"/>
      <c r="B7950" s="104"/>
      <c r="C7950" s="105"/>
      <c r="D7950" s="106"/>
    </row>
    <row r="7951" spans="1:4">
      <c r="A7951" s="103"/>
      <c r="B7951" s="104"/>
      <c r="C7951" s="105"/>
      <c r="D7951" s="106"/>
    </row>
    <row r="7952" spans="1:4">
      <c r="A7952" s="103"/>
      <c r="B7952" s="104"/>
      <c r="C7952" s="105"/>
      <c r="D7952" s="106"/>
    </row>
    <row r="7953" spans="1:4">
      <c r="A7953" s="103"/>
      <c r="B7953" s="104"/>
      <c r="C7953" s="105"/>
      <c r="D7953" s="106"/>
    </row>
    <row r="7954" spans="1:4">
      <c r="A7954" s="103"/>
      <c r="B7954" s="104"/>
      <c r="C7954" s="105"/>
      <c r="D7954" s="106"/>
    </row>
    <row r="7955" spans="1:4">
      <c r="A7955" s="103"/>
      <c r="B7955" s="104"/>
      <c r="C7955" s="105"/>
      <c r="D7955" s="106"/>
    </row>
    <row r="7956" spans="1:4">
      <c r="A7956" s="103"/>
      <c r="B7956" s="104"/>
      <c r="C7956" s="105"/>
      <c r="D7956" s="106"/>
    </row>
    <row r="7957" spans="1:4">
      <c r="A7957" s="103"/>
      <c r="B7957" s="104"/>
      <c r="C7957" s="105"/>
      <c r="D7957" s="106"/>
    </row>
    <row r="7958" spans="1:4">
      <c r="A7958" s="103"/>
      <c r="B7958" s="104"/>
      <c r="C7958" s="105"/>
      <c r="D7958" s="106"/>
    </row>
    <row r="7959" spans="1:4">
      <c r="A7959" s="103"/>
      <c r="B7959" s="104"/>
      <c r="C7959" s="105"/>
      <c r="D7959" s="106"/>
    </row>
    <row r="7960" spans="1:4">
      <c r="A7960" s="103"/>
      <c r="B7960" s="104"/>
      <c r="C7960" s="105"/>
      <c r="D7960" s="106"/>
    </row>
    <row r="7961" spans="1:4">
      <c r="A7961" s="103"/>
      <c r="B7961" s="104"/>
      <c r="C7961" s="105"/>
      <c r="D7961" s="106"/>
    </row>
    <row r="7962" spans="1:4">
      <c r="A7962" s="103"/>
      <c r="B7962" s="104"/>
      <c r="C7962" s="105"/>
      <c r="D7962" s="106"/>
    </row>
    <row r="7963" spans="1:4">
      <c r="A7963" s="103"/>
      <c r="B7963" s="104"/>
      <c r="C7963" s="105"/>
      <c r="D7963" s="106"/>
    </row>
    <row r="7964" spans="1:4">
      <c r="A7964" s="103"/>
      <c r="B7964" s="104"/>
      <c r="C7964" s="105"/>
      <c r="D7964" s="106"/>
    </row>
    <row r="7965" spans="1:4">
      <c r="A7965" s="103"/>
      <c r="B7965" s="104"/>
      <c r="C7965" s="105"/>
      <c r="D7965" s="106"/>
    </row>
    <row r="7966" spans="1:4">
      <c r="A7966" s="103"/>
      <c r="B7966" s="104"/>
      <c r="C7966" s="105"/>
      <c r="D7966" s="106"/>
    </row>
    <row r="7967" spans="1:4">
      <c r="A7967" s="103"/>
      <c r="B7967" s="104"/>
      <c r="C7967" s="105"/>
      <c r="D7967" s="106"/>
    </row>
    <row r="7968" spans="1:4">
      <c r="A7968" s="103"/>
      <c r="B7968" s="104"/>
      <c r="C7968" s="105"/>
      <c r="D7968" s="106"/>
    </row>
    <row r="7969" spans="1:4">
      <c r="A7969" s="103"/>
      <c r="B7969" s="104"/>
      <c r="C7969" s="105"/>
      <c r="D7969" s="106"/>
    </row>
    <row r="7970" spans="1:4">
      <c r="A7970" s="103"/>
      <c r="B7970" s="104"/>
      <c r="C7970" s="105"/>
      <c r="D7970" s="106"/>
    </row>
    <row r="7971" spans="1:4">
      <c r="A7971" s="103"/>
      <c r="B7971" s="104"/>
      <c r="C7971" s="105"/>
      <c r="D7971" s="106"/>
    </row>
    <row r="7972" spans="1:4">
      <c r="A7972" s="103"/>
      <c r="B7972" s="104"/>
      <c r="C7972" s="105"/>
      <c r="D7972" s="106"/>
    </row>
    <row r="7973" spans="1:4">
      <c r="A7973" s="103"/>
      <c r="B7973" s="104"/>
      <c r="C7973" s="105"/>
      <c r="D7973" s="106"/>
    </row>
    <row r="7974" spans="1:4">
      <c r="A7974" s="103"/>
      <c r="B7974" s="104"/>
      <c r="C7974" s="105"/>
      <c r="D7974" s="106"/>
    </row>
    <row r="7975" spans="1:4">
      <c r="A7975" s="103"/>
      <c r="B7975" s="104"/>
      <c r="C7975" s="105"/>
      <c r="D7975" s="106"/>
    </row>
    <row r="7976" spans="1:4">
      <c r="A7976" s="103"/>
      <c r="B7976" s="104"/>
      <c r="C7976" s="105"/>
      <c r="D7976" s="106"/>
    </row>
    <row r="7977" spans="1:4">
      <c r="A7977" s="103"/>
      <c r="B7977" s="104"/>
      <c r="C7977" s="105"/>
      <c r="D7977" s="106"/>
    </row>
    <row r="7978" spans="1:4">
      <c r="A7978" s="103"/>
      <c r="B7978" s="104"/>
      <c r="C7978" s="105"/>
      <c r="D7978" s="106"/>
    </row>
    <row r="7979" spans="1:4">
      <c r="A7979" s="103"/>
      <c r="B7979" s="104"/>
      <c r="C7979" s="105"/>
      <c r="D7979" s="106"/>
    </row>
    <row r="7980" spans="1:4">
      <c r="A7980" s="103"/>
      <c r="B7980" s="104"/>
      <c r="C7980" s="105"/>
      <c r="D7980" s="106"/>
    </row>
    <row r="7981" spans="1:4">
      <c r="A7981" s="103"/>
      <c r="B7981" s="104"/>
      <c r="C7981" s="105"/>
      <c r="D7981" s="106"/>
    </row>
    <row r="7982" spans="1:4">
      <c r="A7982" s="103"/>
      <c r="B7982" s="104"/>
      <c r="C7982" s="105"/>
      <c r="D7982" s="106"/>
    </row>
    <row r="7983" spans="1:4">
      <c r="A7983" s="103"/>
      <c r="B7983" s="104"/>
      <c r="C7983" s="105"/>
      <c r="D7983" s="106"/>
    </row>
    <row r="7984" spans="1:4">
      <c r="A7984" s="103"/>
      <c r="B7984" s="104"/>
      <c r="C7984" s="105"/>
      <c r="D7984" s="106"/>
    </row>
    <row r="7985" spans="1:4">
      <c r="A7985" s="103"/>
      <c r="B7985" s="104"/>
      <c r="C7985" s="105"/>
      <c r="D7985" s="106"/>
    </row>
    <row r="7986" spans="1:4">
      <c r="A7986" s="103"/>
      <c r="B7986" s="104"/>
      <c r="C7986" s="105"/>
      <c r="D7986" s="106"/>
    </row>
    <row r="7987" spans="1:4">
      <c r="A7987" s="103"/>
      <c r="B7987" s="104"/>
      <c r="C7987" s="105"/>
      <c r="D7987" s="106"/>
    </row>
    <row r="7988" spans="1:4">
      <c r="A7988" s="103"/>
      <c r="B7988" s="104"/>
      <c r="C7988" s="105"/>
      <c r="D7988" s="106"/>
    </row>
    <row r="7989" spans="1:4">
      <c r="A7989" s="103"/>
      <c r="B7989" s="104"/>
      <c r="C7989" s="105"/>
      <c r="D7989" s="106"/>
    </row>
    <row r="7990" spans="1:4">
      <c r="A7990" s="103"/>
      <c r="B7990" s="104"/>
      <c r="C7990" s="105"/>
      <c r="D7990" s="106"/>
    </row>
    <row r="7991" spans="1:4">
      <c r="A7991" s="103"/>
      <c r="B7991" s="104"/>
      <c r="C7991" s="105"/>
      <c r="D7991" s="106"/>
    </row>
    <row r="7992" spans="1:4">
      <c r="A7992" s="103"/>
      <c r="B7992" s="104"/>
      <c r="C7992" s="105"/>
      <c r="D7992" s="106"/>
    </row>
    <row r="7993" spans="1:4">
      <c r="A7993" s="103"/>
      <c r="B7993" s="104"/>
      <c r="C7993" s="105"/>
      <c r="D7993" s="106"/>
    </row>
    <row r="7994" spans="1:4">
      <c r="A7994" s="103"/>
      <c r="B7994" s="104"/>
      <c r="C7994" s="105"/>
      <c r="D7994" s="106"/>
    </row>
    <row r="7995" spans="1:4">
      <c r="A7995" s="103"/>
      <c r="B7995" s="104"/>
      <c r="C7995" s="105"/>
      <c r="D7995" s="106"/>
    </row>
    <row r="7996" spans="1:4">
      <c r="A7996" s="103"/>
      <c r="B7996" s="104"/>
      <c r="C7996" s="105"/>
      <c r="D7996" s="106"/>
    </row>
    <row r="7997" spans="1:4">
      <c r="A7997" s="103"/>
      <c r="B7997" s="104"/>
      <c r="C7997" s="105"/>
      <c r="D7997" s="106"/>
    </row>
    <row r="7998" spans="1:4">
      <c r="A7998" s="103"/>
      <c r="B7998" s="104"/>
      <c r="C7998" s="105"/>
      <c r="D7998" s="106"/>
    </row>
    <row r="7999" spans="1:4">
      <c r="A7999" s="103"/>
      <c r="B7999" s="104"/>
      <c r="C7999" s="105"/>
      <c r="D7999" s="106"/>
    </row>
    <row r="8000" spans="1:4">
      <c r="A8000" s="103"/>
      <c r="B8000" s="104"/>
      <c r="C8000" s="105"/>
      <c r="D8000" s="106"/>
    </row>
    <row r="8001" spans="1:4">
      <c r="A8001" s="103"/>
      <c r="B8001" s="104"/>
      <c r="C8001" s="105"/>
      <c r="D8001" s="106"/>
    </row>
    <row r="8002" spans="1:4">
      <c r="A8002" s="103"/>
      <c r="B8002" s="104"/>
      <c r="C8002" s="105"/>
      <c r="D8002" s="106"/>
    </row>
    <row r="8003" spans="1:4">
      <c r="A8003" s="103"/>
      <c r="B8003" s="104"/>
      <c r="C8003" s="105"/>
      <c r="D8003" s="106"/>
    </row>
    <row r="8004" spans="1:4">
      <c r="A8004" s="103"/>
      <c r="B8004" s="104"/>
      <c r="C8004" s="105"/>
      <c r="D8004" s="106"/>
    </row>
    <row r="8005" spans="1:4">
      <c r="A8005" s="103"/>
      <c r="B8005" s="104"/>
      <c r="C8005" s="105"/>
      <c r="D8005" s="106"/>
    </row>
    <row r="8006" spans="1:4">
      <c r="A8006" s="103"/>
      <c r="B8006" s="104"/>
      <c r="C8006" s="105"/>
      <c r="D8006" s="106"/>
    </row>
    <row r="8007" spans="1:4">
      <c r="A8007" s="103"/>
      <c r="B8007" s="104"/>
      <c r="C8007" s="105"/>
      <c r="D8007" s="106"/>
    </row>
    <row r="8008" spans="1:4">
      <c r="A8008" s="103"/>
      <c r="B8008" s="104"/>
      <c r="C8008" s="105"/>
      <c r="D8008" s="106"/>
    </row>
    <row r="8009" spans="1:4">
      <c r="A8009" s="103"/>
      <c r="B8009" s="104"/>
      <c r="C8009" s="105"/>
      <c r="D8009" s="106"/>
    </row>
    <row r="8010" spans="1:4">
      <c r="A8010" s="103"/>
      <c r="B8010" s="104"/>
      <c r="C8010" s="105"/>
      <c r="D8010" s="106"/>
    </row>
    <row r="8011" spans="1:4">
      <c r="A8011" s="103"/>
      <c r="B8011" s="104"/>
      <c r="C8011" s="105"/>
      <c r="D8011" s="106"/>
    </row>
    <row r="8012" spans="1:4">
      <c r="A8012" s="103"/>
      <c r="B8012" s="104"/>
      <c r="C8012" s="105"/>
      <c r="D8012" s="106"/>
    </row>
    <row r="8013" spans="1:4">
      <c r="A8013" s="103"/>
      <c r="B8013" s="104"/>
      <c r="C8013" s="105"/>
      <c r="D8013" s="106"/>
    </row>
    <row r="8014" spans="1:4">
      <c r="A8014" s="103"/>
      <c r="B8014" s="104"/>
      <c r="C8014" s="105"/>
      <c r="D8014" s="106"/>
    </row>
    <row r="8015" spans="1:4">
      <c r="A8015" s="103"/>
      <c r="B8015" s="104"/>
      <c r="C8015" s="105"/>
      <c r="D8015" s="106"/>
    </row>
    <row r="8016" spans="1:4">
      <c r="A8016" s="103"/>
      <c r="B8016" s="104"/>
      <c r="C8016" s="105"/>
      <c r="D8016" s="106"/>
    </row>
    <row r="8017" spans="1:4">
      <c r="A8017" s="103"/>
      <c r="B8017" s="104"/>
      <c r="C8017" s="105"/>
      <c r="D8017" s="106"/>
    </row>
    <row r="8018" spans="1:4">
      <c r="A8018" s="103"/>
      <c r="B8018" s="104"/>
      <c r="C8018" s="105"/>
      <c r="D8018" s="106"/>
    </row>
    <row r="8019" spans="1:4">
      <c r="A8019" s="103"/>
      <c r="B8019" s="104"/>
      <c r="C8019" s="105"/>
      <c r="D8019" s="106"/>
    </row>
    <row r="8020" spans="1:4">
      <c r="A8020" s="103"/>
      <c r="B8020" s="104"/>
      <c r="C8020" s="105"/>
      <c r="D8020" s="106"/>
    </row>
    <row r="8021" spans="1:4">
      <c r="A8021" s="103"/>
      <c r="B8021" s="104"/>
      <c r="C8021" s="105"/>
      <c r="D8021" s="106"/>
    </row>
    <row r="8022" spans="1:4">
      <c r="A8022" s="103"/>
      <c r="B8022" s="104"/>
      <c r="C8022" s="105"/>
      <c r="D8022" s="106"/>
    </row>
    <row r="8023" spans="1:4">
      <c r="A8023" s="103"/>
      <c r="B8023" s="104"/>
      <c r="C8023" s="105"/>
      <c r="D8023" s="106"/>
    </row>
    <row r="8024" spans="1:4">
      <c r="A8024" s="103"/>
      <c r="B8024" s="104"/>
      <c r="C8024" s="105"/>
      <c r="D8024" s="106"/>
    </row>
    <row r="8025" spans="1:4">
      <c r="A8025" s="103"/>
      <c r="B8025" s="104"/>
      <c r="C8025" s="105"/>
      <c r="D8025" s="106"/>
    </row>
    <row r="8026" spans="1:4">
      <c r="A8026" s="103"/>
      <c r="B8026" s="104"/>
      <c r="C8026" s="105"/>
      <c r="D8026" s="106"/>
    </row>
    <row r="8027" spans="1:4">
      <c r="A8027" s="103"/>
      <c r="B8027" s="104"/>
      <c r="C8027" s="105"/>
      <c r="D8027" s="106"/>
    </row>
    <row r="8028" spans="1:4">
      <c r="A8028" s="103"/>
      <c r="B8028" s="104"/>
      <c r="C8028" s="105"/>
      <c r="D8028" s="106"/>
    </row>
    <row r="8029" spans="1:4">
      <c r="A8029" s="103"/>
      <c r="B8029" s="104"/>
      <c r="C8029" s="105"/>
      <c r="D8029" s="106"/>
    </row>
    <row r="8030" spans="1:4">
      <c r="A8030" s="103"/>
      <c r="B8030" s="104"/>
      <c r="C8030" s="105"/>
      <c r="D8030" s="106"/>
    </row>
    <row r="8031" spans="1:4">
      <c r="A8031" s="103"/>
      <c r="B8031" s="104"/>
      <c r="C8031" s="105"/>
      <c r="D8031" s="106"/>
    </row>
    <row r="8032" spans="1:4">
      <c r="A8032" s="103"/>
      <c r="B8032" s="104"/>
      <c r="C8032" s="105"/>
      <c r="D8032" s="106"/>
    </row>
    <row r="8033" spans="1:4">
      <c r="A8033" s="103"/>
      <c r="B8033" s="104"/>
      <c r="C8033" s="105"/>
      <c r="D8033" s="106"/>
    </row>
    <row r="8034" spans="1:4">
      <c r="A8034" s="103"/>
      <c r="B8034" s="104"/>
      <c r="C8034" s="105"/>
      <c r="D8034" s="106"/>
    </row>
    <row r="8035" spans="1:4">
      <c r="A8035" s="103"/>
      <c r="B8035" s="104"/>
      <c r="C8035" s="105"/>
      <c r="D8035" s="106"/>
    </row>
    <row r="8036" spans="1:4">
      <c r="A8036" s="103"/>
      <c r="B8036" s="104"/>
      <c r="C8036" s="105"/>
      <c r="D8036" s="106"/>
    </row>
    <row r="8037" spans="1:4">
      <c r="A8037" s="103"/>
      <c r="B8037" s="104"/>
      <c r="C8037" s="105"/>
      <c r="D8037" s="106"/>
    </row>
    <row r="8038" spans="1:4">
      <c r="A8038" s="103"/>
      <c r="B8038" s="104"/>
      <c r="C8038" s="105"/>
      <c r="D8038" s="106"/>
    </row>
    <row r="8039" spans="1:4">
      <c r="A8039" s="103"/>
      <c r="B8039" s="104"/>
      <c r="C8039" s="105"/>
      <c r="D8039" s="106"/>
    </row>
    <row r="8040" spans="1:4">
      <c r="A8040" s="103"/>
      <c r="B8040" s="104"/>
      <c r="C8040" s="105"/>
      <c r="D8040" s="106"/>
    </row>
    <row r="8041" spans="1:4">
      <c r="A8041" s="103"/>
      <c r="B8041" s="104"/>
      <c r="C8041" s="105"/>
      <c r="D8041" s="106"/>
    </row>
    <row r="8042" spans="1:4">
      <c r="A8042" s="103"/>
      <c r="B8042" s="104"/>
      <c r="C8042" s="105"/>
      <c r="D8042" s="106"/>
    </row>
    <row r="8043" spans="1:4">
      <c r="A8043" s="103"/>
      <c r="B8043" s="104"/>
      <c r="C8043" s="105"/>
      <c r="D8043" s="106"/>
    </row>
    <row r="8044" spans="1:4">
      <c r="A8044" s="103"/>
      <c r="B8044" s="104"/>
      <c r="C8044" s="105"/>
      <c r="D8044" s="106"/>
    </row>
    <row r="8045" spans="1:4">
      <c r="A8045" s="103"/>
      <c r="B8045" s="104"/>
      <c r="C8045" s="105"/>
      <c r="D8045" s="106"/>
    </row>
    <row r="8046" spans="1:4">
      <c r="A8046" s="103"/>
      <c r="B8046" s="104"/>
      <c r="C8046" s="105"/>
      <c r="D8046" s="106"/>
    </row>
    <row r="8047" spans="1:4">
      <c r="A8047" s="103"/>
      <c r="B8047" s="104"/>
      <c r="C8047" s="105"/>
      <c r="D8047" s="106"/>
    </row>
    <row r="8048" spans="1:4">
      <c r="A8048" s="103"/>
      <c r="B8048" s="104"/>
      <c r="C8048" s="105"/>
      <c r="D8048" s="106"/>
    </row>
    <row r="8049" spans="1:4">
      <c r="A8049" s="103"/>
      <c r="B8049" s="104"/>
      <c r="C8049" s="105"/>
      <c r="D8049" s="106"/>
    </row>
    <row r="8050" spans="1:4">
      <c r="A8050" s="103"/>
      <c r="B8050" s="104"/>
      <c r="C8050" s="105"/>
      <c r="D8050" s="106"/>
    </row>
    <row r="8051" spans="1:4">
      <c r="A8051" s="103"/>
      <c r="B8051" s="104"/>
      <c r="C8051" s="105"/>
      <c r="D8051" s="106"/>
    </row>
    <row r="8052" spans="1:4">
      <c r="A8052" s="103"/>
      <c r="B8052" s="104"/>
      <c r="C8052" s="105"/>
      <c r="D8052" s="106"/>
    </row>
    <row r="8053" spans="1:4">
      <c r="A8053" s="103"/>
      <c r="B8053" s="104"/>
      <c r="C8053" s="105"/>
      <c r="D8053" s="106"/>
    </row>
    <row r="8054" spans="1:4">
      <c r="A8054" s="103"/>
      <c r="B8054" s="104"/>
      <c r="C8054" s="105"/>
      <c r="D8054" s="106"/>
    </row>
    <row r="8055" spans="1:4">
      <c r="A8055" s="103"/>
      <c r="B8055" s="104"/>
      <c r="C8055" s="105"/>
      <c r="D8055" s="106"/>
    </row>
    <row r="8056" spans="1:4">
      <c r="A8056" s="103"/>
      <c r="B8056" s="104"/>
      <c r="C8056" s="105"/>
      <c r="D8056" s="106"/>
    </row>
    <row r="8057" spans="1:4">
      <c r="A8057" s="103"/>
      <c r="B8057" s="104"/>
      <c r="C8057" s="105"/>
      <c r="D8057" s="106"/>
    </row>
    <row r="8058" spans="1:4">
      <c r="A8058" s="103"/>
      <c r="B8058" s="104"/>
      <c r="C8058" s="105"/>
      <c r="D8058" s="106"/>
    </row>
    <row r="8059" spans="1:4">
      <c r="A8059" s="103"/>
      <c r="B8059" s="104"/>
      <c r="C8059" s="105"/>
      <c r="D8059" s="106"/>
    </row>
    <row r="8060" spans="1:4">
      <c r="A8060" s="103"/>
      <c r="B8060" s="104"/>
      <c r="C8060" s="105"/>
      <c r="D8060" s="106"/>
    </row>
    <row r="8061" spans="1:4">
      <c r="A8061" s="103"/>
      <c r="B8061" s="104"/>
      <c r="C8061" s="105"/>
      <c r="D8061" s="106"/>
    </row>
    <row r="8062" spans="1:4">
      <c r="A8062" s="103"/>
      <c r="B8062" s="104"/>
      <c r="C8062" s="105"/>
      <c r="D8062" s="106"/>
    </row>
    <row r="8063" spans="1:4">
      <c r="A8063" s="103"/>
      <c r="B8063" s="104"/>
      <c r="C8063" s="105"/>
      <c r="D8063" s="106"/>
    </row>
    <row r="8064" spans="1:4">
      <c r="A8064" s="103"/>
      <c r="B8064" s="104"/>
      <c r="C8064" s="105"/>
      <c r="D8064" s="106"/>
    </row>
    <row r="8065" spans="1:4">
      <c r="A8065" s="103"/>
      <c r="B8065" s="104"/>
      <c r="C8065" s="105"/>
      <c r="D8065" s="106"/>
    </row>
    <row r="8066" spans="1:4">
      <c r="A8066" s="103"/>
      <c r="B8066" s="104"/>
      <c r="C8066" s="105"/>
      <c r="D8066" s="106"/>
    </row>
    <row r="8067" spans="1:4">
      <c r="A8067" s="103"/>
      <c r="B8067" s="104"/>
      <c r="C8067" s="105"/>
      <c r="D8067" s="106"/>
    </row>
    <row r="8068" spans="1:4">
      <c r="A8068" s="103"/>
      <c r="B8068" s="104"/>
      <c r="C8068" s="105"/>
      <c r="D8068" s="106"/>
    </row>
    <row r="8069" spans="1:4">
      <c r="A8069" s="103"/>
      <c r="B8069" s="104"/>
      <c r="C8069" s="105"/>
      <c r="D8069" s="106"/>
    </row>
    <row r="8070" spans="1:4">
      <c r="A8070" s="103"/>
      <c r="B8070" s="104"/>
      <c r="C8070" s="105"/>
      <c r="D8070" s="106"/>
    </row>
    <row r="8071" spans="1:4">
      <c r="A8071" s="103"/>
      <c r="B8071" s="104"/>
      <c r="C8071" s="105"/>
      <c r="D8071" s="106"/>
    </row>
    <row r="8072" spans="1:4">
      <c r="A8072" s="103"/>
      <c r="B8072" s="104"/>
      <c r="C8072" s="105"/>
      <c r="D8072" s="106"/>
    </row>
    <row r="8073" spans="1:4">
      <c r="A8073" s="103"/>
      <c r="B8073" s="104"/>
      <c r="C8073" s="105"/>
      <c r="D8073" s="106"/>
    </row>
    <row r="8074" spans="1:4">
      <c r="A8074" s="103"/>
      <c r="B8074" s="104"/>
      <c r="C8074" s="105"/>
      <c r="D8074" s="106"/>
    </row>
    <row r="8075" spans="1:4">
      <c r="A8075" s="103"/>
      <c r="B8075" s="104"/>
      <c r="C8075" s="105"/>
      <c r="D8075" s="106"/>
    </row>
    <row r="8076" spans="1:4">
      <c r="A8076" s="103"/>
      <c r="B8076" s="104"/>
      <c r="C8076" s="105"/>
      <c r="D8076" s="106"/>
    </row>
    <row r="8077" spans="1:4">
      <c r="A8077" s="103"/>
      <c r="B8077" s="104"/>
      <c r="C8077" s="105"/>
      <c r="D8077" s="106"/>
    </row>
    <row r="8078" spans="1:4">
      <c r="A8078" s="103"/>
      <c r="B8078" s="104"/>
      <c r="C8078" s="105"/>
      <c r="D8078" s="106"/>
    </row>
    <row r="8079" spans="1:4">
      <c r="A8079" s="103"/>
      <c r="B8079" s="104"/>
      <c r="C8079" s="105"/>
      <c r="D8079" s="106"/>
    </row>
    <row r="8080" spans="1:4">
      <c r="A8080" s="103"/>
      <c r="B8080" s="104"/>
      <c r="C8080" s="105"/>
      <c r="D8080" s="106"/>
    </row>
    <row r="8081" spans="1:4">
      <c r="A8081" s="103"/>
      <c r="B8081" s="104"/>
      <c r="C8081" s="105"/>
      <c r="D8081" s="106"/>
    </row>
    <row r="8082" spans="1:4">
      <c r="A8082" s="103"/>
      <c r="B8082" s="104"/>
      <c r="C8082" s="105"/>
      <c r="D8082" s="106"/>
    </row>
    <row r="8083" spans="1:4">
      <c r="A8083" s="103"/>
      <c r="B8083" s="104"/>
      <c r="C8083" s="105"/>
      <c r="D8083" s="106"/>
    </row>
    <row r="8084" spans="1:4">
      <c r="A8084" s="103"/>
      <c r="B8084" s="104"/>
      <c r="C8084" s="105"/>
      <c r="D8084" s="106"/>
    </row>
    <row r="8085" spans="1:4">
      <c r="A8085" s="103"/>
      <c r="B8085" s="104"/>
      <c r="C8085" s="105"/>
      <c r="D8085" s="106"/>
    </row>
    <row r="8086" spans="1:4">
      <c r="A8086" s="103"/>
      <c r="B8086" s="104"/>
      <c r="C8086" s="105"/>
      <c r="D8086" s="106"/>
    </row>
    <row r="8087" spans="1:4">
      <c r="A8087" s="103"/>
      <c r="B8087" s="104"/>
      <c r="C8087" s="105"/>
      <c r="D8087" s="106"/>
    </row>
    <row r="8088" spans="1:4">
      <c r="A8088" s="103"/>
      <c r="B8088" s="104"/>
      <c r="C8088" s="105"/>
      <c r="D8088" s="106"/>
    </row>
    <row r="8089" spans="1:4">
      <c r="A8089" s="103"/>
      <c r="B8089" s="104"/>
      <c r="C8089" s="105"/>
      <c r="D8089" s="106"/>
    </row>
    <row r="8090" spans="1:4">
      <c r="A8090" s="103"/>
      <c r="B8090" s="104"/>
      <c r="C8090" s="105"/>
      <c r="D8090" s="106"/>
    </row>
    <row r="8091" spans="1:4">
      <c r="A8091" s="103"/>
      <c r="B8091" s="104"/>
      <c r="C8091" s="105"/>
      <c r="D8091" s="106"/>
    </row>
    <row r="8092" spans="1:4">
      <c r="A8092" s="103"/>
      <c r="B8092" s="104"/>
      <c r="C8092" s="105"/>
      <c r="D8092" s="106"/>
    </row>
    <row r="8093" spans="1:4">
      <c r="A8093" s="103"/>
      <c r="B8093" s="104"/>
      <c r="C8093" s="105"/>
      <c r="D8093" s="106"/>
    </row>
    <row r="8094" spans="1:4">
      <c r="A8094" s="103"/>
      <c r="B8094" s="104"/>
      <c r="C8094" s="105"/>
      <c r="D8094" s="106"/>
    </row>
    <row r="8095" spans="1:4">
      <c r="A8095" s="103"/>
      <c r="B8095" s="104"/>
      <c r="C8095" s="105"/>
      <c r="D8095" s="106"/>
    </row>
    <row r="8096" spans="1:4">
      <c r="A8096" s="103"/>
      <c r="B8096" s="104"/>
      <c r="C8096" s="105"/>
      <c r="D8096" s="106"/>
    </row>
    <row r="8097" spans="1:4">
      <c r="A8097" s="103"/>
      <c r="B8097" s="104"/>
      <c r="C8097" s="105"/>
      <c r="D8097" s="106"/>
    </row>
    <row r="8098" spans="1:4">
      <c r="A8098" s="103"/>
      <c r="B8098" s="104"/>
      <c r="C8098" s="105"/>
      <c r="D8098" s="106"/>
    </row>
    <row r="8099" spans="1:4">
      <c r="A8099" s="103"/>
      <c r="B8099" s="104"/>
      <c r="C8099" s="105"/>
      <c r="D8099" s="106"/>
    </row>
    <row r="8100" spans="1:4">
      <c r="A8100" s="103"/>
      <c r="B8100" s="104"/>
      <c r="C8100" s="105"/>
      <c r="D8100" s="106"/>
    </row>
    <row r="8101" spans="1:4">
      <c r="A8101" s="103"/>
      <c r="B8101" s="104"/>
      <c r="C8101" s="105"/>
      <c r="D8101" s="106"/>
    </row>
    <row r="8102" spans="1:4">
      <c r="A8102" s="103"/>
      <c r="B8102" s="104"/>
      <c r="C8102" s="105"/>
      <c r="D8102" s="106"/>
    </row>
    <row r="8103" spans="1:4">
      <c r="A8103" s="103"/>
      <c r="B8103" s="104"/>
      <c r="C8103" s="105"/>
      <c r="D8103" s="106"/>
    </row>
    <row r="8104" spans="1:4">
      <c r="A8104" s="103"/>
      <c r="B8104" s="104"/>
      <c r="C8104" s="105"/>
      <c r="D8104" s="106"/>
    </row>
    <row r="8105" spans="1:4">
      <c r="A8105" s="103"/>
      <c r="B8105" s="104"/>
      <c r="C8105" s="105"/>
      <c r="D8105" s="106"/>
    </row>
    <row r="8106" spans="1:4">
      <c r="A8106" s="103"/>
      <c r="B8106" s="104"/>
      <c r="C8106" s="105"/>
      <c r="D8106" s="106"/>
    </row>
    <row r="8107" spans="1:4">
      <c r="A8107" s="103"/>
      <c r="B8107" s="104"/>
      <c r="C8107" s="105"/>
      <c r="D8107" s="106"/>
    </row>
    <row r="8108" spans="1:4">
      <c r="A8108" s="103"/>
      <c r="B8108" s="104"/>
      <c r="C8108" s="105"/>
      <c r="D8108" s="106"/>
    </row>
    <row r="8109" spans="1:4">
      <c r="A8109" s="103"/>
      <c r="B8109" s="104"/>
      <c r="C8109" s="105"/>
      <c r="D8109" s="106"/>
    </row>
    <row r="8110" spans="1:4">
      <c r="A8110" s="103"/>
      <c r="B8110" s="104"/>
      <c r="C8110" s="105"/>
      <c r="D8110" s="106"/>
    </row>
    <row r="8111" spans="1:4">
      <c r="A8111" s="103"/>
      <c r="B8111" s="104"/>
      <c r="C8111" s="105"/>
      <c r="D8111" s="106"/>
    </row>
    <row r="8112" spans="1:4">
      <c r="A8112" s="103"/>
      <c r="B8112" s="104"/>
      <c r="C8112" s="105"/>
      <c r="D8112" s="106"/>
    </row>
    <row r="8113" spans="1:4">
      <c r="A8113" s="103"/>
      <c r="B8113" s="104"/>
      <c r="C8113" s="105"/>
      <c r="D8113" s="106"/>
    </row>
    <row r="8114" spans="1:4">
      <c r="A8114" s="103"/>
      <c r="B8114" s="104"/>
      <c r="C8114" s="105"/>
      <c r="D8114" s="106"/>
    </row>
    <row r="8115" spans="1:4">
      <c r="A8115" s="103"/>
      <c r="B8115" s="104"/>
      <c r="C8115" s="105"/>
      <c r="D8115" s="106"/>
    </row>
    <row r="8116" spans="1:4">
      <c r="A8116" s="103"/>
      <c r="B8116" s="104"/>
      <c r="C8116" s="105"/>
      <c r="D8116" s="106"/>
    </row>
    <row r="8117" spans="1:4">
      <c r="A8117" s="103"/>
      <c r="B8117" s="104"/>
      <c r="C8117" s="105"/>
      <c r="D8117" s="106"/>
    </row>
    <row r="8118" spans="1:4">
      <c r="A8118" s="103"/>
      <c r="B8118" s="104"/>
      <c r="C8118" s="105"/>
      <c r="D8118" s="106"/>
    </row>
    <row r="8119" spans="1:4">
      <c r="A8119" s="103"/>
      <c r="B8119" s="104"/>
      <c r="C8119" s="105"/>
      <c r="D8119" s="106"/>
    </row>
    <row r="8120" spans="1:4">
      <c r="A8120" s="103"/>
      <c r="B8120" s="104"/>
      <c r="C8120" s="105"/>
      <c r="D8120" s="106"/>
    </row>
    <row r="8121" spans="1:4">
      <c r="A8121" s="103"/>
      <c r="B8121" s="104"/>
      <c r="C8121" s="105"/>
      <c r="D8121" s="106"/>
    </row>
    <row r="8122" spans="1:4">
      <c r="A8122" s="103"/>
      <c r="B8122" s="104"/>
      <c r="C8122" s="105"/>
      <c r="D8122" s="106"/>
    </row>
    <row r="8123" spans="1:4">
      <c r="A8123" s="103"/>
      <c r="B8123" s="104"/>
      <c r="C8123" s="105"/>
      <c r="D8123" s="106"/>
    </row>
    <row r="8124" spans="1:4">
      <c r="A8124" s="103"/>
      <c r="B8124" s="104"/>
      <c r="C8124" s="105"/>
      <c r="D8124" s="106"/>
    </row>
    <row r="8125" spans="1:4">
      <c r="A8125" s="103"/>
      <c r="B8125" s="104"/>
      <c r="C8125" s="105"/>
      <c r="D8125" s="106"/>
    </row>
    <row r="8126" spans="1:4">
      <c r="A8126" s="103"/>
      <c r="B8126" s="104"/>
      <c r="C8126" s="105"/>
      <c r="D8126" s="106"/>
    </row>
    <row r="8127" spans="1:4">
      <c r="A8127" s="103"/>
      <c r="B8127" s="104"/>
      <c r="C8127" s="105"/>
      <c r="D8127" s="106"/>
    </row>
    <row r="8128" spans="1:4">
      <c r="A8128" s="103"/>
      <c r="B8128" s="104"/>
      <c r="C8128" s="105"/>
      <c r="D8128" s="106"/>
    </row>
    <row r="8129" spans="1:4">
      <c r="A8129" s="103"/>
      <c r="B8129" s="104"/>
      <c r="C8129" s="105"/>
      <c r="D8129" s="106"/>
    </row>
    <row r="8130" spans="1:4">
      <c r="A8130" s="103"/>
      <c r="B8130" s="104"/>
      <c r="C8130" s="105"/>
      <c r="D8130" s="106"/>
    </row>
    <row r="8131" spans="1:4">
      <c r="A8131" s="103"/>
      <c r="B8131" s="104"/>
      <c r="C8131" s="105"/>
      <c r="D8131" s="106"/>
    </row>
    <row r="8132" spans="1:4">
      <c r="A8132" s="103"/>
      <c r="B8132" s="104"/>
      <c r="C8132" s="105"/>
      <c r="D8132" s="106"/>
    </row>
    <row r="8133" spans="1:4">
      <c r="A8133" s="103"/>
      <c r="B8133" s="104"/>
      <c r="C8133" s="105"/>
      <c r="D8133" s="106"/>
    </row>
    <row r="8134" spans="1:4">
      <c r="A8134" s="103"/>
      <c r="B8134" s="104"/>
      <c r="C8134" s="105"/>
      <c r="D8134" s="106"/>
    </row>
    <row r="8135" spans="1:4">
      <c r="A8135" s="103"/>
      <c r="B8135" s="104"/>
      <c r="C8135" s="105"/>
      <c r="D8135" s="106"/>
    </row>
    <row r="8136" spans="1:4">
      <c r="A8136" s="103"/>
      <c r="B8136" s="104"/>
      <c r="C8136" s="105"/>
      <c r="D8136" s="106"/>
    </row>
    <row r="8137" spans="1:4">
      <c r="A8137" s="103"/>
      <c r="B8137" s="104"/>
      <c r="C8137" s="105"/>
      <c r="D8137" s="106"/>
    </row>
    <row r="8138" spans="1:4">
      <c r="A8138" s="103"/>
      <c r="B8138" s="104"/>
      <c r="C8138" s="105"/>
      <c r="D8138" s="106"/>
    </row>
    <row r="8139" spans="1:4">
      <c r="A8139" s="103"/>
      <c r="B8139" s="104"/>
      <c r="C8139" s="105"/>
      <c r="D8139" s="106"/>
    </row>
    <row r="8140" spans="1:4">
      <c r="A8140" s="103"/>
      <c r="B8140" s="104"/>
      <c r="C8140" s="105"/>
      <c r="D8140" s="106"/>
    </row>
    <row r="8141" spans="1:4">
      <c r="A8141" s="103"/>
      <c r="B8141" s="104"/>
      <c r="C8141" s="105"/>
      <c r="D8141" s="106"/>
    </row>
    <row r="8142" spans="1:4">
      <c r="A8142" s="103"/>
      <c r="B8142" s="104"/>
      <c r="C8142" s="105"/>
      <c r="D8142" s="106"/>
    </row>
    <row r="8143" spans="1:4">
      <c r="A8143" s="103"/>
      <c r="B8143" s="104"/>
      <c r="C8143" s="105"/>
      <c r="D8143" s="106"/>
    </row>
    <row r="8144" spans="1:4">
      <c r="A8144" s="103"/>
      <c r="B8144" s="104"/>
      <c r="C8144" s="105"/>
      <c r="D8144" s="106"/>
    </row>
    <row r="8145" spans="1:4">
      <c r="A8145" s="103"/>
      <c r="B8145" s="104"/>
      <c r="C8145" s="105"/>
      <c r="D8145" s="106"/>
    </row>
    <row r="8146" spans="1:4">
      <c r="A8146" s="103"/>
      <c r="B8146" s="104"/>
      <c r="C8146" s="105"/>
      <c r="D8146" s="106"/>
    </row>
    <row r="8147" spans="1:4">
      <c r="A8147" s="103"/>
      <c r="B8147" s="104"/>
      <c r="C8147" s="105"/>
      <c r="D8147" s="106"/>
    </row>
    <row r="8148" spans="1:4">
      <c r="A8148" s="103"/>
      <c r="B8148" s="104"/>
      <c r="C8148" s="105"/>
      <c r="D8148" s="106"/>
    </row>
    <row r="8149" spans="1:4">
      <c r="A8149" s="103"/>
      <c r="B8149" s="104"/>
      <c r="C8149" s="105"/>
      <c r="D8149" s="106"/>
    </row>
    <row r="8150" spans="1:4">
      <c r="A8150" s="103"/>
      <c r="B8150" s="104"/>
      <c r="C8150" s="105"/>
      <c r="D8150" s="106"/>
    </row>
    <row r="8151" spans="1:4">
      <c r="A8151" s="103"/>
      <c r="B8151" s="104"/>
      <c r="C8151" s="105"/>
      <c r="D8151" s="106"/>
    </row>
    <row r="8152" spans="1:4">
      <c r="A8152" s="103"/>
      <c r="B8152" s="104"/>
      <c r="C8152" s="105"/>
      <c r="D8152" s="106"/>
    </row>
    <row r="8153" spans="1:4">
      <c r="A8153" s="103"/>
      <c r="B8153" s="104"/>
      <c r="C8153" s="105"/>
      <c r="D8153" s="106"/>
    </row>
    <row r="8154" spans="1:4">
      <c r="A8154" s="103"/>
      <c r="B8154" s="104"/>
      <c r="C8154" s="105"/>
      <c r="D8154" s="106"/>
    </row>
    <row r="8155" spans="1:4">
      <c r="A8155" s="103"/>
      <c r="B8155" s="104"/>
      <c r="C8155" s="105"/>
      <c r="D8155" s="106"/>
    </row>
    <row r="8156" spans="1:4">
      <c r="A8156" s="103"/>
      <c r="B8156" s="104"/>
      <c r="C8156" s="105"/>
      <c r="D8156" s="106"/>
    </row>
    <row r="8157" spans="1:4">
      <c r="A8157" s="103"/>
      <c r="B8157" s="104"/>
      <c r="C8157" s="105"/>
      <c r="D8157" s="106"/>
    </row>
    <row r="8158" spans="1:4">
      <c r="A8158" s="103"/>
      <c r="B8158" s="104"/>
      <c r="C8158" s="105"/>
      <c r="D8158" s="106"/>
    </row>
    <row r="8159" spans="1:4">
      <c r="A8159" s="103"/>
      <c r="B8159" s="104"/>
      <c r="C8159" s="105"/>
      <c r="D8159" s="106"/>
    </row>
    <row r="8160" spans="1:4">
      <c r="A8160" s="103"/>
      <c r="B8160" s="104"/>
      <c r="C8160" s="105"/>
      <c r="D8160" s="106"/>
    </row>
    <row r="8161" spans="1:4">
      <c r="A8161" s="103"/>
      <c r="B8161" s="104"/>
      <c r="C8161" s="105"/>
      <c r="D8161" s="106"/>
    </row>
    <row r="8162" spans="1:4">
      <c r="A8162" s="103"/>
      <c r="B8162" s="104"/>
      <c r="C8162" s="105"/>
      <c r="D8162" s="106"/>
    </row>
    <row r="8163" spans="1:4">
      <c r="A8163" s="103"/>
      <c r="B8163" s="104"/>
      <c r="C8163" s="105"/>
      <c r="D8163" s="106"/>
    </row>
    <row r="8164" spans="1:4">
      <c r="A8164" s="103"/>
      <c r="B8164" s="104"/>
      <c r="C8164" s="105"/>
      <c r="D8164" s="106"/>
    </row>
    <row r="8165" spans="1:4">
      <c r="A8165" s="103"/>
      <c r="B8165" s="104"/>
      <c r="C8165" s="105"/>
      <c r="D8165" s="106"/>
    </row>
    <row r="8166" spans="1:4">
      <c r="A8166" s="103"/>
      <c r="B8166" s="104"/>
      <c r="C8166" s="105"/>
      <c r="D8166" s="106"/>
    </row>
    <row r="8167" spans="1:4">
      <c r="A8167" s="103"/>
      <c r="B8167" s="104"/>
      <c r="C8167" s="105"/>
      <c r="D8167" s="106"/>
    </row>
    <row r="8168" spans="1:4">
      <c r="A8168" s="103"/>
      <c r="B8168" s="104"/>
      <c r="C8168" s="105"/>
      <c r="D8168" s="106"/>
    </row>
    <row r="8169" spans="1:4">
      <c r="A8169" s="103"/>
      <c r="B8169" s="104"/>
      <c r="C8169" s="105"/>
      <c r="D8169" s="106"/>
    </row>
    <row r="8170" spans="1:4">
      <c r="A8170" s="103"/>
      <c r="B8170" s="104"/>
      <c r="C8170" s="105"/>
      <c r="D8170" s="106"/>
    </row>
    <row r="8171" spans="1:4">
      <c r="A8171" s="103"/>
      <c r="B8171" s="104"/>
      <c r="C8171" s="105"/>
      <c r="D8171" s="106"/>
    </row>
    <row r="8172" spans="1:4">
      <c r="A8172" s="103"/>
      <c r="B8172" s="104"/>
      <c r="C8172" s="105"/>
      <c r="D8172" s="106"/>
    </row>
    <row r="8173" spans="1:4">
      <c r="A8173" s="103"/>
      <c r="B8173" s="104"/>
      <c r="C8173" s="105"/>
      <c r="D8173" s="106"/>
    </row>
    <row r="8174" spans="1:4">
      <c r="A8174" s="103"/>
      <c r="B8174" s="104"/>
      <c r="C8174" s="105"/>
      <c r="D8174" s="106"/>
    </row>
    <row r="8175" spans="1:4">
      <c r="A8175" s="103"/>
      <c r="B8175" s="104"/>
      <c r="C8175" s="105"/>
      <c r="D8175" s="106"/>
    </row>
    <row r="8176" spans="1:4">
      <c r="A8176" s="103"/>
      <c r="B8176" s="104"/>
      <c r="C8176" s="105"/>
      <c r="D8176" s="106"/>
    </row>
    <row r="8177" spans="1:4">
      <c r="A8177" s="103"/>
      <c r="B8177" s="104"/>
      <c r="C8177" s="105"/>
      <c r="D8177" s="106"/>
    </row>
    <row r="8178" spans="1:4">
      <c r="A8178" s="103"/>
      <c r="B8178" s="104"/>
      <c r="C8178" s="105"/>
      <c r="D8178" s="106"/>
    </row>
    <row r="8179" spans="1:4">
      <c r="A8179" s="103"/>
      <c r="B8179" s="104"/>
      <c r="C8179" s="105"/>
      <c r="D8179" s="106"/>
    </row>
    <row r="8180" spans="1:4">
      <c r="A8180" s="103"/>
      <c r="B8180" s="104"/>
      <c r="C8180" s="105"/>
      <c r="D8180" s="106"/>
    </row>
    <row r="8181" spans="1:4">
      <c r="A8181" s="103"/>
      <c r="B8181" s="104"/>
      <c r="C8181" s="105"/>
      <c r="D8181" s="106"/>
    </row>
    <row r="8182" spans="1:4">
      <c r="A8182" s="103"/>
      <c r="B8182" s="104"/>
      <c r="C8182" s="105"/>
      <c r="D8182" s="106"/>
    </row>
    <row r="8183" spans="1:4">
      <c r="A8183" s="103"/>
      <c r="B8183" s="104"/>
      <c r="C8183" s="105"/>
      <c r="D8183" s="106"/>
    </row>
    <row r="8184" spans="1:4">
      <c r="A8184" s="103"/>
      <c r="B8184" s="104"/>
      <c r="C8184" s="105"/>
      <c r="D8184" s="106"/>
    </row>
    <row r="8185" spans="1:4">
      <c r="A8185" s="103"/>
      <c r="B8185" s="104"/>
      <c r="C8185" s="105"/>
      <c r="D8185" s="106"/>
    </row>
    <row r="8186" spans="1:4">
      <c r="A8186" s="103"/>
      <c r="B8186" s="104"/>
      <c r="C8186" s="105"/>
      <c r="D8186" s="106"/>
    </row>
    <row r="8187" spans="1:4">
      <c r="A8187" s="103"/>
      <c r="B8187" s="104"/>
      <c r="C8187" s="105"/>
      <c r="D8187" s="106"/>
    </row>
    <row r="8188" spans="1:4">
      <c r="A8188" s="103"/>
      <c r="B8188" s="104"/>
      <c r="C8188" s="105"/>
      <c r="D8188" s="106"/>
    </row>
    <row r="8189" spans="1:4">
      <c r="A8189" s="103"/>
      <c r="B8189" s="104"/>
      <c r="C8189" s="105"/>
      <c r="D8189" s="106"/>
    </row>
    <row r="8190" spans="1:4">
      <c r="A8190" s="103"/>
      <c r="B8190" s="104"/>
      <c r="C8190" s="105"/>
      <c r="D8190" s="106"/>
    </row>
    <row r="8191" spans="1:4">
      <c r="A8191" s="103"/>
      <c r="B8191" s="104"/>
      <c r="C8191" s="105"/>
      <c r="D8191" s="106"/>
    </row>
    <row r="8192" spans="1:4">
      <c r="A8192" s="103"/>
      <c r="B8192" s="104"/>
      <c r="C8192" s="105"/>
      <c r="D8192" s="106"/>
    </row>
    <row r="8193" spans="1:4">
      <c r="A8193" s="103"/>
      <c r="B8193" s="104"/>
      <c r="C8193" s="105"/>
      <c r="D8193" s="106"/>
    </row>
    <row r="8194" spans="1:4">
      <c r="A8194" s="103"/>
      <c r="B8194" s="104"/>
      <c r="C8194" s="105"/>
      <c r="D8194" s="106"/>
    </row>
    <row r="8195" spans="1:4">
      <c r="A8195" s="103"/>
      <c r="B8195" s="104"/>
      <c r="C8195" s="105"/>
      <c r="D8195" s="106"/>
    </row>
    <row r="8196" spans="1:4">
      <c r="A8196" s="103"/>
      <c r="B8196" s="104"/>
      <c r="C8196" s="105"/>
      <c r="D8196" s="106"/>
    </row>
    <row r="8197" spans="1:4">
      <c r="A8197" s="103"/>
      <c r="B8197" s="104"/>
      <c r="C8197" s="105"/>
      <c r="D8197" s="106"/>
    </row>
    <row r="8198" spans="1:4">
      <c r="A8198" s="103"/>
      <c r="B8198" s="104"/>
      <c r="C8198" s="105"/>
      <c r="D8198" s="106"/>
    </row>
    <row r="8199" spans="1:4">
      <c r="A8199" s="103"/>
      <c r="B8199" s="104"/>
      <c r="C8199" s="105"/>
      <c r="D8199" s="106"/>
    </row>
    <row r="8200" spans="1:4">
      <c r="A8200" s="103"/>
      <c r="B8200" s="104"/>
      <c r="C8200" s="105"/>
      <c r="D8200" s="106"/>
    </row>
    <row r="8201" spans="1:4">
      <c r="A8201" s="103"/>
      <c r="B8201" s="104"/>
      <c r="C8201" s="105"/>
      <c r="D8201" s="106"/>
    </row>
    <row r="8202" spans="1:4">
      <c r="A8202" s="103"/>
      <c r="B8202" s="104"/>
      <c r="C8202" s="105"/>
      <c r="D8202" s="106"/>
    </row>
    <row r="8203" spans="1:4">
      <c r="A8203" s="103"/>
      <c r="B8203" s="104"/>
      <c r="C8203" s="105"/>
      <c r="D8203" s="106"/>
    </row>
    <row r="8204" spans="1:4">
      <c r="A8204" s="103"/>
      <c r="B8204" s="104"/>
      <c r="C8204" s="105"/>
      <c r="D8204" s="106"/>
    </row>
    <row r="8205" spans="1:4">
      <c r="A8205" s="103"/>
      <c r="B8205" s="104"/>
      <c r="C8205" s="105"/>
      <c r="D8205" s="106"/>
    </row>
    <row r="8206" spans="1:4">
      <c r="A8206" s="103"/>
      <c r="B8206" s="104"/>
      <c r="C8206" s="105"/>
      <c r="D8206" s="106"/>
    </row>
    <row r="8207" spans="1:4">
      <c r="A8207" s="103"/>
      <c r="B8207" s="104"/>
      <c r="C8207" s="105"/>
      <c r="D8207" s="106"/>
    </row>
    <row r="8208" spans="1:4">
      <c r="A8208" s="103"/>
      <c r="B8208" s="104"/>
      <c r="C8208" s="105"/>
      <c r="D8208" s="106"/>
    </row>
    <row r="8209" spans="1:4">
      <c r="A8209" s="103"/>
      <c r="B8209" s="104"/>
      <c r="C8209" s="105"/>
      <c r="D8209" s="106"/>
    </row>
    <row r="8210" spans="1:4">
      <c r="A8210" s="103"/>
      <c r="B8210" s="104"/>
      <c r="C8210" s="105"/>
      <c r="D8210" s="106"/>
    </row>
    <row r="8211" spans="1:4">
      <c r="A8211" s="103"/>
      <c r="B8211" s="104"/>
      <c r="C8211" s="105"/>
      <c r="D8211" s="106"/>
    </row>
    <row r="8212" spans="1:4">
      <c r="A8212" s="103"/>
      <c r="B8212" s="104"/>
      <c r="C8212" s="105"/>
      <c r="D8212" s="106"/>
    </row>
    <row r="8213" spans="1:4">
      <c r="A8213" s="103"/>
      <c r="B8213" s="104"/>
      <c r="C8213" s="105"/>
      <c r="D8213" s="106"/>
    </row>
    <row r="8214" spans="1:4">
      <c r="A8214" s="103"/>
      <c r="B8214" s="104"/>
      <c r="C8214" s="105"/>
      <c r="D8214" s="106"/>
    </row>
    <row r="8215" spans="1:4">
      <c r="A8215" s="103"/>
      <c r="B8215" s="104"/>
      <c r="C8215" s="105"/>
      <c r="D8215" s="106"/>
    </row>
    <row r="8216" spans="1:4">
      <c r="A8216" s="103"/>
      <c r="B8216" s="104"/>
      <c r="C8216" s="105"/>
      <c r="D8216" s="106"/>
    </row>
    <row r="8217" spans="1:4">
      <c r="A8217" s="103"/>
      <c r="B8217" s="104"/>
      <c r="C8217" s="105"/>
      <c r="D8217" s="106"/>
    </row>
    <row r="8218" spans="1:4">
      <c r="A8218" s="103"/>
      <c r="B8218" s="104"/>
      <c r="C8218" s="105"/>
      <c r="D8218" s="106"/>
    </row>
    <row r="8219" spans="1:4">
      <c r="A8219" s="103"/>
      <c r="B8219" s="104"/>
      <c r="C8219" s="105"/>
      <c r="D8219" s="106"/>
    </row>
    <row r="8220" spans="1:4">
      <c r="A8220" s="103"/>
      <c r="B8220" s="104"/>
      <c r="C8220" s="105"/>
      <c r="D8220" s="106"/>
    </row>
    <row r="8221" spans="1:4">
      <c r="A8221" s="103"/>
      <c r="B8221" s="104"/>
      <c r="C8221" s="105"/>
      <c r="D8221" s="106"/>
    </row>
    <row r="8222" spans="1:4">
      <c r="A8222" s="103"/>
      <c r="B8222" s="104"/>
      <c r="C8222" s="105"/>
      <c r="D8222" s="106"/>
    </row>
    <row r="8223" spans="1:4">
      <c r="A8223" s="103"/>
      <c r="B8223" s="104"/>
      <c r="C8223" s="105"/>
      <c r="D8223" s="106"/>
    </row>
    <row r="8224" spans="1:4">
      <c r="A8224" s="103"/>
      <c r="B8224" s="104"/>
      <c r="C8224" s="105"/>
      <c r="D8224" s="106"/>
    </row>
    <row r="8225" spans="1:4">
      <c r="A8225" s="103"/>
      <c r="B8225" s="104"/>
      <c r="C8225" s="105"/>
      <c r="D8225" s="106"/>
    </row>
    <row r="8226" spans="1:4">
      <c r="A8226" s="103"/>
      <c r="B8226" s="104"/>
      <c r="C8226" s="105"/>
      <c r="D8226" s="106"/>
    </row>
    <row r="8227" spans="1:4">
      <c r="A8227" s="103"/>
      <c r="B8227" s="104"/>
      <c r="C8227" s="105"/>
      <c r="D8227" s="106"/>
    </row>
    <row r="8228" spans="1:4">
      <c r="A8228" s="103"/>
      <c r="B8228" s="104"/>
      <c r="C8228" s="105"/>
      <c r="D8228" s="106"/>
    </row>
    <row r="8229" spans="1:4">
      <c r="A8229" s="103"/>
      <c r="B8229" s="104"/>
      <c r="C8229" s="105"/>
      <c r="D8229" s="106"/>
    </row>
    <row r="8230" spans="1:4">
      <c r="A8230" s="103"/>
      <c r="B8230" s="104"/>
      <c r="C8230" s="105"/>
      <c r="D8230" s="106"/>
    </row>
    <row r="8231" spans="1:4">
      <c r="A8231" s="103"/>
      <c r="B8231" s="104"/>
      <c r="C8231" s="105"/>
      <c r="D8231" s="106"/>
    </row>
    <row r="8232" spans="1:4">
      <c r="A8232" s="103"/>
      <c r="B8232" s="104"/>
      <c r="C8232" s="105"/>
      <c r="D8232" s="106"/>
    </row>
    <row r="8233" spans="1:4">
      <c r="A8233" s="103"/>
      <c r="B8233" s="104"/>
      <c r="C8233" s="105"/>
      <c r="D8233" s="106"/>
    </row>
    <row r="8234" spans="1:4">
      <c r="A8234" s="103"/>
      <c r="B8234" s="104"/>
      <c r="C8234" s="105"/>
      <c r="D8234" s="106"/>
    </row>
    <row r="8235" spans="1:4">
      <c r="A8235" s="103"/>
      <c r="B8235" s="104"/>
      <c r="C8235" s="105"/>
      <c r="D8235" s="106"/>
    </row>
    <row r="8236" spans="1:4">
      <c r="A8236" s="103"/>
      <c r="B8236" s="104"/>
      <c r="C8236" s="105"/>
      <c r="D8236" s="106"/>
    </row>
    <row r="8237" spans="1:4">
      <c r="A8237" s="103"/>
      <c r="B8237" s="104"/>
      <c r="C8237" s="105"/>
      <c r="D8237" s="106"/>
    </row>
    <row r="8238" spans="1:4">
      <c r="A8238" s="103"/>
      <c r="B8238" s="104"/>
      <c r="C8238" s="105"/>
      <c r="D8238" s="106"/>
    </row>
    <row r="8239" spans="1:4">
      <c r="A8239" s="103"/>
      <c r="B8239" s="104"/>
      <c r="C8239" s="105"/>
      <c r="D8239" s="106"/>
    </row>
    <row r="8240" spans="1:4">
      <c r="A8240" s="103"/>
      <c r="B8240" s="104"/>
      <c r="C8240" s="105"/>
      <c r="D8240" s="106"/>
    </row>
    <row r="8241" spans="1:4">
      <c r="A8241" s="103"/>
      <c r="B8241" s="104"/>
      <c r="C8241" s="105"/>
      <c r="D8241" s="106"/>
    </row>
    <row r="8242" spans="1:4">
      <c r="A8242" s="103"/>
      <c r="B8242" s="104"/>
      <c r="C8242" s="105"/>
      <c r="D8242" s="106"/>
    </row>
    <row r="8243" spans="1:4">
      <c r="A8243" s="103"/>
      <c r="B8243" s="104"/>
      <c r="C8243" s="105"/>
      <c r="D8243" s="106"/>
    </row>
    <row r="8244" spans="1:4">
      <c r="A8244" s="103"/>
      <c r="B8244" s="104"/>
      <c r="C8244" s="105"/>
      <c r="D8244" s="106"/>
    </row>
    <row r="8245" spans="1:4">
      <c r="A8245" s="103"/>
      <c r="B8245" s="104"/>
      <c r="C8245" s="105"/>
      <c r="D8245" s="106"/>
    </row>
    <row r="8246" spans="1:4">
      <c r="A8246" s="103"/>
      <c r="B8246" s="104"/>
      <c r="C8246" s="105"/>
      <c r="D8246" s="106"/>
    </row>
    <row r="8247" spans="1:4">
      <c r="A8247" s="103"/>
      <c r="B8247" s="104"/>
      <c r="C8247" s="105"/>
      <c r="D8247" s="106"/>
    </row>
    <row r="8248" spans="1:4">
      <c r="A8248" s="103"/>
      <c r="B8248" s="104"/>
      <c r="C8248" s="105"/>
      <c r="D8248" s="106"/>
    </row>
    <row r="8249" spans="1:4">
      <c r="A8249" s="103"/>
      <c r="B8249" s="104"/>
      <c r="C8249" s="105"/>
      <c r="D8249" s="106"/>
    </row>
    <row r="8250" spans="1:4">
      <c r="A8250" s="103"/>
      <c r="B8250" s="104"/>
      <c r="C8250" s="105"/>
      <c r="D8250" s="106"/>
    </row>
    <row r="8251" spans="1:4">
      <c r="A8251" s="103"/>
      <c r="B8251" s="104"/>
      <c r="C8251" s="105"/>
      <c r="D8251" s="106"/>
    </row>
    <row r="8252" spans="1:4">
      <c r="A8252" s="103"/>
      <c r="B8252" s="104"/>
      <c r="C8252" s="105"/>
      <c r="D8252" s="106"/>
    </row>
    <row r="8253" spans="1:4">
      <c r="A8253" s="103"/>
      <c r="B8253" s="104"/>
      <c r="C8253" s="105"/>
      <c r="D8253" s="106"/>
    </row>
    <row r="8254" spans="1:4">
      <c r="A8254" s="103"/>
      <c r="B8254" s="104"/>
      <c r="C8254" s="105"/>
      <c r="D8254" s="106"/>
    </row>
    <row r="8255" spans="1:4">
      <c r="A8255" s="103"/>
      <c r="B8255" s="104"/>
      <c r="C8255" s="105"/>
      <c r="D8255" s="106"/>
    </row>
    <row r="8256" spans="1:4">
      <c r="A8256" s="103"/>
      <c r="B8256" s="104"/>
      <c r="C8256" s="105"/>
      <c r="D8256" s="106"/>
    </row>
    <row r="8257" spans="1:4">
      <c r="A8257" s="103"/>
      <c r="B8257" s="104"/>
      <c r="C8257" s="105"/>
      <c r="D8257" s="106"/>
    </row>
    <row r="8258" spans="1:4">
      <c r="A8258" s="103"/>
      <c r="B8258" s="104"/>
      <c r="C8258" s="105"/>
      <c r="D8258" s="106"/>
    </row>
    <row r="8259" spans="1:4">
      <c r="A8259" s="103"/>
      <c r="B8259" s="104"/>
      <c r="C8259" s="105"/>
      <c r="D8259" s="106"/>
    </row>
    <row r="8260" spans="1:4">
      <c r="A8260" s="103"/>
      <c r="B8260" s="104"/>
      <c r="C8260" s="105"/>
      <c r="D8260" s="106"/>
    </row>
    <row r="8261" spans="1:4">
      <c r="A8261" s="103"/>
      <c r="B8261" s="104"/>
      <c r="C8261" s="105"/>
      <c r="D8261" s="106"/>
    </row>
    <row r="8262" spans="1:4">
      <c r="A8262" s="103"/>
      <c r="B8262" s="104"/>
      <c r="C8262" s="105"/>
      <c r="D8262" s="106"/>
    </row>
    <row r="8263" spans="1:4">
      <c r="A8263" s="103"/>
      <c r="B8263" s="104"/>
      <c r="C8263" s="105"/>
      <c r="D8263" s="106"/>
    </row>
    <row r="8264" spans="1:4">
      <c r="A8264" s="103"/>
      <c r="B8264" s="104"/>
      <c r="C8264" s="105"/>
      <c r="D8264" s="106"/>
    </row>
    <row r="8265" spans="1:4">
      <c r="A8265" s="103"/>
      <c r="B8265" s="104"/>
      <c r="C8265" s="105"/>
      <c r="D8265" s="106"/>
    </row>
    <row r="8266" spans="1:4">
      <c r="A8266" s="103"/>
      <c r="B8266" s="104"/>
      <c r="C8266" s="105"/>
      <c r="D8266" s="106"/>
    </row>
    <row r="8267" spans="1:4">
      <c r="A8267" s="103"/>
      <c r="B8267" s="104"/>
      <c r="C8267" s="105"/>
      <c r="D8267" s="106"/>
    </row>
    <row r="8268" spans="1:4">
      <c r="A8268" s="103"/>
      <c r="B8268" s="104"/>
      <c r="C8268" s="105"/>
      <c r="D8268" s="106"/>
    </row>
    <row r="8269" spans="1:4">
      <c r="A8269" s="103"/>
      <c r="B8269" s="104"/>
      <c r="C8269" s="105"/>
      <c r="D8269" s="106"/>
    </row>
    <row r="8270" spans="1:4">
      <c r="A8270" s="103"/>
      <c r="B8270" s="104"/>
      <c r="C8270" s="105"/>
      <c r="D8270" s="106"/>
    </row>
    <row r="8271" spans="1:4">
      <c r="A8271" s="103"/>
      <c r="B8271" s="104"/>
      <c r="C8271" s="105"/>
      <c r="D8271" s="106"/>
    </row>
    <row r="8272" spans="1:4">
      <c r="A8272" s="103"/>
      <c r="B8272" s="104"/>
      <c r="C8272" s="105"/>
      <c r="D8272" s="106"/>
    </row>
    <row r="8273" spans="1:4">
      <c r="A8273" s="103"/>
      <c r="B8273" s="104"/>
      <c r="C8273" s="105"/>
      <c r="D8273" s="106"/>
    </row>
    <row r="8274" spans="1:4">
      <c r="A8274" s="103"/>
      <c r="B8274" s="104"/>
      <c r="C8274" s="105"/>
      <c r="D8274" s="106"/>
    </row>
    <row r="8275" spans="1:4">
      <c r="A8275" s="103"/>
      <c r="B8275" s="104"/>
      <c r="C8275" s="105"/>
      <c r="D8275" s="106"/>
    </row>
    <row r="8276" spans="1:4">
      <c r="A8276" s="103"/>
      <c r="B8276" s="104"/>
      <c r="C8276" s="105"/>
      <c r="D8276" s="106"/>
    </row>
    <row r="8277" spans="1:4">
      <c r="A8277" s="103"/>
      <c r="B8277" s="104"/>
      <c r="C8277" s="105"/>
      <c r="D8277" s="106"/>
    </row>
    <row r="8278" spans="1:4">
      <c r="A8278" s="103"/>
      <c r="B8278" s="104"/>
      <c r="C8278" s="105"/>
      <c r="D8278" s="106"/>
    </row>
    <row r="8279" spans="1:4">
      <c r="A8279" s="103"/>
      <c r="B8279" s="104"/>
      <c r="C8279" s="105"/>
      <c r="D8279" s="106"/>
    </row>
    <row r="8280" spans="1:4">
      <c r="A8280" s="103"/>
      <c r="B8280" s="104"/>
      <c r="C8280" s="105"/>
      <c r="D8280" s="106"/>
    </row>
    <row r="8281" spans="1:4">
      <c r="A8281" s="103"/>
      <c r="B8281" s="104"/>
      <c r="C8281" s="105"/>
      <c r="D8281" s="106"/>
    </row>
    <row r="8282" spans="1:4">
      <c r="A8282" s="103"/>
      <c r="B8282" s="104"/>
      <c r="C8282" s="105"/>
      <c r="D8282" s="106"/>
    </row>
    <row r="8283" spans="1:4">
      <c r="A8283" s="103"/>
      <c r="B8283" s="104"/>
      <c r="C8283" s="105"/>
      <c r="D8283" s="106"/>
    </row>
    <row r="8284" spans="1:4">
      <c r="A8284" s="103"/>
      <c r="B8284" s="104"/>
      <c r="C8284" s="105"/>
      <c r="D8284" s="106"/>
    </row>
    <row r="8285" spans="1:4">
      <c r="A8285" s="103"/>
      <c r="B8285" s="104"/>
      <c r="C8285" s="105"/>
      <c r="D8285" s="106"/>
    </row>
    <row r="8286" spans="1:4">
      <c r="A8286" s="103"/>
      <c r="B8286" s="104"/>
      <c r="C8286" s="105"/>
      <c r="D8286" s="106"/>
    </row>
    <row r="8287" spans="1:4">
      <c r="A8287" s="103"/>
      <c r="B8287" s="104"/>
      <c r="C8287" s="105"/>
      <c r="D8287" s="106"/>
    </row>
    <row r="8288" spans="1:4">
      <c r="A8288" s="103"/>
      <c r="B8288" s="104"/>
      <c r="C8288" s="105"/>
      <c r="D8288" s="106"/>
    </row>
    <row r="8289" spans="1:4">
      <c r="A8289" s="103"/>
      <c r="B8289" s="104"/>
      <c r="C8289" s="105"/>
      <c r="D8289" s="106"/>
    </row>
    <row r="8290" spans="1:4">
      <c r="A8290" s="103"/>
      <c r="B8290" s="104"/>
      <c r="C8290" s="105"/>
      <c r="D8290" s="106"/>
    </row>
    <row r="8291" spans="1:4">
      <c r="A8291" s="103"/>
      <c r="B8291" s="104"/>
      <c r="C8291" s="105"/>
      <c r="D8291" s="106"/>
    </row>
    <row r="8292" spans="1:4">
      <c r="A8292" s="103"/>
      <c r="B8292" s="104"/>
      <c r="C8292" s="105"/>
      <c r="D8292" s="106"/>
    </row>
    <row r="8293" spans="1:4">
      <c r="A8293" s="103"/>
      <c r="B8293" s="104"/>
      <c r="C8293" s="105"/>
      <c r="D8293" s="106"/>
    </row>
    <row r="8294" spans="1:4">
      <c r="A8294" s="103"/>
      <c r="B8294" s="104"/>
      <c r="C8294" s="105"/>
      <c r="D8294" s="106"/>
    </row>
    <row r="8295" spans="1:4">
      <c r="A8295" s="103"/>
      <c r="B8295" s="104"/>
      <c r="C8295" s="105"/>
      <c r="D8295" s="106"/>
    </row>
    <row r="8296" spans="1:4">
      <c r="A8296" s="103"/>
      <c r="B8296" s="104"/>
      <c r="C8296" s="105"/>
      <c r="D8296" s="106"/>
    </row>
    <row r="8297" spans="1:4">
      <c r="A8297" s="103"/>
      <c r="B8297" s="104"/>
      <c r="C8297" s="105"/>
      <c r="D8297" s="106"/>
    </row>
    <row r="8298" spans="1:4">
      <c r="A8298" s="103"/>
      <c r="B8298" s="104"/>
      <c r="C8298" s="105"/>
      <c r="D8298" s="106"/>
    </row>
    <row r="8299" spans="1:4">
      <c r="A8299" s="103"/>
      <c r="B8299" s="104"/>
      <c r="C8299" s="105"/>
      <c r="D8299" s="106"/>
    </row>
    <row r="8300" spans="1:4">
      <c r="A8300" s="103"/>
      <c r="B8300" s="104"/>
      <c r="C8300" s="105"/>
      <c r="D8300" s="106"/>
    </row>
    <row r="8301" spans="1:4">
      <c r="A8301" s="103"/>
      <c r="B8301" s="104"/>
      <c r="C8301" s="105"/>
      <c r="D8301" s="106"/>
    </row>
    <row r="8302" spans="1:4">
      <c r="A8302" s="103"/>
      <c r="B8302" s="104"/>
      <c r="C8302" s="105"/>
      <c r="D8302" s="106"/>
    </row>
    <row r="8303" spans="1:4">
      <c r="A8303" s="103"/>
      <c r="B8303" s="104"/>
      <c r="C8303" s="105"/>
      <c r="D8303" s="106"/>
    </row>
    <row r="8304" spans="1:4">
      <c r="A8304" s="103"/>
      <c r="B8304" s="104"/>
      <c r="C8304" s="105"/>
      <c r="D8304" s="106"/>
    </row>
    <row r="8305" spans="1:4">
      <c r="A8305" s="103"/>
      <c r="B8305" s="104"/>
      <c r="C8305" s="105"/>
      <c r="D8305" s="106"/>
    </row>
    <row r="8306" spans="1:4">
      <c r="A8306" s="103"/>
      <c r="B8306" s="104"/>
      <c r="C8306" s="105"/>
      <c r="D8306" s="106"/>
    </row>
    <row r="8307" spans="1:4">
      <c r="A8307" s="103"/>
      <c r="B8307" s="104"/>
      <c r="C8307" s="105"/>
      <c r="D8307" s="106"/>
    </row>
    <row r="8308" spans="1:4">
      <c r="A8308" s="103"/>
      <c r="B8308" s="104"/>
      <c r="C8308" s="105"/>
      <c r="D8308" s="106"/>
    </row>
    <row r="8309" spans="1:4">
      <c r="A8309" s="103"/>
      <c r="B8309" s="104"/>
      <c r="C8309" s="105"/>
      <c r="D8309" s="106"/>
    </row>
    <row r="8310" spans="1:4">
      <c r="A8310" s="103"/>
      <c r="B8310" s="104"/>
      <c r="C8310" s="105"/>
      <c r="D8310" s="106"/>
    </row>
    <row r="8311" spans="1:4">
      <c r="A8311" s="103"/>
      <c r="B8311" s="104"/>
      <c r="C8311" s="105"/>
      <c r="D8311" s="106"/>
    </row>
    <row r="8312" spans="1:4">
      <c r="A8312" s="103"/>
      <c r="B8312" s="104"/>
      <c r="C8312" s="105"/>
      <c r="D8312" s="106"/>
    </row>
    <row r="8313" spans="1:4">
      <c r="A8313" s="103"/>
      <c r="B8313" s="104"/>
      <c r="C8313" s="105"/>
      <c r="D8313" s="106"/>
    </row>
    <row r="8314" spans="1:4">
      <c r="A8314" s="103"/>
      <c r="B8314" s="104"/>
      <c r="C8314" s="105"/>
      <c r="D8314" s="106"/>
    </row>
    <row r="8315" spans="1:4">
      <c r="A8315" s="103"/>
      <c r="B8315" s="104"/>
      <c r="C8315" s="105"/>
      <c r="D8315" s="106"/>
    </row>
    <row r="8316" spans="1:4">
      <c r="A8316" s="103"/>
      <c r="B8316" s="104"/>
      <c r="C8316" s="105"/>
      <c r="D8316" s="106"/>
    </row>
    <row r="8317" spans="1:4">
      <c r="A8317" s="103"/>
      <c r="B8317" s="104"/>
      <c r="C8317" s="105"/>
      <c r="D8317" s="106"/>
    </row>
    <row r="8318" spans="1:4">
      <c r="A8318" s="103"/>
      <c r="B8318" s="104"/>
      <c r="C8318" s="105"/>
      <c r="D8318" s="106"/>
    </row>
    <row r="8319" spans="1:4">
      <c r="A8319" s="103"/>
      <c r="B8319" s="104"/>
      <c r="C8319" s="105"/>
      <c r="D8319" s="106"/>
    </row>
    <row r="8320" spans="1:4">
      <c r="A8320" s="103"/>
      <c r="B8320" s="104"/>
      <c r="C8320" s="105"/>
      <c r="D8320" s="106"/>
    </row>
    <row r="8321" spans="1:4">
      <c r="A8321" s="103"/>
      <c r="B8321" s="104"/>
      <c r="C8321" s="105"/>
      <c r="D8321" s="106"/>
    </row>
    <row r="8322" spans="1:4">
      <c r="A8322" s="103"/>
      <c r="B8322" s="104"/>
      <c r="C8322" s="105"/>
      <c r="D8322" s="106"/>
    </row>
    <row r="8323" spans="1:4">
      <c r="A8323" s="103"/>
      <c r="B8323" s="104"/>
      <c r="C8323" s="105"/>
      <c r="D8323" s="106"/>
    </row>
    <row r="8324" spans="1:4">
      <c r="A8324" s="103"/>
      <c r="B8324" s="104"/>
      <c r="C8324" s="105"/>
      <c r="D8324" s="106"/>
    </row>
    <row r="8325" spans="1:4">
      <c r="A8325" s="103"/>
      <c r="B8325" s="104"/>
      <c r="C8325" s="105"/>
      <c r="D8325" s="106"/>
    </row>
    <row r="8326" spans="1:4">
      <c r="A8326" s="103"/>
      <c r="B8326" s="104"/>
      <c r="C8326" s="105"/>
      <c r="D8326" s="106"/>
    </row>
    <row r="8327" spans="1:4">
      <c r="A8327" s="103"/>
      <c r="B8327" s="104"/>
      <c r="C8327" s="105"/>
      <c r="D8327" s="106"/>
    </row>
    <row r="8328" spans="1:4">
      <c r="A8328" s="103"/>
      <c r="B8328" s="104"/>
      <c r="C8328" s="105"/>
      <c r="D8328" s="106"/>
    </row>
    <row r="8329" spans="1:4">
      <c r="A8329" s="103"/>
      <c r="B8329" s="104"/>
      <c r="C8329" s="105"/>
      <c r="D8329" s="106"/>
    </row>
    <row r="8330" spans="1:4">
      <c r="A8330" s="103"/>
      <c r="B8330" s="104"/>
      <c r="C8330" s="105"/>
      <c r="D8330" s="106"/>
    </row>
    <row r="8331" spans="1:4">
      <c r="A8331" s="103"/>
      <c r="B8331" s="104"/>
      <c r="C8331" s="105"/>
      <c r="D8331" s="106"/>
    </row>
    <row r="8332" spans="1:4">
      <c r="A8332" s="103"/>
      <c r="B8332" s="104"/>
      <c r="C8332" s="105"/>
      <c r="D8332" s="106"/>
    </row>
    <row r="8333" spans="1:4">
      <c r="A8333" s="103"/>
      <c r="B8333" s="104"/>
      <c r="C8333" s="105"/>
      <c r="D8333" s="106"/>
    </row>
    <row r="8334" spans="1:4">
      <c r="A8334" s="103"/>
      <c r="B8334" s="104"/>
      <c r="C8334" s="105"/>
      <c r="D8334" s="106"/>
    </row>
    <row r="8335" spans="1:4">
      <c r="A8335" s="103"/>
      <c r="B8335" s="104"/>
      <c r="C8335" s="105"/>
      <c r="D8335" s="106"/>
    </row>
    <row r="8336" spans="1:4">
      <c r="A8336" s="103"/>
      <c r="B8336" s="104"/>
      <c r="C8336" s="105"/>
      <c r="D8336" s="106"/>
    </row>
    <row r="8337" spans="1:4">
      <c r="A8337" s="103"/>
      <c r="B8337" s="104"/>
      <c r="C8337" s="105"/>
      <c r="D8337" s="106"/>
    </row>
    <row r="8338" spans="1:4">
      <c r="A8338" s="103"/>
      <c r="B8338" s="104"/>
      <c r="C8338" s="105"/>
      <c r="D8338" s="106"/>
    </row>
    <row r="8339" spans="1:4">
      <c r="A8339" s="103"/>
      <c r="B8339" s="104"/>
      <c r="C8339" s="105"/>
      <c r="D8339" s="106"/>
    </row>
    <row r="8340" spans="1:4">
      <c r="A8340" s="103"/>
      <c r="B8340" s="104"/>
      <c r="C8340" s="105"/>
      <c r="D8340" s="106"/>
    </row>
    <row r="8341" spans="1:4">
      <c r="A8341" s="103"/>
      <c r="B8341" s="104"/>
      <c r="C8341" s="105"/>
      <c r="D8341" s="106"/>
    </row>
    <row r="8342" spans="1:4">
      <c r="A8342" s="103"/>
      <c r="B8342" s="104"/>
      <c r="C8342" s="105"/>
      <c r="D8342" s="106"/>
    </row>
    <row r="8343" spans="1:4">
      <c r="A8343" s="103"/>
      <c r="B8343" s="104"/>
      <c r="C8343" s="105"/>
      <c r="D8343" s="106"/>
    </row>
    <row r="8344" spans="1:4">
      <c r="A8344" s="103"/>
      <c r="B8344" s="104"/>
      <c r="C8344" s="105"/>
      <c r="D8344" s="106"/>
    </row>
    <row r="8345" spans="1:4">
      <c r="A8345" s="103"/>
      <c r="B8345" s="104"/>
      <c r="C8345" s="105"/>
      <c r="D8345" s="106"/>
    </row>
    <row r="8346" spans="1:4">
      <c r="A8346" s="103"/>
      <c r="B8346" s="104"/>
      <c r="C8346" s="105"/>
      <c r="D8346" s="106"/>
    </row>
    <row r="8347" spans="1:4">
      <c r="A8347" s="103"/>
      <c r="B8347" s="104"/>
      <c r="C8347" s="105"/>
      <c r="D8347" s="106"/>
    </row>
    <row r="8348" spans="1:4">
      <c r="A8348" s="103"/>
      <c r="B8348" s="104"/>
      <c r="C8348" s="105"/>
      <c r="D8348" s="106"/>
    </row>
    <row r="8349" spans="1:4">
      <c r="A8349" s="103"/>
      <c r="B8349" s="104"/>
      <c r="C8349" s="105"/>
      <c r="D8349" s="106"/>
    </row>
    <row r="8350" spans="1:4">
      <c r="A8350" s="103"/>
      <c r="B8350" s="104"/>
      <c r="C8350" s="105"/>
      <c r="D8350" s="106"/>
    </row>
    <row r="8351" spans="1:4">
      <c r="A8351" s="103"/>
      <c r="B8351" s="104"/>
      <c r="C8351" s="105"/>
      <c r="D8351" s="106"/>
    </row>
    <row r="8352" spans="1:4">
      <c r="A8352" s="103"/>
      <c r="B8352" s="104"/>
      <c r="C8352" s="105"/>
      <c r="D8352" s="106"/>
    </row>
    <row r="8353" spans="1:4">
      <c r="A8353" s="103"/>
      <c r="B8353" s="104"/>
      <c r="C8353" s="105"/>
      <c r="D8353" s="106"/>
    </row>
    <row r="8354" spans="1:4">
      <c r="A8354" s="103"/>
      <c r="B8354" s="104"/>
      <c r="C8354" s="105"/>
      <c r="D8354" s="106"/>
    </row>
    <row r="8355" spans="1:4">
      <c r="A8355" s="103"/>
      <c r="B8355" s="104"/>
      <c r="C8355" s="105"/>
      <c r="D8355" s="106"/>
    </row>
    <row r="8356" spans="1:4">
      <c r="A8356" s="103"/>
      <c r="B8356" s="104"/>
      <c r="C8356" s="105"/>
      <c r="D8356" s="106"/>
    </row>
    <row r="8357" spans="1:4">
      <c r="A8357" s="103"/>
      <c r="B8357" s="104"/>
      <c r="C8357" s="105"/>
      <c r="D8357" s="106"/>
    </row>
    <row r="8358" spans="1:4">
      <c r="A8358" s="103"/>
      <c r="B8358" s="104"/>
      <c r="C8358" s="105"/>
      <c r="D8358" s="106"/>
    </row>
    <row r="8359" spans="1:4">
      <c r="A8359" s="103"/>
      <c r="B8359" s="104"/>
      <c r="C8359" s="105"/>
      <c r="D8359" s="106"/>
    </row>
    <row r="8360" spans="1:4">
      <c r="A8360" s="103"/>
      <c r="B8360" s="104"/>
      <c r="C8360" s="105"/>
      <c r="D8360" s="106"/>
    </row>
    <row r="8361" spans="1:4">
      <c r="A8361" s="103"/>
      <c r="B8361" s="104"/>
      <c r="C8361" s="105"/>
      <c r="D8361" s="106"/>
    </row>
    <row r="8362" spans="1:4">
      <c r="A8362" s="103"/>
      <c r="B8362" s="104"/>
      <c r="C8362" s="105"/>
      <c r="D8362" s="106"/>
    </row>
    <row r="8363" spans="1:4">
      <c r="A8363" s="103"/>
      <c r="B8363" s="104"/>
      <c r="C8363" s="105"/>
      <c r="D8363" s="106"/>
    </row>
    <row r="8364" spans="1:4">
      <c r="A8364" s="103"/>
      <c r="B8364" s="104"/>
      <c r="C8364" s="105"/>
      <c r="D8364" s="106"/>
    </row>
    <row r="8365" spans="1:4">
      <c r="A8365" s="103"/>
      <c r="B8365" s="104"/>
      <c r="C8365" s="105"/>
      <c r="D8365" s="106"/>
    </row>
    <row r="8366" spans="1:4">
      <c r="A8366" s="103"/>
      <c r="B8366" s="104"/>
      <c r="C8366" s="105"/>
      <c r="D8366" s="106"/>
    </row>
    <row r="8367" spans="1:4">
      <c r="A8367" s="103"/>
      <c r="B8367" s="104"/>
      <c r="C8367" s="105"/>
      <c r="D8367" s="106"/>
    </row>
    <row r="8368" spans="1:4">
      <c r="A8368" s="103"/>
      <c r="B8368" s="104"/>
      <c r="C8368" s="105"/>
      <c r="D8368" s="106"/>
    </row>
    <row r="8369" spans="1:4">
      <c r="A8369" s="103"/>
      <c r="B8369" s="104"/>
      <c r="C8369" s="105"/>
      <c r="D8369" s="106"/>
    </row>
    <row r="8370" spans="1:4">
      <c r="A8370" s="103"/>
      <c r="B8370" s="104"/>
      <c r="C8370" s="105"/>
      <c r="D8370" s="106"/>
    </row>
    <row r="8371" spans="1:4">
      <c r="A8371" s="103"/>
      <c r="B8371" s="104"/>
      <c r="C8371" s="105"/>
      <c r="D8371" s="106"/>
    </row>
    <row r="8372" spans="1:4">
      <c r="A8372" s="103"/>
      <c r="B8372" s="104"/>
      <c r="C8372" s="105"/>
      <c r="D8372" s="106"/>
    </row>
    <row r="8373" spans="1:4">
      <c r="A8373" s="103"/>
      <c r="B8373" s="104"/>
      <c r="C8373" s="105"/>
      <c r="D8373" s="106"/>
    </row>
    <row r="8374" spans="1:4">
      <c r="A8374" s="103"/>
      <c r="B8374" s="104"/>
      <c r="C8374" s="105"/>
      <c r="D8374" s="106"/>
    </row>
    <row r="8375" spans="1:4">
      <c r="A8375" s="103"/>
      <c r="B8375" s="104"/>
      <c r="C8375" s="105"/>
      <c r="D8375" s="106"/>
    </row>
    <row r="8376" spans="1:4">
      <c r="A8376" s="103"/>
      <c r="B8376" s="104"/>
      <c r="C8376" s="105"/>
      <c r="D8376" s="106"/>
    </row>
    <row r="8377" spans="1:4">
      <c r="A8377" s="103"/>
      <c r="B8377" s="104"/>
      <c r="C8377" s="105"/>
      <c r="D8377" s="106"/>
    </row>
    <row r="8378" spans="1:4">
      <c r="A8378" s="103"/>
      <c r="B8378" s="104"/>
      <c r="C8378" s="105"/>
      <c r="D8378" s="106"/>
    </row>
    <row r="8379" spans="1:4">
      <c r="A8379" s="103"/>
      <c r="B8379" s="104"/>
      <c r="C8379" s="105"/>
      <c r="D8379" s="106"/>
    </row>
    <row r="8380" spans="1:4">
      <c r="A8380" s="103"/>
      <c r="B8380" s="104"/>
      <c r="C8380" s="105"/>
      <c r="D8380" s="106"/>
    </row>
    <row r="8381" spans="1:4">
      <c r="A8381" s="103"/>
      <c r="B8381" s="104"/>
      <c r="C8381" s="105"/>
      <c r="D8381" s="106"/>
    </row>
    <row r="8382" spans="1:4">
      <c r="A8382" s="103"/>
      <c r="B8382" s="104"/>
      <c r="C8382" s="105"/>
      <c r="D8382" s="106"/>
    </row>
    <row r="8383" spans="1:4">
      <c r="A8383" s="103"/>
      <c r="B8383" s="104"/>
      <c r="C8383" s="105"/>
      <c r="D8383" s="106"/>
    </row>
    <row r="8384" spans="1:4">
      <c r="A8384" s="103"/>
      <c r="B8384" s="104"/>
      <c r="C8384" s="105"/>
      <c r="D8384" s="106"/>
    </row>
    <row r="8385" spans="1:4">
      <c r="A8385" s="103"/>
      <c r="B8385" s="104"/>
      <c r="C8385" s="105"/>
      <c r="D8385" s="106"/>
    </row>
    <row r="8386" spans="1:4">
      <c r="A8386" s="103"/>
      <c r="B8386" s="104"/>
      <c r="C8386" s="105"/>
      <c r="D8386" s="106"/>
    </row>
    <row r="8387" spans="1:4">
      <c r="A8387" s="103"/>
      <c r="B8387" s="104"/>
      <c r="C8387" s="105"/>
      <c r="D8387" s="106"/>
    </row>
    <row r="8388" spans="1:4">
      <c r="A8388" s="103"/>
      <c r="B8388" s="104"/>
      <c r="C8388" s="105"/>
      <c r="D8388" s="106"/>
    </row>
    <row r="8389" spans="1:4">
      <c r="A8389" s="103"/>
      <c r="B8389" s="104"/>
      <c r="C8389" s="105"/>
      <c r="D8389" s="106"/>
    </row>
    <row r="8390" spans="1:4">
      <c r="A8390" s="103"/>
      <c r="B8390" s="104"/>
      <c r="C8390" s="105"/>
      <c r="D8390" s="106"/>
    </row>
    <row r="8391" spans="1:4">
      <c r="A8391" s="103"/>
      <c r="B8391" s="104"/>
      <c r="C8391" s="105"/>
      <c r="D8391" s="106"/>
    </row>
    <row r="8392" spans="1:4">
      <c r="A8392" s="103"/>
      <c r="B8392" s="104"/>
      <c r="C8392" s="105"/>
      <c r="D8392" s="106"/>
    </row>
    <row r="8393" spans="1:4">
      <c r="A8393" s="103"/>
      <c r="B8393" s="104"/>
      <c r="C8393" s="105"/>
      <c r="D8393" s="106"/>
    </row>
    <row r="8394" spans="1:4">
      <c r="A8394" s="103"/>
      <c r="B8394" s="104"/>
      <c r="C8394" s="105"/>
      <c r="D8394" s="106"/>
    </row>
    <row r="8395" spans="1:4">
      <c r="A8395" s="103"/>
      <c r="B8395" s="104"/>
      <c r="C8395" s="105"/>
      <c r="D8395" s="106"/>
    </row>
    <row r="8396" spans="1:4">
      <c r="A8396" s="103"/>
      <c r="B8396" s="104"/>
      <c r="C8396" s="105"/>
      <c r="D8396" s="106"/>
    </row>
    <row r="8397" spans="1:4">
      <c r="A8397" s="103"/>
      <c r="B8397" s="104"/>
      <c r="C8397" s="105"/>
      <c r="D8397" s="106"/>
    </row>
    <row r="8398" spans="1:4">
      <c r="A8398" s="103"/>
      <c r="B8398" s="104"/>
      <c r="C8398" s="105"/>
      <c r="D8398" s="106"/>
    </row>
    <row r="8399" spans="1:4">
      <c r="A8399" s="103"/>
      <c r="B8399" s="104"/>
      <c r="C8399" s="105"/>
      <c r="D8399" s="106"/>
    </row>
    <row r="8400" spans="1:4">
      <c r="A8400" s="103"/>
      <c r="B8400" s="104"/>
      <c r="C8400" s="105"/>
      <c r="D8400" s="106"/>
    </row>
    <row r="8401" spans="1:4">
      <c r="A8401" s="103"/>
      <c r="B8401" s="104"/>
      <c r="C8401" s="105"/>
      <c r="D8401" s="106"/>
    </row>
    <row r="8402" spans="1:4">
      <c r="A8402" s="103"/>
      <c r="B8402" s="104"/>
      <c r="C8402" s="105"/>
      <c r="D8402" s="106"/>
    </row>
    <row r="8403" spans="1:4">
      <c r="A8403" s="103"/>
      <c r="B8403" s="104"/>
      <c r="C8403" s="105"/>
      <c r="D8403" s="106"/>
    </row>
    <row r="8404" spans="1:4">
      <c r="A8404" s="103"/>
      <c r="B8404" s="104"/>
      <c r="C8404" s="105"/>
      <c r="D8404" s="106"/>
    </row>
    <row r="8405" spans="1:4">
      <c r="A8405" s="103"/>
      <c r="B8405" s="104"/>
      <c r="C8405" s="105"/>
      <c r="D8405" s="106"/>
    </row>
    <row r="8406" spans="1:4">
      <c r="A8406" s="103"/>
      <c r="B8406" s="104"/>
      <c r="C8406" s="105"/>
      <c r="D8406" s="106"/>
    </row>
    <row r="8407" spans="1:4">
      <c r="A8407" s="103"/>
      <c r="B8407" s="104"/>
      <c r="C8407" s="105"/>
      <c r="D8407" s="106"/>
    </row>
    <row r="8408" spans="1:4">
      <c r="A8408" s="103"/>
      <c r="B8408" s="104"/>
      <c r="C8408" s="105"/>
      <c r="D8408" s="106"/>
    </row>
    <row r="8409" spans="1:4">
      <c r="A8409" s="103"/>
      <c r="B8409" s="104"/>
      <c r="C8409" s="105"/>
      <c r="D8409" s="106"/>
    </row>
    <row r="8410" spans="1:4">
      <c r="A8410" s="103"/>
      <c r="B8410" s="104"/>
      <c r="C8410" s="105"/>
      <c r="D8410" s="106"/>
    </row>
    <row r="8411" spans="1:4">
      <c r="A8411" s="103"/>
      <c r="B8411" s="104"/>
      <c r="C8411" s="105"/>
      <c r="D8411" s="106"/>
    </row>
    <row r="8412" spans="1:4">
      <c r="A8412" s="103"/>
      <c r="B8412" s="104"/>
      <c r="C8412" s="105"/>
      <c r="D8412" s="106"/>
    </row>
    <row r="8413" spans="1:4">
      <c r="A8413" s="103"/>
      <c r="B8413" s="104"/>
      <c r="C8413" s="105"/>
      <c r="D8413" s="106"/>
    </row>
    <row r="8414" spans="1:4">
      <c r="A8414" s="103"/>
      <c r="B8414" s="104"/>
      <c r="C8414" s="105"/>
      <c r="D8414" s="106"/>
    </row>
    <row r="8415" spans="1:4">
      <c r="A8415" s="103"/>
      <c r="B8415" s="104"/>
      <c r="C8415" s="105"/>
      <c r="D8415" s="106"/>
    </row>
    <row r="8416" spans="1:4">
      <c r="A8416" s="103"/>
      <c r="B8416" s="104"/>
      <c r="C8416" s="105"/>
      <c r="D8416" s="106"/>
    </row>
    <row r="8417" spans="1:4">
      <c r="A8417" s="103"/>
      <c r="B8417" s="104"/>
      <c r="C8417" s="105"/>
      <c r="D8417" s="106"/>
    </row>
    <row r="8418" spans="1:4">
      <c r="A8418" s="103"/>
      <c r="B8418" s="104"/>
      <c r="C8418" s="105"/>
      <c r="D8418" s="106"/>
    </row>
    <row r="8419" spans="1:4">
      <c r="A8419" s="103"/>
      <c r="B8419" s="104"/>
      <c r="C8419" s="105"/>
      <c r="D8419" s="106"/>
    </row>
    <row r="8420" spans="1:4">
      <c r="A8420" s="103"/>
      <c r="B8420" s="104"/>
      <c r="C8420" s="105"/>
      <c r="D8420" s="106"/>
    </row>
    <row r="8421" spans="1:4">
      <c r="A8421" s="103"/>
      <c r="B8421" s="104"/>
      <c r="C8421" s="105"/>
      <c r="D8421" s="106"/>
    </row>
    <row r="8422" spans="1:4">
      <c r="A8422" s="103"/>
      <c r="B8422" s="104"/>
      <c r="C8422" s="105"/>
      <c r="D8422" s="106"/>
    </row>
    <row r="8423" spans="1:4">
      <c r="A8423" s="103"/>
      <c r="B8423" s="104"/>
      <c r="C8423" s="105"/>
      <c r="D8423" s="106"/>
    </row>
    <row r="8424" spans="1:4">
      <c r="A8424" s="103"/>
      <c r="B8424" s="104"/>
      <c r="C8424" s="105"/>
      <c r="D8424" s="106"/>
    </row>
    <row r="8425" spans="1:4">
      <c r="A8425" s="103"/>
      <c r="B8425" s="104"/>
      <c r="C8425" s="105"/>
      <c r="D8425" s="106"/>
    </row>
    <row r="8426" spans="1:4">
      <c r="A8426" s="103"/>
      <c r="B8426" s="104"/>
      <c r="C8426" s="105"/>
      <c r="D8426" s="106"/>
    </row>
    <row r="8427" spans="1:4">
      <c r="A8427" s="103"/>
      <c r="B8427" s="104"/>
      <c r="C8427" s="105"/>
      <c r="D8427" s="106"/>
    </row>
    <row r="8428" spans="1:4">
      <c r="A8428" s="103"/>
      <c r="B8428" s="104"/>
      <c r="C8428" s="105"/>
      <c r="D8428" s="106"/>
    </row>
    <row r="8429" spans="1:4">
      <c r="A8429" s="103"/>
      <c r="B8429" s="104"/>
      <c r="C8429" s="105"/>
      <c r="D8429" s="106"/>
    </row>
    <row r="8430" spans="1:4">
      <c r="A8430" s="103"/>
      <c r="B8430" s="104"/>
      <c r="C8430" s="105"/>
      <c r="D8430" s="106"/>
    </row>
    <row r="8431" spans="1:4">
      <c r="A8431" s="103"/>
      <c r="B8431" s="104"/>
      <c r="C8431" s="105"/>
      <c r="D8431" s="106"/>
    </row>
    <row r="8432" spans="1:4">
      <c r="A8432" s="103"/>
      <c r="B8432" s="104"/>
      <c r="C8432" s="105"/>
      <c r="D8432" s="106"/>
    </row>
    <row r="8433" spans="1:4">
      <c r="A8433" s="103"/>
      <c r="B8433" s="104"/>
      <c r="C8433" s="105"/>
      <c r="D8433" s="106"/>
    </row>
    <row r="8434" spans="1:4">
      <c r="A8434" s="103"/>
      <c r="B8434" s="104"/>
      <c r="C8434" s="105"/>
      <c r="D8434" s="106"/>
    </row>
    <row r="8435" spans="1:4">
      <c r="A8435" s="103"/>
      <c r="B8435" s="104"/>
      <c r="C8435" s="105"/>
      <c r="D8435" s="106"/>
    </row>
    <row r="8436" spans="1:4">
      <c r="A8436" s="103"/>
      <c r="B8436" s="104"/>
      <c r="C8436" s="105"/>
      <c r="D8436" s="106"/>
    </row>
    <row r="8437" spans="1:4">
      <c r="A8437" s="103"/>
      <c r="B8437" s="104"/>
      <c r="C8437" s="105"/>
      <c r="D8437" s="106"/>
    </row>
    <row r="8438" spans="1:4">
      <c r="A8438" s="103"/>
      <c r="B8438" s="104"/>
      <c r="C8438" s="105"/>
      <c r="D8438" s="106"/>
    </row>
    <row r="8439" spans="1:4">
      <c r="A8439" s="103"/>
      <c r="B8439" s="104"/>
      <c r="C8439" s="105"/>
      <c r="D8439" s="106"/>
    </row>
    <row r="8440" spans="1:4">
      <c r="A8440" s="103"/>
      <c r="B8440" s="104"/>
      <c r="C8440" s="105"/>
      <c r="D8440" s="106"/>
    </row>
    <row r="8441" spans="1:4">
      <c r="A8441" s="103"/>
      <c r="B8441" s="104"/>
      <c r="C8441" s="105"/>
      <c r="D8441" s="106"/>
    </row>
    <row r="8442" spans="1:4">
      <c r="A8442" s="103"/>
      <c r="B8442" s="104"/>
      <c r="C8442" s="105"/>
      <c r="D8442" s="106"/>
    </row>
    <row r="8443" spans="1:4">
      <c r="A8443" s="103"/>
      <c r="B8443" s="104"/>
      <c r="C8443" s="105"/>
      <c r="D8443" s="106"/>
    </row>
    <row r="8444" spans="1:4">
      <c r="A8444" s="103"/>
      <c r="B8444" s="104"/>
      <c r="C8444" s="105"/>
      <c r="D8444" s="106"/>
    </row>
    <row r="8445" spans="1:4">
      <c r="A8445" s="103"/>
      <c r="B8445" s="104"/>
      <c r="C8445" s="105"/>
      <c r="D8445" s="106"/>
    </row>
    <row r="8446" spans="1:4">
      <c r="A8446" s="103"/>
      <c r="B8446" s="104"/>
      <c r="C8446" s="105"/>
      <c r="D8446" s="106"/>
    </row>
    <row r="8447" spans="1:4">
      <c r="A8447" s="103"/>
      <c r="B8447" s="104"/>
      <c r="C8447" s="105"/>
      <c r="D8447" s="106"/>
    </row>
    <row r="8448" spans="1:4">
      <c r="A8448" s="103"/>
      <c r="B8448" s="104"/>
      <c r="C8448" s="105"/>
      <c r="D8448" s="106"/>
    </row>
    <row r="8449" spans="1:4">
      <c r="A8449" s="103"/>
      <c r="B8449" s="104"/>
      <c r="C8449" s="105"/>
      <c r="D8449" s="106"/>
    </row>
    <row r="8450" spans="1:4">
      <c r="A8450" s="103"/>
      <c r="B8450" s="104"/>
      <c r="C8450" s="105"/>
      <c r="D8450" s="106"/>
    </row>
    <row r="8451" spans="1:4">
      <c r="A8451" s="103"/>
      <c r="B8451" s="104"/>
      <c r="C8451" s="105"/>
      <c r="D8451" s="106"/>
    </row>
    <row r="8452" spans="1:4">
      <c r="A8452" s="103"/>
      <c r="B8452" s="104"/>
      <c r="C8452" s="105"/>
      <c r="D8452" s="106"/>
    </row>
    <row r="8453" spans="1:4">
      <c r="A8453" s="103"/>
      <c r="B8453" s="104"/>
      <c r="C8453" s="105"/>
      <c r="D8453" s="106"/>
    </row>
    <row r="8454" spans="1:4">
      <c r="A8454" s="103"/>
      <c r="B8454" s="104"/>
      <c r="C8454" s="105"/>
      <c r="D8454" s="106"/>
    </row>
    <row r="8455" spans="1:4">
      <c r="A8455" s="103"/>
      <c r="B8455" s="104"/>
      <c r="C8455" s="105"/>
      <c r="D8455" s="106"/>
    </row>
    <row r="8456" spans="1:4">
      <c r="A8456" s="103"/>
      <c r="B8456" s="104"/>
      <c r="C8456" s="105"/>
      <c r="D8456" s="106"/>
    </row>
    <row r="8457" spans="1:4">
      <c r="A8457" s="103"/>
      <c r="B8457" s="104"/>
      <c r="C8457" s="105"/>
      <c r="D8457" s="106"/>
    </row>
    <row r="8458" spans="1:4">
      <c r="A8458" s="103"/>
      <c r="B8458" s="104"/>
      <c r="C8458" s="105"/>
      <c r="D8458" s="106"/>
    </row>
    <row r="8459" spans="1:4">
      <c r="A8459" s="103"/>
      <c r="B8459" s="104"/>
      <c r="C8459" s="105"/>
      <c r="D8459" s="106"/>
    </row>
    <row r="8460" spans="1:4">
      <c r="A8460" s="103"/>
      <c r="B8460" s="104"/>
      <c r="C8460" s="105"/>
      <c r="D8460" s="106"/>
    </row>
    <row r="8461" spans="1:4">
      <c r="A8461" s="103"/>
      <c r="B8461" s="104"/>
      <c r="C8461" s="105"/>
      <c r="D8461" s="106"/>
    </row>
    <row r="8462" spans="1:4">
      <c r="A8462" s="103"/>
      <c r="B8462" s="104"/>
      <c r="C8462" s="105"/>
      <c r="D8462" s="106"/>
    </row>
    <row r="8463" spans="1:4">
      <c r="A8463" s="103"/>
      <c r="B8463" s="104"/>
      <c r="C8463" s="105"/>
      <c r="D8463" s="106"/>
    </row>
    <row r="8464" spans="1:4">
      <c r="A8464" s="103"/>
      <c r="B8464" s="104"/>
      <c r="C8464" s="105"/>
      <c r="D8464" s="106"/>
    </row>
    <row r="8465" spans="1:4">
      <c r="A8465" s="103"/>
      <c r="B8465" s="104"/>
      <c r="C8465" s="105"/>
      <c r="D8465" s="106"/>
    </row>
    <row r="8466" spans="1:4">
      <c r="A8466" s="103"/>
      <c r="B8466" s="104"/>
      <c r="C8466" s="105"/>
      <c r="D8466" s="106"/>
    </row>
    <row r="8467" spans="1:4">
      <c r="A8467" s="103"/>
      <c r="B8467" s="104"/>
      <c r="C8467" s="105"/>
      <c r="D8467" s="106"/>
    </row>
    <row r="8468" spans="1:4">
      <c r="A8468" s="103"/>
      <c r="B8468" s="104"/>
      <c r="C8468" s="105"/>
      <c r="D8468" s="106"/>
    </row>
    <row r="8469" spans="1:4">
      <c r="A8469" s="103"/>
      <c r="B8469" s="104"/>
      <c r="C8469" s="105"/>
      <c r="D8469" s="106"/>
    </row>
    <row r="8470" spans="1:4">
      <c r="A8470" s="103"/>
      <c r="B8470" s="104"/>
      <c r="C8470" s="105"/>
      <c r="D8470" s="106"/>
    </row>
    <row r="8471" spans="1:4">
      <c r="A8471" s="103"/>
      <c r="B8471" s="104"/>
      <c r="C8471" s="105"/>
      <c r="D8471" s="106"/>
    </row>
    <row r="8472" spans="1:4">
      <c r="A8472" s="103"/>
      <c r="B8472" s="104"/>
      <c r="C8472" s="105"/>
      <c r="D8472" s="106"/>
    </row>
    <row r="8473" spans="1:4">
      <c r="A8473" s="103"/>
      <c r="B8473" s="104"/>
      <c r="C8473" s="105"/>
      <c r="D8473" s="106"/>
    </row>
    <row r="8474" spans="1:4">
      <c r="A8474" s="103"/>
      <c r="B8474" s="104"/>
      <c r="C8474" s="105"/>
      <c r="D8474" s="106"/>
    </row>
    <row r="8475" spans="1:4">
      <c r="A8475" s="103"/>
      <c r="B8475" s="104"/>
      <c r="C8475" s="105"/>
      <c r="D8475" s="106"/>
    </row>
    <row r="8476" spans="1:4">
      <c r="A8476" s="103"/>
      <c r="B8476" s="104"/>
      <c r="C8476" s="105"/>
      <c r="D8476" s="106"/>
    </row>
    <row r="8477" spans="1:4">
      <c r="A8477" s="103"/>
      <c r="B8477" s="104"/>
      <c r="C8477" s="105"/>
      <c r="D8477" s="106"/>
    </row>
    <row r="8478" spans="1:4">
      <c r="A8478" s="103"/>
      <c r="B8478" s="104"/>
      <c r="C8478" s="105"/>
      <c r="D8478" s="106"/>
    </row>
    <row r="8479" spans="1:4">
      <c r="A8479" s="103"/>
      <c r="B8479" s="104"/>
      <c r="C8479" s="105"/>
      <c r="D8479" s="106"/>
    </row>
    <row r="8480" spans="1:4">
      <c r="A8480" s="103"/>
      <c r="B8480" s="104"/>
      <c r="C8480" s="105"/>
      <c r="D8480" s="106"/>
    </row>
    <row r="8481" spans="1:4">
      <c r="A8481" s="103"/>
      <c r="B8481" s="104"/>
      <c r="C8481" s="105"/>
      <c r="D8481" s="106"/>
    </row>
    <row r="8482" spans="1:4">
      <c r="A8482" s="103"/>
      <c r="B8482" s="104"/>
      <c r="C8482" s="105"/>
      <c r="D8482" s="106"/>
    </row>
    <row r="8483" spans="1:4">
      <c r="A8483" s="103"/>
      <c r="B8483" s="104"/>
      <c r="C8483" s="105"/>
      <c r="D8483" s="106"/>
    </row>
    <row r="8484" spans="1:4">
      <c r="A8484" s="103"/>
      <c r="B8484" s="104"/>
      <c r="C8484" s="105"/>
      <c r="D8484" s="106"/>
    </row>
    <row r="8485" spans="1:4">
      <c r="A8485" s="103"/>
      <c r="B8485" s="104"/>
      <c r="C8485" s="105"/>
      <c r="D8485" s="106"/>
    </row>
    <row r="8486" spans="1:4">
      <c r="A8486" s="103"/>
      <c r="B8486" s="104"/>
      <c r="C8486" s="105"/>
      <c r="D8486" s="106"/>
    </row>
    <row r="8487" spans="1:4">
      <c r="A8487" s="103"/>
      <c r="B8487" s="104"/>
      <c r="C8487" s="105"/>
      <c r="D8487" s="106"/>
    </row>
    <row r="8488" spans="1:4">
      <c r="A8488" s="103"/>
      <c r="B8488" s="104"/>
      <c r="C8488" s="105"/>
      <c r="D8488" s="106"/>
    </row>
    <row r="8489" spans="1:4">
      <c r="A8489" s="103"/>
      <c r="B8489" s="104"/>
      <c r="C8489" s="105"/>
      <c r="D8489" s="106"/>
    </row>
    <row r="8490" spans="1:4">
      <c r="A8490" s="103"/>
      <c r="B8490" s="104"/>
      <c r="C8490" s="105"/>
      <c r="D8490" s="106"/>
    </row>
    <row r="8491" spans="1:4">
      <c r="A8491" s="103"/>
      <c r="B8491" s="104"/>
      <c r="C8491" s="105"/>
      <c r="D8491" s="106"/>
    </row>
    <row r="8492" spans="1:4">
      <c r="A8492" s="103"/>
      <c r="B8492" s="104"/>
      <c r="C8492" s="105"/>
      <c r="D8492" s="106"/>
    </row>
    <row r="8493" spans="1:4">
      <c r="A8493" s="103"/>
      <c r="B8493" s="104"/>
      <c r="C8493" s="105"/>
      <c r="D8493" s="106"/>
    </row>
    <row r="8494" spans="1:4">
      <c r="A8494" s="103"/>
      <c r="B8494" s="104"/>
      <c r="C8494" s="105"/>
      <c r="D8494" s="106"/>
    </row>
    <row r="8495" spans="1:4">
      <c r="A8495" s="103"/>
      <c r="B8495" s="104"/>
      <c r="C8495" s="105"/>
      <c r="D8495" s="106"/>
    </row>
    <row r="8496" spans="1:4">
      <c r="A8496" s="103"/>
      <c r="B8496" s="104"/>
      <c r="C8496" s="105"/>
      <c r="D8496" s="106"/>
    </row>
    <row r="8497" spans="1:4">
      <c r="A8497" s="103"/>
      <c r="B8497" s="104"/>
      <c r="C8497" s="105"/>
      <c r="D8497" s="106"/>
    </row>
    <row r="8498" spans="1:4">
      <c r="A8498" s="103"/>
      <c r="B8498" s="104"/>
      <c r="C8498" s="105"/>
      <c r="D8498" s="106"/>
    </row>
    <row r="8499" spans="1:4">
      <c r="A8499" s="103"/>
      <c r="B8499" s="104"/>
      <c r="C8499" s="105"/>
      <c r="D8499" s="106"/>
    </row>
    <row r="8500" spans="1:4">
      <c r="A8500" s="103"/>
      <c r="B8500" s="104"/>
      <c r="C8500" s="105"/>
      <c r="D8500" s="106"/>
    </row>
    <row r="8501" spans="1:4">
      <c r="A8501" s="103"/>
      <c r="B8501" s="104"/>
      <c r="C8501" s="105"/>
      <c r="D8501" s="106"/>
    </row>
    <row r="8502" spans="1:4">
      <c r="A8502" s="103"/>
      <c r="B8502" s="104"/>
      <c r="C8502" s="105"/>
      <c r="D8502" s="106"/>
    </row>
    <row r="8503" spans="1:4">
      <c r="A8503" s="103"/>
      <c r="B8503" s="104"/>
      <c r="C8503" s="105"/>
      <c r="D8503" s="106"/>
    </row>
    <row r="8504" spans="1:4">
      <c r="A8504" s="103"/>
      <c r="B8504" s="104"/>
      <c r="C8504" s="105"/>
      <c r="D8504" s="106"/>
    </row>
    <row r="8505" spans="1:4">
      <c r="A8505" s="103"/>
      <c r="B8505" s="104"/>
      <c r="C8505" s="105"/>
      <c r="D8505" s="106"/>
    </row>
    <row r="8506" spans="1:4">
      <c r="A8506" s="103"/>
      <c r="B8506" s="104"/>
      <c r="C8506" s="105"/>
      <c r="D8506" s="106"/>
    </row>
    <row r="8507" spans="1:4">
      <c r="A8507" s="103"/>
      <c r="B8507" s="104"/>
      <c r="C8507" s="105"/>
      <c r="D8507" s="106"/>
    </row>
    <row r="8508" spans="1:4">
      <c r="A8508" s="103"/>
      <c r="B8508" s="104"/>
      <c r="C8508" s="105"/>
      <c r="D8508" s="106"/>
    </row>
    <row r="8509" spans="1:4">
      <c r="A8509" s="103"/>
      <c r="B8509" s="104"/>
      <c r="C8509" s="105"/>
      <c r="D8509" s="106"/>
    </row>
    <row r="8510" spans="1:4">
      <c r="A8510" s="103"/>
      <c r="B8510" s="104"/>
      <c r="C8510" s="105"/>
      <c r="D8510" s="106"/>
    </row>
    <row r="8511" spans="1:4">
      <c r="A8511" s="103"/>
      <c r="B8511" s="104"/>
      <c r="C8511" s="105"/>
      <c r="D8511" s="106"/>
    </row>
    <row r="8512" spans="1:4">
      <c r="A8512" s="103"/>
      <c r="B8512" s="104"/>
      <c r="C8512" s="105"/>
      <c r="D8512" s="106"/>
    </row>
    <row r="8513" spans="1:4">
      <c r="A8513" s="103"/>
      <c r="B8513" s="104"/>
      <c r="C8513" s="105"/>
      <c r="D8513" s="106"/>
    </row>
    <row r="8514" spans="1:4">
      <c r="A8514" s="103"/>
      <c r="B8514" s="104"/>
      <c r="C8514" s="105"/>
      <c r="D8514" s="106"/>
    </row>
    <row r="8515" spans="1:4">
      <c r="A8515" s="103"/>
      <c r="B8515" s="104"/>
      <c r="C8515" s="105"/>
      <c r="D8515" s="106"/>
    </row>
    <row r="8516" spans="1:4">
      <c r="A8516" s="103"/>
      <c r="B8516" s="104"/>
      <c r="C8516" s="105"/>
      <c r="D8516" s="106"/>
    </row>
    <row r="8517" spans="1:4">
      <c r="A8517" s="103"/>
      <c r="B8517" s="104"/>
      <c r="C8517" s="105"/>
      <c r="D8517" s="106"/>
    </row>
    <row r="8518" spans="1:4">
      <c r="A8518" s="103"/>
      <c r="B8518" s="104"/>
      <c r="C8518" s="105"/>
      <c r="D8518" s="106"/>
    </row>
    <row r="8519" spans="1:4">
      <c r="A8519" s="103"/>
      <c r="B8519" s="104"/>
      <c r="C8519" s="105"/>
      <c r="D8519" s="106"/>
    </row>
    <row r="8520" spans="1:4">
      <c r="A8520" s="103"/>
      <c r="B8520" s="104"/>
      <c r="C8520" s="105"/>
      <c r="D8520" s="106"/>
    </row>
    <row r="8521" spans="1:4">
      <c r="A8521" s="103"/>
      <c r="B8521" s="104"/>
      <c r="C8521" s="105"/>
      <c r="D8521" s="106"/>
    </row>
    <row r="8522" spans="1:4">
      <c r="A8522" s="103"/>
      <c r="B8522" s="104"/>
      <c r="C8522" s="105"/>
      <c r="D8522" s="106"/>
    </row>
    <row r="8523" spans="1:4">
      <c r="A8523" s="103"/>
      <c r="B8523" s="104"/>
      <c r="C8523" s="105"/>
      <c r="D8523" s="106"/>
    </row>
    <row r="8524" spans="1:4">
      <c r="A8524" s="103"/>
      <c r="B8524" s="104"/>
      <c r="C8524" s="105"/>
      <c r="D8524" s="106"/>
    </row>
    <row r="8525" spans="1:4">
      <c r="A8525" s="103"/>
      <c r="B8525" s="104"/>
      <c r="C8525" s="105"/>
      <c r="D8525" s="106"/>
    </row>
    <row r="8526" spans="1:4">
      <c r="A8526" s="103"/>
      <c r="B8526" s="104"/>
      <c r="C8526" s="105"/>
      <c r="D8526" s="106"/>
    </row>
    <row r="8527" spans="1:4">
      <c r="A8527" s="103"/>
      <c r="B8527" s="104"/>
      <c r="C8527" s="105"/>
      <c r="D8527" s="106"/>
    </row>
    <row r="8528" spans="1:4">
      <c r="A8528" s="103"/>
      <c r="B8528" s="104"/>
      <c r="C8528" s="105"/>
      <c r="D8528" s="106"/>
    </row>
    <row r="8529" spans="1:4">
      <c r="A8529" s="103"/>
      <c r="B8529" s="104"/>
      <c r="C8529" s="105"/>
      <c r="D8529" s="106"/>
    </row>
    <row r="8530" spans="1:4">
      <c r="A8530" s="103"/>
      <c r="B8530" s="104"/>
      <c r="C8530" s="105"/>
      <c r="D8530" s="106"/>
    </row>
    <row r="8531" spans="1:4">
      <c r="A8531" s="103"/>
      <c r="B8531" s="104"/>
      <c r="C8531" s="105"/>
      <c r="D8531" s="106"/>
    </row>
    <row r="8532" spans="1:4">
      <c r="A8532" s="103"/>
      <c r="B8532" s="104"/>
      <c r="C8532" s="105"/>
      <c r="D8532" s="106"/>
    </row>
    <row r="8533" spans="1:4">
      <c r="A8533" s="103"/>
      <c r="B8533" s="104"/>
      <c r="C8533" s="105"/>
      <c r="D8533" s="106"/>
    </row>
    <row r="8534" spans="1:4">
      <c r="A8534" s="103"/>
      <c r="B8534" s="104"/>
      <c r="C8534" s="105"/>
      <c r="D8534" s="106"/>
    </row>
    <row r="8535" spans="1:4">
      <c r="A8535" s="103"/>
      <c r="B8535" s="104"/>
      <c r="C8535" s="105"/>
      <c r="D8535" s="106"/>
    </row>
    <row r="8536" spans="1:4">
      <c r="A8536" s="103"/>
      <c r="B8536" s="104"/>
      <c r="C8536" s="105"/>
      <c r="D8536" s="106"/>
    </row>
    <row r="8537" spans="1:4">
      <c r="A8537" s="103"/>
      <c r="B8537" s="104"/>
      <c r="C8537" s="105"/>
      <c r="D8537" s="106"/>
    </row>
    <row r="8538" spans="1:4">
      <c r="A8538" s="103"/>
      <c r="B8538" s="104"/>
      <c r="C8538" s="105"/>
      <c r="D8538" s="106"/>
    </row>
    <row r="8539" spans="1:4">
      <c r="A8539" s="103"/>
      <c r="B8539" s="104"/>
      <c r="C8539" s="105"/>
      <c r="D8539" s="106"/>
    </row>
    <row r="8540" spans="1:4">
      <c r="A8540" s="103"/>
      <c r="B8540" s="104"/>
      <c r="C8540" s="105"/>
      <c r="D8540" s="106"/>
    </row>
    <row r="8541" spans="1:4">
      <c r="A8541" s="103"/>
      <c r="B8541" s="104"/>
      <c r="C8541" s="105"/>
      <c r="D8541" s="106"/>
    </row>
    <row r="8542" spans="1:4">
      <c r="A8542" s="103"/>
      <c r="B8542" s="104"/>
      <c r="C8542" s="105"/>
      <c r="D8542" s="106"/>
    </row>
    <row r="8543" spans="1:4">
      <c r="A8543" s="103"/>
      <c r="B8543" s="104"/>
      <c r="C8543" s="105"/>
      <c r="D8543" s="106"/>
    </row>
    <row r="8544" spans="1:4">
      <c r="A8544" s="103"/>
      <c r="B8544" s="104"/>
      <c r="C8544" s="105"/>
      <c r="D8544" s="106"/>
    </row>
    <row r="8545" spans="1:4">
      <c r="A8545" s="103"/>
      <c r="B8545" s="104"/>
      <c r="C8545" s="105"/>
      <c r="D8545" s="106"/>
    </row>
    <row r="8546" spans="1:4">
      <c r="A8546" s="103"/>
      <c r="B8546" s="104"/>
      <c r="C8546" s="105"/>
      <c r="D8546" s="106"/>
    </row>
    <row r="8547" spans="1:4">
      <c r="A8547" s="103"/>
      <c r="B8547" s="104"/>
      <c r="C8547" s="105"/>
      <c r="D8547" s="106"/>
    </row>
    <row r="8548" spans="1:4">
      <c r="A8548" s="103"/>
      <c r="B8548" s="104"/>
      <c r="C8548" s="105"/>
      <c r="D8548" s="106"/>
    </row>
    <row r="8549" spans="1:4">
      <c r="A8549" s="103"/>
      <c r="B8549" s="104"/>
      <c r="C8549" s="105"/>
      <c r="D8549" s="106"/>
    </row>
    <row r="8550" spans="1:4">
      <c r="A8550" s="103"/>
      <c r="B8550" s="104"/>
      <c r="C8550" s="105"/>
      <c r="D8550" s="106"/>
    </row>
    <row r="8551" spans="1:4">
      <c r="A8551" s="103"/>
      <c r="B8551" s="104"/>
      <c r="C8551" s="105"/>
      <c r="D8551" s="106"/>
    </row>
    <row r="8552" spans="1:4">
      <c r="A8552" s="103"/>
      <c r="B8552" s="104"/>
      <c r="C8552" s="105"/>
      <c r="D8552" s="106"/>
    </row>
    <row r="8553" spans="1:4">
      <c r="A8553" s="103"/>
      <c r="B8553" s="104"/>
      <c r="C8553" s="105"/>
      <c r="D8553" s="106"/>
    </row>
    <row r="8554" spans="1:4">
      <c r="A8554" s="103"/>
      <c r="B8554" s="104"/>
      <c r="C8554" s="105"/>
      <c r="D8554" s="106"/>
    </row>
    <row r="8555" spans="1:4">
      <c r="A8555" s="103"/>
      <c r="B8555" s="104"/>
      <c r="C8555" s="105"/>
      <c r="D8555" s="106"/>
    </row>
    <row r="8556" spans="1:4">
      <c r="A8556" s="103"/>
      <c r="B8556" s="104"/>
      <c r="C8556" s="105"/>
      <c r="D8556" s="106"/>
    </row>
    <row r="8557" spans="1:4">
      <c r="A8557" s="103"/>
      <c r="B8557" s="104"/>
      <c r="C8557" s="105"/>
      <c r="D8557" s="106"/>
    </row>
    <row r="8558" spans="1:4">
      <c r="A8558" s="103"/>
      <c r="B8558" s="104"/>
      <c r="C8558" s="105"/>
      <c r="D8558" s="106"/>
    </row>
    <row r="8559" spans="1:4">
      <c r="A8559" s="103"/>
      <c r="B8559" s="104"/>
      <c r="C8559" s="105"/>
      <c r="D8559" s="106"/>
    </row>
    <row r="8560" spans="1:4">
      <c r="A8560" s="103"/>
      <c r="B8560" s="104"/>
      <c r="C8560" s="105"/>
      <c r="D8560" s="106"/>
    </row>
    <row r="8561" spans="1:4">
      <c r="A8561" s="103"/>
      <c r="B8561" s="104"/>
      <c r="C8561" s="105"/>
      <c r="D8561" s="106"/>
    </row>
    <row r="8562" spans="1:4">
      <c r="A8562" s="103"/>
      <c r="B8562" s="104"/>
      <c r="C8562" s="105"/>
      <c r="D8562" s="106"/>
    </row>
    <row r="8563" spans="1:4">
      <c r="A8563" s="103"/>
      <c r="B8563" s="104"/>
      <c r="C8563" s="105"/>
      <c r="D8563" s="106"/>
    </row>
    <row r="8564" spans="1:4">
      <c r="A8564" s="103"/>
      <c r="B8564" s="104"/>
      <c r="C8564" s="105"/>
      <c r="D8564" s="106"/>
    </row>
    <row r="8565" spans="1:4">
      <c r="A8565" s="103"/>
      <c r="B8565" s="104"/>
      <c r="C8565" s="105"/>
      <c r="D8565" s="106"/>
    </row>
    <row r="8566" spans="1:4">
      <c r="A8566" s="103"/>
      <c r="B8566" s="104"/>
      <c r="C8566" s="105"/>
      <c r="D8566" s="106"/>
    </row>
    <row r="8567" spans="1:4">
      <c r="A8567" s="103"/>
      <c r="B8567" s="104"/>
      <c r="C8567" s="105"/>
      <c r="D8567" s="106"/>
    </row>
    <row r="8568" spans="1:4">
      <c r="A8568" s="103"/>
      <c r="B8568" s="104"/>
      <c r="C8568" s="105"/>
      <c r="D8568" s="106"/>
    </row>
    <row r="8569" spans="1:4">
      <c r="A8569" s="103"/>
      <c r="B8569" s="104"/>
      <c r="C8569" s="105"/>
      <c r="D8569" s="106"/>
    </row>
    <row r="8570" spans="1:4">
      <c r="A8570" s="103"/>
      <c r="B8570" s="104"/>
      <c r="C8570" s="105"/>
      <c r="D8570" s="106"/>
    </row>
    <row r="8571" spans="1:4">
      <c r="A8571" s="103"/>
      <c r="B8571" s="104"/>
      <c r="C8571" s="105"/>
      <c r="D8571" s="106"/>
    </row>
    <row r="8572" spans="1:4">
      <c r="A8572" s="103"/>
      <c r="B8572" s="104"/>
      <c r="C8572" s="105"/>
      <c r="D8572" s="106"/>
    </row>
    <row r="8573" spans="1:4">
      <c r="A8573" s="103"/>
      <c r="B8573" s="104"/>
      <c r="C8573" s="105"/>
      <c r="D8573" s="106"/>
    </row>
    <row r="8574" spans="1:4">
      <c r="A8574" s="103"/>
      <c r="B8574" s="104"/>
      <c r="C8574" s="105"/>
      <c r="D8574" s="106"/>
    </row>
    <row r="8575" spans="1:4">
      <c r="A8575" s="103"/>
      <c r="B8575" s="104"/>
      <c r="C8575" s="105"/>
      <c r="D8575" s="106"/>
    </row>
    <row r="8576" spans="1:4">
      <c r="A8576" s="103"/>
      <c r="B8576" s="104"/>
      <c r="C8576" s="105"/>
      <c r="D8576" s="106"/>
    </row>
    <row r="8577" spans="1:4">
      <c r="A8577" s="103"/>
      <c r="B8577" s="104"/>
      <c r="C8577" s="105"/>
      <c r="D8577" s="106"/>
    </row>
    <row r="8578" spans="1:4">
      <c r="A8578" s="103"/>
      <c r="B8578" s="104"/>
      <c r="C8578" s="105"/>
      <c r="D8578" s="106"/>
    </row>
    <row r="8579" spans="1:4">
      <c r="A8579" s="103"/>
      <c r="B8579" s="104"/>
      <c r="C8579" s="105"/>
      <c r="D8579" s="106"/>
    </row>
    <row r="8580" spans="1:4">
      <c r="A8580" s="103"/>
      <c r="B8580" s="104"/>
      <c r="C8580" s="105"/>
      <c r="D8580" s="106"/>
    </row>
    <row r="8581" spans="1:4">
      <c r="A8581" s="103"/>
      <c r="B8581" s="104"/>
      <c r="C8581" s="105"/>
      <c r="D8581" s="106"/>
    </row>
    <row r="8582" spans="1:4">
      <c r="A8582" s="103"/>
      <c r="B8582" s="104"/>
      <c r="C8582" s="105"/>
      <c r="D8582" s="106"/>
    </row>
    <row r="8583" spans="1:4">
      <c r="A8583" s="103"/>
      <c r="B8583" s="104"/>
      <c r="C8583" s="105"/>
      <c r="D8583" s="106"/>
    </row>
    <row r="8584" spans="1:4">
      <c r="A8584" s="103"/>
      <c r="B8584" s="104"/>
      <c r="C8584" s="105"/>
      <c r="D8584" s="106"/>
    </row>
    <row r="8585" spans="1:4">
      <c r="A8585" s="103"/>
      <c r="B8585" s="104"/>
      <c r="C8585" s="105"/>
      <c r="D8585" s="106"/>
    </row>
    <row r="8586" spans="1:4">
      <c r="A8586" s="103"/>
      <c r="B8586" s="104"/>
      <c r="C8586" s="105"/>
      <c r="D8586" s="106"/>
    </row>
    <row r="8587" spans="1:4">
      <c r="A8587" s="103"/>
      <c r="B8587" s="104"/>
      <c r="C8587" s="105"/>
      <c r="D8587" s="106"/>
    </row>
    <row r="8588" spans="1:4">
      <c r="A8588" s="103"/>
      <c r="B8588" s="104"/>
      <c r="C8588" s="105"/>
      <c r="D8588" s="106"/>
    </row>
    <row r="8589" spans="1:4">
      <c r="A8589" s="103"/>
      <c r="B8589" s="104"/>
      <c r="C8589" s="105"/>
      <c r="D8589" s="106"/>
    </row>
    <row r="8590" spans="1:4">
      <c r="A8590" s="103"/>
      <c r="B8590" s="104"/>
      <c r="C8590" s="105"/>
      <c r="D8590" s="106"/>
    </row>
    <row r="8591" spans="1:4">
      <c r="A8591" s="103"/>
      <c r="B8591" s="104"/>
      <c r="C8591" s="105"/>
      <c r="D8591" s="106"/>
    </row>
    <row r="8592" spans="1:4">
      <c r="A8592" s="103"/>
      <c r="B8592" s="104"/>
      <c r="C8592" s="105"/>
      <c r="D8592" s="106"/>
    </row>
    <row r="8593" spans="1:4">
      <c r="A8593" s="103"/>
      <c r="B8593" s="104"/>
      <c r="C8593" s="105"/>
      <c r="D8593" s="106"/>
    </row>
    <row r="8594" spans="1:4">
      <c r="A8594" s="103"/>
      <c r="B8594" s="104"/>
      <c r="C8594" s="105"/>
      <c r="D8594" s="106"/>
    </row>
    <row r="8595" spans="1:4">
      <c r="A8595" s="103"/>
      <c r="B8595" s="104"/>
      <c r="C8595" s="105"/>
      <c r="D8595" s="106"/>
    </row>
    <row r="8596" spans="1:4">
      <c r="A8596" s="103"/>
      <c r="B8596" s="104"/>
      <c r="C8596" s="105"/>
      <c r="D8596" s="106"/>
    </row>
    <row r="8597" spans="1:4">
      <c r="A8597" s="103"/>
      <c r="B8597" s="104"/>
      <c r="C8597" s="105"/>
      <c r="D8597" s="106"/>
    </row>
    <row r="8598" spans="1:4">
      <c r="A8598" s="103"/>
      <c r="B8598" s="104"/>
      <c r="C8598" s="105"/>
      <c r="D8598" s="106"/>
    </row>
    <row r="8599" spans="1:4">
      <c r="A8599" s="103"/>
      <c r="B8599" s="104"/>
      <c r="C8599" s="105"/>
      <c r="D8599" s="106"/>
    </row>
    <row r="8600" spans="1:4">
      <c r="A8600" s="103"/>
      <c r="B8600" s="104"/>
      <c r="C8600" s="105"/>
      <c r="D8600" s="106"/>
    </row>
    <row r="8601" spans="1:4">
      <c r="A8601" s="103"/>
      <c r="B8601" s="104"/>
      <c r="C8601" s="105"/>
      <c r="D8601" s="106"/>
    </row>
    <row r="8602" spans="1:4">
      <c r="A8602" s="103"/>
      <c r="B8602" s="104"/>
      <c r="C8602" s="105"/>
      <c r="D8602" s="106"/>
    </row>
    <row r="8603" spans="1:4">
      <c r="A8603" s="103"/>
      <c r="B8603" s="104"/>
      <c r="C8603" s="105"/>
      <c r="D8603" s="106"/>
    </row>
    <row r="8604" spans="1:4">
      <c r="A8604" s="103"/>
      <c r="B8604" s="104"/>
      <c r="C8604" s="105"/>
      <c r="D8604" s="106"/>
    </row>
    <row r="8605" spans="1:4">
      <c r="A8605" s="103"/>
      <c r="B8605" s="104"/>
      <c r="C8605" s="105"/>
      <c r="D8605" s="106"/>
    </row>
    <row r="8606" spans="1:4">
      <c r="A8606" s="103"/>
      <c r="B8606" s="104"/>
      <c r="C8606" s="105"/>
      <c r="D8606" s="106"/>
    </row>
    <row r="8607" spans="1:4">
      <c r="A8607" s="103"/>
      <c r="B8607" s="104"/>
      <c r="C8607" s="105"/>
      <c r="D8607" s="106"/>
    </row>
    <row r="8608" spans="1:4">
      <c r="A8608" s="103"/>
      <c r="B8608" s="104"/>
      <c r="C8608" s="105"/>
      <c r="D8608" s="106"/>
    </row>
    <row r="8609" spans="1:4">
      <c r="A8609" s="103"/>
      <c r="B8609" s="104"/>
      <c r="C8609" s="105"/>
      <c r="D8609" s="106"/>
    </row>
    <row r="8610" spans="1:4">
      <c r="A8610" s="103"/>
      <c r="B8610" s="104"/>
      <c r="C8610" s="105"/>
      <c r="D8610" s="106"/>
    </row>
    <row r="8611" spans="1:4">
      <c r="A8611" s="103"/>
      <c r="B8611" s="104"/>
      <c r="C8611" s="105"/>
      <c r="D8611" s="106"/>
    </row>
    <row r="8612" spans="1:4">
      <c r="A8612" s="103"/>
      <c r="B8612" s="104"/>
      <c r="C8612" s="105"/>
      <c r="D8612" s="106"/>
    </row>
    <row r="8613" spans="1:4">
      <c r="A8613" s="103"/>
      <c r="B8613" s="104"/>
      <c r="C8613" s="105"/>
      <c r="D8613" s="106"/>
    </row>
    <row r="8614" spans="1:4">
      <c r="A8614" s="103"/>
      <c r="B8614" s="104"/>
      <c r="C8614" s="105"/>
      <c r="D8614" s="106"/>
    </row>
    <row r="8615" spans="1:4">
      <c r="A8615" s="103"/>
      <c r="B8615" s="104"/>
      <c r="C8615" s="105"/>
      <c r="D8615" s="106"/>
    </row>
    <row r="8616" spans="1:4">
      <c r="A8616" s="103"/>
      <c r="B8616" s="104"/>
      <c r="C8616" s="105"/>
      <c r="D8616" s="106"/>
    </row>
    <row r="8617" spans="1:4">
      <c r="A8617" s="103"/>
      <c r="B8617" s="104"/>
      <c r="C8617" s="105"/>
      <c r="D8617" s="106"/>
    </row>
    <row r="8618" spans="1:4">
      <c r="A8618" s="103"/>
      <c r="B8618" s="104"/>
      <c r="C8618" s="105"/>
      <c r="D8618" s="106"/>
    </row>
    <row r="8619" spans="1:4">
      <c r="A8619" s="103"/>
      <c r="B8619" s="104"/>
      <c r="C8619" s="105"/>
      <c r="D8619" s="106"/>
    </row>
    <row r="8620" spans="1:4">
      <c r="A8620" s="103"/>
      <c r="B8620" s="104"/>
      <c r="C8620" s="105"/>
      <c r="D8620" s="106"/>
    </row>
    <row r="8621" spans="1:4">
      <c r="A8621" s="103"/>
      <c r="B8621" s="104"/>
      <c r="C8621" s="105"/>
      <c r="D8621" s="106"/>
    </row>
    <row r="8622" spans="1:4">
      <c r="A8622" s="103"/>
      <c r="B8622" s="104"/>
      <c r="C8622" s="105"/>
      <c r="D8622" s="106"/>
    </row>
    <row r="8623" spans="1:4">
      <c r="A8623" s="103"/>
      <c r="B8623" s="104"/>
      <c r="C8623" s="105"/>
      <c r="D8623" s="106"/>
    </row>
    <row r="8624" spans="1:4">
      <c r="A8624" s="103"/>
      <c r="B8624" s="104"/>
      <c r="C8624" s="105"/>
      <c r="D8624" s="106"/>
    </row>
    <row r="8625" spans="1:4">
      <c r="A8625" s="103"/>
      <c r="B8625" s="104"/>
      <c r="C8625" s="105"/>
      <c r="D8625" s="106"/>
    </row>
    <row r="8626" spans="1:4">
      <c r="A8626" s="103"/>
      <c r="B8626" s="104"/>
      <c r="C8626" s="105"/>
      <c r="D8626" s="106"/>
    </row>
    <row r="8627" spans="1:4">
      <c r="A8627" s="103"/>
      <c r="B8627" s="104"/>
      <c r="C8627" s="105"/>
      <c r="D8627" s="106"/>
    </row>
    <row r="8628" spans="1:4">
      <c r="A8628" s="103"/>
      <c r="B8628" s="104"/>
      <c r="C8628" s="105"/>
      <c r="D8628" s="106"/>
    </row>
    <row r="8629" spans="1:4">
      <c r="A8629" s="103"/>
      <c r="B8629" s="104"/>
      <c r="C8629" s="105"/>
      <c r="D8629" s="106"/>
    </row>
    <row r="8630" spans="1:4">
      <c r="A8630" s="103"/>
      <c r="B8630" s="104"/>
      <c r="C8630" s="105"/>
      <c r="D8630" s="106"/>
    </row>
    <row r="8631" spans="1:4">
      <c r="A8631" s="103"/>
      <c r="B8631" s="104"/>
      <c r="C8631" s="105"/>
      <c r="D8631" s="106"/>
    </row>
    <row r="8632" spans="1:4">
      <c r="A8632" s="103"/>
      <c r="B8632" s="104"/>
      <c r="C8632" s="105"/>
      <c r="D8632" s="106"/>
    </row>
    <row r="8633" spans="1:4">
      <c r="A8633" s="103"/>
      <c r="B8633" s="104"/>
      <c r="C8633" s="105"/>
      <c r="D8633" s="106"/>
    </row>
    <row r="8634" spans="1:4">
      <c r="A8634" s="103"/>
      <c r="B8634" s="104"/>
      <c r="C8634" s="105"/>
      <c r="D8634" s="106"/>
    </row>
    <row r="8635" spans="1:4">
      <c r="A8635" s="103"/>
      <c r="B8635" s="104"/>
      <c r="C8635" s="105"/>
      <c r="D8635" s="106"/>
    </row>
    <row r="8636" spans="1:4">
      <c r="A8636" s="103"/>
      <c r="B8636" s="104"/>
      <c r="C8636" s="105"/>
      <c r="D8636" s="106"/>
    </row>
    <row r="8637" spans="1:4">
      <c r="A8637" s="103"/>
      <c r="B8637" s="104"/>
      <c r="C8637" s="105"/>
      <c r="D8637" s="106"/>
    </row>
    <row r="8638" spans="1:4">
      <c r="A8638" s="103"/>
      <c r="B8638" s="104"/>
      <c r="C8638" s="105"/>
      <c r="D8638" s="106"/>
    </row>
    <row r="8639" spans="1:4">
      <c r="A8639" s="103"/>
      <c r="B8639" s="104"/>
      <c r="C8639" s="105"/>
      <c r="D8639" s="106"/>
    </row>
    <row r="8640" spans="1:4">
      <c r="A8640" s="103"/>
      <c r="B8640" s="104"/>
      <c r="C8640" s="105"/>
      <c r="D8640" s="106"/>
    </row>
    <row r="8641" spans="1:4">
      <c r="A8641" s="103"/>
      <c r="B8641" s="104"/>
      <c r="C8641" s="105"/>
      <c r="D8641" s="106"/>
    </row>
    <row r="8642" spans="1:4">
      <c r="A8642" s="103"/>
      <c r="B8642" s="104"/>
      <c r="C8642" s="105"/>
      <c r="D8642" s="106"/>
    </row>
    <row r="8643" spans="1:4">
      <c r="A8643" s="103"/>
      <c r="B8643" s="104"/>
      <c r="C8643" s="105"/>
      <c r="D8643" s="106"/>
    </row>
    <row r="8644" spans="1:4">
      <c r="A8644" s="103"/>
      <c r="B8644" s="104"/>
      <c r="C8644" s="105"/>
      <c r="D8644" s="106"/>
    </row>
    <row r="8645" spans="1:4">
      <c r="A8645" s="103"/>
      <c r="B8645" s="104"/>
      <c r="C8645" s="105"/>
      <c r="D8645" s="106"/>
    </row>
    <row r="8646" spans="1:4">
      <c r="A8646" s="103"/>
      <c r="B8646" s="104"/>
      <c r="C8646" s="105"/>
      <c r="D8646" s="106"/>
    </row>
    <row r="8647" spans="1:4">
      <c r="A8647" s="103"/>
      <c r="B8647" s="104"/>
      <c r="C8647" s="105"/>
      <c r="D8647" s="106"/>
    </row>
    <row r="8648" spans="1:4">
      <c r="A8648" s="103"/>
      <c r="B8648" s="104"/>
      <c r="C8648" s="105"/>
      <c r="D8648" s="106"/>
    </row>
    <row r="8649" spans="1:4">
      <c r="A8649" s="103"/>
      <c r="B8649" s="104"/>
      <c r="C8649" s="105"/>
      <c r="D8649" s="106"/>
    </row>
    <row r="8650" spans="1:4">
      <c r="A8650" s="103"/>
      <c r="B8650" s="104"/>
      <c r="C8650" s="105"/>
      <c r="D8650" s="106"/>
    </row>
    <row r="8651" spans="1:4">
      <c r="A8651" s="103"/>
      <c r="B8651" s="104"/>
      <c r="C8651" s="105"/>
      <c r="D8651" s="106"/>
    </row>
    <row r="8652" spans="1:4">
      <c r="A8652" s="103"/>
      <c r="B8652" s="104"/>
      <c r="C8652" s="105"/>
      <c r="D8652" s="106"/>
    </row>
    <row r="8653" spans="1:4">
      <c r="A8653" s="103"/>
      <c r="B8653" s="104"/>
      <c r="C8653" s="105"/>
      <c r="D8653" s="106"/>
    </row>
    <row r="8654" spans="1:4">
      <c r="A8654" s="103"/>
      <c r="B8654" s="104"/>
      <c r="C8654" s="105"/>
      <c r="D8654" s="106"/>
    </row>
    <row r="8655" spans="1:4">
      <c r="A8655" s="103"/>
      <c r="B8655" s="104"/>
      <c r="C8655" s="105"/>
      <c r="D8655" s="106"/>
    </row>
    <row r="8656" spans="1:4">
      <c r="A8656" s="103"/>
      <c r="B8656" s="104"/>
      <c r="C8656" s="105"/>
      <c r="D8656" s="106"/>
    </row>
    <row r="8657" spans="1:4">
      <c r="A8657" s="103"/>
      <c r="B8657" s="104"/>
      <c r="C8657" s="105"/>
      <c r="D8657" s="106"/>
    </row>
    <row r="8658" spans="1:4">
      <c r="A8658" s="103"/>
      <c r="B8658" s="104"/>
      <c r="C8658" s="105"/>
      <c r="D8658" s="106"/>
    </row>
    <row r="8659" spans="1:4">
      <c r="A8659" s="103"/>
      <c r="B8659" s="104"/>
      <c r="C8659" s="105"/>
      <c r="D8659" s="106"/>
    </row>
    <row r="8660" spans="1:4">
      <c r="A8660" s="103"/>
      <c r="B8660" s="104"/>
      <c r="C8660" s="105"/>
      <c r="D8660" s="106"/>
    </row>
    <row r="8661" spans="1:4">
      <c r="A8661" s="103"/>
      <c r="B8661" s="104"/>
      <c r="C8661" s="105"/>
      <c r="D8661" s="106"/>
    </row>
    <row r="8662" spans="1:4">
      <c r="A8662" s="103"/>
      <c r="B8662" s="104"/>
      <c r="C8662" s="105"/>
      <c r="D8662" s="106"/>
    </row>
    <row r="8663" spans="1:4">
      <c r="A8663" s="103"/>
      <c r="B8663" s="104"/>
      <c r="C8663" s="105"/>
      <c r="D8663" s="106"/>
    </row>
    <row r="8664" spans="1:4">
      <c r="A8664" s="103"/>
      <c r="B8664" s="104"/>
      <c r="C8664" s="105"/>
      <c r="D8664" s="106"/>
    </row>
    <row r="8665" spans="1:4">
      <c r="A8665" s="103"/>
      <c r="B8665" s="104"/>
      <c r="C8665" s="105"/>
      <c r="D8665" s="106"/>
    </row>
    <row r="8666" spans="1:4">
      <c r="A8666" s="103"/>
      <c r="B8666" s="104"/>
      <c r="C8666" s="105"/>
      <c r="D8666" s="106"/>
    </row>
    <row r="8667" spans="1:4">
      <c r="A8667" s="103"/>
      <c r="B8667" s="104"/>
      <c r="C8667" s="105"/>
      <c r="D8667" s="106"/>
    </row>
    <row r="8668" spans="1:4">
      <c r="A8668" s="103"/>
      <c r="B8668" s="104"/>
      <c r="C8668" s="105"/>
      <c r="D8668" s="106"/>
    </row>
    <row r="8669" spans="1:4">
      <c r="A8669" s="103"/>
      <c r="B8669" s="104"/>
      <c r="C8669" s="105"/>
      <c r="D8669" s="106"/>
    </row>
    <row r="8670" spans="1:4">
      <c r="A8670" s="103"/>
      <c r="B8670" s="104"/>
      <c r="C8670" s="105"/>
      <c r="D8670" s="106"/>
    </row>
    <row r="8671" spans="1:4">
      <c r="A8671" s="103"/>
      <c r="B8671" s="104"/>
      <c r="C8671" s="105"/>
      <c r="D8671" s="106"/>
    </row>
    <row r="8672" spans="1:4">
      <c r="A8672" s="103"/>
      <c r="B8672" s="104"/>
      <c r="C8672" s="105"/>
      <c r="D8672" s="106"/>
    </row>
    <row r="8673" spans="1:4">
      <c r="A8673" s="103"/>
      <c r="B8673" s="104"/>
      <c r="C8673" s="105"/>
      <c r="D8673" s="106"/>
    </row>
    <row r="8674" spans="1:4">
      <c r="A8674" s="103"/>
      <c r="B8674" s="104"/>
      <c r="C8674" s="105"/>
      <c r="D8674" s="106"/>
    </row>
    <row r="8675" spans="1:4">
      <c r="A8675" s="103"/>
      <c r="B8675" s="104"/>
      <c r="C8675" s="105"/>
      <c r="D8675" s="106"/>
    </row>
    <row r="8676" spans="1:4">
      <c r="A8676" s="103"/>
      <c r="B8676" s="104"/>
      <c r="C8676" s="105"/>
      <c r="D8676" s="106"/>
    </row>
    <row r="8677" spans="1:4">
      <c r="A8677" s="103"/>
      <c r="B8677" s="104"/>
      <c r="C8677" s="105"/>
      <c r="D8677" s="106"/>
    </row>
    <row r="8678" spans="1:4">
      <c r="A8678" s="103"/>
      <c r="B8678" s="104"/>
      <c r="C8678" s="105"/>
      <c r="D8678" s="106"/>
    </row>
    <row r="8679" spans="1:4">
      <c r="A8679" s="103"/>
      <c r="B8679" s="104"/>
      <c r="C8679" s="105"/>
      <c r="D8679" s="106"/>
    </row>
    <row r="8680" spans="1:4">
      <c r="A8680" s="103"/>
      <c r="B8680" s="104"/>
      <c r="C8680" s="105"/>
      <c r="D8680" s="106"/>
    </row>
    <row r="8681" spans="1:4">
      <c r="A8681" s="103"/>
      <c r="B8681" s="104"/>
      <c r="C8681" s="105"/>
      <c r="D8681" s="106"/>
    </row>
    <row r="8682" spans="1:4">
      <c r="A8682" s="103"/>
      <c r="B8682" s="104"/>
      <c r="C8682" s="105"/>
      <c r="D8682" s="106"/>
    </row>
    <row r="8683" spans="1:4">
      <c r="A8683" s="103"/>
      <c r="B8683" s="104"/>
      <c r="C8683" s="105"/>
      <c r="D8683" s="106"/>
    </row>
    <row r="8684" spans="1:4">
      <c r="A8684" s="103"/>
      <c r="B8684" s="104"/>
      <c r="C8684" s="105"/>
      <c r="D8684" s="106"/>
    </row>
    <row r="8685" spans="1:4">
      <c r="A8685" s="103"/>
      <c r="B8685" s="104"/>
      <c r="C8685" s="105"/>
      <c r="D8685" s="106"/>
    </row>
    <row r="8686" spans="1:4">
      <c r="A8686" s="103"/>
      <c r="B8686" s="104"/>
      <c r="C8686" s="105"/>
      <c r="D8686" s="106"/>
    </row>
    <row r="8687" spans="1:4">
      <c r="A8687" s="103"/>
      <c r="B8687" s="104"/>
      <c r="C8687" s="105"/>
      <c r="D8687" s="106"/>
    </row>
    <row r="8688" spans="1:4">
      <c r="A8688" s="103"/>
      <c r="B8688" s="104"/>
      <c r="C8688" s="105"/>
      <c r="D8688" s="106"/>
    </row>
    <row r="8689" spans="1:4">
      <c r="A8689" s="103"/>
      <c r="B8689" s="104"/>
      <c r="C8689" s="105"/>
      <c r="D8689" s="106"/>
    </row>
    <row r="8690" spans="1:4">
      <c r="A8690" s="103"/>
      <c r="B8690" s="104"/>
      <c r="C8690" s="105"/>
      <c r="D8690" s="106"/>
    </row>
    <row r="8691" spans="1:4">
      <c r="A8691" s="103"/>
      <c r="B8691" s="104"/>
      <c r="C8691" s="105"/>
      <c r="D8691" s="106"/>
    </row>
    <row r="8692" spans="1:4">
      <c r="A8692" s="103"/>
      <c r="B8692" s="104"/>
      <c r="C8692" s="105"/>
      <c r="D8692" s="106"/>
    </row>
    <row r="8693" spans="1:4">
      <c r="A8693" s="103"/>
      <c r="B8693" s="104"/>
      <c r="C8693" s="105"/>
      <c r="D8693" s="106"/>
    </row>
    <row r="8694" spans="1:4">
      <c r="A8694" s="103"/>
      <c r="B8694" s="104"/>
      <c r="C8694" s="105"/>
      <c r="D8694" s="106"/>
    </row>
    <row r="8695" spans="1:4">
      <c r="A8695" s="103"/>
      <c r="B8695" s="104"/>
      <c r="C8695" s="105"/>
      <c r="D8695" s="106"/>
    </row>
    <row r="8696" spans="1:4">
      <c r="A8696" s="103"/>
      <c r="B8696" s="104"/>
      <c r="C8696" s="105"/>
      <c r="D8696" s="106"/>
    </row>
    <row r="8697" spans="1:4">
      <c r="A8697" s="103"/>
      <c r="B8697" s="104"/>
      <c r="C8697" s="105"/>
      <c r="D8697" s="106"/>
    </row>
    <row r="8698" spans="1:4">
      <c r="A8698" s="103"/>
      <c r="B8698" s="104"/>
      <c r="C8698" s="105"/>
      <c r="D8698" s="106"/>
    </row>
    <row r="8699" spans="1:4">
      <c r="A8699" s="103"/>
      <c r="B8699" s="104"/>
      <c r="C8699" s="105"/>
      <c r="D8699" s="106"/>
    </row>
    <row r="8700" spans="1:4">
      <c r="A8700" s="103"/>
      <c r="B8700" s="104"/>
      <c r="C8700" s="105"/>
      <c r="D8700" s="106"/>
    </row>
    <row r="8701" spans="1:4">
      <c r="A8701" s="103"/>
      <c r="B8701" s="104"/>
      <c r="C8701" s="105"/>
      <c r="D8701" s="106"/>
    </row>
    <row r="8702" spans="1:4">
      <c r="A8702" s="103"/>
      <c r="B8702" s="104"/>
      <c r="C8702" s="105"/>
      <c r="D8702" s="106"/>
    </row>
    <row r="8703" spans="1:4">
      <c r="A8703" s="103"/>
      <c r="B8703" s="104"/>
      <c r="C8703" s="105"/>
      <c r="D8703" s="106"/>
    </row>
    <row r="8704" spans="1:4">
      <c r="A8704" s="103"/>
      <c r="B8704" s="104"/>
      <c r="C8704" s="105"/>
      <c r="D8704" s="106"/>
    </row>
    <row r="8705" spans="1:4">
      <c r="A8705" s="103"/>
      <c r="B8705" s="104"/>
      <c r="C8705" s="105"/>
      <c r="D8705" s="106"/>
    </row>
    <row r="8706" spans="1:4">
      <c r="A8706" s="103"/>
      <c r="B8706" s="104"/>
      <c r="C8706" s="105"/>
      <c r="D8706" s="106"/>
    </row>
    <row r="8707" spans="1:4">
      <c r="A8707" s="103"/>
      <c r="B8707" s="104"/>
      <c r="C8707" s="105"/>
      <c r="D8707" s="106"/>
    </row>
    <row r="8708" spans="1:4">
      <c r="A8708" s="103"/>
      <c r="B8708" s="104"/>
      <c r="C8708" s="105"/>
      <c r="D8708" s="106"/>
    </row>
    <row r="8709" spans="1:4">
      <c r="A8709" s="103"/>
      <c r="B8709" s="104"/>
      <c r="C8709" s="105"/>
      <c r="D8709" s="106"/>
    </row>
    <row r="8710" spans="1:4">
      <c r="A8710" s="103"/>
      <c r="B8710" s="104"/>
      <c r="C8710" s="105"/>
      <c r="D8710" s="106"/>
    </row>
    <row r="8711" spans="1:4">
      <c r="A8711" s="103"/>
      <c r="B8711" s="104"/>
      <c r="C8711" s="105"/>
      <c r="D8711" s="106"/>
    </row>
    <row r="8712" spans="1:4">
      <c r="A8712" s="103"/>
      <c r="B8712" s="104"/>
      <c r="C8712" s="105"/>
      <c r="D8712" s="106"/>
    </row>
    <row r="8713" spans="1:4">
      <c r="A8713" s="103"/>
      <c r="B8713" s="104"/>
      <c r="C8713" s="105"/>
      <c r="D8713" s="106"/>
    </row>
    <row r="8714" spans="1:4">
      <c r="A8714" s="103"/>
      <c r="B8714" s="104"/>
      <c r="C8714" s="105"/>
      <c r="D8714" s="106"/>
    </row>
    <row r="8715" spans="1:4">
      <c r="A8715" s="103"/>
      <c r="B8715" s="104"/>
      <c r="C8715" s="105"/>
      <c r="D8715" s="106"/>
    </row>
    <row r="8716" spans="1:4">
      <c r="A8716" s="103"/>
      <c r="B8716" s="104"/>
      <c r="C8716" s="105"/>
      <c r="D8716" s="106"/>
    </row>
    <row r="8717" spans="1:4">
      <c r="A8717" s="103"/>
      <c r="B8717" s="104"/>
      <c r="C8717" s="105"/>
      <c r="D8717" s="106"/>
    </row>
    <row r="8718" spans="1:4">
      <c r="A8718" s="103"/>
      <c r="B8718" s="104"/>
      <c r="C8718" s="105"/>
      <c r="D8718" s="106"/>
    </row>
    <row r="8719" spans="1:4">
      <c r="A8719" s="103"/>
      <c r="B8719" s="104"/>
      <c r="C8719" s="105"/>
      <c r="D8719" s="106"/>
    </row>
    <row r="8720" spans="1:4">
      <c r="A8720" s="103"/>
      <c r="B8720" s="104"/>
      <c r="C8720" s="105"/>
      <c r="D8720" s="106"/>
    </row>
    <row r="8721" spans="1:4">
      <c r="A8721" s="103"/>
      <c r="B8721" s="104"/>
      <c r="C8721" s="105"/>
      <c r="D8721" s="106"/>
    </row>
    <row r="8722" spans="1:4">
      <c r="A8722" s="103"/>
      <c r="B8722" s="104"/>
      <c r="C8722" s="105"/>
      <c r="D8722" s="106"/>
    </row>
    <row r="8723" spans="1:4">
      <c r="A8723" s="103"/>
      <c r="B8723" s="104"/>
      <c r="C8723" s="105"/>
      <c r="D8723" s="106"/>
    </row>
    <row r="8724" spans="1:4">
      <c r="A8724" s="103"/>
      <c r="B8724" s="104"/>
      <c r="C8724" s="105"/>
      <c r="D8724" s="106"/>
    </row>
    <row r="8725" spans="1:4">
      <c r="A8725" s="103"/>
      <c r="B8725" s="104"/>
      <c r="C8725" s="105"/>
      <c r="D8725" s="106"/>
    </row>
    <row r="8726" spans="1:4">
      <c r="A8726" s="103"/>
      <c r="B8726" s="104"/>
      <c r="C8726" s="105"/>
      <c r="D8726" s="106"/>
    </row>
    <row r="8727" spans="1:4">
      <c r="A8727" s="103"/>
      <c r="B8727" s="104"/>
      <c r="C8727" s="105"/>
      <c r="D8727" s="106"/>
    </row>
    <row r="8728" spans="1:4">
      <c r="A8728" s="103"/>
      <c r="B8728" s="104"/>
      <c r="C8728" s="105"/>
      <c r="D8728" s="106"/>
    </row>
    <row r="8729" spans="1:4">
      <c r="A8729" s="103"/>
      <c r="B8729" s="104"/>
      <c r="C8729" s="105"/>
      <c r="D8729" s="106"/>
    </row>
    <row r="8730" spans="1:4">
      <c r="A8730" s="103"/>
      <c r="B8730" s="104"/>
      <c r="C8730" s="105"/>
      <c r="D8730" s="106"/>
    </row>
    <row r="8731" spans="1:4">
      <c r="A8731" s="103"/>
      <c r="B8731" s="104"/>
      <c r="C8731" s="105"/>
      <c r="D8731" s="106"/>
    </row>
    <row r="8732" spans="1:4">
      <c r="A8732" s="103"/>
      <c r="B8732" s="104"/>
      <c r="C8732" s="105"/>
      <c r="D8732" s="106"/>
    </row>
    <row r="8733" spans="1:4">
      <c r="A8733" s="103"/>
      <c r="B8733" s="104"/>
      <c r="C8733" s="105"/>
      <c r="D8733" s="106"/>
    </row>
    <row r="8734" spans="1:4">
      <c r="A8734" s="103"/>
      <c r="B8734" s="104"/>
      <c r="C8734" s="105"/>
      <c r="D8734" s="106"/>
    </row>
    <row r="8735" spans="1:4">
      <c r="A8735" s="103"/>
      <c r="B8735" s="104"/>
      <c r="C8735" s="105"/>
      <c r="D8735" s="106"/>
    </row>
    <row r="8736" spans="1:4">
      <c r="A8736" s="103"/>
      <c r="B8736" s="104"/>
      <c r="C8736" s="105"/>
      <c r="D8736" s="106"/>
    </row>
    <row r="8737" spans="1:4">
      <c r="A8737" s="103"/>
      <c r="B8737" s="104"/>
      <c r="C8737" s="105"/>
      <c r="D8737" s="106"/>
    </row>
    <row r="8738" spans="1:4">
      <c r="A8738" s="103"/>
      <c r="B8738" s="104"/>
      <c r="C8738" s="105"/>
      <c r="D8738" s="106"/>
    </row>
    <row r="8739" spans="1:4">
      <c r="A8739" s="103"/>
      <c r="B8739" s="104"/>
      <c r="C8739" s="105"/>
      <c r="D8739" s="106"/>
    </row>
    <row r="8740" spans="1:4">
      <c r="A8740" s="103"/>
      <c r="B8740" s="104"/>
      <c r="C8740" s="105"/>
      <c r="D8740" s="106"/>
    </row>
    <row r="8741" spans="1:4">
      <c r="A8741" s="103"/>
      <c r="B8741" s="104"/>
      <c r="C8741" s="105"/>
      <c r="D8741" s="106"/>
    </row>
    <row r="8742" spans="1:4">
      <c r="A8742" s="103"/>
      <c r="B8742" s="104"/>
      <c r="C8742" s="105"/>
      <c r="D8742" s="106"/>
    </row>
    <row r="8743" spans="1:4">
      <c r="A8743" s="103"/>
      <c r="B8743" s="104"/>
      <c r="C8743" s="105"/>
      <c r="D8743" s="106"/>
    </row>
    <row r="8744" spans="1:4">
      <c r="A8744" s="103"/>
      <c r="B8744" s="104"/>
      <c r="C8744" s="105"/>
      <c r="D8744" s="106"/>
    </row>
    <row r="8745" spans="1:4">
      <c r="A8745" s="103"/>
      <c r="B8745" s="104"/>
      <c r="C8745" s="105"/>
      <c r="D8745" s="106"/>
    </row>
    <row r="8746" spans="1:4">
      <c r="A8746" s="103"/>
      <c r="B8746" s="104"/>
      <c r="C8746" s="105"/>
      <c r="D8746" s="106"/>
    </row>
    <row r="8747" spans="1:4">
      <c r="A8747" s="103"/>
      <c r="B8747" s="104"/>
      <c r="C8747" s="105"/>
      <c r="D8747" s="106"/>
    </row>
    <row r="8748" spans="1:4">
      <c r="A8748" s="103"/>
      <c r="B8748" s="104"/>
      <c r="C8748" s="105"/>
      <c r="D8748" s="106"/>
    </row>
    <row r="8749" spans="1:4">
      <c r="A8749" s="103"/>
      <c r="B8749" s="104"/>
      <c r="C8749" s="105"/>
      <c r="D8749" s="106"/>
    </row>
    <row r="8750" spans="1:4">
      <c r="A8750" s="103"/>
      <c r="B8750" s="104"/>
      <c r="C8750" s="105"/>
      <c r="D8750" s="106"/>
    </row>
    <row r="8751" spans="1:4">
      <c r="A8751" s="103"/>
      <c r="B8751" s="104"/>
      <c r="C8751" s="105"/>
      <c r="D8751" s="106"/>
    </row>
    <row r="8752" spans="1:4">
      <c r="A8752" s="103"/>
      <c r="B8752" s="104"/>
      <c r="C8752" s="105"/>
      <c r="D8752" s="106"/>
    </row>
    <row r="8753" spans="1:4">
      <c r="A8753" s="103"/>
      <c r="B8753" s="104"/>
      <c r="C8753" s="105"/>
      <c r="D8753" s="106"/>
    </row>
    <row r="8754" spans="1:4">
      <c r="A8754" s="103"/>
      <c r="B8754" s="104"/>
      <c r="C8754" s="105"/>
      <c r="D8754" s="106"/>
    </row>
    <row r="8755" spans="1:4">
      <c r="A8755" s="103"/>
      <c r="B8755" s="104"/>
      <c r="C8755" s="105"/>
      <c r="D8755" s="106"/>
    </row>
    <row r="8756" spans="1:4">
      <c r="A8756" s="103"/>
      <c r="B8756" s="104"/>
      <c r="C8756" s="105"/>
      <c r="D8756" s="106"/>
    </row>
    <row r="8757" spans="1:4">
      <c r="A8757" s="103"/>
      <c r="B8757" s="104"/>
      <c r="C8757" s="105"/>
      <c r="D8757" s="106"/>
    </row>
    <row r="8758" spans="1:4">
      <c r="A8758" s="103"/>
      <c r="B8758" s="104"/>
      <c r="C8758" s="105"/>
      <c r="D8758" s="106"/>
    </row>
    <row r="8759" spans="1:4">
      <c r="A8759" s="103"/>
      <c r="B8759" s="104"/>
      <c r="C8759" s="105"/>
      <c r="D8759" s="106"/>
    </row>
    <row r="8760" spans="1:4">
      <c r="A8760" s="103"/>
      <c r="B8760" s="104"/>
      <c r="C8760" s="105"/>
      <c r="D8760" s="106"/>
    </row>
    <row r="8761" spans="1:4">
      <c r="A8761" s="103"/>
      <c r="B8761" s="104"/>
      <c r="C8761" s="105"/>
      <c r="D8761" s="106"/>
    </row>
    <row r="8762" spans="1:4">
      <c r="A8762" s="103"/>
      <c r="B8762" s="104"/>
      <c r="C8762" s="105"/>
      <c r="D8762" s="106"/>
    </row>
    <row r="8763" spans="1:4">
      <c r="A8763" s="103"/>
      <c r="B8763" s="104"/>
      <c r="C8763" s="105"/>
      <c r="D8763" s="106"/>
    </row>
    <row r="8764" spans="1:4">
      <c r="A8764" s="103"/>
      <c r="B8764" s="104"/>
      <c r="C8764" s="105"/>
      <c r="D8764" s="106"/>
    </row>
    <row r="8765" spans="1:4">
      <c r="A8765" s="103"/>
      <c r="B8765" s="104"/>
      <c r="C8765" s="105"/>
      <c r="D8765" s="106"/>
    </row>
    <row r="8766" spans="1:4">
      <c r="A8766" s="103"/>
      <c r="B8766" s="104"/>
      <c r="C8766" s="105"/>
      <c r="D8766" s="106"/>
    </row>
    <row r="8767" spans="1:4">
      <c r="A8767" s="103"/>
      <c r="B8767" s="104"/>
      <c r="C8767" s="105"/>
      <c r="D8767" s="106"/>
    </row>
    <row r="8768" spans="1:4">
      <c r="A8768" s="103"/>
      <c r="B8768" s="104"/>
      <c r="C8768" s="105"/>
      <c r="D8768" s="106"/>
    </row>
    <row r="8769" spans="1:4">
      <c r="A8769" s="103"/>
      <c r="B8769" s="104"/>
      <c r="C8769" s="105"/>
      <c r="D8769" s="106"/>
    </row>
    <row r="8770" spans="1:4">
      <c r="A8770" s="103"/>
      <c r="B8770" s="104"/>
      <c r="C8770" s="105"/>
      <c r="D8770" s="106"/>
    </row>
    <row r="8771" spans="1:4">
      <c r="A8771" s="103"/>
      <c r="B8771" s="104"/>
      <c r="C8771" s="105"/>
      <c r="D8771" s="106"/>
    </row>
    <row r="8772" spans="1:4">
      <c r="A8772" s="103"/>
      <c r="B8772" s="104"/>
      <c r="C8772" s="105"/>
      <c r="D8772" s="106"/>
    </row>
    <row r="8773" spans="1:4">
      <c r="A8773" s="103"/>
      <c r="B8773" s="104"/>
      <c r="C8773" s="105"/>
      <c r="D8773" s="106"/>
    </row>
    <row r="8774" spans="1:4">
      <c r="A8774" s="103"/>
      <c r="B8774" s="104"/>
      <c r="C8774" s="105"/>
      <c r="D8774" s="106"/>
    </row>
    <row r="8775" spans="1:4">
      <c r="A8775" s="103"/>
      <c r="B8775" s="104"/>
      <c r="C8775" s="105"/>
      <c r="D8775" s="106"/>
    </row>
    <row r="8776" spans="1:4">
      <c r="A8776" s="103"/>
      <c r="B8776" s="104"/>
      <c r="C8776" s="105"/>
      <c r="D8776" s="106"/>
    </row>
    <row r="8777" spans="1:4">
      <c r="A8777" s="103"/>
      <c r="B8777" s="104"/>
      <c r="C8777" s="105"/>
      <c r="D8777" s="106"/>
    </row>
    <row r="8778" spans="1:4">
      <c r="A8778" s="103"/>
      <c r="B8778" s="104"/>
      <c r="C8778" s="105"/>
      <c r="D8778" s="106"/>
    </row>
    <row r="8779" spans="1:4">
      <c r="A8779" s="103"/>
      <c r="B8779" s="104"/>
      <c r="C8779" s="105"/>
      <c r="D8779" s="106"/>
    </row>
    <row r="8780" spans="1:4">
      <c r="A8780" s="103"/>
      <c r="B8780" s="104"/>
      <c r="C8780" s="105"/>
      <c r="D8780" s="106"/>
    </row>
    <row r="8781" spans="1:4">
      <c r="A8781" s="103"/>
      <c r="B8781" s="104"/>
      <c r="C8781" s="105"/>
      <c r="D8781" s="106"/>
    </row>
    <row r="8782" spans="1:4">
      <c r="A8782" s="103"/>
      <c r="B8782" s="104"/>
      <c r="C8782" s="105"/>
      <c r="D8782" s="106"/>
    </row>
    <row r="8783" spans="1:4">
      <c r="A8783" s="103"/>
      <c r="B8783" s="104"/>
      <c r="C8783" s="105"/>
      <c r="D8783" s="106"/>
    </row>
    <row r="8784" spans="1:4">
      <c r="A8784" s="103"/>
      <c r="B8784" s="104"/>
      <c r="C8784" s="105"/>
      <c r="D8784" s="106"/>
    </row>
    <row r="8785" spans="1:4">
      <c r="A8785" s="103"/>
      <c r="B8785" s="104"/>
      <c r="C8785" s="105"/>
      <c r="D8785" s="106"/>
    </row>
    <row r="8786" spans="1:4">
      <c r="A8786" s="103"/>
      <c r="B8786" s="104"/>
      <c r="C8786" s="105"/>
      <c r="D8786" s="106"/>
    </row>
    <row r="8787" spans="1:4">
      <c r="A8787" s="103"/>
      <c r="B8787" s="104"/>
      <c r="C8787" s="105"/>
      <c r="D8787" s="106"/>
    </row>
    <row r="8788" spans="1:4">
      <c r="A8788" s="103"/>
      <c r="B8788" s="104"/>
      <c r="C8788" s="105"/>
      <c r="D8788" s="106"/>
    </row>
    <row r="8789" spans="1:4">
      <c r="A8789" s="103"/>
      <c r="B8789" s="104"/>
      <c r="C8789" s="105"/>
      <c r="D8789" s="106"/>
    </row>
    <row r="8790" spans="1:4">
      <c r="A8790" s="103"/>
      <c r="B8790" s="104"/>
      <c r="C8790" s="105"/>
      <c r="D8790" s="106"/>
    </row>
    <row r="8791" spans="1:4">
      <c r="A8791" s="103"/>
      <c r="B8791" s="104"/>
      <c r="C8791" s="105"/>
      <c r="D8791" s="106"/>
    </row>
    <row r="8792" spans="1:4">
      <c r="A8792" s="103"/>
      <c r="B8792" s="104"/>
      <c r="C8792" s="105"/>
      <c r="D8792" s="106"/>
    </row>
    <row r="8793" spans="1:4">
      <c r="A8793" s="103"/>
      <c r="B8793" s="104"/>
      <c r="C8793" s="105"/>
      <c r="D8793" s="106"/>
    </row>
    <row r="8794" spans="1:4">
      <c r="A8794" s="103"/>
      <c r="B8794" s="104"/>
      <c r="C8794" s="105"/>
      <c r="D8794" s="106"/>
    </row>
    <row r="8795" spans="1:4">
      <c r="A8795" s="103"/>
      <c r="B8795" s="104"/>
      <c r="C8795" s="105"/>
      <c r="D8795" s="106"/>
    </row>
    <row r="8796" spans="1:4">
      <c r="A8796" s="103"/>
      <c r="B8796" s="104"/>
      <c r="C8796" s="105"/>
      <c r="D8796" s="106"/>
    </row>
    <row r="8797" spans="1:4">
      <c r="A8797" s="103"/>
      <c r="B8797" s="104"/>
      <c r="C8797" s="105"/>
      <c r="D8797" s="106"/>
    </row>
    <row r="8798" spans="1:4">
      <c r="A8798" s="103"/>
      <c r="B8798" s="104"/>
      <c r="C8798" s="105"/>
      <c r="D8798" s="106"/>
    </row>
    <row r="8799" spans="1:4">
      <c r="A8799" s="103"/>
      <c r="B8799" s="104"/>
      <c r="C8799" s="105"/>
      <c r="D8799" s="106"/>
    </row>
    <row r="8800" spans="1:4">
      <c r="A8800" s="103"/>
      <c r="B8800" s="104"/>
      <c r="C8800" s="105"/>
      <c r="D8800" s="106"/>
    </row>
    <row r="8801" spans="1:4">
      <c r="A8801" s="103"/>
      <c r="B8801" s="104"/>
      <c r="C8801" s="105"/>
      <c r="D8801" s="106"/>
    </row>
    <row r="8802" spans="1:4">
      <c r="A8802" s="103"/>
      <c r="B8802" s="104"/>
      <c r="C8802" s="105"/>
      <c r="D8802" s="106"/>
    </row>
    <row r="8803" spans="1:4">
      <c r="A8803" s="103"/>
      <c r="B8803" s="104"/>
      <c r="C8803" s="105"/>
      <c r="D8803" s="106"/>
    </row>
    <row r="8804" spans="1:4">
      <c r="A8804" s="103"/>
      <c r="B8804" s="104"/>
      <c r="C8804" s="105"/>
      <c r="D8804" s="106"/>
    </row>
    <row r="8805" spans="1:4">
      <c r="A8805" s="103"/>
      <c r="B8805" s="104"/>
      <c r="C8805" s="105"/>
      <c r="D8805" s="106"/>
    </row>
    <row r="8806" spans="1:4">
      <c r="A8806" s="103"/>
      <c r="B8806" s="104"/>
      <c r="C8806" s="105"/>
      <c r="D8806" s="106"/>
    </row>
    <row r="8807" spans="1:4">
      <c r="A8807" s="103"/>
      <c r="B8807" s="104"/>
      <c r="C8807" s="105"/>
      <c r="D8807" s="106"/>
    </row>
    <row r="8808" spans="1:4">
      <c r="A8808" s="103"/>
      <c r="B8808" s="104"/>
      <c r="C8808" s="105"/>
      <c r="D8808" s="106"/>
    </row>
    <row r="8809" spans="1:4">
      <c r="A8809" s="103"/>
      <c r="B8809" s="104"/>
      <c r="C8809" s="105"/>
      <c r="D8809" s="106"/>
    </row>
    <row r="8810" spans="1:4">
      <c r="A8810" s="103"/>
      <c r="B8810" s="104"/>
      <c r="C8810" s="105"/>
      <c r="D8810" s="106"/>
    </row>
    <row r="8811" spans="1:4">
      <c r="A8811" s="103"/>
      <c r="B8811" s="104"/>
      <c r="C8811" s="105"/>
      <c r="D8811" s="106"/>
    </row>
    <row r="8812" spans="1:4">
      <c r="A8812" s="103"/>
      <c r="B8812" s="104"/>
      <c r="C8812" s="105"/>
      <c r="D8812" s="106"/>
    </row>
    <row r="8813" spans="1:4">
      <c r="A8813" s="103"/>
      <c r="B8813" s="104"/>
      <c r="C8813" s="105"/>
      <c r="D8813" s="106"/>
    </row>
    <row r="8814" spans="1:4">
      <c r="A8814" s="103"/>
      <c r="B8814" s="104"/>
      <c r="C8814" s="105"/>
      <c r="D8814" s="106"/>
    </row>
    <row r="8815" spans="1:4">
      <c r="A8815" s="103"/>
      <c r="B8815" s="104"/>
      <c r="C8815" s="105"/>
      <c r="D8815" s="106"/>
    </row>
    <row r="8816" spans="1:4">
      <c r="A8816" s="103"/>
      <c r="B8816" s="104"/>
      <c r="C8816" s="105"/>
      <c r="D8816" s="106"/>
    </row>
    <row r="8817" spans="1:4">
      <c r="A8817" s="103"/>
      <c r="B8817" s="104"/>
      <c r="C8817" s="105"/>
      <c r="D8817" s="106"/>
    </row>
    <row r="8818" spans="1:4">
      <c r="A8818" s="103"/>
      <c r="B8818" s="104"/>
      <c r="C8818" s="105"/>
      <c r="D8818" s="106"/>
    </row>
    <row r="8819" spans="1:4">
      <c r="A8819" s="103"/>
      <c r="B8819" s="104"/>
      <c r="C8819" s="105"/>
      <c r="D8819" s="106"/>
    </row>
    <row r="8820" spans="1:4">
      <c r="A8820" s="103"/>
      <c r="B8820" s="104"/>
      <c r="C8820" s="105"/>
      <c r="D8820" s="106"/>
    </row>
    <row r="8821" spans="1:4">
      <c r="A8821" s="103"/>
      <c r="B8821" s="104"/>
      <c r="C8821" s="105"/>
      <c r="D8821" s="106"/>
    </row>
    <row r="8822" spans="1:4">
      <c r="A8822" s="103"/>
      <c r="B8822" s="104"/>
      <c r="C8822" s="105"/>
      <c r="D8822" s="106"/>
    </row>
    <row r="8823" spans="1:4">
      <c r="A8823" s="103"/>
      <c r="B8823" s="104"/>
      <c r="C8823" s="105"/>
      <c r="D8823" s="106"/>
    </row>
    <row r="8824" spans="1:4">
      <c r="A8824" s="103"/>
      <c r="B8824" s="104"/>
      <c r="C8824" s="105"/>
      <c r="D8824" s="106"/>
    </row>
    <row r="8825" spans="1:4">
      <c r="A8825" s="103"/>
      <c r="B8825" s="104"/>
      <c r="C8825" s="105"/>
      <c r="D8825" s="106"/>
    </row>
    <row r="8826" spans="1:4">
      <c r="A8826" s="103"/>
      <c r="B8826" s="104"/>
      <c r="C8826" s="105"/>
      <c r="D8826" s="106"/>
    </row>
    <row r="8827" spans="1:4">
      <c r="A8827" s="103"/>
      <c r="B8827" s="104"/>
      <c r="C8827" s="105"/>
      <c r="D8827" s="106"/>
    </row>
    <row r="8828" spans="1:4">
      <c r="A8828" s="103"/>
      <c r="B8828" s="104"/>
      <c r="C8828" s="105"/>
      <c r="D8828" s="106"/>
    </row>
    <row r="8829" spans="1:4">
      <c r="A8829" s="103"/>
      <c r="B8829" s="104"/>
      <c r="C8829" s="105"/>
      <c r="D8829" s="106"/>
    </row>
    <row r="8830" spans="1:4">
      <c r="A8830" s="103"/>
      <c r="B8830" s="104"/>
      <c r="C8830" s="105"/>
      <c r="D8830" s="106"/>
    </row>
    <row r="8831" spans="1:4">
      <c r="A8831" s="103"/>
      <c r="B8831" s="104"/>
      <c r="C8831" s="105"/>
      <c r="D8831" s="106"/>
    </row>
    <row r="8832" spans="1:4">
      <c r="A8832" s="103"/>
      <c r="B8832" s="104"/>
      <c r="C8832" s="105"/>
      <c r="D8832" s="106"/>
    </row>
    <row r="8833" spans="1:4">
      <c r="A8833" s="103"/>
      <c r="B8833" s="104"/>
      <c r="C8833" s="105"/>
      <c r="D8833" s="106"/>
    </row>
    <row r="8834" spans="1:4">
      <c r="A8834" s="103"/>
      <c r="B8834" s="104"/>
      <c r="C8834" s="105"/>
      <c r="D8834" s="106"/>
    </row>
    <row r="8835" spans="1:4">
      <c r="A8835" s="103"/>
      <c r="B8835" s="104"/>
      <c r="C8835" s="105"/>
      <c r="D8835" s="106"/>
    </row>
    <row r="8836" spans="1:4">
      <c r="A8836" s="103"/>
      <c r="B8836" s="104"/>
      <c r="C8836" s="105"/>
      <c r="D8836" s="106"/>
    </row>
    <row r="8837" spans="1:4">
      <c r="A8837" s="103"/>
      <c r="B8837" s="104"/>
      <c r="C8837" s="105"/>
      <c r="D8837" s="106"/>
    </row>
    <row r="8838" spans="1:4">
      <c r="A8838" s="103"/>
      <c r="B8838" s="104"/>
      <c r="C8838" s="105"/>
      <c r="D8838" s="106"/>
    </row>
    <row r="8839" spans="1:4">
      <c r="A8839" s="103"/>
      <c r="B8839" s="104"/>
      <c r="C8839" s="105"/>
      <c r="D8839" s="106"/>
    </row>
    <row r="8840" spans="1:4">
      <c r="A8840" s="103"/>
      <c r="B8840" s="104"/>
      <c r="C8840" s="105"/>
      <c r="D8840" s="106"/>
    </row>
    <row r="8841" spans="1:4">
      <c r="A8841" s="103"/>
      <c r="B8841" s="104"/>
      <c r="C8841" s="105"/>
      <c r="D8841" s="106"/>
    </row>
    <row r="8842" spans="1:4">
      <c r="A8842" s="103"/>
      <c r="B8842" s="104"/>
      <c r="C8842" s="105"/>
      <c r="D8842" s="106"/>
    </row>
    <row r="8843" spans="1:4">
      <c r="A8843" s="103"/>
      <c r="B8843" s="104"/>
      <c r="C8843" s="105"/>
      <c r="D8843" s="106"/>
    </row>
    <row r="8844" spans="1:4">
      <c r="A8844" s="103"/>
      <c r="B8844" s="104"/>
      <c r="C8844" s="105"/>
      <c r="D8844" s="106"/>
    </row>
    <row r="8845" spans="1:4">
      <c r="A8845" s="103"/>
      <c r="B8845" s="104"/>
      <c r="C8845" s="105"/>
      <c r="D8845" s="106"/>
    </row>
    <row r="8846" spans="1:4">
      <c r="A8846" s="103"/>
      <c r="B8846" s="104"/>
      <c r="C8846" s="105"/>
      <c r="D8846" s="106"/>
    </row>
    <row r="8847" spans="1:4">
      <c r="A8847" s="103"/>
      <c r="B8847" s="104"/>
      <c r="C8847" s="105"/>
      <c r="D8847" s="106"/>
    </row>
    <row r="8848" spans="1:4">
      <c r="A8848" s="103"/>
      <c r="B8848" s="104"/>
      <c r="C8848" s="105"/>
      <c r="D8848" s="106"/>
    </row>
    <row r="8849" spans="1:4">
      <c r="A8849" s="103"/>
      <c r="B8849" s="104"/>
      <c r="C8849" s="105"/>
      <c r="D8849" s="106"/>
    </row>
    <row r="8850" spans="1:4">
      <c r="A8850" s="103"/>
      <c r="B8850" s="104"/>
      <c r="C8850" s="105"/>
      <c r="D8850" s="106"/>
    </row>
    <row r="8851" spans="1:4">
      <c r="A8851" s="103"/>
      <c r="B8851" s="104"/>
      <c r="C8851" s="105"/>
      <c r="D8851" s="106"/>
    </row>
    <row r="8852" spans="1:4">
      <c r="A8852" s="103"/>
      <c r="B8852" s="104"/>
      <c r="C8852" s="105"/>
      <c r="D8852" s="106"/>
    </row>
    <row r="8853" spans="1:4">
      <c r="A8853" s="103"/>
      <c r="B8853" s="104"/>
      <c r="C8853" s="105"/>
      <c r="D8853" s="106"/>
    </row>
    <row r="8854" spans="1:4">
      <c r="A8854" s="103"/>
      <c r="B8854" s="104"/>
      <c r="C8854" s="105"/>
      <c r="D8854" s="106"/>
    </row>
    <row r="8855" spans="1:4">
      <c r="A8855" s="103"/>
      <c r="B8855" s="104"/>
      <c r="C8855" s="105"/>
      <c r="D8855" s="106"/>
    </row>
    <row r="8856" spans="1:4">
      <c r="A8856" s="103"/>
      <c r="B8856" s="104"/>
      <c r="C8856" s="105"/>
      <c r="D8856" s="106"/>
    </row>
    <row r="8857" spans="1:4">
      <c r="A8857" s="103"/>
      <c r="B8857" s="104"/>
      <c r="C8857" s="105"/>
      <c r="D8857" s="106"/>
    </row>
    <row r="8858" spans="1:4">
      <c r="A8858" s="103"/>
      <c r="B8858" s="104"/>
      <c r="C8858" s="105"/>
      <c r="D8858" s="106"/>
    </row>
    <row r="8859" spans="1:4">
      <c r="A8859" s="103"/>
      <c r="B8859" s="104"/>
      <c r="C8859" s="105"/>
      <c r="D8859" s="106"/>
    </row>
    <row r="8860" spans="1:4">
      <c r="A8860" s="103"/>
      <c r="B8860" s="104"/>
      <c r="C8860" s="105"/>
      <c r="D8860" s="106"/>
    </row>
    <row r="8861" spans="1:4">
      <c r="A8861" s="103"/>
      <c r="B8861" s="104"/>
      <c r="C8861" s="105"/>
      <c r="D8861" s="106"/>
    </row>
    <row r="8862" spans="1:4">
      <c r="A8862" s="103"/>
      <c r="B8862" s="104"/>
      <c r="C8862" s="105"/>
      <c r="D8862" s="106"/>
    </row>
    <row r="8863" spans="1:4">
      <c r="A8863" s="103"/>
      <c r="B8863" s="104"/>
      <c r="C8863" s="105"/>
      <c r="D8863" s="106"/>
    </row>
    <row r="8864" spans="1:4">
      <c r="A8864" s="103"/>
      <c r="B8864" s="104"/>
      <c r="C8864" s="105"/>
      <c r="D8864" s="106"/>
    </row>
    <row r="8865" spans="1:4">
      <c r="A8865" s="103"/>
      <c r="B8865" s="104"/>
      <c r="C8865" s="105"/>
      <c r="D8865" s="106"/>
    </row>
    <row r="8866" spans="1:4">
      <c r="A8866" s="103"/>
      <c r="B8866" s="104"/>
      <c r="C8866" s="105"/>
      <c r="D8866" s="106"/>
    </row>
    <row r="8867" spans="1:4">
      <c r="A8867" s="103"/>
      <c r="B8867" s="104"/>
      <c r="C8867" s="105"/>
      <c r="D8867" s="106"/>
    </row>
    <row r="8868" spans="1:4">
      <c r="A8868" s="103"/>
      <c r="B8868" s="104"/>
      <c r="C8868" s="105"/>
      <c r="D8868" s="106"/>
    </row>
    <row r="8869" spans="1:4">
      <c r="A8869" s="103"/>
      <c r="B8869" s="104"/>
      <c r="C8869" s="105"/>
      <c r="D8869" s="106"/>
    </row>
    <row r="8870" spans="1:4">
      <c r="A8870" s="103"/>
      <c r="B8870" s="104"/>
      <c r="C8870" s="105"/>
      <c r="D8870" s="106"/>
    </row>
    <row r="8871" spans="1:4">
      <c r="A8871" s="103"/>
      <c r="B8871" s="104"/>
      <c r="C8871" s="105"/>
      <c r="D8871" s="106"/>
    </row>
    <row r="8872" spans="1:4">
      <c r="A8872" s="103"/>
      <c r="B8872" s="104"/>
      <c r="C8872" s="105"/>
      <c r="D8872" s="106"/>
    </row>
    <row r="8873" spans="1:4">
      <c r="A8873" s="103"/>
      <c r="B8873" s="104"/>
      <c r="C8873" s="105"/>
      <c r="D8873" s="106"/>
    </row>
    <row r="8874" spans="1:4">
      <c r="A8874" s="103"/>
      <c r="B8874" s="104"/>
      <c r="C8874" s="105"/>
      <c r="D8874" s="106"/>
    </row>
    <row r="8875" spans="1:4">
      <c r="A8875" s="103"/>
      <c r="B8875" s="104"/>
      <c r="C8875" s="105"/>
      <c r="D8875" s="106"/>
    </row>
    <row r="8876" spans="1:4">
      <c r="A8876" s="103"/>
      <c r="B8876" s="104"/>
      <c r="C8876" s="105"/>
      <c r="D8876" s="106"/>
    </row>
    <row r="8877" spans="1:4">
      <c r="A8877" s="103"/>
      <c r="B8877" s="104"/>
      <c r="C8877" s="105"/>
      <c r="D8877" s="106"/>
    </row>
    <row r="8878" spans="1:4">
      <c r="A8878" s="103"/>
      <c r="B8878" s="104"/>
      <c r="C8878" s="105"/>
      <c r="D8878" s="106"/>
    </row>
    <row r="8879" spans="1:4">
      <c r="A8879" s="103"/>
      <c r="B8879" s="104"/>
      <c r="C8879" s="105"/>
      <c r="D8879" s="106"/>
    </row>
    <row r="8880" spans="1:4">
      <c r="A8880" s="103"/>
      <c r="B8880" s="104"/>
      <c r="C8880" s="105"/>
      <c r="D8880" s="106"/>
    </row>
    <row r="8881" spans="1:4">
      <c r="A8881" s="103"/>
      <c r="B8881" s="104"/>
      <c r="C8881" s="105"/>
      <c r="D8881" s="106"/>
    </row>
    <row r="8882" spans="1:4">
      <c r="A8882" s="103"/>
      <c r="B8882" s="104"/>
      <c r="C8882" s="105"/>
      <c r="D8882" s="106"/>
    </row>
    <row r="8883" spans="1:4">
      <c r="A8883" s="103"/>
      <c r="B8883" s="104"/>
      <c r="C8883" s="105"/>
      <c r="D8883" s="106"/>
    </row>
    <row r="8884" spans="1:4">
      <c r="A8884" s="103"/>
      <c r="B8884" s="104"/>
      <c r="C8884" s="105"/>
      <c r="D8884" s="106"/>
    </row>
    <row r="8885" spans="1:4">
      <c r="A8885" s="103"/>
      <c r="B8885" s="104"/>
      <c r="C8885" s="105"/>
      <c r="D8885" s="106"/>
    </row>
    <row r="8886" spans="1:4">
      <c r="A8886" s="103"/>
      <c r="B8886" s="104"/>
      <c r="C8886" s="105"/>
      <c r="D8886" s="106"/>
    </row>
    <row r="8887" spans="1:4">
      <c r="A8887" s="103"/>
      <c r="B8887" s="104"/>
      <c r="C8887" s="105"/>
      <c r="D8887" s="106"/>
    </row>
    <row r="8888" spans="1:4">
      <c r="A8888" s="103"/>
      <c r="B8888" s="104"/>
      <c r="C8888" s="105"/>
      <c r="D8888" s="106"/>
    </row>
    <row r="8889" spans="1:4">
      <c r="A8889" s="103"/>
      <c r="B8889" s="104"/>
      <c r="C8889" s="105"/>
      <c r="D8889" s="106"/>
    </row>
    <row r="8890" spans="1:4">
      <c r="A8890" s="103"/>
      <c r="B8890" s="104"/>
      <c r="C8890" s="105"/>
      <c r="D8890" s="106"/>
    </row>
    <row r="8891" spans="1:4">
      <c r="A8891" s="103"/>
      <c r="B8891" s="104"/>
      <c r="C8891" s="105"/>
      <c r="D8891" s="106"/>
    </row>
    <row r="8892" spans="1:4">
      <c r="A8892" s="103"/>
      <c r="B8892" s="104"/>
      <c r="C8892" s="105"/>
      <c r="D8892" s="106"/>
    </row>
    <row r="8893" spans="1:4">
      <c r="A8893" s="103"/>
      <c r="B8893" s="104"/>
      <c r="C8893" s="105"/>
      <c r="D8893" s="106"/>
    </row>
    <row r="8894" spans="1:4">
      <c r="A8894" s="103"/>
      <c r="B8894" s="104"/>
      <c r="C8894" s="105"/>
      <c r="D8894" s="106"/>
    </row>
    <row r="8895" spans="1:4">
      <c r="A8895" s="103"/>
      <c r="B8895" s="104"/>
      <c r="C8895" s="105"/>
      <c r="D8895" s="106"/>
    </row>
    <row r="8896" spans="1:4">
      <c r="A8896" s="103"/>
      <c r="B8896" s="104"/>
      <c r="C8896" s="105"/>
      <c r="D8896" s="106"/>
    </row>
    <row r="8897" spans="1:4">
      <c r="A8897" s="103"/>
      <c r="B8897" s="104"/>
      <c r="C8897" s="105"/>
      <c r="D8897" s="106"/>
    </row>
    <row r="8898" spans="1:4">
      <c r="A8898" s="103"/>
      <c r="B8898" s="104"/>
      <c r="C8898" s="105"/>
      <c r="D8898" s="106"/>
    </row>
    <row r="8899" spans="1:4">
      <c r="A8899" s="103"/>
      <c r="B8899" s="104"/>
      <c r="C8899" s="105"/>
      <c r="D8899" s="106"/>
    </row>
    <row r="8900" spans="1:4">
      <c r="A8900" s="103"/>
      <c r="B8900" s="104"/>
      <c r="C8900" s="105"/>
      <c r="D8900" s="106"/>
    </row>
    <row r="8901" spans="1:4">
      <c r="A8901" s="103"/>
      <c r="B8901" s="104"/>
      <c r="C8901" s="105"/>
      <c r="D8901" s="106"/>
    </row>
    <row r="8902" spans="1:4">
      <c r="A8902" s="103"/>
      <c r="B8902" s="104"/>
      <c r="C8902" s="105"/>
      <c r="D8902" s="106"/>
    </row>
    <row r="8903" spans="1:4">
      <c r="A8903" s="103"/>
      <c r="B8903" s="104"/>
      <c r="C8903" s="105"/>
      <c r="D8903" s="106"/>
    </row>
    <row r="8904" spans="1:4">
      <c r="A8904" s="103"/>
      <c r="B8904" s="104"/>
      <c r="C8904" s="105"/>
      <c r="D8904" s="106"/>
    </row>
    <row r="8905" spans="1:4">
      <c r="A8905" s="103"/>
      <c r="B8905" s="104"/>
      <c r="C8905" s="105"/>
      <c r="D8905" s="106"/>
    </row>
    <row r="8906" spans="1:4">
      <c r="A8906" s="103"/>
      <c r="B8906" s="104"/>
      <c r="C8906" s="105"/>
      <c r="D8906" s="106"/>
    </row>
    <row r="8907" spans="1:4">
      <c r="A8907" s="103"/>
      <c r="B8907" s="104"/>
      <c r="C8907" s="105"/>
      <c r="D8907" s="106"/>
    </row>
    <row r="8908" spans="1:4">
      <c r="A8908" s="103"/>
      <c r="B8908" s="104"/>
      <c r="C8908" s="105"/>
      <c r="D8908" s="106"/>
    </row>
    <row r="8909" spans="1:4">
      <c r="A8909" s="103"/>
      <c r="B8909" s="104"/>
      <c r="C8909" s="105"/>
      <c r="D8909" s="106"/>
    </row>
    <row r="8910" spans="1:4">
      <c r="A8910" s="103"/>
      <c r="B8910" s="104"/>
      <c r="C8910" s="105"/>
      <c r="D8910" s="106"/>
    </row>
    <row r="8911" spans="1:4">
      <c r="A8911" s="103"/>
      <c r="B8911" s="104"/>
      <c r="C8911" s="105"/>
      <c r="D8911" s="106"/>
    </row>
    <row r="8912" spans="1:4">
      <c r="A8912" s="103"/>
      <c r="B8912" s="104"/>
      <c r="C8912" s="105"/>
      <c r="D8912" s="106"/>
    </row>
    <row r="8913" spans="1:4">
      <c r="A8913" s="103"/>
      <c r="B8913" s="104"/>
      <c r="C8913" s="105"/>
      <c r="D8913" s="106"/>
    </row>
    <row r="8914" spans="1:4">
      <c r="A8914" s="103"/>
      <c r="B8914" s="104"/>
      <c r="C8914" s="105"/>
      <c r="D8914" s="106"/>
    </row>
    <row r="8915" spans="1:4">
      <c r="A8915" s="103"/>
      <c r="B8915" s="104"/>
      <c r="C8915" s="105"/>
      <c r="D8915" s="106"/>
    </row>
    <row r="8916" spans="1:4">
      <c r="A8916" s="103"/>
      <c r="B8916" s="104"/>
      <c r="C8916" s="105"/>
      <c r="D8916" s="106"/>
    </row>
    <row r="8917" spans="1:4">
      <c r="A8917" s="103"/>
      <c r="B8917" s="104"/>
      <c r="C8917" s="105"/>
      <c r="D8917" s="106"/>
    </row>
    <row r="8918" spans="1:4">
      <c r="A8918" s="103"/>
      <c r="B8918" s="104"/>
      <c r="C8918" s="105"/>
      <c r="D8918" s="106"/>
    </row>
    <row r="8919" spans="1:4">
      <c r="A8919" s="103"/>
      <c r="B8919" s="104"/>
      <c r="C8919" s="105"/>
      <c r="D8919" s="106"/>
    </row>
    <row r="8920" spans="1:4">
      <c r="A8920" s="103"/>
      <c r="B8920" s="104"/>
      <c r="C8920" s="105"/>
      <c r="D8920" s="106"/>
    </row>
    <row r="8921" spans="1:4">
      <c r="A8921" s="103"/>
      <c r="B8921" s="104"/>
      <c r="C8921" s="105"/>
      <c r="D8921" s="106"/>
    </row>
    <row r="8922" spans="1:4">
      <c r="A8922" s="103"/>
      <c r="B8922" s="104"/>
      <c r="C8922" s="105"/>
      <c r="D8922" s="106"/>
    </row>
    <row r="8923" spans="1:4">
      <c r="A8923" s="103"/>
      <c r="B8923" s="104"/>
      <c r="C8923" s="105"/>
      <c r="D8923" s="106"/>
    </row>
    <row r="8924" spans="1:4">
      <c r="A8924" s="103"/>
      <c r="B8924" s="104"/>
      <c r="C8924" s="105"/>
      <c r="D8924" s="106"/>
    </row>
    <row r="8925" spans="1:4">
      <c r="A8925" s="103"/>
      <c r="B8925" s="104"/>
      <c r="C8925" s="105"/>
      <c r="D8925" s="106"/>
    </row>
    <row r="8926" spans="1:4">
      <c r="A8926" s="103"/>
      <c r="B8926" s="104"/>
      <c r="C8926" s="105"/>
      <c r="D8926" s="106"/>
    </row>
    <row r="8927" spans="1:4">
      <c r="A8927" s="103"/>
      <c r="B8927" s="104"/>
      <c r="C8927" s="105"/>
      <c r="D8927" s="106"/>
    </row>
    <row r="8928" spans="1:4">
      <c r="A8928" s="103"/>
      <c r="B8928" s="104"/>
      <c r="C8928" s="105"/>
      <c r="D8928" s="106"/>
    </row>
    <row r="8929" spans="1:4">
      <c r="A8929" s="103"/>
      <c r="B8929" s="104"/>
      <c r="C8929" s="105"/>
      <c r="D8929" s="106"/>
    </row>
    <row r="8930" spans="1:4">
      <c r="A8930" s="103"/>
      <c r="B8930" s="104"/>
      <c r="C8930" s="105"/>
      <c r="D8930" s="106"/>
    </row>
    <row r="8931" spans="1:4">
      <c r="A8931" s="103"/>
      <c r="B8931" s="104"/>
      <c r="C8931" s="105"/>
      <c r="D8931" s="106"/>
    </row>
    <row r="8932" spans="1:4">
      <c r="A8932" s="103"/>
      <c r="B8932" s="104"/>
      <c r="C8932" s="105"/>
      <c r="D8932" s="106"/>
    </row>
    <row r="8933" spans="1:4">
      <c r="A8933" s="103"/>
      <c r="B8933" s="104"/>
      <c r="C8933" s="105"/>
      <c r="D8933" s="106"/>
    </row>
    <row r="8934" spans="1:4">
      <c r="A8934" s="103"/>
      <c r="B8934" s="104"/>
      <c r="C8934" s="105"/>
      <c r="D8934" s="106"/>
    </row>
    <row r="8935" spans="1:4">
      <c r="A8935" s="103"/>
      <c r="B8935" s="104"/>
      <c r="C8935" s="105"/>
      <c r="D8935" s="106"/>
    </row>
    <row r="8936" spans="1:4">
      <c r="A8936" s="103"/>
      <c r="B8936" s="104"/>
      <c r="C8936" s="105"/>
      <c r="D8936" s="106"/>
    </row>
    <row r="8937" spans="1:4">
      <c r="A8937" s="103"/>
      <c r="B8937" s="104"/>
      <c r="C8937" s="105"/>
      <c r="D8937" s="106"/>
    </row>
    <row r="8938" spans="1:4">
      <c r="A8938" s="103"/>
      <c r="B8938" s="104"/>
      <c r="C8938" s="105"/>
      <c r="D8938" s="106"/>
    </row>
    <row r="8939" spans="1:4">
      <c r="A8939" s="103"/>
      <c r="B8939" s="104"/>
      <c r="C8939" s="105"/>
      <c r="D8939" s="106"/>
    </row>
    <row r="8940" spans="1:4">
      <c r="A8940" s="103"/>
      <c r="B8940" s="104"/>
      <c r="C8940" s="105"/>
      <c r="D8940" s="106"/>
    </row>
    <row r="8941" spans="1:4">
      <c r="A8941" s="103"/>
      <c r="B8941" s="104"/>
      <c r="C8941" s="105"/>
      <c r="D8941" s="106"/>
    </row>
    <row r="8942" spans="1:4">
      <c r="A8942" s="103"/>
      <c r="B8942" s="104"/>
      <c r="C8942" s="105"/>
      <c r="D8942" s="106"/>
    </row>
    <row r="8943" spans="1:4">
      <c r="A8943" s="103"/>
      <c r="B8943" s="104"/>
      <c r="C8943" s="105"/>
      <c r="D8943" s="106"/>
    </row>
    <row r="8944" spans="1:4">
      <c r="A8944" s="103"/>
      <c r="B8944" s="104"/>
      <c r="C8944" s="105"/>
      <c r="D8944" s="106"/>
    </row>
    <row r="8945" spans="1:4">
      <c r="A8945" s="103"/>
      <c r="B8945" s="104"/>
      <c r="C8945" s="105"/>
      <c r="D8945" s="106"/>
    </row>
    <row r="8946" spans="1:4">
      <c r="A8946" s="103"/>
      <c r="B8946" s="104"/>
      <c r="C8946" s="105"/>
      <c r="D8946" s="106"/>
    </row>
    <row r="8947" spans="1:4">
      <c r="A8947" s="103"/>
      <c r="B8947" s="104"/>
      <c r="C8947" s="105"/>
      <c r="D8947" s="106"/>
    </row>
    <row r="8948" spans="1:4">
      <c r="A8948" s="103"/>
      <c r="B8948" s="104"/>
      <c r="C8948" s="105"/>
      <c r="D8948" s="106"/>
    </row>
    <row r="8949" spans="1:4">
      <c r="A8949" s="103"/>
      <c r="B8949" s="104"/>
      <c r="C8949" s="105"/>
      <c r="D8949" s="106"/>
    </row>
    <row r="8950" spans="1:4">
      <c r="A8950" s="103"/>
      <c r="B8950" s="104"/>
      <c r="C8950" s="105"/>
      <c r="D8950" s="106"/>
    </row>
    <row r="8951" spans="1:4">
      <c r="A8951" s="103"/>
      <c r="B8951" s="104"/>
      <c r="C8951" s="105"/>
      <c r="D8951" s="106"/>
    </row>
    <row r="8952" spans="1:4">
      <c r="A8952" s="103"/>
      <c r="B8952" s="104"/>
      <c r="C8952" s="105"/>
      <c r="D8952" s="106"/>
    </row>
    <row r="8953" spans="1:4">
      <c r="A8953" s="103"/>
      <c r="B8953" s="104"/>
      <c r="C8953" s="105"/>
      <c r="D8953" s="106"/>
    </row>
    <row r="8954" spans="1:4">
      <c r="A8954" s="103"/>
      <c r="B8954" s="104"/>
      <c r="C8954" s="105"/>
      <c r="D8954" s="106"/>
    </row>
    <row r="8955" spans="1:4">
      <c r="A8955" s="103"/>
      <c r="B8955" s="104"/>
      <c r="C8955" s="105"/>
      <c r="D8955" s="106"/>
    </row>
    <row r="8956" spans="1:4">
      <c r="A8956" s="103"/>
      <c r="B8956" s="104"/>
      <c r="C8956" s="105"/>
      <c r="D8956" s="106"/>
    </row>
    <row r="8957" spans="1:4">
      <c r="A8957" s="103"/>
      <c r="B8957" s="104"/>
      <c r="C8957" s="105"/>
      <c r="D8957" s="106"/>
    </row>
    <row r="8958" spans="1:4">
      <c r="A8958" s="103"/>
      <c r="B8958" s="104"/>
      <c r="C8958" s="105"/>
      <c r="D8958" s="106"/>
    </row>
    <row r="8959" spans="1:4">
      <c r="A8959" s="103"/>
      <c r="B8959" s="104"/>
      <c r="C8959" s="105"/>
      <c r="D8959" s="106"/>
    </row>
    <row r="8960" spans="1:4">
      <c r="A8960" s="103"/>
      <c r="B8960" s="104"/>
      <c r="C8960" s="105"/>
      <c r="D8960" s="106"/>
    </row>
    <row r="8961" spans="1:4">
      <c r="A8961" s="103"/>
      <c r="B8961" s="104"/>
      <c r="C8961" s="105"/>
      <c r="D8961" s="106"/>
    </row>
    <row r="8962" spans="1:4">
      <c r="A8962" s="103"/>
      <c r="B8962" s="104"/>
      <c r="C8962" s="105"/>
      <c r="D8962" s="106"/>
    </row>
    <row r="8963" spans="1:4">
      <c r="A8963" s="103"/>
      <c r="B8963" s="104"/>
      <c r="C8963" s="105"/>
      <c r="D8963" s="106"/>
    </row>
    <row r="8964" spans="1:4">
      <c r="A8964" s="103"/>
      <c r="B8964" s="104"/>
      <c r="C8964" s="105"/>
      <c r="D8964" s="106"/>
    </row>
    <row r="8965" spans="1:4">
      <c r="A8965" s="103"/>
      <c r="B8965" s="104"/>
      <c r="C8965" s="105"/>
      <c r="D8965" s="106"/>
    </row>
    <row r="8966" spans="1:4">
      <c r="A8966" s="103"/>
      <c r="B8966" s="104"/>
      <c r="C8966" s="105"/>
      <c r="D8966" s="106"/>
    </row>
    <row r="8967" spans="1:4">
      <c r="A8967" s="103"/>
      <c r="B8967" s="104"/>
      <c r="C8967" s="105"/>
      <c r="D8967" s="106"/>
    </row>
    <row r="8968" spans="1:4">
      <c r="A8968" s="103"/>
      <c r="B8968" s="104"/>
      <c r="C8968" s="105"/>
      <c r="D8968" s="106"/>
    </row>
    <row r="8969" spans="1:4">
      <c r="A8969" s="103"/>
      <c r="B8969" s="104"/>
      <c r="C8969" s="105"/>
      <c r="D8969" s="106"/>
    </row>
    <row r="8970" spans="1:4">
      <c r="A8970" s="103"/>
      <c r="B8970" s="104"/>
      <c r="C8970" s="105"/>
      <c r="D8970" s="106"/>
    </row>
    <row r="8971" spans="1:4">
      <c r="A8971" s="103"/>
      <c r="B8971" s="104"/>
      <c r="C8971" s="105"/>
      <c r="D8971" s="106"/>
    </row>
    <row r="8972" spans="1:4">
      <c r="A8972" s="103"/>
      <c r="B8972" s="104"/>
      <c r="C8972" s="105"/>
      <c r="D8972" s="106"/>
    </row>
    <row r="8973" spans="1:4">
      <c r="A8973" s="103"/>
      <c r="B8973" s="104"/>
      <c r="C8973" s="105"/>
      <c r="D8973" s="106"/>
    </row>
    <row r="8974" spans="1:4">
      <c r="A8974" s="103"/>
      <c r="B8974" s="104"/>
      <c r="C8974" s="105"/>
      <c r="D8974" s="106"/>
    </row>
    <row r="8975" spans="1:4">
      <c r="A8975" s="103"/>
      <c r="B8975" s="104"/>
      <c r="C8975" s="105"/>
      <c r="D8975" s="106"/>
    </row>
    <row r="8976" spans="1:4">
      <c r="A8976" s="103"/>
      <c r="B8976" s="104"/>
      <c r="C8976" s="105"/>
      <c r="D8976" s="106"/>
    </row>
    <row r="8977" spans="1:4">
      <c r="A8977" s="103"/>
      <c r="B8977" s="104"/>
      <c r="C8977" s="105"/>
      <c r="D8977" s="106"/>
    </row>
    <row r="8978" spans="1:4">
      <c r="A8978" s="103"/>
      <c r="B8978" s="104"/>
      <c r="C8978" s="105"/>
      <c r="D8978" s="106"/>
    </row>
    <row r="8979" spans="1:4">
      <c r="A8979" s="103"/>
      <c r="B8979" s="104"/>
      <c r="C8979" s="105"/>
      <c r="D8979" s="106"/>
    </row>
    <row r="8980" spans="1:4">
      <c r="A8980" s="103"/>
      <c r="B8980" s="104"/>
      <c r="C8980" s="105"/>
      <c r="D8980" s="106"/>
    </row>
    <row r="8981" spans="1:4">
      <c r="A8981" s="103"/>
      <c r="B8981" s="104"/>
      <c r="C8981" s="105"/>
      <c r="D8981" s="106"/>
    </row>
    <row r="8982" spans="1:4">
      <c r="A8982" s="103"/>
      <c r="B8982" s="104"/>
      <c r="C8982" s="105"/>
      <c r="D8982" s="106"/>
    </row>
    <row r="8983" spans="1:4">
      <c r="A8983" s="103"/>
      <c r="B8983" s="104"/>
      <c r="C8983" s="105"/>
      <c r="D8983" s="106"/>
    </row>
    <row r="8984" spans="1:4">
      <c r="A8984" s="103"/>
      <c r="B8984" s="104"/>
      <c r="C8984" s="105"/>
      <c r="D8984" s="106"/>
    </row>
    <row r="8985" spans="1:4">
      <c r="A8985" s="103"/>
      <c r="B8985" s="104"/>
      <c r="C8985" s="105"/>
      <c r="D8985" s="106"/>
    </row>
    <row r="8986" spans="1:4">
      <c r="A8986" s="103"/>
      <c r="B8986" s="104"/>
      <c r="C8986" s="105"/>
      <c r="D8986" s="106"/>
    </row>
    <row r="8987" spans="1:4">
      <c r="A8987" s="103"/>
      <c r="B8987" s="104"/>
      <c r="C8987" s="105"/>
      <c r="D8987" s="106"/>
    </row>
    <row r="8988" spans="1:4">
      <c r="A8988" s="103"/>
      <c r="B8988" s="104"/>
      <c r="C8988" s="105"/>
      <c r="D8988" s="106"/>
    </row>
    <row r="8989" spans="1:4">
      <c r="A8989" s="103"/>
      <c r="B8989" s="104"/>
      <c r="C8989" s="105"/>
      <c r="D8989" s="106"/>
    </row>
    <row r="8990" spans="1:4">
      <c r="A8990" s="103"/>
      <c r="B8990" s="104"/>
      <c r="C8990" s="105"/>
      <c r="D8990" s="106"/>
    </row>
    <row r="8991" spans="1:4">
      <c r="A8991" s="103"/>
      <c r="B8991" s="104"/>
      <c r="C8991" s="105"/>
      <c r="D8991" s="106"/>
    </row>
    <row r="8992" spans="1:4">
      <c r="A8992" s="103"/>
      <c r="B8992" s="104"/>
      <c r="C8992" s="105"/>
      <c r="D8992" s="106"/>
    </row>
    <row r="8993" spans="1:4">
      <c r="A8993" s="103"/>
      <c r="B8993" s="104"/>
      <c r="C8993" s="105"/>
      <c r="D8993" s="106"/>
    </row>
    <row r="8994" spans="1:4">
      <c r="A8994" s="103"/>
      <c r="B8994" s="104"/>
      <c r="C8994" s="105"/>
      <c r="D8994" s="106"/>
    </row>
    <row r="8995" spans="1:4">
      <c r="A8995" s="103"/>
      <c r="B8995" s="104"/>
      <c r="C8995" s="105"/>
      <c r="D8995" s="106"/>
    </row>
    <row r="8996" spans="1:4">
      <c r="A8996" s="103"/>
      <c r="B8996" s="104"/>
      <c r="C8996" s="105"/>
      <c r="D8996" s="106"/>
    </row>
    <row r="8997" spans="1:4">
      <c r="A8997" s="103"/>
      <c r="B8997" s="104"/>
      <c r="C8997" s="105"/>
      <c r="D8997" s="106"/>
    </row>
    <row r="8998" spans="1:4">
      <c r="A8998" s="103"/>
      <c r="B8998" s="104"/>
      <c r="C8998" s="105"/>
      <c r="D8998" s="106"/>
    </row>
    <row r="8999" spans="1:4">
      <c r="A8999" s="103"/>
      <c r="B8999" s="104"/>
      <c r="C8999" s="105"/>
      <c r="D8999" s="106"/>
    </row>
    <row r="9000" spans="1:4">
      <c r="A9000" s="103"/>
      <c r="B9000" s="104"/>
      <c r="C9000" s="105"/>
      <c r="D9000" s="106"/>
    </row>
    <row r="9001" spans="1:4">
      <c r="A9001" s="103"/>
      <c r="B9001" s="104"/>
      <c r="C9001" s="105"/>
      <c r="D9001" s="106"/>
    </row>
    <row r="9002" spans="1:4">
      <c r="A9002" s="103"/>
      <c r="B9002" s="104"/>
      <c r="C9002" s="105"/>
      <c r="D9002" s="106"/>
    </row>
    <row r="9003" spans="1:4">
      <c r="A9003" s="103"/>
      <c r="B9003" s="104"/>
      <c r="C9003" s="105"/>
      <c r="D9003" s="106"/>
    </row>
    <row r="9004" spans="1:4">
      <c r="A9004" s="103"/>
      <c r="B9004" s="104"/>
      <c r="C9004" s="105"/>
      <c r="D9004" s="106"/>
    </row>
    <row r="9005" spans="1:4">
      <c r="A9005" s="103"/>
      <c r="B9005" s="104"/>
      <c r="C9005" s="105"/>
      <c r="D9005" s="106"/>
    </row>
    <row r="9006" spans="1:4">
      <c r="A9006" s="103"/>
      <c r="B9006" s="104"/>
      <c r="C9006" s="105"/>
      <c r="D9006" s="106"/>
    </row>
    <row r="9007" spans="1:4">
      <c r="A9007" s="103"/>
      <c r="B9007" s="104"/>
      <c r="C9007" s="105"/>
      <c r="D9007" s="106"/>
    </row>
    <row r="9008" spans="1:4">
      <c r="A9008" s="103"/>
      <c r="B9008" s="104"/>
      <c r="C9008" s="105"/>
      <c r="D9008" s="106"/>
    </row>
    <row r="9009" spans="1:4">
      <c r="A9009" s="103"/>
      <c r="B9009" s="104"/>
      <c r="C9009" s="105"/>
      <c r="D9009" s="106"/>
    </row>
    <row r="9010" spans="1:4">
      <c r="A9010" s="103"/>
      <c r="B9010" s="104"/>
      <c r="C9010" s="105"/>
      <c r="D9010" s="106"/>
    </row>
    <row r="9011" spans="1:4">
      <c r="A9011" s="103"/>
      <c r="B9011" s="104"/>
      <c r="C9011" s="105"/>
      <c r="D9011" s="106"/>
    </row>
    <row r="9012" spans="1:4">
      <c r="A9012" s="103"/>
      <c r="B9012" s="104"/>
      <c r="C9012" s="105"/>
      <c r="D9012" s="106"/>
    </row>
    <row r="9013" spans="1:4">
      <c r="A9013" s="103"/>
      <c r="B9013" s="104"/>
      <c r="C9013" s="105"/>
      <c r="D9013" s="106"/>
    </row>
    <row r="9014" spans="1:4">
      <c r="A9014" s="103"/>
      <c r="B9014" s="104"/>
      <c r="C9014" s="105"/>
      <c r="D9014" s="106"/>
    </row>
    <row r="9015" spans="1:4">
      <c r="A9015" s="103"/>
      <c r="B9015" s="104"/>
      <c r="C9015" s="105"/>
      <c r="D9015" s="106"/>
    </row>
    <row r="9016" spans="1:4">
      <c r="A9016" s="103"/>
      <c r="B9016" s="104"/>
      <c r="C9016" s="105"/>
      <c r="D9016" s="106"/>
    </row>
    <row r="9017" spans="1:4">
      <c r="A9017" s="103"/>
      <c r="B9017" s="104"/>
      <c r="C9017" s="105"/>
      <c r="D9017" s="106"/>
    </row>
    <row r="9018" spans="1:4">
      <c r="A9018" s="103"/>
      <c r="B9018" s="104"/>
      <c r="C9018" s="105"/>
      <c r="D9018" s="106"/>
    </row>
    <row r="9019" spans="1:4">
      <c r="A9019" s="103"/>
      <c r="B9019" s="104"/>
      <c r="C9019" s="105"/>
      <c r="D9019" s="106"/>
    </row>
    <row r="9020" spans="1:4">
      <c r="A9020" s="103"/>
      <c r="B9020" s="104"/>
      <c r="C9020" s="105"/>
      <c r="D9020" s="106"/>
    </row>
    <row r="9021" spans="1:4">
      <c r="A9021" s="103"/>
      <c r="B9021" s="104"/>
      <c r="C9021" s="105"/>
      <c r="D9021" s="106"/>
    </row>
    <row r="9022" spans="1:4">
      <c r="A9022" s="103"/>
      <c r="B9022" s="104"/>
      <c r="C9022" s="105"/>
      <c r="D9022" s="106"/>
    </row>
    <row r="9023" spans="1:4">
      <c r="A9023" s="103"/>
      <c r="B9023" s="104"/>
      <c r="C9023" s="105"/>
      <c r="D9023" s="106"/>
    </row>
    <row r="9024" spans="1:4">
      <c r="A9024" s="103"/>
      <c r="B9024" s="104"/>
      <c r="C9024" s="105"/>
      <c r="D9024" s="106"/>
    </row>
    <row r="9025" spans="1:4">
      <c r="A9025" s="103"/>
      <c r="B9025" s="104"/>
      <c r="C9025" s="105"/>
      <c r="D9025" s="106"/>
    </row>
    <row r="9026" spans="1:4">
      <c r="A9026" s="103"/>
      <c r="B9026" s="104"/>
      <c r="C9026" s="105"/>
      <c r="D9026" s="106"/>
    </row>
    <row r="9027" spans="1:4">
      <c r="A9027" s="103"/>
      <c r="B9027" s="104"/>
      <c r="C9027" s="105"/>
      <c r="D9027" s="106"/>
    </row>
    <row r="9028" spans="1:4">
      <c r="A9028" s="103"/>
      <c r="B9028" s="104"/>
      <c r="C9028" s="105"/>
      <c r="D9028" s="106"/>
    </row>
    <row r="9029" spans="1:4">
      <c r="A9029" s="103"/>
      <c r="B9029" s="104"/>
      <c r="C9029" s="105"/>
      <c r="D9029" s="106"/>
    </row>
    <row r="9030" spans="1:4">
      <c r="A9030" s="103"/>
      <c r="B9030" s="104"/>
      <c r="C9030" s="105"/>
      <c r="D9030" s="106"/>
    </row>
    <row r="9031" spans="1:4">
      <c r="A9031" s="103"/>
      <c r="B9031" s="104"/>
      <c r="C9031" s="105"/>
      <c r="D9031" s="106"/>
    </row>
    <row r="9032" spans="1:4">
      <c r="A9032" s="103"/>
      <c r="B9032" s="104"/>
      <c r="C9032" s="105"/>
      <c r="D9032" s="106"/>
    </row>
    <row r="9033" spans="1:4">
      <c r="A9033" s="103"/>
      <c r="B9033" s="104"/>
      <c r="C9033" s="105"/>
      <c r="D9033" s="106"/>
    </row>
    <row r="9034" spans="1:4">
      <c r="A9034" s="103"/>
      <c r="B9034" s="104"/>
      <c r="C9034" s="105"/>
      <c r="D9034" s="106"/>
    </row>
    <row r="9035" spans="1:4">
      <c r="A9035" s="103"/>
      <c r="B9035" s="104"/>
      <c r="C9035" s="105"/>
      <c r="D9035" s="106"/>
    </row>
    <row r="9036" spans="1:4">
      <c r="A9036" s="103"/>
      <c r="B9036" s="104"/>
      <c r="C9036" s="105"/>
      <c r="D9036" s="106"/>
    </row>
    <row r="9037" spans="1:4">
      <c r="A9037" s="103"/>
      <c r="B9037" s="104"/>
      <c r="C9037" s="105"/>
      <c r="D9037" s="106"/>
    </row>
    <row r="9038" spans="1:4">
      <c r="A9038" s="103"/>
      <c r="B9038" s="104"/>
      <c r="C9038" s="105"/>
      <c r="D9038" s="106"/>
    </row>
    <row r="9039" spans="1:4">
      <c r="A9039" s="103"/>
      <c r="B9039" s="104"/>
      <c r="C9039" s="105"/>
      <c r="D9039" s="106"/>
    </row>
    <row r="9040" spans="1:4">
      <c r="A9040" s="103"/>
      <c r="B9040" s="104"/>
      <c r="C9040" s="105"/>
      <c r="D9040" s="106"/>
    </row>
    <row r="9041" spans="1:4">
      <c r="A9041" s="103"/>
      <c r="B9041" s="104"/>
      <c r="C9041" s="105"/>
      <c r="D9041" s="106"/>
    </row>
    <row r="9042" spans="1:4">
      <c r="A9042" s="103"/>
      <c r="B9042" s="104"/>
      <c r="C9042" s="105"/>
      <c r="D9042" s="106"/>
    </row>
    <row r="9043" spans="1:4">
      <c r="A9043" s="103"/>
      <c r="B9043" s="104"/>
      <c r="C9043" s="105"/>
      <c r="D9043" s="106"/>
    </row>
    <row r="9044" spans="1:4">
      <c r="A9044" s="103"/>
      <c r="B9044" s="104"/>
      <c r="C9044" s="105"/>
      <c r="D9044" s="106"/>
    </row>
    <row r="9045" spans="1:4">
      <c r="A9045" s="103"/>
      <c r="B9045" s="104"/>
      <c r="C9045" s="105"/>
      <c r="D9045" s="106"/>
    </row>
    <row r="9046" spans="1:4">
      <c r="A9046" s="103"/>
      <c r="B9046" s="104"/>
      <c r="C9046" s="105"/>
      <c r="D9046" s="106"/>
    </row>
    <row r="9047" spans="1:4">
      <c r="A9047" s="103"/>
      <c r="B9047" s="104"/>
      <c r="C9047" s="105"/>
      <c r="D9047" s="106"/>
    </row>
    <row r="9048" spans="1:4">
      <c r="A9048" s="103"/>
      <c r="B9048" s="104"/>
      <c r="C9048" s="105"/>
      <c r="D9048" s="106"/>
    </row>
    <row r="9049" spans="1:4">
      <c r="A9049" s="103"/>
      <c r="B9049" s="104"/>
      <c r="C9049" s="105"/>
      <c r="D9049" s="106"/>
    </row>
    <row r="9050" spans="1:4">
      <c r="A9050" s="103"/>
      <c r="B9050" s="104"/>
      <c r="C9050" s="105"/>
      <c r="D9050" s="106"/>
    </row>
    <row r="9051" spans="1:4">
      <c r="A9051" s="103"/>
      <c r="B9051" s="104"/>
      <c r="C9051" s="105"/>
      <c r="D9051" s="106"/>
    </row>
    <row r="9052" spans="1:4">
      <c r="A9052" s="103"/>
      <c r="B9052" s="104"/>
      <c r="C9052" s="105"/>
      <c r="D9052" s="106"/>
    </row>
    <row r="9053" spans="1:4">
      <c r="A9053" s="103"/>
      <c r="B9053" s="104"/>
      <c r="C9053" s="105"/>
      <c r="D9053" s="106"/>
    </row>
    <row r="9054" spans="1:4">
      <c r="A9054" s="103"/>
      <c r="B9054" s="104"/>
      <c r="C9054" s="105"/>
      <c r="D9054" s="106"/>
    </row>
    <row r="9055" spans="1:4">
      <c r="A9055" s="103"/>
      <c r="B9055" s="104"/>
      <c r="C9055" s="105"/>
      <c r="D9055" s="106"/>
    </row>
    <row r="9056" spans="1:4">
      <c r="A9056" s="103"/>
      <c r="B9056" s="104"/>
      <c r="C9056" s="105"/>
      <c r="D9056" s="106"/>
    </row>
    <row r="9057" spans="1:4">
      <c r="A9057" s="103"/>
      <c r="B9057" s="104"/>
      <c r="C9057" s="105"/>
      <c r="D9057" s="106"/>
    </row>
    <row r="9058" spans="1:4">
      <c r="A9058" s="103"/>
      <c r="B9058" s="104"/>
      <c r="C9058" s="105"/>
      <c r="D9058" s="106"/>
    </row>
    <row r="9059" spans="1:4">
      <c r="A9059" s="103"/>
      <c r="B9059" s="104"/>
      <c r="C9059" s="105"/>
      <c r="D9059" s="106"/>
    </row>
    <row r="9060" spans="1:4">
      <c r="A9060" s="103"/>
      <c r="B9060" s="104"/>
      <c r="C9060" s="105"/>
      <c r="D9060" s="106"/>
    </row>
    <row r="9061" spans="1:4">
      <c r="A9061" s="103"/>
      <c r="B9061" s="104"/>
      <c r="C9061" s="105"/>
      <c r="D9061" s="106"/>
    </row>
    <row r="9062" spans="1:4">
      <c r="A9062" s="103"/>
      <c r="B9062" s="104"/>
      <c r="C9062" s="105"/>
      <c r="D9062" s="106"/>
    </row>
    <row r="9063" spans="1:4">
      <c r="A9063" s="103"/>
      <c r="B9063" s="104"/>
      <c r="C9063" s="105"/>
      <c r="D9063" s="106"/>
    </row>
    <row r="9064" spans="1:4">
      <c r="A9064" s="103"/>
      <c r="B9064" s="104"/>
      <c r="C9064" s="105"/>
      <c r="D9064" s="106"/>
    </row>
    <row r="9065" spans="1:4">
      <c r="A9065" s="103"/>
      <c r="B9065" s="104"/>
      <c r="C9065" s="105"/>
      <c r="D9065" s="106"/>
    </row>
    <row r="9066" spans="1:4">
      <c r="A9066" s="103"/>
      <c r="B9066" s="104"/>
      <c r="C9066" s="105"/>
      <c r="D9066" s="106"/>
    </row>
    <row r="9067" spans="1:4">
      <c r="A9067" s="103"/>
      <c r="B9067" s="104"/>
      <c r="C9067" s="105"/>
      <c r="D9067" s="106"/>
    </row>
    <row r="9068" spans="1:4">
      <c r="A9068" s="103"/>
      <c r="B9068" s="104"/>
      <c r="C9068" s="105"/>
      <c r="D9068" s="106"/>
    </row>
    <row r="9069" spans="1:4">
      <c r="A9069" s="103"/>
      <c r="B9069" s="104"/>
      <c r="C9069" s="105"/>
      <c r="D9069" s="106"/>
    </row>
    <row r="9070" spans="1:4">
      <c r="A9070" s="103"/>
      <c r="B9070" s="104"/>
      <c r="C9070" s="105"/>
      <c r="D9070" s="106"/>
    </row>
    <row r="9071" spans="1:4">
      <c r="A9071" s="103"/>
      <c r="B9071" s="104"/>
      <c r="C9071" s="105"/>
      <c r="D9071" s="106"/>
    </row>
    <row r="9072" spans="1:4">
      <c r="A9072" s="103"/>
      <c r="B9072" s="104"/>
      <c r="C9072" s="105"/>
      <c r="D9072" s="106"/>
    </row>
    <row r="9073" spans="1:4">
      <c r="A9073" s="103"/>
      <c r="B9073" s="104"/>
      <c r="C9073" s="105"/>
      <c r="D9073" s="106"/>
    </row>
    <row r="9074" spans="1:4">
      <c r="A9074" s="103"/>
      <c r="B9074" s="104"/>
      <c r="C9074" s="105"/>
      <c r="D9074" s="106"/>
    </row>
    <row r="9075" spans="1:4">
      <c r="A9075" s="103"/>
      <c r="B9075" s="104"/>
      <c r="C9075" s="105"/>
      <c r="D9075" s="106"/>
    </row>
    <row r="9076" spans="1:4">
      <c r="A9076" s="103"/>
      <c r="B9076" s="104"/>
      <c r="C9076" s="105"/>
      <c r="D9076" s="106"/>
    </row>
    <row r="9077" spans="1:4">
      <c r="A9077" s="103"/>
      <c r="B9077" s="104"/>
      <c r="C9077" s="105"/>
      <c r="D9077" s="106"/>
    </row>
    <row r="9078" spans="1:4">
      <c r="A9078" s="103"/>
      <c r="B9078" s="104"/>
      <c r="C9078" s="105"/>
      <c r="D9078" s="106"/>
    </row>
    <row r="9079" spans="1:4">
      <c r="A9079" s="103"/>
      <c r="B9079" s="104"/>
      <c r="C9079" s="105"/>
      <c r="D9079" s="106"/>
    </row>
    <row r="9080" spans="1:4">
      <c r="A9080" s="103"/>
      <c r="B9080" s="104"/>
      <c r="C9080" s="105"/>
      <c r="D9080" s="106"/>
    </row>
    <row r="9081" spans="1:4">
      <c r="A9081" s="103"/>
      <c r="B9081" s="104"/>
      <c r="C9081" s="105"/>
      <c r="D9081" s="106"/>
    </row>
    <row r="9082" spans="1:4">
      <c r="A9082" s="103"/>
      <c r="B9082" s="104"/>
      <c r="C9082" s="105"/>
      <c r="D9082" s="106"/>
    </row>
    <row r="9083" spans="1:4">
      <c r="A9083" s="103"/>
      <c r="B9083" s="104"/>
      <c r="C9083" s="105"/>
      <c r="D9083" s="106"/>
    </row>
    <row r="9084" spans="1:4">
      <c r="A9084" s="103"/>
      <c r="B9084" s="104"/>
      <c r="C9084" s="105"/>
      <c r="D9084" s="106"/>
    </row>
    <row r="9085" spans="1:4">
      <c r="A9085" s="103"/>
      <c r="B9085" s="104"/>
      <c r="C9085" s="105"/>
      <c r="D9085" s="106"/>
    </row>
    <row r="9086" spans="1:4">
      <c r="A9086" s="103"/>
      <c r="B9086" s="104"/>
      <c r="C9086" s="105"/>
      <c r="D9086" s="106"/>
    </row>
    <row r="9087" spans="1:4">
      <c r="A9087" s="103"/>
      <c r="B9087" s="104"/>
      <c r="C9087" s="105"/>
      <c r="D9087" s="106"/>
    </row>
    <row r="9088" spans="1:4">
      <c r="A9088" s="103"/>
      <c r="B9088" s="104"/>
      <c r="C9088" s="105"/>
      <c r="D9088" s="106"/>
    </row>
    <row r="9089" spans="1:4">
      <c r="A9089" s="103"/>
      <c r="B9089" s="104"/>
      <c r="C9089" s="105"/>
      <c r="D9089" s="106"/>
    </row>
    <row r="9090" spans="1:4">
      <c r="A9090" s="103"/>
      <c r="B9090" s="104"/>
      <c r="C9090" s="105"/>
      <c r="D9090" s="106"/>
    </row>
    <row r="9091" spans="1:4">
      <c r="A9091" s="103"/>
      <c r="B9091" s="104"/>
      <c r="C9091" s="105"/>
      <c r="D9091" s="106"/>
    </row>
    <row r="9092" spans="1:4">
      <c r="A9092" s="103"/>
      <c r="B9092" s="104"/>
      <c r="C9092" s="105"/>
      <c r="D9092" s="106"/>
    </row>
    <row r="9093" spans="1:4">
      <c r="A9093" s="103"/>
      <c r="B9093" s="104"/>
      <c r="C9093" s="105"/>
      <c r="D9093" s="106"/>
    </row>
    <row r="9094" spans="1:4">
      <c r="A9094" s="103"/>
      <c r="B9094" s="104"/>
      <c r="C9094" s="105"/>
      <c r="D9094" s="106"/>
    </row>
    <row r="9095" spans="1:4">
      <c r="A9095" s="103"/>
      <c r="B9095" s="104"/>
      <c r="C9095" s="105"/>
      <c r="D9095" s="106"/>
    </row>
    <row r="9096" spans="1:4">
      <c r="A9096" s="103"/>
      <c r="B9096" s="104"/>
      <c r="C9096" s="105"/>
      <c r="D9096" s="106"/>
    </row>
    <row r="9097" spans="1:4">
      <c r="A9097" s="103"/>
      <c r="B9097" s="104"/>
      <c r="C9097" s="105"/>
      <c r="D9097" s="106"/>
    </row>
    <row r="9098" spans="1:4">
      <c r="A9098" s="103"/>
      <c r="B9098" s="104"/>
      <c r="C9098" s="105"/>
      <c r="D9098" s="106"/>
    </row>
    <row r="9099" spans="1:4">
      <c r="A9099" s="103"/>
      <c r="B9099" s="104"/>
      <c r="C9099" s="105"/>
      <c r="D9099" s="106"/>
    </row>
    <row r="9100" spans="1:4">
      <c r="A9100" s="103"/>
      <c r="B9100" s="104"/>
      <c r="C9100" s="105"/>
      <c r="D9100" s="106"/>
    </row>
    <row r="9101" spans="1:4">
      <c r="A9101" s="103"/>
      <c r="B9101" s="104"/>
      <c r="C9101" s="105"/>
      <c r="D9101" s="106"/>
    </row>
    <row r="9102" spans="1:4">
      <c r="A9102" s="103"/>
      <c r="B9102" s="104"/>
      <c r="C9102" s="105"/>
      <c r="D9102" s="106"/>
    </row>
    <row r="9103" spans="1:4">
      <c r="A9103" s="103"/>
      <c r="B9103" s="104"/>
      <c r="C9103" s="105"/>
      <c r="D9103" s="106"/>
    </row>
    <row r="9104" spans="1:4">
      <c r="A9104" s="103"/>
      <c r="B9104" s="104"/>
      <c r="C9104" s="105"/>
      <c r="D9104" s="106"/>
    </row>
    <row r="9105" spans="1:4">
      <c r="A9105" s="103"/>
      <c r="B9105" s="104"/>
      <c r="C9105" s="105"/>
      <c r="D9105" s="106"/>
    </row>
    <row r="9106" spans="1:4">
      <c r="A9106" s="103"/>
      <c r="B9106" s="104"/>
      <c r="C9106" s="105"/>
      <c r="D9106" s="106"/>
    </row>
    <row r="9107" spans="1:4">
      <c r="A9107" s="103"/>
      <c r="B9107" s="104"/>
      <c r="C9107" s="105"/>
      <c r="D9107" s="106"/>
    </row>
    <row r="9108" spans="1:4">
      <c r="A9108" s="103"/>
      <c r="B9108" s="104"/>
      <c r="C9108" s="105"/>
      <c r="D9108" s="106"/>
    </row>
    <row r="9109" spans="1:4">
      <c r="A9109" s="103"/>
      <c r="B9109" s="104"/>
      <c r="C9109" s="105"/>
      <c r="D9109" s="106"/>
    </row>
    <row r="9110" spans="1:4">
      <c r="A9110" s="103"/>
      <c r="B9110" s="104"/>
      <c r="C9110" s="105"/>
      <c r="D9110" s="106"/>
    </row>
    <row r="9111" spans="1:4">
      <c r="A9111" s="103"/>
      <c r="B9111" s="104"/>
      <c r="C9111" s="105"/>
      <c r="D9111" s="106"/>
    </row>
    <row r="9112" spans="1:4">
      <c r="A9112" s="103"/>
      <c r="B9112" s="104"/>
      <c r="C9112" s="105"/>
      <c r="D9112" s="106"/>
    </row>
    <row r="9113" spans="1:4">
      <c r="A9113" s="103"/>
      <c r="B9113" s="104"/>
      <c r="C9113" s="105"/>
      <c r="D9113" s="106"/>
    </row>
    <row r="9114" spans="1:4">
      <c r="A9114" s="103"/>
      <c r="B9114" s="104"/>
      <c r="C9114" s="105"/>
      <c r="D9114" s="106"/>
    </row>
    <row r="9115" spans="1:4">
      <c r="A9115" s="103"/>
      <c r="B9115" s="104"/>
      <c r="C9115" s="105"/>
      <c r="D9115" s="106"/>
    </row>
    <row r="9116" spans="1:4">
      <c r="A9116" s="103"/>
      <c r="B9116" s="104"/>
      <c r="C9116" s="105"/>
      <c r="D9116" s="106"/>
    </row>
    <row r="9117" spans="1:4">
      <c r="A9117" s="103"/>
      <c r="B9117" s="104"/>
      <c r="C9117" s="105"/>
      <c r="D9117" s="106"/>
    </row>
    <row r="9118" spans="1:4">
      <c r="A9118" s="103"/>
      <c r="B9118" s="104"/>
      <c r="C9118" s="105"/>
      <c r="D9118" s="106"/>
    </row>
    <row r="9119" spans="1:4">
      <c r="A9119" s="103"/>
      <c r="B9119" s="104"/>
      <c r="C9119" s="105"/>
      <c r="D9119" s="106"/>
    </row>
    <row r="9120" spans="1:4">
      <c r="A9120" s="103"/>
      <c r="B9120" s="104"/>
      <c r="C9120" s="105"/>
      <c r="D9120" s="106"/>
    </row>
    <row r="9121" spans="1:4">
      <c r="A9121" s="103"/>
      <c r="B9121" s="104"/>
      <c r="C9121" s="105"/>
      <c r="D9121" s="106"/>
    </row>
    <row r="9122" spans="1:4">
      <c r="A9122" s="103"/>
      <c r="B9122" s="104"/>
      <c r="C9122" s="105"/>
      <c r="D9122" s="106"/>
    </row>
    <row r="9123" spans="1:4">
      <c r="A9123" s="103"/>
      <c r="B9123" s="104"/>
      <c r="C9123" s="105"/>
      <c r="D9123" s="106"/>
    </row>
    <row r="9124" spans="1:4">
      <c r="A9124" s="103"/>
      <c r="B9124" s="104"/>
      <c r="C9124" s="105"/>
      <c r="D9124" s="106"/>
    </row>
    <row r="9125" spans="1:4">
      <c r="A9125" s="103"/>
      <c r="B9125" s="104"/>
      <c r="C9125" s="105"/>
      <c r="D9125" s="106"/>
    </row>
    <row r="9126" spans="1:4">
      <c r="A9126" s="103"/>
      <c r="B9126" s="104"/>
      <c r="C9126" s="105"/>
      <c r="D9126" s="106"/>
    </row>
    <row r="9127" spans="1:4">
      <c r="A9127" s="103"/>
      <c r="B9127" s="104"/>
      <c r="C9127" s="105"/>
      <c r="D9127" s="106"/>
    </row>
    <row r="9128" spans="1:4">
      <c r="A9128" s="103"/>
      <c r="B9128" s="104"/>
      <c r="C9128" s="105"/>
      <c r="D9128" s="106"/>
    </row>
    <row r="9129" spans="1:4">
      <c r="A9129" s="103"/>
      <c r="B9129" s="104"/>
      <c r="C9129" s="105"/>
      <c r="D9129" s="106"/>
    </row>
    <row r="9130" spans="1:4">
      <c r="A9130" s="103"/>
      <c r="B9130" s="104"/>
      <c r="C9130" s="105"/>
      <c r="D9130" s="106"/>
    </row>
    <row r="9131" spans="1:4">
      <c r="A9131" s="103"/>
      <c r="B9131" s="104"/>
      <c r="C9131" s="105"/>
      <c r="D9131" s="106"/>
    </row>
    <row r="9132" spans="1:4">
      <c r="A9132" s="103"/>
      <c r="B9132" s="104"/>
      <c r="C9132" s="105"/>
      <c r="D9132" s="106"/>
    </row>
    <row r="9133" spans="1:4">
      <c r="A9133" s="103"/>
      <c r="B9133" s="104"/>
      <c r="C9133" s="105"/>
      <c r="D9133" s="106"/>
    </row>
    <row r="9134" spans="1:4">
      <c r="A9134" s="103"/>
      <c r="B9134" s="104"/>
      <c r="C9134" s="105"/>
      <c r="D9134" s="106"/>
    </row>
    <row r="9135" spans="1:4">
      <c r="A9135" s="103"/>
      <c r="B9135" s="104"/>
      <c r="C9135" s="105"/>
      <c r="D9135" s="106"/>
    </row>
    <row r="9136" spans="1:4">
      <c r="A9136" s="103"/>
      <c r="B9136" s="104"/>
      <c r="C9136" s="105"/>
      <c r="D9136" s="106"/>
    </row>
    <row r="9137" spans="1:4">
      <c r="A9137" s="103"/>
      <c r="B9137" s="104"/>
      <c r="C9137" s="105"/>
      <c r="D9137" s="106"/>
    </row>
    <row r="9138" spans="1:4">
      <c r="A9138" s="103"/>
      <c r="B9138" s="104"/>
      <c r="C9138" s="105"/>
      <c r="D9138" s="106"/>
    </row>
    <row r="9139" spans="1:4">
      <c r="A9139" s="103"/>
      <c r="B9139" s="104"/>
      <c r="C9139" s="105"/>
      <c r="D9139" s="106"/>
    </row>
    <row r="9140" spans="1:4">
      <c r="A9140" s="103"/>
      <c r="B9140" s="104"/>
      <c r="C9140" s="105"/>
      <c r="D9140" s="106"/>
    </row>
    <row r="9141" spans="1:4">
      <c r="A9141" s="103"/>
      <c r="B9141" s="104"/>
      <c r="C9141" s="105"/>
      <c r="D9141" s="106"/>
    </row>
    <row r="9142" spans="1:4">
      <c r="A9142" s="103"/>
      <c r="B9142" s="104"/>
      <c r="C9142" s="105"/>
      <c r="D9142" s="106"/>
    </row>
    <row r="9143" spans="1:4">
      <c r="A9143" s="103"/>
      <c r="B9143" s="104"/>
      <c r="C9143" s="105"/>
      <c r="D9143" s="106"/>
    </row>
    <row r="9144" spans="1:4">
      <c r="A9144" s="103"/>
      <c r="B9144" s="104"/>
      <c r="C9144" s="105"/>
      <c r="D9144" s="106"/>
    </row>
    <row r="9145" spans="1:4">
      <c r="A9145" s="103"/>
      <c r="B9145" s="104"/>
      <c r="C9145" s="105"/>
      <c r="D9145" s="106"/>
    </row>
    <row r="9146" spans="1:4">
      <c r="A9146" s="103"/>
      <c r="B9146" s="104"/>
      <c r="C9146" s="105"/>
      <c r="D9146" s="106"/>
    </row>
    <row r="9147" spans="1:4">
      <c r="A9147" s="103"/>
      <c r="B9147" s="104"/>
      <c r="C9147" s="105"/>
      <c r="D9147" s="106"/>
    </row>
    <row r="9148" spans="1:4">
      <c r="A9148" s="103"/>
      <c r="B9148" s="104"/>
      <c r="C9148" s="105"/>
      <c r="D9148" s="106"/>
    </row>
    <row r="9149" spans="1:4">
      <c r="A9149" s="103"/>
      <c r="B9149" s="104"/>
      <c r="C9149" s="105"/>
      <c r="D9149" s="106"/>
    </row>
    <row r="9150" spans="1:4">
      <c r="A9150" s="103"/>
      <c r="B9150" s="104"/>
      <c r="C9150" s="105"/>
      <c r="D9150" s="106"/>
    </row>
    <row r="9151" spans="1:4">
      <c r="A9151" s="103"/>
      <c r="B9151" s="104"/>
      <c r="C9151" s="105"/>
      <c r="D9151" s="106"/>
    </row>
    <row r="9152" spans="1:4">
      <c r="A9152" s="103"/>
      <c r="B9152" s="104"/>
      <c r="C9152" s="105"/>
      <c r="D9152" s="106"/>
    </row>
    <row r="9153" spans="1:4">
      <c r="A9153" s="103"/>
      <c r="B9153" s="104"/>
      <c r="C9153" s="105"/>
      <c r="D9153" s="106"/>
    </row>
    <row r="9154" spans="1:4">
      <c r="A9154" s="103"/>
      <c r="B9154" s="104"/>
      <c r="C9154" s="105"/>
      <c r="D9154" s="106"/>
    </row>
    <row r="9155" spans="1:4">
      <c r="A9155" s="103"/>
      <c r="B9155" s="104"/>
      <c r="C9155" s="105"/>
      <c r="D9155" s="106"/>
    </row>
    <row r="9156" spans="1:4">
      <c r="A9156" s="103"/>
      <c r="B9156" s="104"/>
      <c r="C9156" s="105"/>
      <c r="D9156" s="106"/>
    </row>
    <row r="9157" spans="1:4">
      <c r="A9157" s="103"/>
      <c r="B9157" s="104"/>
      <c r="C9157" s="105"/>
      <c r="D9157" s="106"/>
    </row>
    <row r="9158" spans="1:4">
      <c r="A9158" s="103"/>
      <c r="B9158" s="104"/>
      <c r="C9158" s="105"/>
      <c r="D9158" s="106"/>
    </row>
    <row r="9159" spans="1:4">
      <c r="A9159" s="103"/>
      <c r="B9159" s="104"/>
      <c r="C9159" s="105"/>
      <c r="D9159" s="106"/>
    </row>
    <row r="9160" spans="1:4">
      <c r="A9160" s="103"/>
      <c r="B9160" s="104"/>
      <c r="C9160" s="105"/>
      <c r="D9160" s="106"/>
    </row>
    <row r="9161" spans="1:4">
      <c r="A9161" s="103"/>
      <c r="B9161" s="104"/>
      <c r="C9161" s="105"/>
      <c r="D9161" s="106"/>
    </row>
    <row r="9162" spans="1:4">
      <c r="A9162" s="103"/>
      <c r="B9162" s="104"/>
      <c r="C9162" s="105"/>
      <c r="D9162" s="106"/>
    </row>
    <row r="9163" spans="1:4">
      <c r="A9163" s="103"/>
      <c r="B9163" s="104"/>
      <c r="C9163" s="105"/>
      <c r="D9163" s="106"/>
    </row>
    <row r="9164" spans="1:4">
      <c r="A9164" s="103"/>
      <c r="B9164" s="104"/>
      <c r="C9164" s="105"/>
      <c r="D9164" s="106"/>
    </row>
    <row r="9165" spans="1:4">
      <c r="A9165" s="103"/>
      <c r="B9165" s="104"/>
      <c r="C9165" s="105"/>
      <c r="D9165" s="106"/>
    </row>
    <row r="9166" spans="1:4">
      <c r="A9166" s="103"/>
      <c r="B9166" s="104"/>
      <c r="C9166" s="105"/>
      <c r="D9166" s="106"/>
    </row>
    <row r="9167" spans="1:4">
      <c r="A9167" s="103"/>
      <c r="B9167" s="104"/>
      <c r="C9167" s="105"/>
      <c r="D9167" s="106"/>
    </row>
    <row r="9168" spans="1:4">
      <c r="A9168" s="103"/>
      <c r="B9168" s="104"/>
      <c r="C9168" s="105"/>
      <c r="D9168" s="106"/>
    </row>
    <row r="9169" spans="1:4">
      <c r="A9169" s="103"/>
      <c r="B9169" s="104"/>
      <c r="C9169" s="105"/>
      <c r="D9169" s="106"/>
    </row>
    <row r="9170" spans="1:4">
      <c r="A9170" s="103"/>
      <c r="B9170" s="104"/>
      <c r="C9170" s="105"/>
      <c r="D9170" s="106"/>
    </row>
    <row r="9171" spans="1:4">
      <c r="A9171" s="103"/>
      <c r="B9171" s="104"/>
      <c r="C9171" s="105"/>
      <c r="D9171" s="106"/>
    </row>
    <row r="9172" spans="1:4">
      <c r="A9172" s="103"/>
      <c r="B9172" s="104"/>
      <c r="C9172" s="105"/>
      <c r="D9172" s="106"/>
    </row>
    <row r="9173" spans="1:4">
      <c r="A9173" s="103"/>
      <c r="B9173" s="104"/>
      <c r="C9173" s="105"/>
      <c r="D9173" s="106"/>
    </row>
    <row r="9174" spans="1:4">
      <c r="A9174" s="103"/>
      <c r="B9174" s="104"/>
      <c r="C9174" s="105"/>
      <c r="D9174" s="106"/>
    </row>
    <row r="9175" spans="1:4">
      <c r="A9175" s="103"/>
      <c r="B9175" s="104"/>
      <c r="C9175" s="105"/>
      <c r="D9175" s="106"/>
    </row>
    <row r="9176" spans="1:4">
      <c r="A9176" s="103"/>
      <c r="B9176" s="104"/>
      <c r="C9176" s="105"/>
      <c r="D9176" s="106"/>
    </row>
    <row r="9177" spans="1:4">
      <c r="A9177" s="103"/>
      <c r="B9177" s="104"/>
      <c r="C9177" s="105"/>
      <c r="D9177" s="106"/>
    </row>
    <row r="9178" spans="1:4">
      <c r="A9178" s="103"/>
      <c r="B9178" s="104"/>
      <c r="C9178" s="105"/>
      <c r="D9178" s="106"/>
    </row>
    <row r="9179" spans="1:4">
      <c r="A9179" s="103"/>
      <c r="B9179" s="104"/>
      <c r="C9179" s="105"/>
      <c r="D9179" s="106"/>
    </row>
    <row r="9180" spans="1:4">
      <c r="A9180" s="103"/>
      <c r="B9180" s="104"/>
      <c r="C9180" s="105"/>
      <c r="D9180" s="106"/>
    </row>
    <row r="9181" spans="1:4">
      <c r="A9181" s="103"/>
      <c r="B9181" s="104"/>
      <c r="C9181" s="105"/>
      <c r="D9181" s="106"/>
    </row>
    <row r="9182" spans="1:4">
      <c r="A9182" s="103"/>
      <c r="B9182" s="104"/>
      <c r="C9182" s="105"/>
      <c r="D9182" s="106"/>
    </row>
    <row r="9183" spans="1:4">
      <c r="A9183" s="103"/>
      <c r="B9183" s="104"/>
      <c r="C9183" s="105"/>
      <c r="D9183" s="106"/>
    </row>
    <row r="9184" spans="1:4">
      <c r="A9184" s="103"/>
      <c r="B9184" s="104"/>
      <c r="C9184" s="105"/>
      <c r="D9184" s="106"/>
    </row>
    <row r="9185" spans="1:4">
      <c r="A9185" s="103"/>
      <c r="B9185" s="104"/>
      <c r="C9185" s="105"/>
      <c r="D9185" s="106"/>
    </row>
    <row r="9186" spans="1:4">
      <c r="A9186" s="103"/>
      <c r="B9186" s="104"/>
      <c r="C9186" s="105"/>
      <c r="D9186" s="106"/>
    </row>
    <row r="9187" spans="1:4">
      <c r="A9187" s="103"/>
      <c r="B9187" s="104"/>
      <c r="C9187" s="105"/>
      <c r="D9187" s="106"/>
    </row>
    <row r="9188" spans="1:4">
      <c r="A9188" s="103"/>
      <c r="B9188" s="104"/>
      <c r="C9188" s="105"/>
      <c r="D9188" s="106"/>
    </row>
    <row r="9189" spans="1:4">
      <c r="A9189" s="103"/>
      <c r="B9189" s="104"/>
      <c r="C9189" s="105"/>
      <c r="D9189" s="106"/>
    </row>
    <row r="9190" spans="1:4">
      <c r="A9190" s="103"/>
      <c r="B9190" s="104"/>
      <c r="C9190" s="105"/>
      <c r="D9190" s="106"/>
    </row>
    <row r="9191" spans="1:4">
      <c r="A9191" s="103"/>
      <c r="B9191" s="104"/>
      <c r="C9191" s="105"/>
      <c r="D9191" s="106"/>
    </row>
    <row r="9192" spans="1:4">
      <c r="A9192" s="103"/>
      <c r="B9192" s="104"/>
      <c r="C9192" s="105"/>
      <c r="D9192" s="106"/>
    </row>
    <row r="9193" spans="1:4">
      <c r="A9193" s="103"/>
      <c r="B9193" s="104"/>
      <c r="C9193" s="105"/>
      <c r="D9193" s="106"/>
    </row>
    <row r="9194" spans="1:4">
      <c r="A9194" s="103"/>
      <c r="B9194" s="104"/>
      <c r="C9194" s="105"/>
      <c r="D9194" s="106"/>
    </row>
    <row r="9195" spans="1:4">
      <c r="A9195" s="103"/>
      <c r="B9195" s="104"/>
      <c r="C9195" s="105"/>
      <c r="D9195" s="106"/>
    </row>
    <row r="9196" spans="1:4">
      <c r="A9196" s="103"/>
      <c r="B9196" s="104"/>
      <c r="C9196" s="105"/>
      <c r="D9196" s="106"/>
    </row>
    <row r="9197" spans="1:4">
      <c r="A9197" s="103"/>
      <c r="B9197" s="104"/>
      <c r="C9197" s="105"/>
      <c r="D9197" s="106"/>
    </row>
    <row r="9198" spans="1:4">
      <c r="A9198" s="103"/>
      <c r="B9198" s="104"/>
      <c r="C9198" s="105"/>
      <c r="D9198" s="106"/>
    </row>
    <row r="9199" spans="1:4">
      <c r="A9199" s="103"/>
      <c r="B9199" s="104"/>
      <c r="C9199" s="105"/>
      <c r="D9199" s="106"/>
    </row>
    <row r="9200" spans="1:4">
      <c r="A9200" s="103"/>
      <c r="B9200" s="104"/>
      <c r="C9200" s="105"/>
      <c r="D9200" s="106"/>
    </row>
    <row r="9201" spans="1:4">
      <c r="A9201" s="103"/>
      <c r="B9201" s="104"/>
      <c r="C9201" s="105"/>
      <c r="D9201" s="106"/>
    </row>
    <row r="9202" spans="1:4">
      <c r="A9202" s="103"/>
      <c r="B9202" s="104"/>
      <c r="C9202" s="105"/>
      <c r="D9202" s="106"/>
    </row>
    <row r="9203" spans="1:4">
      <c r="A9203" s="103"/>
      <c r="B9203" s="104"/>
      <c r="C9203" s="105"/>
      <c r="D9203" s="106"/>
    </row>
    <row r="9204" spans="1:4">
      <c r="A9204" s="103"/>
      <c r="B9204" s="104"/>
      <c r="C9204" s="105"/>
      <c r="D9204" s="106"/>
    </row>
    <row r="9205" spans="1:4">
      <c r="A9205" s="103"/>
      <c r="B9205" s="104"/>
      <c r="C9205" s="105"/>
      <c r="D9205" s="106"/>
    </row>
    <row r="9206" spans="1:4">
      <c r="A9206" s="103"/>
      <c r="B9206" s="104"/>
      <c r="C9206" s="105"/>
      <c r="D9206" s="106"/>
    </row>
    <row r="9207" spans="1:4">
      <c r="A9207" s="103"/>
      <c r="B9207" s="104"/>
      <c r="C9207" s="105"/>
      <c r="D9207" s="106"/>
    </row>
    <row r="9208" spans="1:4">
      <c r="A9208" s="103"/>
      <c r="B9208" s="104"/>
      <c r="C9208" s="105"/>
      <c r="D9208" s="106"/>
    </row>
    <row r="9209" spans="1:4">
      <c r="A9209" s="103"/>
      <c r="B9209" s="104"/>
      <c r="C9209" s="105"/>
      <c r="D9209" s="106"/>
    </row>
    <row r="9210" spans="1:4">
      <c r="A9210" s="103"/>
      <c r="B9210" s="104"/>
      <c r="C9210" s="105"/>
      <c r="D9210" s="106"/>
    </row>
    <row r="9211" spans="1:4">
      <c r="A9211" s="103"/>
      <c r="B9211" s="104"/>
      <c r="C9211" s="105"/>
      <c r="D9211" s="106"/>
    </row>
    <row r="9212" spans="1:4">
      <c r="A9212" s="103"/>
      <c r="B9212" s="104"/>
      <c r="C9212" s="105"/>
      <c r="D9212" s="106"/>
    </row>
    <row r="9213" spans="1:4">
      <c r="A9213" s="103"/>
      <c r="B9213" s="104"/>
      <c r="C9213" s="105"/>
      <c r="D9213" s="106"/>
    </row>
    <row r="9214" spans="1:4">
      <c r="A9214" s="103"/>
      <c r="B9214" s="104"/>
      <c r="C9214" s="105"/>
      <c r="D9214" s="106"/>
    </row>
    <row r="9215" spans="1:4">
      <c r="A9215" s="103"/>
      <c r="B9215" s="104"/>
      <c r="C9215" s="105"/>
      <c r="D9215" s="106"/>
    </row>
    <row r="9216" spans="1:4">
      <c r="A9216" s="103"/>
      <c r="B9216" s="104"/>
      <c r="C9216" s="105"/>
      <c r="D9216" s="106"/>
    </row>
    <row r="9217" spans="1:4">
      <c r="A9217" s="103"/>
      <c r="B9217" s="104"/>
      <c r="C9217" s="105"/>
      <c r="D9217" s="106"/>
    </row>
    <row r="9218" spans="1:4">
      <c r="A9218" s="103"/>
      <c r="B9218" s="104"/>
      <c r="C9218" s="105"/>
      <c r="D9218" s="106"/>
    </row>
    <row r="9219" spans="1:4">
      <c r="A9219" s="103"/>
      <c r="B9219" s="104"/>
      <c r="C9219" s="105"/>
      <c r="D9219" s="106"/>
    </row>
    <row r="9220" spans="1:4">
      <c r="A9220" s="103"/>
      <c r="B9220" s="104"/>
      <c r="C9220" s="105"/>
      <c r="D9220" s="106"/>
    </row>
    <row r="9221" spans="1:4">
      <c r="A9221" s="103"/>
      <c r="B9221" s="104"/>
      <c r="C9221" s="105"/>
      <c r="D9221" s="106"/>
    </row>
    <row r="9222" spans="1:4">
      <c r="A9222" s="103"/>
      <c r="B9222" s="104"/>
      <c r="C9222" s="105"/>
      <c r="D9222" s="106"/>
    </row>
    <row r="9223" spans="1:4">
      <c r="A9223" s="103"/>
      <c r="B9223" s="104"/>
      <c r="C9223" s="105"/>
      <c r="D9223" s="106"/>
    </row>
    <row r="9224" spans="1:4">
      <c r="A9224" s="103"/>
      <c r="B9224" s="104"/>
      <c r="C9224" s="105"/>
      <c r="D9224" s="106"/>
    </row>
    <row r="9225" spans="1:4">
      <c r="A9225" s="103"/>
      <c r="B9225" s="104"/>
      <c r="C9225" s="105"/>
      <c r="D9225" s="106"/>
    </row>
    <row r="9226" spans="1:4">
      <c r="A9226" s="103"/>
      <c r="B9226" s="104"/>
      <c r="C9226" s="105"/>
      <c r="D9226" s="106"/>
    </row>
    <row r="9227" spans="1:4">
      <c r="A9227" s="103"/>
      <c r="B9227" s="104"/>
      <c r="C9227" s="105"/>
      <c r="D9227" s="106"/>
    </row>
    <row r="9228" spans="1:4">
      <c r="A9228" s="103"/>
      <c r="B9228" s="104"/>
      <c r="C9228" s="105"/>
      <c r="D9228" s="106"/>
    </row>
    <row r="9229" spans="1:4">
      <c r="A9229" s="103"/>
      <c r="B9229" s="104"/>
      <c r="C9229" s="105"/>
      <c r="D9229" s="106"/>
    </row>
    <row r="9230" spans="1:4">
      <c r="A9230" s="103"/>
      <c r="B9230" s="104"/>
      <c r="C9230" s="105"/>
      <c r="D9230" s="106"/>
    </row>
    <row r="9231" spans="1:4">
      <c r="A9231" s="103"/>
      <c r="B9231" s="104"/>
      <c r="C9231" s="105"/>
      <c r="D9231" s="106"/>
    </row>
    <row r="9232" spans="1:4">
      <c r="A9232" s="103"/>
      <c r="B9232" s="104"/>
      <c r="C9232" s="105"/>
      <c r="D9232" s="106"/>
    </row>
    <row r="9233" spans="1:4">
      <c r="A9233" s="103"/>
      <c r="B9233" s="104"/>
      <c r="C9233" s="105"/>
      <c r="D9233" s="106"/>
    </row>
    <row r="9234" spans="1:4">
      <c r="A9234" s="103"/>
      <c r="B9234" s="104"/>
      <c r="C9234" s="105"/>
      <c r="D9234" s="106"/>
    </row>
    <row r="9235" spans="1:4">
      <c r="A9235" s="103"/>
      <c r="B9235" s="104"/>
      <c r="C9235" s="105"/>
      <c r="D9235" s="106"/>
    </row>
    <row r="9236" spans="1:4">
      <c r="A9236" s="103"/>
      <c r="B9236" s="104"/>
      <c r="C9236" s="105"/>
      <c r="D9236" s="106"/>
    </row>
    <row r="9237" spans="1:4">
      <c r="A9237" s="103"/>
      <c r="B9237" s="104"/>
      <c r="C9237" s="105"/>
      <c r="D9237" s="106"/>
    </row>
    <row r="9238" spans="1:4">
      <c r="A9238" s="103"/>
      <c r="B9238" s="104"/>
      <c r="C9238" s="105"/>
      <c r="D9238" s="106"/>
    </row>
    <row r="9239" spans="1:4">
      <c r="A9239" s="103"/>
      <c r="B9239" s="104"/>
      <c r="C9239" s="105"/>
      <c r="D9239" s="106"/>
    </row>
    <row r="9240" spans="1:4">
      <c r="A9240" s="103"/>
      <c r="B9240" s="104"/>
      <c r="C9240" s="105"/>
      <c r="D9240" s="106"/>
    </row>
    <row r="9241" spans="1:4">
      <c r="A9241" s="103"/>
      <c r="B9241" s="104"/>
      <c r="C9241" s="105"/>
      <c r="D9241" s="106"/>
    </row>
    <row r="9242" spans="1:4">
      <c r="A9242" s="103"/>
      <c r="B9242" s="104"/>
      <c r="C9242" s="105"/>
      <c r="D9242" s="106"/>
    </row>
    <row r="9243" spans="1:4">
      <c r="A9243" s="103"/>
      <c r="B9243" s="104"/>
      <c r="C9243" s="105"/>
      <c r="D9243" s="106"/>
    </row>
    <row r="9244" spans="1:4">
      <c r="A9244" s="103"/>
      <c r="B9244" s="104"/>
      <c r="C9244" s="105"/>
      <c r="D9244" s="106"/>
    </row>
    <row r="9245" spans="1:4">
      <c r="A9245" s="103"/>
      <c r="B9245" s="104"/>
      <c r="C9245" s="105"/>
      <c r="D9245" s="106"/>
    </row>
    <row r="9246" spans="1:4">
      <c r="A9246" s="103"/>
      <c r="B9246" s="104"/>
      <c r="C9246" s="105"/>
      <c r="D9246" s="106"/>
    </row>
    <row r="9247" spans="1:4">
      <c r="A9247" s="103"/>
      <c r="B9247" s="104"/>
      <c r="C9247" s="105"/>
      <c r="D9247" s="106"/>
    </row>
    <row r="9248" spans="1:4">
      <c r="A9248" s="103"/>
      <c r="B9248" s="104"/>
      <c r="C9248" s="105"/>
      <c r="D9248" s="106"/>
    </row>
    <row r="9249" spans="1:4">
      <c r="A9249" s="103"/>
      <c r="B9249" s="104"/>
      <c r="C9249" s="105"/>
      <c r="D9249" s="106"/>
    </row>
    <row r="9250" spans="1:4">
      <c r="A9250" s="103"/>
      <c r="B9250" s="104"/>
      <c r="C9250" s="105"/>
      <c r="D9250" s="106"/>
    </row>
    <row r="9251" spans="1:4">
      <c r="A9251" s="103"/>
      <c r="B9251" s="104"/>
      <c r="C9251" s="105"/>
      <c r="D9251" s="106"/>
    </row>
    <row r="9252" spans="1:4">
      <c r="A9252" s="103"/>
      <c r="B9252" s="104"/>
      <c r="C9252" s="105"/>
      <c r="D9252" s="106"/>
    </row>
    <row r="9253" spans="1:4">
      <c r="A9253" s="103"/>
      <c r="B9253" s="104"/>
      <c r="C9253" s="105"/>
      <c r="D9253" s="106"/>
    </row>
    <row r="9254" spans="1:4">
      <c r="A9254" s="103"/>
      <c r="B9254" s="104"/>
      <c r="C9254" s="105"/>
      <c r="D9254" s="106"/>
    </row>
    <row r="9255" spans="1:4">
      <c r="A9255" s="103"/>
      <c r="B9255" s="104"/>
      <c r="C9255" s="105"/>
      <c r="D9255" s="106"/>
    </row>
    <row r="9256" spans="1:4">
      <c r="A9256" s="103"/>
      <c r="B9256" s="104"/>
      <c r="C9256" s="105"/>
      <c r="D9256" s="106"/>
    </row>
    <row r="9257" spans="1:4">
      <c r="A9257" s="103"/>
      <c r="B9257" s="104"/>
      <c r="C9257" s="105"/>
      <c r="D9257" s="106"/>
    </row>
    <row r="9258" spans="1:4">
      <c r="A9258" s="103"/>
      <c r="B9258" s="104"/>
      <c r="C9258" s="105"/>
      <c r="D9258" s="106"/>
    </row>
    <row r="9259" spans="1:4">
      <c r="A9259" s="103"/>
      <c r="B9259" s="104"/>
      <c r="C9259" s="105"/>
      <c r="D9259" s="106"/>
    </row>
    <row r="9260" spans="1:4">
      <c r="A9260" s="103"/>
      <c r="B9260" s="104"/>
      <c r="C9260" s="105"/>
      <c r="D9260" s="106"/>
    </row>
    <row r="9261" spans="1:4">
      <c r="A9261" s="103"/>
      <c r="B9261" s="104"/>
      <c r="C9261" s="105"/>
      <c r="D9261" s="106"/>
    </row>
    <row r="9262" spans="1:4">
      <c r="A9262" s="103"/>
      <c r="B9262" s="104"/>
      <c r="C9262" s="105"/>
      <c r="D9262" s="106"/>
    </row>
    <row r="9263" spans="1:4">
      <c r="A9263" s="103"/>
      <c r="B9263" s="104"/>
      <c r="C9263" s="105"/>
      <c r="D9263" s="106"/>
    </row>
    <row r="9264" spans="1:4">
      <c r="A9264" s="103"/>
      <c r="B9264" s="104"/>
      <c r="C9264" s="105"/>
      <c r="D9264" s="106"/>
    </row>
    <row r="9265" spans="1:4">
      <c r="A9265" s="103"/>
      <c r="B9265" s="104"/>
      <c r="C9265" s="105"/>
      <c r="D9265" s="106"/>
    </row>
    <row r="9266" spans="1:4">
      <c r="A9266" s="103"/>
      <c r="B9266" s="104"/>
      <c r="C9266" s="105"/>
      <c r="D9266" s="106"/>
    </row>
    <row r="9267" spans="1:4">
      <c r="A9267" s="103"/>
      <c r="B9267" s="104"/>
      <c r="C9267" s="105"/>
      <c r="D9267" s="106"/>
    </row>
    <row r="9268" spans="1:4">
      <c r="A9268" s="103"/>
      <c r="B9268" s="104"/>
      <c r="C9268" s="105"/>
      <c r="D9268" s="106"/>
    </row>
    <row r="9269" spans="1:4">
      <c r="A9269" s="103"/>
      <c r="B9269" s="104"/>
      <c r="C9269" s="105"/>
      <c r="D9269" s="106"/>
    </row>
    <row r="9270" spans="1:4">
      <c r="A9270" s="103"/>
      <c r="B9270" s="104"/>
      <c r="C9270" s="105"/>
      <c r="D9270" s="106"/>
    </row>
    <row r="9271" spans="1:4">
      <c r="A9271" s="103"/>
      <c r="B9271" s="104"/>
      <c r="C9271" s="105"/>
      <c r="D9271" s="106"/>
    </row>
    <row r="9272" spans="1:4">
      <c r="A9272" s="103"/>
      <c r="B9272" s="104"/>
      <c r="C9272" s="105"/>
      <c r="D9272" s="106"/>
    </row>
    <row r="9273" spans="1:4">
      <c r="A9273" s="103"/>
      <c r="B9273" s="104"/>
      <c r="C9273" s="105"/>
      <c r="D9273" s="106"/>
    </row>
    <row r="9274" spans="1:4">
      <c r="A9274" s="103"/>
      <c r="B9274" s="104"/>
      <c r="C9274" s="105"/>
      <c r="D9274" s="106"/>
    </row>
    <row r="9275" spans="1:4">
      <c r="A9275" s="103"/>
      <c r="B9275" s="104"/>
      <c r="C9275" s="105"/>
      <c r="D9275" s="106"/>
    </row>
    <row r="9276" spans="1:4">
      <c r="A9276" s="103"/>
      <c r="B9276" s="104"/>
      <c r="C9276" s="105"/>
      <c r="D9276" s="106"/>
    </row>
    <row r="9277" spans="1:4">
      <c r="A9277" s="103"/>
      <c r="B9277" s="104"/>
      <c r="C9277" s="105"/>
      <c r="D9277" s="106"/>
    </row>
    <row r="9278" spans="1:4">
      <c r="A9278" s="103"/>
      <c r="B9278" s="104"/>
      <c r="C9278" s="105"/>
      <c r="D9278" s="106"/>
    </row>
    <row r="9279" spans="1:4">
      <c r="A9279" s="103"/>
      <c r="B9279" s="104"/>
      <c r="C9279" s="105"/>
      <c r="D9279" s="106"/>
    </row>
    <row r="9280" spans="1:4">
      <c r="A9280" s="103"/>
      <c r="B9280" s="104"/>
      <c r="C9280" s="105"/>
      <c r="D9280" s="106"/>
    </row>
    <row r="9281" spans="1:4">
      <c r="A9281" s="103"/>
      <c r="B9281" s="104"/>
      <c r="C9281" s="105"/>
      <c r="D9281" s="106"/>
    </row>
    <row r="9282" spans="1:4">
      <c r="A9282" s="103"/>
      <c r="B9282" s="104"/>
      <c r="C9282" s="105"/>
      <c r="D9282" s="106"/>
    </row>
    <row r="9283" spans="1:4">
      <c r="A9283" s="103"/>
      <c r="B9283" s="104"/>
      <c r="C9283" s="105"/>
      <c r="D9283" s="106"/>
    </row>
    <row r="9284" spans="1:4">
      <c r="A9284" s="103"/>
      <c r="B9284" s="104"/>
      <c r="C9284" s="105"/>
      <c r="D9284" s="106"/>
    </row>
    <row r="9285" spans="1:4">
      <c r="A9285" s="103"/>
      <c r="B9285" s="104"/>
      <c r="C9285" s="105"/>
      <c r="D9285" s="106"/>
    </row>
    <row r="9286" spans="1:4">
      <c r="A9286" s="103"/>
      <c r="B9286" s="104"/>
      <c r="C9286" s="105"/>
      <c r="D9286" s="106"/>
    </row>
    <row r="9287" spans="1:4">
      <c r="A9287" s="103"/>
      <c r="B9287" s="104"/>
      <c r="C9287" s="105"/>
      <c r="D9287" s="106"/>
    </row>
    <row r="9288" spans="1:4">
      <c r="A9288" s="103"/>
      <c r="B9288" s="104"/>
      <c r="C9288" s="105"/>
      <c r="D9288" s="106"/>
    </row>
    <row r="9289" spans="1:4">
      <c r="A9289" s="103"/>
      <c r="B9289" s="104"/>
      <c r="C9289" s="105"/>
      <c r="D9289" s="106"/>
    </row>
    <row r="9290" spans="1:4">
      <c r="A9290" s="103"/>
      <c r="B9290" s="104"/>
      <c r="C9290" s="105"/>
      <c r="D9290" s="106"/>
    </row>
    <row r="9291" spans="1:4">
      <c r="A9291" s="103"/>
      <c r="B9291" s="104"/>
      <c r="C9291" s="105"/>
      <c r="D9291" s="106"/>
    </row>
    <row r="9292" spans="1:4">
      <c r="A9292" s="103"/>
      <c r="B9292" s="104"/>
      <c r="C9292" s="105"/>
      <c r="D9292" s="106"/>
    </row>
    <row r="9293" spans="1:4">
      <c r="A9293" s="103"/>
      <c r="B9293" s="104"/>
      <c r="C9293" s="105"/>
      <c r="D9293" s="106"/>
    </row>
    <row r="9294" spans="1:4">
      <c r="A9294" s="103"/>
      <c r="B9294" s="104"/>
      <c r="C9294" s="105"/>
      <c r="D9294" s="106"/>
    </row>
    <row r="9295" spans="1:4">
      <c r="A9295" s="103"/>
      <c r="B9295" s="104"/>
      <c r="C9295" s="105"/>
      <c r="D9295" s="106"/>
    </row>
    <row r="9296" spans="1:4">
      <c r="A9296" s="103"/>
      <c r="B9296" s="104"/>
      <c r="C9296" s="105"/>
      <c r="D9296" s="106"/>
    </row>
    <row r="9297" spans="1:4">
      <c r="A9297" s="103"/>
      <c r="B9297" s="104"/>
      <c r="C9297" s="105"/>
      <c r="D9297" s="106"/>
    </row>
    <row r="9298" spans="1:4">
      <c r="A9298" s="103"/>
      <c r="B9298" s="104"/>
      <c r="C9298" s="105"/>
      <c r="D9298" s="106"/>
    </row>
    <row r="9299" spans="1:4">
      <c r="A9299" s="103"/>
      <c r="B9299" s="104"/>
      <c r="C9299" s="105"/>
      <c r="D9299" s="106"/>
    </row>
    <row r="9300" spans="1:4">
      <c r="A9300" s="103"/>
      <c r="B9300" s="104"/>
      <c r="C9300" s="105"/>
      <c r="D9300" s="106"/>
    </row>
    <row r="9301" spans="1:4">
      <c r="A9301" s="103"/>
      <c r="B9301" s="104"/>
      <c r="C9301" s="105"/>
      <c r="D9301" s="106"/>
    </row>
    <row r="9302" spans="1:4">
      <c r="A9302" s="103"/>
      <c r="B9302" s="104"/>
      <c r="C9302" s="105"/>
      <c r="D9302" s="106"/>
    </row>
    <row r="9303" spans="1:4">
      <c r="A9303" s="103"/>
      <c r="B9303" s="104"/>
      <c r="C9303" s="105"/>
      <c r="D9303" s="106"/>
    </row>
    <row r="9304" spans="1:4">
      <c r="A9304" s="103"/>
      <c r="B9304" s="104"/>
      <c r="C9304" s="105"/>
      <c r="D9304" s="106"/>
    </row>
    <row r="9305" spans="1:4">
      <c r="A9305" s="103"/>
      <c r="B9305" s="104"/>
      <c r="C9305" s="105"/>
      <c r="D9305" s="106"/>
    </row>
    <row r="9306" spans="1:4">
      <c r="A9306" s="103"/>
      <c r="B9306" s="104"/>
      <c r="C9306" s="105"/>
      <c r="D9306" s="106"/>
    </row>
    <row r="9307" spans="1:4">
      <c r="A9307" s="103"/>
      <c r="B9307" s="104"/>
      <c r="C9307" s="105"/>
      <c r="D9307" s="106"/>
    </row>
    <row r="9308" spans="1:4">
      <c r="A9308" s="103"/>
      <c r="B9308" s="104"/>
      <c r="C9308" s="105"/>
      <c r="D9308" s="106"/>
    </row>
    <row r="9309" spans="1:4">
      <c r="A9309" s="103"/>
      <c r="B9309" s="104"/>
      <c r="C9309" s="105"/>
      <c r="D9309" s="106"/>
    </row>
    <row r="9310" spans="1:4">
      <c r="A9310" s="103"/>
      <c r="B9310" s="104"/>
      <c r="C9310" s="105"/>
      <c r="D9310" s="106"/>
    </row>
    <row r="9311" spans="1:4">
      <c r="A9311" s="103"/>
      <c r="B9311" s="104"/>
      <c r="C9311" s="105"/>
      <c r="D9311" s="106"/>
    </row>
    <row r="9312" spans="1:4">
      <c r="A9312" s="103"/>
      <c r="B9312" s="104"/>
      <c r="C9312" s="105"/>
      <c r="D9312" s="106"/>
    </row>
    <row r="9313" spans="1:4">
      <c r="A9313" s="103"/>
      <c r="B9313" s="104"/>
      <c r="C9313" s="105"/>
      <c r="D9313" s="106"/>
    </row>
    <row r="9314" spans="1:4">
      <c r="A9314" s="103"/>
      <c r="B9314" s="104"/>
      <c r="C9314" s="105"/>
      <c r="D9314" s="106"/>
    </row>
    <row r="9315" spans="1:4">
      <c r="A9315" s="103"/>
      <c r="B9315" s="104"/>
      <c r="C9315" s="105"/>
      <c r="D9315" s="106"/>
    </row>
    <row r="9316" spans="1:4">
      <c r="A9316" s="103"/>
      <c r="B9316" s="104"/>
      <c r="C9316" s="105"/>
      <c r="D9316" s="106"/>
    </row>
    <row r="9317" spans="1:4">
      <c r="A9317" s="103"/>
      <c r="B9317" s="104"/>
      <c r="C9317" s="105"/>
      <c r="D9317" s="106"/>
    </row>
    <row r="9318" spans="1:4">
      <c r="A9318" s="103"/>
      <c r="B9318" s="104"/>
      <c r="C9318" s="105"/>
      <c r="D9318" s="106"/>
    </row>
    <row r="9319" spans="1:4">
      <c r="A9319" s="103"/>
      <c r="B9319" s="104"/>
      <c r="C9319" s="105"/>
      <c r="D9319" s="106"/>
    </row>
    <row r="9320" spans="1:4">
      <c r="A9320" s="103"/>
      <c r="B9320" s="104"/>
      <c r="C9320" s="105"/>
      <c r="D9320" s="106"/>
    </row>
    <row r="9321" spans="1:4">
      <c r="A9321" s="103"/>
      <c r="B9321" s="104"/>
      <c r="C9321" s="105"/>
      <c r="D9321" s="106"/>
    </row>
    <row r="9322" spans="1:4">
      <c r="A9322" s="103"/>
      <c r="B9322" s="104"/>
      <c r="C9322" s="105"/>
      <c r="D9322" s="106"/>
    </row>
    <row r="9323" spans="1:4">
      <c r="A9323" s="103"/>
      <c r="B9323" s="104"/>
      <c r="C9323" s="105"/>
      <c r="D9323" s="106"/>
    </row>
    <row r="9324" spans="1:4">
      <c r="A9324" s="103"/>
      <c r="B9324" s="104"/>
      <c r="C9324" s="105"/>
      <c r="D9324" s="106"/>
    </row>
    <row r="9325" spans="1:4">
      <c r="A9325" s="103"/>
      <c r="B9325" s="104"/>
      <c r="C9325" s="105"/>
      <c r="D9325" s="106"/>
    </row>
    <row r="9326" spans="1:4">
      <c r="A9326" s="103"/>
      <c r="B9326" s="104"/>
      <c r="C9326" s="105"/>
      <c r="D9326" s="106"/>
    </row>
    <row r="9327" spans="1:4">
      <c r="A9327" s="103"/>
      <c r="B9327" s="104"/>
      <c r="C9327" s="105"/>
      <c r="D9327" s="106"/>
    </row>
    <row r="9328" spans="1:4">
      <c r="A9328" s="103"/>
      <c r="B9328" s="104"/>
      <c r="C9328" s="105"/>
      <c r="D9328" s="106"/>
    </row>
    <row r="9329" spans="1:4">
      <c r="A9329" s="103"/>
      <c r="B9329" s="104"/>
      <c r="C9329" s="105"/>
      <c r="D9329" s="106"/>
    </row>
    <row r="9330" spans="1:4">
      <c r="A9330" s="103"/>
      <c r="B9330" s="104"/>
      <c r="C9330" s="105"/>
      <c r="D9330" s="106"/>
    </row>
    <row r="9331" spans="1:4">
      <c r="A9331" s="103"/>
      <c r="B9331" s="104"/>
      <c r="C9331" s="105"/>
      <c r="D9331" s="106"/>
    </row>
    <row r="9332" spans="1:4">
      <c r="A9332" s="103"/>
      <c r="B9332" s="104"/>
      <c r="C9332" s="105"/>
      <c r="D9332" s="106"/>
    </row>
    <row r="9333" spans="1:4">
      <c r="A9333" s="103"/>
      <c r="B9333" s="104"/>
      <c r="C9333" s="105"/>
      <c r="D9333" s="106"/>
    </row>
    <row r="9334" spans="1:4">
      <c r="A9334" s="103"/>
      <c r="B9334" s="104"/>
      <c r="C9334" s="105"/>
      <c r="D9334" s="106"/>
    </row>
    <row r="9335" spans="1:4">
      <c r="A9335" s="103"/>
      <c r="B9335" s="104"/>
      <c r="C9335" s="105"/>
      <c r="D9335" s="106"/>
    </row>
    <row r="9336" spans="1:4">
      <c r="A9336" s="103"/>
      <c r="B9336" s="104"/>
      <c r="C9336" s="105"/>
      <c r="D9336" s="106"/>
    </row>
    <row r="9337" spans="1:4">
      <c r="A9337" s="103"/>
      <c r="B9337" s="104"/>
      <c r="C9337" s="105"/>
      <c r="D9337" s="106"/>
    </row>
    <row r="9338" spans="1:4">
      <c r="A9338" s="103"/>
      <c r="B9338" s="104"/>
      <c r="C9338" s="105"/>
      <c r="D9338" s="106"/>
    </row>
    <row r="9339" spans="1:4">
      <c r="A9339" s="103"/>
      <c r="B9339" s="104"/>
      <c r="C9339" s="105"/>
      <c r="D9339" s="106"/>
    </row>
    <row r="9340" spans="1:4">
      <c r="A9340" s="103"/>
      <c r="B9340" s="104"/>
      <c r="C9340" s="105"/>
      <c r="D9340" s="106"/>
    </row>
    <row r="9341" spans="1:4">
      <c r="A9341" s="103"/>
      <c r="B9341" s="104"/>
      <c r="C9341" s="105"/>
      <c r="D9341" s="106"/>
    </row>
    <row r="9342" spans="1:4">
      <c r="A9342" s="103"/>
      <c r="B9342" s="104"/>
      <c r="C9342" s="105"/>
      <c r="D9342" s="106"/>
    </row>
    <row r="9343" spans="1:4">
      <c r="A9343" s="103"/>
      <c r="B9343" s="104"/>
      <c r="C9343" s="105"/>
      <c r="D9343" s="106"/>
    </row>
    <row r="9344" spans="1:4">
      <c r="A9344" s="103"/>
      <c r="B9344" s="104"/>
      <c r="C9344" s="105"/>
      <c r="D9344" s="106"/>
    </row>
    <row r="9345" spans="1:4">
      <c r="A9345" s="103"/>
      <c r="B9345" s="104"/>
      <c r="C9345" s="105"/>
      <c r="D9345" s="106"/>
    </row>
    <row r="9346" spans="1:4">
      <c r="A9346" s="103"/>
      <c r="B9346" s="104"/>
      <c r="C9346" s="105"/>
      <c r="D9346" s="106"/>
    </row>
    <row r="9347" spans="1:4">
      <c r="A9347" s="103"/>
      <c r="B9347" s="104"/>
      <c r="C9347" s="105"/>
      <c r="D9347" s="106"/>
    </row>
    <row r="9348" spans="1:4">
      <c r="A9348" s="103"/>
      <c r="B9348" s="104"/>
      <c r="C9348" s="105"/>
      <c r="D9348" s="106"/>
    </row>
    <row r="9349" spans="1:4">
      <c r="A9349" s="103"/>
      <c r="B9349" s="104"/>
      <c r="C9349" s="105"/>
      <c r="D9349" s="106"/>
    </row>
    <row r="9350" spans="1:4">
      <c r="A9350" s="103"/>
      <c r="B9350" s="104"/>
      <c r="C9350" s="105"/>
      <c r="D9350" s="106"/>
    </row>
    <row r="9351" spans="1:4">
      <c r="A9351" s="103"/>
      <c r="B9351" s="104"/>
      <c r="C9351" s="105"/>
      <c r="D9351" s="106"/>
    </row>
    <row r="9352" spans="1:4">
      <c r="A9352" s="103"/>
      <c r="B9352" s="104"/>
      <c r="C9352" s="105"/>
      <c r="D9352" s="106"/>
    </row>
    <row r="9353" spans="1:4">
      <c r="A9353" s="103"/>
      <c r="B9353" s="104"/>
      <c r="C9353" s="105"/>
      <c r="D9353" s="106"/>
    </row>
    <row r="9354" spans="1:4">
      <c r="A9354" s="103"/>
      <c r="B9354" s="104"/>
      <c r="C9354" s="105"/>
      <c r="D9354" s="106"/>
    </row>
    <row r="9355" spans="1:4">
      <c r="A9355" s="103"/>
      <c r="B9355" s="104"/>
      <c r="C9355" s="105"/>
      <c r="D9355" s="106"/>
    </row>
    <row r="9356" spans="1:4">
      <c r="A9356" s="103"/>
      <c r="B9356" s="104"/>
      <c r="C9356" s="105"/>
      <c r="D9356" s="106"/>
    </row>
    <row r="9357" spans="1:4">
      <c r="A9357" s="103"/>
      <c r="B9357" s="104"/>
      <c r="C9357" s="105"/>
      <c r="D9357" s="106"/>
    </row>
    <row r="9358" spans="1:4">
      <c r="A9358" s="103"/>
      <c r="B9358" s="104"/>
      <c r="C9358" s="105"/>
      <c r="D9358" s="106"/>
    </row>
    <row r="9359" spans="1:4">
      <c r="A9359" s="103"/>
      <c r="B9359" s="104"/>
      <c r="C9359" s="105"/>
      <c r="D9359" s="106"/>
    </row>
    <row r="9360" spans="1:4">
      <c r="A9360" s="103"/>
      <c r="B9360" s="104"/>
      <c r="C9360" s="105"/>
      <c r="D9360" s="106"/>
    </row>
    <row r="9361" spans="1:4">
      <c r="A9361" s="103"/>
      <c r="B9361" s="104"/>
      <c r="C9361" s="105"/>
      <c r="D9361" s="106"/>
    </row>
    <row r="9362" spans="1:4">
      <c r="A9362" s="103"/>
      <c r="B9362" s="104"/>
      <c r="C9362" s="105"/>
      <c r="D9362" s="106"/>
    </row>
    <row r="9363" spans="1:4">
      <c r="A9363" s="103"/>
      <c r="B9363" s="104"/>
      <c r="C9363" s="105"/>
      <c r="D9363" s="106"/>
    </row>
    <row r="9364" spans="1:4">
      <c r="A9364" s="103"/>
      <c r="B9364" s="104"/>
      <c r="C9364" s="105"/>
      <c r="D9364" s="106"/>
    </row>
    <row r="9365" spans="1:4">
      <c r="A9365" s="103"/>
      <c r="B9365" s="104"/>
      <c r="C9365" s="105"/>
      <c r="D9365" s="106"/>
    </row>
    <row r="9366" spans="1:4">
      <c r="A9366" s="103"/>
      <c r="B9366" s="104"/>
      <c r="C9366" s="105"/>
      <c r="D9366" s="106"/>
    </row>
    <row r="9367" spans="1:4">
      <c r="A9367" s="103"/>
      <c r="B9367" s="104"/>
      <c r="C9367" s="105"/>
      <c r="D9367" s="106"/>
    </row>
    <row r="9368" spans="1:4">
      <c r="A9368" s="103"/>
      <c r="B9368" s="104"/>
      <c r="C9368" s="105"/>
      <c r="D9368" s="106"/>
    </row>
    <row r="9369" spans="1:4">
      <c r="A9369" s="103"/>
      <c r="B9369" s="104"/>
      <c r="C9369" s="105"/>
      <c r="D9369" s="106"/>
    </row>
    <row r="9370" spans="1:4">
      <c r="A9370" s="103"/>
      <c r="B9370" s="104"/>
      <c r="C9370" s="105"/>
      <c r="D9370" s="106"/>
    </row>
    <row r="9371" spans="1:4">
      <c r="A9371" s="103"/>
      <c r="B9371" s="104"/>
      <c r="C9371" s="105"/>
      <c r="D9371" s="106"/>
    </row>
    <row r="9372" spans="1:4">
      <c r="A9372" s="103"/>
      <c r="B9372" s="104"/>
      <c r="C9372" s="105"/>
      <c r="D9372" s="106"/>
    </row>
    <row r="9373" spans="1:4">
      <c r="A9373" s="103"/>
      <c r="B9373" s="104"/>
      <c r="C9373" s="105"/>
      <c r="D9373" s="106"/>
    </row>
    <row r="9374" spans="1:4">
      <c r="A9374" s="103"/>
      <c r="B9374" s="104"/>
      <c r="C9374" s="105"/>
      <c r="D9374" s="106"/>
    </row>
    <row r="9375" spans="1:4">
      <c r="A9375" s="103"/>
      <c r="B9375" s="104"/>
      <c r="C9375" s="105"/>
      <c r="D9375" s="106"/>
    </row>
    <row r="9376" spans="1:4">
      <c r="A9376" s="103"/>
      <c r="B9376" s="104"/>
      <c r="C9376" s="105"/>
      <c r="D9376" s="106"/>
    </row>
    <row r="9377" spans="1:4">
      <c r="A9377" s="103"/>
      <c r="B9377" s="104"/>
      <c r="C9377" s="105"/>
      <c r="D9377" s="106"/>
    </row>
    <row r="9378" spans="1:4">
      <c r="A9378" s="103"/>
      <c r="B9378" s="104"/>
      <c r="C9378" s="105"/>
      <c r="D9378" s="106"/>
    </row>
    <row r="9379" spans="1:4">
      <c r="A9379" s="103"/>
      <c r="B9379" s="104"/>
      <c r="C9379" s="105"/>
      <c r="D9379" s="106"/>
    </row>
    <row r="9380" spans="1:4">
      <c r="A9380" s="103"/>
      <c r="B9380" s="104"/>
      <c r="C9380" s="105"/>
      <c r="D9380" s="106"/>
    </row>
    <row r="9381" spans="1:4">
      <c r="A9381" s="103"/>
      <c r="B9381" s="104"/>
      <c r="C9381" s="105"/>
      <c r="D9381" s="106"/>
    </row>
    <row r="9382" spans="1:4">
      <c r="A9382" s="103"/>
      <c r="B9382" s="104"/>
      <c r="C9382" s="105"/>
      <c r="D9382" s="106"/>
    </row>
    <row r="9383" spans="1:4">
      <c r="A9383" s="103"/>
      <c r="B9383" s="104"/>
      <c r="C9383" s="105"/>
      <c r="D9383" s="106"/>
    </row>
    <row r="9384" spans="1:4">
      <c r="A9384" s="103"/>
      <c r="B9384" s="104"/>
      <c r="C9384" s="105"/>
      <c r="D9384" s="106"/>
    </row>
    <row r="9385" spans="1:4">
      <c r="A9385" s="103"/>
      <c r="B9385" s="104"/>
      <c r="C9385" s="105"/>
      <c r="D9385" s="106"/>
    </row>
    <row r="9386" spans="1:4">
      <c r="A9386" s="103"/>
      <c r="B9386" s="104"/>
      <c r="C9386" s="105"/>
      <c r="D9386" s="106"/>
    </row>
    <row r="9387" spans="1:4">
      <c r="A9387" s="103"/>
      <c r="B9387" s="104"/>
      <c r="C9387" s="105"/>
      <c r="D9387" s="106"/>
    </row>
    <row r="9388" spans="1:4">
      <c r="A9388" s="103"/>
      <c r="B9388" s="104"/>
      <c r="C9388" s="105"/>
      <c r="D9388" s="106"/>
    </row>
    <row r="9389" spans="1:4">
      <c r="A9389" s="103"/>
      <c r="B9389" s="104"/>
      <c r="C9389" s="105"/>
      <c r="D9389" s="106"/>
    </row>
    <row r="9390" spans="1:4">
      <c r="A9390" s="103"/>
      <c r="B9390" s="104"/>
      <c r="C9390" s="105"/>
      <c r="D9390" s="106"/>
    </row>
    <row r="9391" spans="1:4">
      <c r="A9391" s="103"/>
      <c r="B9391" s="104"/>
      <c r="C9391" s="105"/>
      <c r="D9391" s="106"/>
    </row>
    <row r="9392" spans="1:4">
      <c r="A9392" s="103"/>
      <c r="B9392" s="104"/>
      <c r="C9392" s="105"/>
      <c r="D9392" s="106"/>
    </row>
    <row r="9393" spans="1:4">
      <c r="A9393" s="103"/>
      <c r="B9393" s="104"/>
      <c r="C9393" s="105"/>
      <c r="D9393" s="106"/>
    </row>
    <row r="9394" spans="1:4">
      <c r="A9394" s="103"/>
      <c r="B9394" s="104"/>
      <c r="C9394" s="105"/>
      <c r="D9394" s="106"/>
    </row>
    <row r="9395" spans="1:4">
      <c r="A9395" s="103"/>
      <c r="B9395" s="104"/>
      <c r="C9395" s="105"/>
      <c r="D9395" s="106"/>
    </row>
    <row r="9396" spans="1:4">
      <c r="A9396" s="103"/>
      <c r="B9396" s="104"/>
      <c r="C9396" s="105"/>
      <c r="D9396" s="106"/>
    </row>
    <row r="9397" spans="1:4">
      <c r="A9397" s="103"/>
      <c r="B9397" s="104"/>
      <c r="C9397" s="105"/>
      <c r="D9397" s="106"/>
    </row>
    <row r="9398" spans="1:4">
      <c r="A9398" s="103"/>
      <c r="B9398" s="104"/>
      <c r="C9398" s="105"/>
      <c r="D9398" s="106"/>
    </row>
    <row r="9399" spans="1:4">
      <c r="A9399" s="103"/>
      <c r="B9399" s="104"/>
      <c r="C9399" s="105"/>
      <c r="D9399" s="106"/>
    </row>
    <row r="9400" spans="1:4">
      <c r="A9400" s="103"/>
      <c r="B9400" s="104"/>
      <c r="C9400" s="105"/>
      <c r="D9400" s="106"/>
    </row>
    <row r="9401" spans="1:4">
      <c r="A9401" s="103"/>
      <c r="B9401" s="104"/>
      <c r="C9401" s="105"/>
      <c r="D9401" s="106"/>
    </row>
    <row r="9402" spans="1:4">
      <c r="A9402" s="103"/>
      <c r="B9402" s="104"/>
      <c r="C9402" s="105"/>
      <c r="D9402" s="106"/>
    </row>
    <row r="9403" spans="1:4">
      <c r="A9403" s="103"/>
      <c r="B9403" s="104"/>
      <c r="C9403" s="105"/>
      <c r="D9403" s="106"/>
    </row>
    <row r="9404" spans="1:4">
      <c r="A9404" s="103"/>
      <c r="B9404" s="104"/>
      <c r="C9404" s="105"/>
      <c r="D9404" s="106"/>
    </row>
    <row r="9405" spans="1:4">
      <c r="A9405" s="103"/>
      <c r="B9405" s="104"/>
      <c r="C9405" s="105"/>
      <c r="D9405" s="106"/>
    </row>
    <row r="9406" spans="1:4">
      <c r="A9406" s="103"/>
      <c r="B9406" s="104"/>
      <c r="C9406" s="105"/>
      <c r="D9406" s="106"/>
    </row>
    <row r="9407" spans="1:4">
      <c r="A9407" s="103"/>
      <c r="B9407" s="104"/>
      <c r="C9407" s="105"/>
      <c r="D9407" s="106"/>
    </row>
    <row r="9408" spans="1:4">
      <c r="A9408" s="103"/>
      <c r="B9408" s="104"/>
      <c r="C9408" s="105"/>
      <c r="D9408" s="106"/>
    </row>
    <row r="9409" spans="1:4">
      <c r="A9409" s="103"/>
      <c r="B9409" s="104"/>
      <c r="C9409" s="105"/>
      <c r="D9409" s="106"/>
    </row>
    <row r="9410" spans="1:4">
      <c r="A9410" s="103"/>
      <c r="B9410" s="104"/>
      <c r="C9410" s="105"/>
      <c r="D9410" s="106"/>
    </row>
    <row r="9411" spans="1:4">
      <c r="A9411" s="103"/>
      <c r="B9411" s="104"/>
      <c r="C9411" s="105"/>
      <c r="D9411" s="106"/>
    </row>
    <row r="9412" spans="1:4">
      <c r="A9412" s="103"/>
      <c r="B9412" s="104"/>
      <c r="C9412" s="105"/>
      <c r="D9412" s="106"/>
    </row>
    <row r="9413" spans="1:4">
      <c r="A9413" s="103"/>
      <c r="B9413" s="104"/>
      <c r="C9413" s="105"/>
      <c r="D9413" s="106"/>
    </row>
    <row r="9414" spans="1:4">
      <c r="A9414" s="103"/>
      <c r="B9414" s="104"/>
      <c r="C9414" s="105"/>
      <c r="D9414" s="106"/>
    </row>
    <row r="9415" spans="1:4">
      <c r="A9415" s="103"/>
      <c r="B9415" s="104"/>
      <c r="C9415" s="105"/>
      <c r="D9415" s="106"/>
    </row>
    <row r="9416" spans="1:4">
      <c r="A9416" s="103"/>
      <c r="B9416" s="104"/>
      <c r="C9416" s="105"/>
      <c r="D9416" s="106"/>
    </row>
    <row r="9417" spans="1:4">
      <c r="A9417" s="103"/>
      <c r="B9417" s="104"/>
      <c r="C9417" s="105"/>
      <c r="D9417" s="106"/>
    </row>
    <row r="9418" spans="1:4">
      <c r="A9418" s="103"/>
      <c r="B9418" s="104"/>
      <c r="C9418" s="105"/>
      <c r="D9418" s="106"/>
    </row>
    <row r="9419" spans="1:4">
      <c r="A9419" s="103"/>
      <c r="B9419" s="104"/>
      <c r="C9419" s="105"/>
      <c r="D9419" s="106"/>
    </row>
    <row r="9420" spans="1:4">
      <c r="A9420" s="103"/>
      <c r="B9420" s="104"/>
      <c r="C9420" s="105"/>
      <c r="D9420" s="106"/>
    </row>
    <row r="9421" spans="1:4">
      <c r="A9421" s="103"/>
      <c r="B9421" s="104"/>
      <c r="C9421" s="105"/>
      <c r="D9421" s="106"/>
    </row>
    <row r="9422" spans="1:4">
      <c r="A9422" s="103"/>
      <c r="B9422" s="104"/>
      <c r="C9422" s="105"/>
      <c r="D9422" s="106"/>
    </row>
    <row r="9423" spans="1:4">
      <c r="A9423" s="103"/>
      <c r="B9423" s="104"/>
      <c r="C9423" s="105"/>
      <c r="D9423" s="106"/>
    </row>
    <row r="9424" spans="1:4">
      <c r="A9424" s="103"/>
      <c r="B9424" s="104"/>
      <c r="C9424" s="105"/>
      <c r="D9424" s="106"/>
    </row>
    <row r="9425" spans="1:4">
      <c r="A9425" s="103"/>
      <c r="B9425" s="104"/>
      <c r="C9425" s="105"/>
      <c r="D9425" s="106"/>
    </row>
    <row r="9426" spans="1:4">
      <c r="A9426" s="103"/>
      <c r="B9426" s="104"/>
      <c r="C9426" s="105"/>
      <c r="D9426" s="106"/>
    </row>
    <row r="9427" spans="1:4">
      <c r="A9427" s="103"/>
      <c r="B9427" s="104"/>
      <c r="C9427" s="105"/>
      <c r="D9427" s="106"/>
    </row>
    <row r="9428" spans="1:4">
      <c r="A9428" s="103"/>
      <c r="B9428" s="104"/>
      <c r="C9428" s="105"/>
      <c r="D9428" s="106"/>
    </row>
    <row r="9429" spans="1:4">
      <c r="A9429" s="103"/>
      <c r="B9429" s="104"/>
      <c r="C9429" s="105"/>
      <c r="D9429" s="106"/>
    </row>
    <row r="9430" spans="1:4">
      <c r="A9430" s="103"/>
      <c r="B9430" s="104"/>
      <c r="C9430" s="105"/>
      <c r="D9430" s="106"/>
    </row>
    <row r="9431" spans="1:4">
      <c r="A9431" s="103"/>
      <c r="B9431" s="104"/>
      <c r="C9431" s="105"/>
      <c r="D9431" s="106"/>
    </row>
    <row r="9432" spans="1:4">
      <c r="A9432" s="103"/>
      <c r="B9432" s="104"/>
      <c r="C9432" s="105"/>
      <c r="D9432" s="106"/>
    </row>
    <row r="9433" spans="1:4">
      <c r="A9433" s="103"/>
      <c r="B9433" s="104"/>
      <c r="C9433" s="105"/>
      <c r="D9433" s="106"/>
    </row>
    <row r="9434" spans="1:4">
      <c r="A9434" s="103"/>
      <c r="B9434" s="104"/>
      <c r="C9434" s="105"/>
      <c r="D9434" s="106"/>
    </row>
    <row r="9435" spans="1:4">
      <c r="A9435" s="103"/>
      <c r="B9435" s="104"/>
      <c r="C9435" s="105"/>
      <c r="D9435" s="106"/>
    </row>
    <row r="9436" spans="1:4">
      <c r="A9436" s="103"/>
      <c r="B9436" s="104"/>
      <c r="C9436" s="105"/>
      <c r="D9436" s="106"/>
    </row>
    <row r="9437" spans="1:4">
      <c r="A9437" s="103"/>
      <c r="B9437" s="104"/>
      <c r="C9437" s="105"/>
      <c r="D9437" s="106"/>
    </row>
    <row r="9438" spans="1:4">
      <c r="A9438" s="103"/>
      <c r="B9438" s="104"/>
      <c r="C9438" s="105"/>
      <c r="D9438" s="106"/>
    </row>
    <row r="9439" spans="1:4">
      <c r="A9439" s="103"/>
      <c r="B9439" s="104"/>
      <c r="C9439" s="105"/>
      <c r="D9439" s="106"/>
    </row>
    <row r="9440" spans="1:4">
      <c r="A9440" s="103"/>
      <c r="B9440" s="104"/>
      <c r="C9440" s="105"/>
      <c r="D9440" s="106"/>
    </row>
    <row r="9441" spans="1:4">
      <c r="A9441" s="103"/>
      <c r="B9441" s="104"/>
      <c r="C9441" s="105"/>
      <c r="D9441" s="106"/>
    </row>
    <row r="9442" spans="1:4">
      <c r="A9442" s="103"/>
      <c r="B9442" s="104"/>
      <c r="C9442" s="105"/>
      <c r="D9442" s="106"/>
    </row>
    <row r="9443" spans="1:4">
      <c r="A9443" s="103"/>
      <c r="B9443" s="104"/>
      <c r="C9443" s="105"/>
      <c r="D9443" s="106"/>
    </row>
    <row r="9444" spans="1:4">
      <c r="A9444" s="103"/>
      <c r="B9444" s="104"/>
      <c r="C9444" s="105"/>
      <c r="D9444" s="106"/>
    </row>
    <row r="9445" spans="1:4">
      <c r="A9445" s="103"/>
      <c r="B9445" s="104"/>
      <c r="C9445" s="105"/>
      <c r="D9445" s="106"/>
    </row>
    <row r="9446" spans="1:4">
      <c r="A9446" s="103"/>
      <c r="B9446" s="104"/>
      <c r="C9446" s="105"/>
      <c r="D9446" s="106"/>
    </row>
    <row r="9447" spans="1:4">
      <c r="A9447" s="103"/>
      <c r="B9447" s="104"/>
      <c r="C9447" s="105"/>
      <c r="D9447" s="106"/>
    </row>
    <row r="9448" spans="1:4">
      <c r="A9448" s="103"/>
      <c r="B9448" s="104"/>
      <c r="C9448" s="105"/>
      <c r="D9448" s="106"/>
    </row>
    <row r="9449" spans="1:4">
      <c r="A9449" s="103"/>
      <c r="B9449" s="104"/>
      <c r="C9449" s="105"/>
      <c r="D9449" s="106"/>
    </row>
    <row r="9450" spans="1:4">
      <c r="A9450" s="103"/>
      <c r="B9450" s="104"/>
      <c r="C9450" s="105"/>
      <c r="D9450" s="106"/>
    </row>
    <row r="9451" spans="1:4">
      <c r="A9451" s="103"/>
      <c r="B9451" s="104"/>
      <c r="C9451" s="105"/>
      <c r="D9451" s="106"/>
    </row>
    <row r="9452" spans="1:4">
      <c r="A9452" s="103"/>
      <c r="B9452" s="104"/>
      <c r="C9452" s="105"/>
      <c r="D9452" s="106"/>
    </row>
    <row r="9453" spans="1:4">
      <c r="A9453" s="103"/>
      <c r="B9453" s="104"/>
      <c r="C9453" s="105"/>
      <c r="D9453" s="106"/>
    </row>
    <row r="9454" spans="1:4">
      <c r="A9454" s="103"/>
      <c r="B9454" s="104"/>
      <c r="C9454" s="105"/>
      <c r="D9454" s="106"/>
    </row>
    <row r="9455" spans="1:4">
      <c r="A9455" s="103"/>
      <c r="B9455" s="104"/>
      <c r="C9455" s="105"/>
      <c r="D9455" s="106"/>
    </row>
    <row r="9456" spans="1:4">
      <c r="A9456" s="103"/>
      <c r="B9456" s="104"/>
      <c r="C9456" s="105"/>
      <c r="D9456" s="106"/>
    </row>
    <row r="9457" spans="1:4">
      <c r="A9457" s="103"/>
      <c r="B9457" s="104"/>
      <c r="C9457" s="105"/>
      <c r="D9457" s="106"/>
    </row>
    <row r="9458" spans="1:4">
      <c r="A9458" s="103"/>
      <c r="B9458" s="104"/>
      <c r="C9458" s="105"/>
      <c r="D9458" s="106"/>
    </row>
    <row r="9459" spans="1:4">
      <c r="A9459" s="103"/>
      <c r="B9459" s="104"/>
      <c r="C9459" s="105"/>
      <c r="D9459" s="106"/>
    </row>
    <row r="9460" spans="1:4">
      <c r="A9460" s="103"/>
      <c r="B9460" s="104"/>
      <c r="C9460" s="105"/>
      <c r="D9460" s="106"/>
    </row>
    <row r="9461" spans="1:4">
      <c r="A9461" s="103"/>
      <c r="B9461" s="104"/>
      <c r="C9461" s="105"/>
      <c r="D9461" s="106"/>
    </row>
    <row r="9462" spans="1:4">
      <c r="A9462" s="103"/>
      <c r="B9462" s="104"/>
      <c r="C9462" s="105"/>
      <c r="D9462" s="106"/>
    </row>
    <row r="9463" spans="1:4">
      <c r="A9463" s="103"/>
      <c r="B9463" s="104"/>
      <c r="C9463" s="105"/>
      <c r="D9463" s="106"/>
    </row>
    <row r="9464" spans="1:4">
      <c r="A9464" s="103"/>
      <c r="B9464" s="104"/>
      <c r="C9464" s="105"/>
      <c r="D9464" s="106"/>
    </row>
    <row r="9465" spans="1:4">
      <c r="A9465" s="103"/>
      <c r="B9465" s="104"/>
      <c r="C9465" s="105"/>
      <c r="D9465" s="106"/>
    </row>
    <row r="9466" spans="1:4">
      <c r="A9466" s="103"/>
      <c r="B9466" s="104"/>
      <c r="C9466" s="105"/>
      <c r="D9466" s="106"/>
    </row>
    <row r="9467" spans="1:4">
      <c r="A9467" s="103"/>
      <c r="B9467" s="104"/>
      <c r="C9467" s="105"/>
      <c r="D9467" s="106"/>
    </row>
    <row r="9468" spans="1:4">
      <c r="A9468" s="103"/>
      <c r="B9468" s="104"/>
      <c r="C9468" s="105"/>
      <c r="D9468" s="106"/>
    </row>
    <row r="9469" spans="1:4">
      <c r="A9469" s="103"/>
      <c r="B9469" s="104"/>
      <c r="C9469" s="105"/>
      <c r="D9469" s="106"/>
    </row>
    <row r="9470" spans="1:4">
      <c r="A9470" s="103"/>
      <c r="B9470" s="104"/>
      <c r="C9470" s="105"/>
      <c r="D9470" s="106"/>
    </row>
    <row r="9471" spans="1:4">
      <c r="A9471" s="103"/>
      <c r="B9471" s="104"/>
      <c r="C9471" s="105"/>
      <c r="D9471" s="106"/>
    </row>
    <row r="9472" spans="1:4">
      <c r="A9472" s="103"/>
      <c r="B9472" s="104"/>
      <c r="C9472" s="105"/>
      <c r="D9472" s="106"/>
    </row>
    <row r="9473" spans="1:4">
      <c r="A9473" s="103"/>
      <c r="B9473" s="104"/>
      <c r="C9473" s="105"/>
      <c r="D9473" s="106"/>
    </row>
    <row r="9474" spans="1:4">
      <c r="A9474" s="103"/>
      <c r="B9474" s="104"/>
      <c r="C9474" s="105"/>
      <c r="D9474" s="106"/>
    </row>
    <row r="9475" spans="1:4">
      <c r="A9475" s="103"/>
      <c r="B9475" s="104"/>
      <c r="C9475" s="105"/>
      <c r="D9475" s="106"/>
    </row>
    <row r="9476" spans="1:4">
      <c r="A9476" s="103"/>
      <c r="B9476" s="104"/>
      <c r="C9476" s="105"/>
      <c r="D9476" s="106"/>
    </row>
    <row r="9477" spans="1:4">
      <c r="A9477" s="103"/>
      <c r="B9477" s="104"/>
      <c r="C9477" s="105"/>
      <c r="D9477" s="106"/>
    </row>
    <row r="9478" spans="1:4">
      <c r="A9478" s="103"/>
      <c r="B9478" s="104"/>
      <c r="C9478" s="105"/>
      <c r="D9478" s="106"/>
    </row>
    <row r="9479" spans="1:4">
      <c r="A9479" s="103"/>
      <c r="B9479" s="104"/>
      <c r="C9479" s="105"/>
      <c r="D9479" s="106"/>
    </row>
    <row r="9480" spans="1:4">
      <c r="A9480" s="103"/>
      <c r="B9480" s="104"/>
      <c r="C9480" s="105"/>
      <c r="D9480" s="106"/>
    </row>
    <row r="9481" spans="1:4">
      <c r="A9481" s="103"/>
      <c r="B9481" s="104"/>
      <c r="C9481" s="105"/>
      <c r="D9481" s="106"/>
    </row>
    <row r="9482" spans="1:4">
      <c r="A9482" s="103"/>
      <c r="B9482" s="104"/>
      <c r="C9482" s="105"/>
      <c r="D9482" s="106"/>
    </row>
    <row r="9483" spans="1:4">
      <c r="A9483" s="103"/>
      <c r="B9483" s="104"/>
      <c r="C9483" s="105"/>
      <c r="D9483" s="106"/>
    </row>
    <row r="9484" spans="1:4">
      <c r="A9484" s="103"/>
      <c r="B9484" s="104"/>
      <c r="C9484" s="105"/>
      <c r="D9484" s="106"/>
    </row>
    <row r="9485" spans="1:4">
      <c r="A9485" s="103"/>
      <c r="B9485" s="104"/>
      <c r="C9485" s="105"/>
      <c r="D9485" s="106"/>
    </row>
    <row r="9486" spans="1:4">
      <c r="A9486" s="103"/>
      <c r="B9486" s="104"/>
      <c r="C9486" s="105"/>
      <c r="D9486" s="106"/>
    </row>
    <row r="9487" spans="1:4">
      <c r="A9487" s="103"/>
      <c r="B9487" s="104"/>
      <c r="C9487" s="105"/>
      <c r="D9487" s="106"/>
    </row>
    <row r="9488" spans="1:4">
      <c r="A9488" s="103"/>
      <c r="B9488" s="104"/>
      <c r="C9488" s="105"/>
      <c r="D9488" s="106"/>
    </row>
    <row r="9489" spans="1:4">
      <c r="A9489" s="103"/>
      <c r="B9489" s="104"/>
      <c r="C9489" s="105"/>
      <c r="D9489" s="106"/>
    </row>
    <row r="9490" spans="1:4">
      <c r="A9490" s="103"/>
      <c r="B9490" s="104"/>
      <c r="C9490" s="105"/>
      <c r="D9490" s="106"/>
    </row>
    <row r="9491" spans="1:4">
      <c r="A9491" s="103"/>
      <c r="B9491" s="104"/>
      <c r="C9491" s="105"/>
      <c r="D9491" s="106"/>
    </row>
    <row r="9492" spans="1:4">
      <c r="A9492" s="103"/>
      <c r="B9492" s="104"/>
      <c r="C9492" s="105"/>
      <c r="D9492" s="106"/>
    </row>
    <row r="9493" spans="1:4">
      <c r="A9493" s="103"/>
      <c r="B9493" s="104"/>
      <c r="C9493" s="105"/>
      <c r="D9493" s="106"/>
    </row>
    <row r="9494" spans="1:4">
      <c r="A9494" s="103"/>
      <c r="B9494" s="104"/>
      <c r="C9494" s="105"/>
      <c r="D9494" s="106"/>
    </row>
    <row r="9495" spans="1:4">
      <c r="A9495" s="103"/>
      <c r="B9495" s="104"/>
      <c r="C9495" s="105"/>
      <c r="D9495" s="106"/>
    </row>
    <row r="9496" spans="1:4">
      <c r="A9496" s="103"/>
      <c r="B9496" s="104"/>
      <c r="C9496" s="105"/>
      <c r="D9496" s="106"/>
    </row>
    <row r="9497" spans="1:4">
      <c r="A9497" s="103"/>
      <c r="B9497" s="104"/>
      <c r="C9497" s="105"/>
      <c r="D9497" s="106"/>
    </row>
    <row r="9498" spans="1:4">
      <c r="A9498" s="103"/>
      <c r="B9498" s="104"/>
      <c r="C9498" s="105"/>
      <c r="D9498" s="106"/>
    </row>
    <row r="9499" spans="1:4">
      <c r="A9499" s="103"/>
      <c r="B9499" s="104"/>
      <c r="C9499" s="105"/>
      <c r="D9499" s="106"/>
    </row>
    <row r="9500" spans="1:4">
      <c r="A9500" s="103"/>
      <c r="B9500" s="104"/>
      <c r="C9500" s="105"/>
      <c r="D9500" s="106"/>
    </row>
    <row r="9501" spans="1:4">
      <c r="A9501" s="103"/>
      <c r="B9501" s="104"/>
      <c r="C9501" s="105"/>
      <c r="D9501" s="106"/>
    </row>
    <row r="9502" spans="1:4">
      <c r="A9502" s="103"/>
      <c r="B9502" s="104"/>
      <c r="C9502" s="105"/>
      <c r="D9502" s="106"/>
    </row>
    <row r="9503" spans="1:4">
      <c r="A9503" s="103"/>
      <c r="B9503" s="104"/>
      <c r="C9503" s="105"/>
      <c r="D9503" s="106"/>
    </row>
    <row r="9504" spans="1:4">
      <c r="A9504" s="103"/>
      <c r="B9504" s="104"/>
      <c r="C9504" s="105"/>
      <c r="D9504" s="106"/>
    </row>
    <row r="9505" spans="1:4">
      <c r="A9505" s="103"/>
      <c r="B9505" s="104"/>
      <c r="C9505" s="105"/>
      <c r="D9505" s="106"/>
    </row>
    <row r="9506" spans="1:4">
      <c r="A9506" s="103"/>
      <c r="B9506" s="104"/>
      <c r="C9506" s="105"/>
      <c r="D9506" s="106"/>
    </row>
    <row r="9507" spans="1:4">
      <c r="A9507" s="103"/>
      <c r="B9507" s="104"/>
      <c r="C9507" s="105"/>
      <c r="D9507" s="106"/>
    </row>
    <row r="9508" spans="1:4">
      <c r="A9508" s="103"/>
      <c r="B9508" s="104"/>
      <c r="C9508" s="105"/>
      <c r="D9508" s="106"/>
    </row>
    <row r="9509" spans="1:4">
      <c r="A9509" s="103"/>
      <c r="B9509" s="104"/>
      <c r="C9509" s="105"/>
      <c r="D9509" s="106"/>
    </row>
    <row r="9510" spans="1:4">
      <c r="A9510" s="103"/>
      <c r="B9510" s="104"/>
      <c r="C9510" s="105"/>
      <c r="D9510" s="106"/>
    </row>
    <row r="9511" spans="1:4">
      <c r="A9511" s="103"/>
      <c r="B9511" s="104"/>
      <c r="C9511" s="105"/>
      <c r="D9511" s="106"/>
    </row>
    <row r="9512" spans="1:4">
      <c r="A9512" s="103"/>
      <c r="B9512" s="104"/>
      <c r="C9512" s="105"/>
      <c r="D9512" s="106"/>
    </row>
    <row r="9513" spans="1:4">
      <c r="A9513" s="103"/>
      <c r="B9513" s="104"/>
      <c r="C9513" s="105"/>
      <c r="D9513" s="106"/>
    </row>
    <row r="9514" spans="1:4">
      <c r="A9514" s="103"/>
      <c r="B9514" s="104"/>
      <c r="C9514" s="105"/>
      <c r="D9514" s="106"/>
    </row>
    <row r="9515" spans="1:4">
      <c r="A9515" s="103"/>
      <c r="B9515" s="104"/>
      <c r="C9515" s="105"/>
      <c r="D9515" s="106"/>
    </row>
    <row r="9516" spans="1:4">
      <c r="A9516" s="103"/>
      <c r="B9516" s="104"/>
      <c r="C9516" s="105"/>
      <c r="D9516" s="106"/>
    </row>
    <row r="9517" spans="1:4">
      <c r="A9517" s="103"/>
      <c r="B9517" s="104"/>
      <c r="C9517" s="105"/>
      <c r="D9517" s="106"/>
    </row>
    <row r="9518" spans="1:4">
      <c r="A9518" s="103"/>
      <c r="B9518" s="104"/>
      <c r="C9518" s="105"/>
      <c r="D9518" s="106"/>
    </row>
    <row r="9519" spans="1:4">
      <c r="A9519" s="103"/>
      <c r="B9519" s="104"/>
      <c r="C9519" s="105"/>
      <c r="D9519" s="106"/>
    </row>
    <row r="9520" spans="1:4">
      <c r="A9520" s="103"/>
      <c r="B9520" s="104"/>
      <c r="C9520" s="105"/>
      <c r="D9520" s="106"/>
    </row>
    <row r="9521" spans="1:4">
      <c r="A9521" s="103"/>
      <c r="B9521" s="104"/>
      <c r="C9521" s="105"/>
      <c r="D9521" s="106"/>
    </row>
    <row r="9522" spans="1:4">
      <c r="A9522" s="103"/>
      <c r="B9522" s="104"/>
      <c r="C9522" s="105"/>
      <c r="D9522" s="106"/>
    </row>
    <row r="9523" spans="1:4">
      <c r="A9523" s="103"/>
      <c r="B9523" s="104"/>
      <c r="C9523" s="105"/>
      <c r="D9523" s="106"/>
    </row>
    <row r="9524" spans="1:4">
      <c r="A9524" s="103"/>
      <c r="B9524" s="104"/>
      <c r="C9524" s="105"/>
      <c r="D9524" s="106"/>
    </row>
    <row r="9525" spans="1:4">
      <c r="A9525" s="103"/>
      <c r="B9525" s="104"/>
      <c r="C9525" s="105"/>
      <c r="D9525" s="106"/>
    </row>
    <row r="9526" spans="1:4">
      <c r="A9526" s="103"/>
      <c r="B9526" s="104"/>
      <c r="C9526" s="105"/>
      <c r="D9526" s="106"/>
    </row>
    <row r="9527" spans="1:4">
      <c r="A9527" s="103"/>
      <c r="B9527" s="104"/>
      <c r="C9527" s="105"/>
      <c r="D9527" s="106"/>
    </row>
    <row r="9528" spans="1:4">
      <c r="A9528" s="103"/>
      <c r="B9528" s="104"/>
      <c r="C9528" s="105"/>
      <c r="D9528" s="106"/>
    </row>
    <row r="9529" spans="1:4">
      <c r="A9529" s="103"/>
      <c r="B9529" s="104"/>
      <c r="C9529" s="105"/>
      <c r="D9529" s="106"/>
    </row>
    <row r="9530" spans="1:4">
      <c r="A9530" s="103"/>
      <c r="B9530" s="104"/>
      <c r="C9530" s="105"/>
      <c r="D9530" s="106"/>
    </row>
    <row r="9531" spans="1:4">
      <c r="A9531" s="103"/>
      <c r="B9531" s="104"/>
      <c r="C9531" s="105"/>
      <c r="D9531" s="106"/>
    </row>
    <row r="9532" spans="1:4">
      <c r="A9532" s="103"/>
      <c r="B9532" s="104"/>
      <c r="C9532" s="105"/>
      <c r="D9532" s="106"/>
    </row>
    <row r="9533" spans="1:4">
      <c r="A9533" s="103"/>
      <c r="B9533" s="104"/>
      <c r="C9533" s="105"/>
      <c r="D9533" s="106"/>
    </row>
    <row r="9534" spans="1:4">
      <c r="A9534" s="103"/>
      <c r="B9534" s="104"/>
      <c r="C9534" s="105"/>
      <c r="D9534" s="106"/>
    </row>
    <row r="9535" spans="1:4">
      <c r="A9535" s="103"/>
      <c r="B9535" s="104"/>
      <c r="C9535" s="105"/>
      <c r="D9535" s="106"/>
    </row>
    <row r="9536" spans="1:4">
      <c r="A9536" s="103"/>
      <c r="B9536" s="104"/>
      <c r="C9536" s="105"/>
      <c r="D9536" s="106"/>
    </row>
    <row r="9537" spans="1:4">
      <c r="A9537" s="103"/>
      <c r="B9537" s="104"/>
      <c r="C9537" s="105"/>
      <c r="D9537" s="106"/>
    </row>
    <row r="9538" spans="1:4">
      <c r="A9538" s="103"/>
      <c r="B9538" s="104"/>
      <c r="C9538" s="105"/>
      <c r="D9538" s="106"/>
    </row>
    <row r="9539" spans="1:4">
      <c r="A9539" s="103"/>
      <c r="B9539" s="104"/>
      <c r="C9539" s="105"/>
      <c r="D9539" s="106"/>
    </row>
    <row r="9540" spans="1:4">
      <c r="A9540" s="103"/>
      <c r="B9540" s="104"/>
      <c r="C9540" s="105"/>
      <c r="D9540" s="106"/>
    </row>
    <row r="9541" spans="1:4">
      <c r="A9541" s="103"/>
      <c r="B9541" s="104"/>
      <c r="C9541" s="105"/>
      <c r="D9541" s="106"/>
    </row>
    <row r="9542" spans="1:4">
      <c r="A9542" s="103"/>
      <c r="B9542" s="104"/>
      <c r="C9542" s="105"/>
      <c r="D9542" s="106"/>
    </row>
    <row r="9543" spans="1:4">
      <c r="A9543" s="103"/>
      <c r="B9543" s="104"/>
      <c r="C9543" s="105"/>
      <c r="D9543" s="106"/>
    </row>
    <row r="9544" spans="1:4">
      <c r="A9544" s="103"/>
      <c r="B9544" s="104"/>
      <c r="C9544" s="105"/>
      <c r="D9544" s="106"/>
    </row>
    <row r="9545" spans="1:4">
      <c r="A9545" s="103"/>
      <c r="B9545" s="104"/>
      <c r="C9545" s="105"/>
      <c r="D9545" s="106"/>
    </row>
    <row r="9546" spans="1:4">
      <c r="A9546" s="103"/>
      <c r="B9546" s="104"/>
      <c r="C9546" s="105"/>
      <c r="D9546" s="106"/>
    </row>
    <row r="9547" spans="1:4">
      <c r="A9547" s="103"/>
      <c r="B9547" s="104"/>
      <c r="C9547" s="105"/>
      <c r="D9547" s="106"/>
    </row>
    <row r="9548" spans="1:4">
      <c r="A9548" s="103"/>
      <c r="B9548" s="104"/>
      <c r="C9548" s="105"/>
      <c r="D9548" s="106"/>
    </row>
    <row r="9549" spans="1:4">
      <c r="A9549" s="103"/>
      <c r="B9549" s="104"/>
      <c r="C9549" s="105"/>
      <c r="D9549" s="106"/>
    </row>
    <row r="9550" spans="1:4">
      <c r="A9550" s="103"/>
      <c r="B9550" s="104"/>
      <c r="C9550" s="105"/>
      <c r="D9550" s="106"/>
    </row>
    <row r="9551" spans="1:4">
      <c r="A9551" s="103"/>
      <c r="B9551" s="104"/>
      <c r="C9551" s="105"/>
      <c r="D9551" s="106"/>
    </row>
    <row r="9552" spans="1:4">
      <c r="A9552" s="103"/>
      <c r="B9552" s="104"/>
      <c r="C9552" s="105"/>
      <c r="D9552" s="106"/>
    </row>
    <row r="9553" spans="1:4">
      <c r="A9553" s="103"/>
      <c r="B9553" s="104"/>
      <c r="C9553" s="105"/>
      <c r="D9553" s="106"/>
    </row>
    <row r="9554" spans="1:4">
      <c r="A9554" s="103"/>
      <c r="B9554" s="104"/>
      <c r="C9554" s="105"/>
      <c r="D9554" s="106"/>
    </row>
    <row r="9555" spans="1:4">
      <c r="A9555" s="103"/>
      <c r="B9555" s="104"/>
      <c r="C9555" s="105"/>
      <c r="D9555" s="106"/>
    </row>
    <row r="9556" spans="1:4">
      <c r="A9556" s="103"/>
      <c r="B9556" s="104"/>
      <c r="C9556" s="105"/>
      <c r="D9556" s="106"/>
    </row>
    <row r="9557" spans="1:4">
      <c r="A9557" s="103"/>
      <c r="B9557" s="104"/>
      <c r="C9557" s="105"/>
      <c r="D9557" s="106"/>
    </row>
    <row r="9558" spans="1:4">
      <c r="A9558" s="103"/>
      <c r="B9558" s="104"/>
      <c r="C9558" s="105"/>
      <c r="D9558" s="106"/>
    </row>
    <row r="9559" spans="1:4">
      <c r="A9559" s="103"/>
      <c r="B9559" s="104"/>
      <c r="C9559" s="105"/>
      <c r="D9559" s="106"/>
    </row>
    <row r="9560" spans="1:4">
      <c r="A9560" s="103"/>
      <c r="B9560" s="104"/>
      <c r="C9560" s="105"/>
      <c r="D9560" s="106"/>
    </row>
    <row r="9561" spans="1:4">
      <c r="A9561" s="103"/>
      <c r="B9561" s="104"/>
      <c r="C9561" s="105"/>
      <c r="D9561" s="106"/>
    </row>
    <row r="9562" spans="1:4">
      <c r="A9562" s="103"/>
      <c r="B9562" s="104"/>
      <c r="C9562" s="105"/>
      <c r="D9562" s="106"/>
    </row>
    <row r="9563" spans="1:4">
      <c r="A9563" s="103"/>
      <c r="B9563" s="104"/>
      <c r="C9563" s="105"/>
      <c r="D9563" s="106"/>
    </row>
    <row r="9564" spans="1:4">
      <c r="A9564" s="103"/>
      <c r="B9564" s="104"/>
      <c r="C9564" s="105"/>
      <c r="D9564" s="106"/>
    </row>
    <row r="9565" spans="1:4">
      <c r="A9565" s="103"/>
      <c r="B9565" s="104"/>
      <c r="C9565" s="105"/>
      <c r="D9565" s="106"/>
    </row>
    <row r="9566" spans="1:4">
      <c r="A9566" s="103"/>
      <c r="B9566" s="104"/>
      <c r="C9566" s="105"/>
      <c r="D9566" s="106"/>
    </row>
    <row r="9567" spans="1:4">
      <c r="A9567" s="103"/>
      <c r="B9567" s="104"/>
      <c r="C9567" s="105"/>
      <c r="D9567" s="106"/>
    </row>
    <row r="9568" spans="1:4">
      <c r="A9568" s="103"/>
      <c r="B9568" s="104"/>
      <c r="C9568" s="105"/>
      <c r="D9568" s="106"/>
    </row>
    <row r="9569" spans="1:4">
      <c r="A9569" s="103"/>
      <c r="B9569" s="104"/>
      <c r="C9569" s="105"/>
      <c r="D9569" s="106"/>
    </row>
    <row r="9570" spans="1:4">
      <c r="A9570" s="103"/>
      <c r="B9570" s="104"/>
      <c r="C9570" s="105"/>
      <c r="D9570" s="106"/>
    </row>
    <row r="9571" spans="1:4">
      <c r="A9571" s="103"/>
      <c r="B9571" s="104"/>
      <c r="C9571" s="105"/>
      <c r="D9571" s="106"/>
    </row>
    <row r="9572" spans="1:4">
      <c r="A9572" s="103"/>
      <c r="B9572" s="104"/>
      <c r="C9572" s="105"/>
      <c r="D9572" s="106"/>
    </row>
    <row r="9573" spans="1:4">
      <c r="A9573" s="103"/>
      <c r="B9573" s="104"/>
      <c r="C9573" s="105"/>
      <c r="D9573" s="106"/>
    </row>
    <row r="9574" spans="1:4">
      <c r="A9574" s="103"/>
      <c r="B9574" s="104"/>
      <c r="C9574" s="105"/>
      <c r="D9574" s="106"/>
    </row>
    <row r="9575" spans="1:4">
      <c r="A9575" s="103"/>
      <c r="B9575" s="104"/>
      <c r="C9575" s="105"/>
      <c r="D9575" s="106"/>
    </row>
    <row r="9576" spans="1:4">
      <c r="A9576" s="103"/>
      <c r="B9576" s="104"/>
      <c r="C9576" s="105"/>
      <c r="D9576" s="106"/>
    </row>
    <row r="9577" spans="1:4">
      <c r="A9577" s="103"/>
      <c r="B9577" s="104"/>
      <c r="C9577" s="105"/>
      <c r="D9577" s="106"/>
    </row>
    <row r="9578" spans="1:4">
      <c r="A9578" s="103"/>
      <c r="B9578" s="104"/>
      <c r="C9578" s="105"/>
      <c r="D9578" s="106"/>
    </row>
    <row r="9579" spans="1:4">
      <c r="A9579" s="103"/>
      <c r="B9579" s="104"/>
      <c r="C9579" s="105"/>
      <c r="D9579" s="106"/>
    </row>
    <row r="9580" spans="1:4">
      <c r="A9580" s="103"/>
      <c r="B9580" s="104"/>
      <c r="C9580" s="105"/>
      <c r="D9580" s="106"/>
    </row>
    <row r="9581" spans="1:4">
      <c r="A9581" s="103"/>
      <c r="B9581" s="104"/>
      <c r="C9581" s="105"/>
      <c r="D9581" s="106"/>
    </row>
    <row r="9582" spans="1:4">
      <c r="A9582" s="103"/>
      <c r="B9582" s="104"/>
      <c r="C9582" s="105"/>
      <c r="D9582" s="106"/>
    </row>
    <row r="9583" spans="1:4">
      <c r="A9583" s="103"/>
      <c r="B9583" s="104"/>
      <c r="C9583" s="105"/>
      <c r="D9583" s="106"/>
    </row>
    <row r="9584" spans="1:4">
      <c r="A9584" s="103"/>
      <c r="B9584" s="104"/>
      <c r="C9584" s="105"/>
      <c r="D9584" s="106"/>
    </row>
    <row r="9585" spans="1:4">
      <c r="A9585" s="103"/>
      <c r="B9585" s="104"/>
      <c r="C9585" s="105"/>
      <c r="D9585" s="106"/>
    </row>
    <row r="9586" spans="1:4">
      <c r="A9586" s="103"/>
      <c r="B9586" s="104"/>
      <c r="C9586" s="105"/>
      <c r="D9586" s="106"/>
    </row>
    <row r="9587" spans="1:4">
      <c r="A9587" s="103"/>
      <c r="B9587" s="104"/>
      <c r="C9587" s="105"/>
      <c r="D9587" s="106"/>
    </row>
    <row r="9588" spans="1:4">
      <c r="A9588" s="103"/>
      <c r="B9588" s="104"/>
      <c r="C9588" s="105"/>
      <c r="D9588" s="106"/>
    </row>
    <row r="9589" spans="1:4">
      <c r="A9589" s="103"/>
      <c r="B9589" s="104"/>
      <c r="C9589" s="105"/>
      <c r="D9589" s="106"/>
    </row>
    <row r="9590" spans="1:4">
      <c r="A9590" s="103"/>
      <c r="B9590" s="104"/>
      <c r="C9590" s="105"/>
      <c r="D9590" s="106"/>
    </row>
    <row r="9591" spans="1:4">
      <c r="A9591" s="103"/>
      <c r="B9591" s="104"/>
      <c r="C9591" s="105"/>
      <c r="D9591" s="106"/>
    </row>
    <row r="9592" spans="1:4">
      <c r="A9592" s="103"/>
      <c r="B9592" s="104"/>
      <c r="C9592" s="105"/>
      <c r="D9592" s="106"/>
    </row>
    <row r="9593" spans="1:4">
      <c r="A9593" s="103"/>
      <c r="B9593" s="104"/>
      <c r="C9593" s="105"/>
      <c r="D9593" s="106"/>
    </row>
    <row r="9594" spans="1:4">
      <c r="A9594" s="103"/>
      <c r="B9594" s="104"/>
      <c r="C9594" s="105"/>
      <c r="D9594" s="106"/>
    </row>
    <row r="9595" spans="1:4">
      <c r="A9595" s="103"/>
      <c r="B9595" s="104"/>
      <c r="C9595" s="105"/>
      <c r="D9595" s="106"/>
    </row>
    <row r="9596" spans="1:4">
      <c r="A9596" s="103"/>
      <c r="B9596" s="104"/>
      <c r="C9596" s="105"/>
      <c r="D9596" s="106"/>
    </row>
    <row r="9597" spans="1:4">
      <c r="A9597" s="103"/>
      <c r="B9597" s="104"/>
      <c r="C9597" s="105"/>
      <c r="D9597" s="106"/>
    </row>
    <row r="9598" spans="1:4">
      <c r="A9598" s="103"/>
      <c r="B9598" s="104"/>
      <c r="C9598" s="105"/>
      <c r="D9598" s="106"/>
    </row>
    <row r="9599" spans="1:4">
      <c r="A9599" s="103"/>
      <c r="B9599" s="104"/>
      <c r="C9599" s="105"/>
      <c r="D9599" s="106"/>
    </row>
    <row r="9600" spans="1:4">
      <c r="A9600" s="103"/>
      <c r="B9600" s="104"/>
      <c r="C9600" s="105"/>
      <c r="D9600" s="106"/>
    </row>
    <row r="9601" spans="1:4">
      <c r="A9601" s="103"/>
      <c r="B9601" s="104"/>
      <c r="C9601" s="105"/>
      <c r="D9601" s="106"/>
    </row>
    <row r="9602" spans="1:4">
      <c r="A9602" s="103"/>
      <c r="B9602" s="104"/>
      <c r="C9602" s="105"/>
      <c r="D9602" s="106"/>
    </row>
    <row r="9603" spans="1:4">
      <c r="A9603" s="103"/>
      <c r="B9603" s="104"/>
      <c r="C9603" s="105"/>
      <c r="D9603" s="106"/>
    </row>
    <row r="9604" spans="1:4">
      <c r="A9604" s="103"/>
      <c r="B9604" s="104"/>
      <c r="C9604" s="105"/>
      <c r="D9604" s="106"/>
    </row>
    <row r="9605" spans="1:4">
      <c r="A9605" s="103"/>
      <c r="B9605" s="104"/>
      <c r="C9605" s="105"/>
      <c r="D9605" s="106"/>
    </row>
    <row r="9606" spans="1:4">
      <c r="A9606" s="103"/>
      <c r="B9606" s="104"/>
      <c r="C9606" s="105"/>
      <c r="D9606" s="106"/>
    </row>
    <row r="9607" spans="1:4">
      <c r="A9607" s="103"/>
      <c r="B9607" s="104"/>
      <c r="C9607" s="105"/>
      <c r="D9607" s="106"/>
    </row>
    <row r="9608" spans="1:4">
      <c r="A9608" s="103"/>
      <c r="B9608" s="104"/>
      <c r="C9608" s="105"/>
      <c r="D9608" s="106"/>
    </row>
    <row r="9609" spans="1:4">
      <c r="A9609" s="103"/>
      <c r="B9609" s="104"/>
      <c r="C9609" s="105"/>
      <c r="D9609" s="106"/>
    </row>
    <row r="9610" spans="1:4">
      <c r="A9610" s="103"/>
      <c r="B9610" s="104"/>
      <c r="C9610" s="105"/>
      <c r="D9610" s="106"/>
    </row>
    <row r="9611" spans="1:4">
      <c r="A9611" s="103"/>
      <c r="B9611" s="104"/>
      <c r="C9611" s="105"/>
      <c r="D9611" s="106"/>
    </row>
    <row r="9612" spans="1:4">
      <c r="A9612" s="103"/>
      <c r="B9612" s="104"/>
      <c r="C9612" s="105"/>
      <c r="D9612" s="106"/>
    </row>
    <row r="9613" spans="1:4">
      <c r="A9613" s="103"/>
      <c r="B9613" s="104"/>
      <c r="C9613" s="105"/>
      <c r="D9613" s="106"/>
    </row>
    <row r="9614" spans="1:4">
      <c r="A9614" s="103"/>
      <c r="B9614" s="104"/>
      <c r="C9614" s="105"/>
      <c r="D9614" s="106"/>
    </row>
    <row r="9615" spans="1:4">
      <c r="A9615" s="103"/>
      <c r="B9615" s="104"/>
      <c r="C9615" s="105"/>
      <c r="D9615" s="106"/>
    </row>
    <row r="9616" spans="1:4">
      <c r="A9616" s="103"/>
      <c r="B9616" s="104"/>
      <c r="C9616" s="105"/>
      <c r="D9616" s="106"/>
    </row>
    <row r="9617" spans="1:4">
      <c r="A9617" s="103"/>
      <c r="B9617" s="104"/>
      <c r="C9617" s="105"/>
      <c r="D9617" s="106"/>
    </row>
    <row r="9618" spans="1:4">
      <c r="A9618" s="103"/>
      <c r="B9618" s="104"/>
      <c r="C9618" s="105"/>
      <c r="D9618" s="106"/>
    </row>
    <row r="9619" spans="1:4">
      <c r="A9619" s="103"/>
      <c r="B9619" s="104"/>
      <c r="C9619" s="105"/>
      <c r="D9619" s="106"/>
    </row>
    <row r="9620" spans="1:4">
      <c r="A9620" s="103"/>
      <c r="B9620" s="104"/>
      <c r="C9620" s="105"/>
      <c r="D9620" s="106"/>
    </row>
    <row r="9621" spans="1:4">
      <c r="A9621" s="103"/>
      <c r="B9621" s="104"/>
      <c r="C9621" s="105"/>
      <c r="D9621" s="106"/>
    </row>
    <row r="9622" spans="1:4">
      <c r="A9622" s="103"/>
      <c r="B9622" s="104"/>
      <c r="C9622" s="105"/>
      <c r="D9622" s="106"/>
    </row>
    <row r="9623" spans="1:4">
      <c r="A9623" s="103"/>
      <c r="B9623" s="104"/>
      <c r="C9623" s="105"/>
      <c r="D9623" s="106"/>
    </row>
    <row r="9624" spans="1:4">
      <c r="A9624" s="103"/>
      <c r="B9624" s="104"/>
      <c r="C9624" s="105"/>
      <c r="D9624" s="106"/>
    </row>
    <row r="9625" spans="1:4">
      <c r="A9625" s="103"/>
      <c r="B9625" s="104"/>
      <c r="C9625" s="105"/>
      <c r="D9625" s="106"/>
    </row>
    <row r="9626" spans="1:4">
      <c r="A9626" s="103"/>
      <c r="B9626" s="104"/>
      <c r="C9626" s="105"/>
      <c r="D9626" s="106"/>
    </row>
    <row r="9627" spans="1:4">
      <c r="A9627" s="103"/>
      <c r="B9627" s="104"/>
      <c r="C9627" s="105"/>
      <c r="D9627" s="106"/>
    </row>
    <row r="9628" spans="1:4">
      <c r="A9628" s="103"/>
      <c r="B9628" s="104"/>
      <c r="C9628" s="105"/>
      <c r="D9628" s="106"/>
    </row>
    <row r="9629" spans="1:4">
      <c r="A9629" s="103"/>
      <c r="B9629" s="104"/>
      <c r="C9629" s="105"/>
      <c r="D9629" s="106"/>
    </row>
    <row r="9630" spans="1:4">
      <c r="A9630" s="103"/>
      <c r="B9630" s="104"/>
      <c r="C9630" s="105"/>
      <c r="D9630" s="106"/>
    </row>
    <row r="9631" spans="1:4">
      <c r="A9631" s="103"/>
      <c r="B9631" s="104"/>
      <c r="C9631" s="105"/>
      <c r="D9631" s="106"/>
    </row>
    <row r="9632" spans="1:4">
      <c r="A9632" s="103"/>
      <c r="B9632" s="104"/>
      <c r="C9632" s="105"/>
      <c r="D9632" s="106"/>
    </row>
    <row r="9633" spans="1:4">
      <c r="A9633" s="103"/>
      <c r="B9633" s="104"/>
      <c r="C9633" s="105"/>
      <c r="D9633" s="106"/>
    </row>
    <row r="9634" spans="1:4">
      <c r="A9634" s="103"/>
      <c r="B9634" s="104"/>
      <c r="C9634" s="105"/>
      <c r="D9634" s="106"/>
    </row>
    <row r="9635" spans="1:4">
      <c r="A9635" s="103"/>
      <c r="B9635" s="104"/>
      <c r="C9635" s="105"/>
      <c r="D9635" s="106"/>
    </row>
    <row r="9636" spans="1:4">
      <c r="A9636" s="103"/>
      <c r="B9636" s="104"/>
      <c r="C9636" s="105"/>
      <c r="D9636" s="106"/>
    </row>
    <row r="9637" spans="1:4">
      <c r="A9637" s="103"/>
      <c r="B9637" s="104"/>
      <c r="C9637" s="105"/>
      <c r="D9637" s="106"/>
    </row>
    <row r="9638" spans="1:4">
      <c r="A9638" s="103"/>
      <c r="B9638" s="104"/>
      <c r="C9638" s="105"/>
      <c r="D9638" s="106"/>
    </row>
    <row r="9639" spans="1:4">
      <c r="A9639" s="103"/>
      <c r="B9639" s="104"/>
      <c r="C9639" s="105"/>
      <c r="D9639" s="106"/>
    </row>
    <row r="9640" spans="1:4">
      <c r="A9640" s="103"/>
      <c r="B9640" s="104"/>
      <c r="C9640" s="105"/>
      <c r="D9640" s="106"/>
    </row>
    <row r="9641" spans="1:4">
      <c r="A9641" s="103"/>
      <c r="B9641" s="104"/>
      <c r="C9641" s="105"/>
      <c r="D9641" s="106"/>
    </row>
    <row r="9642" spans="1:4">
      <c r="A9642" s="103"/>
      <c r="B9642" s="104"/>
      <c r="C9642" s="105"/>
      <c r="D9642" s="106"/>
    </row>
    <row r="9643" spans="1:4">
      <c r="A9643" s="103"/>
      <c r="B9643" s="104"/>
      <c r="C9643" s="105"/>
      <c r="D9643" s="106"/>
    </row>
    <row r="9644" spans="1:4">
      <c r="A9644" s="103"/>
      <c r="B9644" s="104"/>
      <c r="C9644" s="105"/>
      <c r="D9644" s="106"/>
    </row>
    <row r="9645" spans="1:4">
      <c r="A9645" s="103"/>
      <c r="B9645" s="104"/>
      <c r="C9645" s="105"/>
      <c r="D9645" s="106"/>
    </row>
    <row r="9646" spans="1:4">
      <c r="A9646" s="103"/>
      <c r="B9646" s="104"/>
      <c r="C9646" s="105"/>
      <c r="D9646" s="106"/>
    </row>
    <row r="9647" spans="1:4">
      <c r="A9647" s="103"/>
      <c r="B9647" s="104"/>
      <c r="C9647" s="105"/>
      <c r="D9647" s="106"/>
    </row>
    <row r="9648" spans="1:4">
      <c r="A9648" s="103"/>
      <c r="B9648" s="104"/>
      <c r="C9648" s="105"/>
      <c r="D9648" s="106"/>
    </row>
    <row r="9649" spans="1:4">
      <c r="A9649" s="103"/>
      <c r="B9649" s="104"/>
      <c r="C9649" s="105"/>
      <c r="D9649" s="106"/>
    </row>
    <row r="9650" spans="1:4">
      <c r="A9650" s="103"/>
      <c r="B9650" s="104"/>
      <c r="C9650" s="105"/>
      <c r="D9650" s="106"/>
    </row>
    <row r="9651" spans="1:4">
      <c r="A9651" s="103"/>
      <c r="B9651" s="104"/>
      <c r="C9651" s="105"/>
      <c r="D9651" s="106"/>
    </row>
    <row r="9652" spans="1:4">
      <c r="A9652" s="103"/>
      <c r="B9652" s="104"/>
      <c r="C9652" s="105"/>
      <c r="D9652" s="106"/>
    </row>
    <row r="9653" spans="1:4">
      <c r="A9653" s="103"/>
      <c r="B9653" s="104"/>
      <c r="C9653" s="105"/>
      <c r="D9653" s="106"/>
    </row>
    <row r="9654" spans="1:4">
      <c r="A9654" s="103"/>
      <c r="B9654" s="104"/>
      <c r="C9654" s="105"/>
      <c r="D9654" s="106"/>
    </row>
    <row r="9655" spans="1:4">
      <c r="A9655" s="103"/>
      <c r="B9655" s="104"/>
      <c r="C9655" s="105"/>
      <c r="D9655" s="106"/>
    </row>
    <row r="9656" spans="1:4">
      <c r="A9656" s="103"/>
      <c r="B9656" s="104"/>
      <c r="C9656" s="105"/>
      <c r="D9656" s="106"/>
    </row>
    <row r="9657" spans="1:4">
      <c r="A9657" s="103"/>
      <c r="B9657" s="104"/>
      <c r="C9657" s="105"/>
      <c r="D9657" s="106"/>
    </row>
    <row r="9658" spans="1:4">
      <c r="A9658" s="103"/>
      <c r="B9658" s="104"/>
      <c r="C9658" s="105"/>
      <c r="D9658" s="106"/>
    </row>
    <row r="9659" spans="1:4">
      <c r="A9659" s="103"/>
      <c r="B9659" s="104"/>
      <c r="C9659" s="105"/>
      <c r="D9659" s="106"/>
    </row>
    <row r="9660" spans="1:4">
      <c r="A9660" s="103"/>
      <c r="B9660" s="104"/>
      <c r="C9660" s="105"/>
      <c r="D9660" s="106"/>
    </row>
    <row r="9661" spans="1:4">
      <c r="A9661" s="103"/>
      <c r="B9661" s="104"/>
      <c r="C9661" s="105"/>
      <c r="D9661" s="106"/>
    </row>
    <row r="9662" spans="1:4">
      <c r="A9662" s="103"/>
      <c r="B9662" s="104"/>
      <c r="C9662" s="105"/>
      <c r="D9662" s="106"/>
    </row>
    <row r="9663" spans="1:4">
      <c r="A9663" s="103"/>
      <c r="B9663" s="104"/>
      <c r="C9663" s="105"/>
      <c r="D9663" s="106"/>
    </row>
    <row r="9664" spans="1:4">
      <c r="A9664" s="103"/>
      <c r="B9664" s="104"/>
      <c r="C9664" s="105"/>
      <c r="D9664" s="106"/>
    </row>
    <row r="9665" spans="1:4">
      <c r="A9665" s="103"/>
      <c r="B9665" s="104"/>
      <c r="C9665" s="105"/>
      <c r="D9665" s="106"/>
    </row>
    <row r="9666" spans="1:4">
      <c r="A9666" s="103"/>
      <c r="B9666" s="104"/>
      <c r="C9666" s="105"/>
      <c r="D9666" s="106"/>
    </row>
    <row r="9667" spans="1:4">
      <c r="A9667" s="103"/>
      <c r="B9667" s="104"/>
      <c r="C9667" s="105"/>
      <c r="D9667" s="106"/>
    </row>
    <row r="9668" spans="1:4">
      <c r="A9668" s="103"/>
      <c r="B9668" s="104"/>
      <c r="C9668" s="105"/>
      <c r="D9668" s="106"/>
    </row>
    <row r="9669" spans="1:4">
      <c r="A9669" s="103"/>
      <c r="B9669" s="104"/>
      <c r="C9669" s="105"/>
      <c r="D9669" s="106"/>
    </row>
    <row r="9670" spans="1:4">
      <c r="A9670" s="103"/>
      <c r="B9670" s="104"/>
      <c r="C9670" s="105"/>
      <c r="D9670" s="106"/>
    </row>
    <row r="9671" spans="1:4">
      <c r="A9671" s="103"/>
      <c r="B9671" s="104"/>
      <c r="C9671" s="105"/>
      <c r="D9671" s="106"/>
    </row>
    <row r="9672" spans="1:4">
      <c r="A9672" s="103"/>
      <c r="B9672" s="104"/>
      <c r="C9672" s="105"/>
      <c r="D9672" s="106"/>
    </row>
    <row r="9673" spans="1:4">
      <c r="A9673" s="103"/>
      <c r="B9673" s="104"/>
      <c r="C9673" s="105"/>
      <c r="D9673" s="106"/>
    </row>
    <row r="9674" spans="1:4">
      <c r="A9674" s="103"/>
      <c r="B9674" s="104"/>
      <c r="C9674" s="105"/>
      <c r="D9674" s="106"/>
    </row>
    <row r="9675" spans="1:4">
      <c r="A9675" s="103"/>
      <c r="B9675" s="104"/>
      <c r="C9675" s="105"/>
      <c r="D9675" s="106"/>
    </row>
    <row r="9676" spans="1:4">
      <c r="A9676" s="103"/>
      <c r="B9676" s="104"/>
      <c r="C9676" s="105"/>
      <c r="D9676" s="106"/>
    </row>
    <row r="9677" spans="1:4">
      <c r="A9677" s="103"/>
      <c r="B9677" s="104"/>
      <c r="C9677" s="105"/>
      <c r="D9677" s="106"/>
    </row>
    <row r="9678" spans="1:4">
      <c r="A9678" s="103"/>
      <c r="B9678" s="104"/>
      <c r="C9678" s="105"/>
      <c r="D9678" s="106"/>
    </row>
    <row r="9679" spans="1:4">
      <c r="A9679" s="103"/>
      <c r="B9679" s="104"/>
      <c r="C9679" s="105"/>
      <c r="D9679" s="106"/>
    </row>
    <row r="9680" spans="1:4">
      <c r="A9680" s="103"/>
      <c r="B9680" s="104"/>
      <c r="C9680" s="105"/>
      <c r="D9680" s="106"/>
    </row>
    <row r="9681" spans="1:4">
      <c r="A9681" s="103"/>
      <c r="B9681" s="104"/>
      <c r="C9681" s="105"/>
      <c r="D9681" s="106"/>
    </row>
    <row r="9682" spans="1:4">
      <c r="A9682" s="103"/>
      <c r="B9682" s="104"/>
      <c r="C9682" s="105"/>
      <c r="D9682" s="106"/>
    </row>
    <row r="9683" spans="1:4">
      <c r="A9683" s="103"/>
      <c r="B9683" s="104"/>
      <c r="C9683" s="105"/>
      <c r="D9683" s="106"/>
    </row>
    <row r="9684" spans="1:4">
      <c r="A9684" s="103"/>
      <c r="B9684" s="104"/>
      <c r="C9684" s="105"/>
      <c r="D9684" s="106"/>
    </row>
    <row r="9685" spans="1:4">
      <c r="A9685" s="103"/>
      <c r="B9685" s="104"/>
      <c r="C9685" s="105"/>
      <c r="D9685" s="106"/>
    </row>
    <row r="9686" spans="1:4">
      <c r="A9686" s="103"/>
      <c r="B9686" s="104"/>
      <c r="C9686" s="105"/>
      <c r="D9686" s="106"/>
    </row>
    <row r="9687" spans="1:4">
      <c r="A9687" s="103"/>
      <c r="B9687" s="104"/>
      <c r="C9687" s="105"/>
      <c r="D9687" s="106"/>
    </row>
    <row r="9688" spans="1:4">
      <c r="A9688" s="103"/>
      <c r="B9688" s="104"/>
      <c r="C9688" s="105"/>
      <c r="D9688" s="106"/>
    </row>
    <row r="9689" spans="1:4">
      <c r="A9689" s="103"/>
      <c r="B9689" s="104"/>
      <c r="C9689" s="105"/>
      <c r="D9689" s="106"/>
    </row>
    <row r="9690" spans="1:4">
      <c r="A9690" s="103"/>
      <c r="B9690" s="104"/>
      <c r="C9690" s="105"/>
      <c r="D9690" s="106"/>
    </row>
    <row r="9691" spans="1:4">
      <c r="A9691" s="103"/>
      <c r="B9691" s="104"/>
      <c r="C9691" s="105"/>
      <c r="D9691" s="106"/>
    </row>
    <row r="9692" spans="1:4">
      <c r="A9692" s="103"/>
      <c r="B9692" s="104"/>
      <c r="C9692" s="105"/>
      <c r="D9692" s="106"/>
    </row>
    <row r="9693" spans="1:4">
      <c r="A9693" s="103"/>
      <c r="B9693" s="104"/>
      <c r="C9693" s="105"/>
      <c r="D9693" s="106"/>
    </row>
    <row r="9694" spans="1:4">
      <c r="A9694" s="103"/>
      <c r="B9694" s="104"/>
      <c r="C9694" s="105"/>
      <c r="D9694" s="106"/>
    </row>
    <row r="9695" spans="1:4">
      <c r="A9695" s="103"/>
      <c r="B9695" s="104"/>
      <c r="C9695" s="105"/>
      <c r="D9695" s="106"/>
    </row>
    <row r="9696" spans="1:4">
      <c r="A9696" s="103"/>
      <c r="B9696" s="104"/>
      <c r="C9696" s="105"/>
      <c r="D9696" s="106"/>
    </row>
    <row r="9697" spans="1:4">
      <c r="A9697" s="103"/>
      <c r="B9697" s="104"/>
      <c r="C9697" s="105"/>
      <c r="D9697" s="106"/>
    </row>
    <row r="9698" spans="1:4">
      <c r="A9698" s="103"/>
      <c r="B9698" s="104"/>
      <c r="C9698" s="105"/>
      <c r="D9698" s="106"/>
    </row>
    <row r="9699" spans="1:4">
      <c r="A9699" s="103"/>
      <c r="B9699" s="104"/>
      <c r="C9699" s="105"/>
      <c r="D9699" s="106"/>
    </row>
    <row r="9700" spans="1:4">
      <c r="A9700" s="103"/>
      <c r="B9700" s="104"/>
      <c r="C9700" s="105"/>
      <c r="D9700" s="106"/>
    </row>
    <row r="9701" spans="1:4">
      <c r="A9701" s="103"/>
      <c r="B9701" s="104"/>
      <c r="C9701" s="105"/>
      <c r="D9701" s="106"/>
    </row>
    <row r="9702" spans="1:4">
      <c r="A9702" s="103"/>
      <c r="B9702" s="104"/>
      <c r="C9702" s="105"/>
      <c r="D9702" s="106"/>
    </row>
    <row r="9703" spans="1:4">
      <c r="A9703" s="103"/>
      <c r="B9703" s="104"/>
      <c r="C9703" s="105"/>
      <c r="D9703" s="106"/>
    </row>
    <row r="9704" spans="1:4">
      <c r="A9704" s="103"/>
      <c r="B9704" s="104"/>
      <c r="C9704" s="105"/>
      <c r="D9704" s="106"/>
    </row>
    <row r="9705" spans="1:4">
      <c r="A9705" s="103"/>
      <c r="B9705" s="104"/>
      <c r="C9705" s="105"/>
      <c r="D9705" s="106"/>
    </row>
    <row r="9706" spans="1:4">
      <c r="A9706" s="103"/>
      <c r="B9706" s="104"/>
      <c r="C9706" s="105"/>
      <c r="D9706" s="106"/>
    </row>
    <row r="9707" spans="1:4">
      <c r="A9707" s="103"/>
      <c r="B9707" s="104"/>
      <c r="C9707" s="105"/>
      <c r="D9707" s="106"/>
    </row>
    <row r="9708" spans="1:4">
      <c r="A9708" s="103"/>
      <c r="B9708" s="104"/>
      <c r="C9708" s="105"/>
      <c r="D9708" s="106"/>
    </row>
    <row r="9709" spans="1:4">
      <c r="A9709" s="103"/>
      <c r="B9709" s="104"/>
      <c r="C9709" s="105"/>
      <c r="D9709" s="106"/>
    </row>
    <row r="9710" spans="1:4">
      <c r="A9710" s="103"/>
      <c r="B9710" s="104"/>
      <c r="C9710" s="105"/>
      <c r="D9710" s="106"/>
    </row>
    <row r="9711" spans="1:4">
      <c r="A9711" s="103"/>
      <c r="B9711" s="104"/>
      <c r="C9711" s="105"/>
      <c r="D9711" s="106"/>
    </row>
    <row r="9712" spans="1:4">
      <c r="A9712" s="103"/>
      <c r="B9712" s="104"/>
      <c r="C9712" s="105"/>
      <c r="D9712" s="106"/>
    </row>
    <row r="9713" spans="1:4">
      <c r="A9713" s="103"/>
      <c r="B9713" s="104"/>
      <c r="C9713" s="105"/>
      <c r="D9713" s="106"/>
    </row>
    <row r="9714" spans="1:4">
      <c r="A9714" s="103"/>
      <c r="B9714" s="104"/>
      <c r="C9714" s="105"/>
      <c r="D9714" s="106"/>
    </row>
    <row r="9715" spans="1:4">
      <c r="A9715" s="103"/>
      <c r="B9715" s="104"/>
      <c r="C9715" s="105"/>
      <c r="D9715" s="106"/>
    </row>
    <row r="9716" spans="1:4">
      <c r="A9716" s="103"/>
      <c r="B9716" s="104"/>
      <c r="C9716" s="105"/>
      <c r="D9716" s="106"/>
    </row>
    <row r="9717" spans="1:4">
      <c r="A9717" s="103"/>
      <c r="B9717" s="104"/>
      <c r="C9717" s="105"/>
      <c r="D9717" s="106"/>
    </row>
    <row r="9718" spans="1:4">
      <c r="A9718" s="103"/>
      <c r="B9718" s="104"/>
      <c r="C9718" s="105"/>
      <c r="D9718" s="106"/>
    </row>
    <row r="9719" spans="1:4">
      <c r="A9719" s="103"/>
      <c r="B9719" s="104"/>
      <c r="C9719" s="105"/>
      <c r="D9719" s="106"/>
    </row>
    <row r="9720" spans="1:4">
      <c r="A9720" s="103"/>
      <c r="B9720" s="104"/>
      <c r="C9720" s="105"/>
      <c r="D9720" s="106"/>
    </row>
    <row r="9721" spans="1:4">
      <c r="A9721" s="103"/>
      <c r="B9721" s="104"/>
      <c r="C9721" s="105"/>
      <c r="D9721" s="106"/>
    </row>
    <row r="9722" spans="1:4">
      <c r="A9722" s="103"/>
      <c r="B9722" s="104"/>
      <c r="C9722" s="105"/>
      <c r="D9722" s="106"/>
    </row>
    <row r="9723" spans="1:4">
      <c r="A9723" s="103"/>
      <c r="B9723" s="104"/>
      <c r="C9723" s="105"/>
      <c r="D9723" s="106"/>
    </row>
    <row r="9724" spans="1:4">
      <c r="A9724" s="103"/>
      <c r="B9724" s="104"/>
      <c r="C9724" s="105"/>
      <c r="D9724" s="106"/>
    </row>
    <row r="9725" spans="1:4">
      <c r="A9725" s="103"/>
      <c r="B9725" s="104"/>
      <c r="C9725" s="105"/>
      <c r="D9725" s="106"/>
    </row>
    <row r="9726" spans="1:4">
      <c r="A9726" s="103"/>
      <c r="B9726" s="104"/>
      <c r="C9726" s="105"/>
      <c r="D9726" s="106"/>
    </row>
    <row r="9727" spans="1:4">
      <c r="A9727" s="103"/>
      <c r="B9727" s="104"/>
      <c r="C9727" s="105"/>
      <c r="D9727" s="106"/>
    </row>
    <row r="9728" spans="1:4">
      <c r="A9728" s="103"/>
      <c r="B9728" s="104"/>
      <c r="C9728" s="105"/>
      <c r="D9728" s="106"/>
    </row>
    <row r="9729" spans="1:4">
      <c r="A9729" s="103"/>
      <c r="B9729" s="104"/>
      <c r="C9729" s="105"/>
      <c r="D9729" s="106"/>
    </row>
    <row r="9730" spans="1:4">
      <c r="A9730" s="103"/>
      <c r="B9730" s="104"/>
      <c r="C9730" s="105"/>
      <c r="D9730" s="106"/>
    </row>
    <row r="9731" spans="1:4">
      <c r="A9731" s="103"/>
      <c r="B9731" s="104"/>
      <c r="C9731" s="105"/>
      <c r="D9731" s="106"/>
    </row>
    <row r="9732" spans="1:4">
      <c r="A9732" s="103"/>
      <c r="B9732" s="104"/>
      <c r="C9732" s="105"/>
      <c r="D9732" s="106"/>
    </row>
    <row r="9733" spans="1:4">
      <c r="A9733" s="103"/>
      <c r="B9733" s="104"/>
      <c r="C9733" s="105"/>
      <c r="D9733" s="106"/>
    </row>
    <row r="9734" spans="1:4">
      <c r="A9734" s="103"/>
      <c r="B9734" s="104"/>
      <c r="C9734" s="105"/>
      <c r="D9734" s="106"/>
    </row>
    <row r="9735" spans="1:4">
      <c r="A9735" s="103"/>
      <c r="B9735" s="104"/>
      <c r="C9735" s="105"/>
      <c r="D9735" s="106"/>
    </row>
    <row r="9736" spans="1:4">
      <c r="A9736" s="103"/>
      <c r="B9736" s="104"/>
      <c r="C9736" s="105"/>
      <c r="D9736" s="106"/>
    </row>
    <row r="9737" spans="1:4">
      <c r="A9737" s="103"/>
      <c r="B9737" s="104"/>
      <c r="C9737" s="105"/>
      <c r="D9737" s="106"/>
    </row>
    <row r="9738" spans="1:4">
      <c r="A9738" s="103"/>
      <c r="B9738" s="104"/>
      <c r="C9738" s="105"/>
      <c r="D9738" s="106"/>
    </row>
    <row r="9739" spans="1:4">
      <c r="A9739" s="103"/>
      <c r="B9739" s="104"/>
      <c r="C9739" s="105"/>
      <c r="D9739" s="106"/>
    </row>
    <row r="9740" spans="1:4">
      <c r="A9740" s="103"/>
      <c r="B9740" s="104"/>
      <c r="C9740" s="105"/>
      <c r="D9740" s="106"/>
    </row>
    <row r="9741" spans="1:4">
      <c r="A9741" s="103"/>
      <c r="B9741" s="104"/>
      <c r="C9741" s="105"/>
      <c r="D9741" s="106"/>
    </row>
    <row r="9742" spans="1:4">
      <c r="A9742" s="103"/>
      <c r="B9742" s="104"/>
      <c r="C9742" s="105"/>
      <c r="D9742" s="106"/>
    </row>
    <row r="9743" spans="1:4">
      <c r="A9743" s="103"/>
      <c r="B9743" s="104"/>
      <c r="C9743" s="105"/>
      <c r="D9743" s="106"/>
    </row>
    <row r="9744" spans="1:4">
      <c r="A9744" s="103"/>
      <c r="B9744" s="104"/>
      <c r="C9744" s="105"/>
      <c r="D9744" s="106"/>
    </row>
    <row r="9745" spans="1:4">
      <c r="A9745" s="103"/>
      <c r="B9745" s="104"/>
      <c r="C9745" s="105"/>
      <c r="D9745" s="106"/>
    </row>
    <row r="9746" spans="1:4">
      <c r="A9746" s="103"/>
      <c r="B9746" s="104"/>
      <c r="C9746" s="105"/>
      <c r="D9746" s="106"/>
    </row>
    <row r="9747" spans="1:4">
      <c r="A9747" s="103"/>
      <c r="B9747" s="104"/>
      <c r="C9747" s="105"/>
      <c r="D9747" s="106"/>
    </row>
    <row r="9748" spans="1:4">
      <c r="A9748" s="103"/>
      <c r="B9748" s="104"/>
      <c r="C9748" s="105"/>
      <c r="D9748" s="106"/>
    </row>
    <row r="9749" spans="1:4">
      <c r="A9749" s="103"/>
      <c r="B9749" s="104"/>
      <c r="C9749" s="105"/>
      <c r="D9749" s="106"/>
    </row>
    <row r="9750" spans="1:4">
      <c r="A9750" s="103"/>
      <c r="B9750" s="104"/>
      <c r="C9750" s="105"/>
      <c r="D9750" s="106"/>
    </row>
    <row r="9751" spans="1:4">
      <c r="A9751" s="103"/>
      <c r="B9751" s="104"/>
      <c r="C9751" s="105"/>
      <c r="D9751" s="106"/>
    </row>
    <row r="9752" spans="1:4">
      <c r="A9752" s="103"/>
      <c r="B9752" s="104"/>
      <c r="C9752" s="105"/>
      <c r="D9752" s="106"/>
    </row>
    <row r="9753" spans="1:4">
      <c r="A9753" s="103"/>
      <c r="B9753" s="104"/>
      <c r="C9753" s="105"/>
      <c r="D9753" s="106"/>
    </row>
    <row r="9754" spans="1:4">
      <c r="A9754" s="103"/>
      <c r="B9754" s="104"/>
      <c r="C9754" s="105"/>
      <c r="D9754" s="106"/>
    </row>
    <row r="9755" spans="1:4">
      <c r="A9755" s="103"/>
      <c r="B9755" s="104"/>
      <c r="C9755" s="105"/>
      <c r="D9755" s="106"/>
    </row>
    <row r="9756" spans="1:4">
      <c r="A9756" s="103"/>
      <c r="B9756" s="104"/>
      <c r="C9756" s="105"/>
      <c r="D9756" s="106"/>
    </row>
    <row r="9757" spans="1:4">
      <c r="A9757" s="103"/>
      <c r="B9757" s="104"/>
      <c r="C9757" s="105"/>
      <c r="D9757" s="106"/>
    </row>
    <row r="9758" spans="1:4">
      <c r="A9758" s="103"/>
      <c r="B9758" s="104"/>
      <c r="C9758" s="105"/>
      <c r="D9758" s="106"/>
    </row>
    <row r="9759" spans="1:4">
      <c r="A9759" s="103"/>
      <c r="B9759" s="104"/>
      <c r="C9759" s="105"/>
      <c r="D9759" s="106"/>
    </row>
    <row r="9760" spans="1:4">
      <c r="A9760" s="103"/>
      <c r="B9760" s="104"/>
      <c r="C9760" s="105"/>
      <c r="D9760" s="106"/>
    </row>
    <row r="9761" spans="1:4">
      <c r="A9761" s="103"/>
      <c r="B9761" s="104"/>
      <c r="C9761" s="105"/>
      <c r="D9761" s="106"/>
    </row>
    <row r="9762" spans="1:4">
      <c r="A9762" s="103"/>
      <c r="B9762" s="104"/>
      <c r="C9762" s="105"/>
      <c r="D9762" s="106"/>
    </row>
    <row r="9763" spans="1:4">
      <c r="A9763" s="103"/>
      <c r="B9763" s="104"/>
      <c r="C9763" s="105"/>
      <c r="D9763" s="106"/>
    </row>
    <row r="9764" spans="1:4">
      <c r="A9764" s="103"/>
      <c r="B9764" s="104"/>
      <c r="C9764" s="105"/>
      <c r="D9764" s="106"/>
    </row>
    <row r="9765" spans="1:4">
      <c r="A9765" s="103"/>
      <c r="B9765" s="104"/>
      <c r="C9765" s="105"/>
      <c r="D9765" s="106"/>
    </row>
    <row r="9766" spans="1:4">
      <c r="A9766" s="103"/>
      <c r="B9766" s="104"/>
      <c r="C9766" s="105"/>
      <c r="D9766" s="106"/>
    </row>
    <row r="9767" spans="1:4">
      <c r="A9767" s="103"/>
      <c r="B9767" s="104"/>
      <c r="C9767" s="105"/>
      <c r="D9767" s="106"/>
    </row>
    <row r="9768" spans="1:4">
      <c r="A9768" s="103"/>
      <c r="B9768" s="104"/>
      <c r="C9768" s="105"/>
      <c r="D9768" s="106"/>
    </row>
    <row r="9769" spans="1:4">
      <c r="A9769" s="103"/>
      <c r="B9769" s="104"/>
      <c r="C9769" s="105"/>
      <c r="D9769" s="106"/>
    </row>
    <row r="9770" spans="1:4">
      <c r="A9770" s="103"/>
      <c r="B9770" s="104"/>
      <c r="C9770" s="105"/>
      <c r="D9770" s="106"/>
    </row>
    <row r="9771" spans="1:4">
      <c r="A9771" s="103"/>
      <c r="B9771" s="104"/>
      <c r="C9771" s="105"/>
      <c r="D9771" s="106"/>
    </row>
    <row r="9772" spans="1:4">
      <c r="A9772" s="103"/>
      <c r="B9772" s="104"/>
      <c r="C9772" s="105"/>
      <c r="D9772" s="106"/>
    </row>
    <row r="9773" spans="1:4">
      <c r="A9773" s="103"/>
      <c r="B9773" s="104"/>
      <c r="C9773" s="105"/>
      <c r="D9773" s="106"/>
    </row>
    <row r="9774" spans="1:4">
      <c r="A9774" s="103"/>
      <c r="B9774" s="104"/>
      <c r="C9774" s="105"/>
      <c r="D9774" s="106"/>
    </row>
    <row r="9775" spans="1:4">
      <c r="A9775" s="103"/>
      <c r="B9775" s="104"/>
      <c r="C9775" s="105"/>
      <c r="D9775" s="106"/>
    </row>
    <row r="9776" spans="1:4">
      <c r="A9776" s="103"/>
      <c r="B9776" s="104"/>
      <c r="C9776" s="105"/>
      <c r="D9776" s="106"/>
    </row>
    <row r="9777" spans="1:4">
      <c r="A9777" s="103"/>
      <c r="B9777" s="104"/>
      <c r="C9777" s="105"/>
      <c r="D9777" s="106"/>
    </row>
    <row r="9778" spans="1:4">
      <c r="A9778" s="103"/>
      <c r="B9778" s="104"/>
      <c r="C9778" s="105"/>
      <c r="D9778" s="106"/>
    </row>
    <row r="9779" spans="1:4">
      <c r="A9779" s="103"/>
      <c r="B9779" s="104"/>
      <c r="C9779" s="105"/>
      <c r="D9779" s="106"/>
    </row>
    <row r="9780" spans="1:4">
      <c r="A9780" s="103"/>
      <c r="B9780" s="104"/>
      <c r="C9780" s="105"/>
      <c r="D9780" s="106"/>
    </row>
    <row r="9781" spans="1:4">
      <c r="A9781" s="103"/>
      <c r="B9781" s="104"/>
      <c r="C9781" s="105"/>
      <c r="D9781" s="106"/>
    </row>
    <row r="9782" spans="1:4">
      <c r="A9782" s="103"/>
      <c r="B9782" s="104"/>
      <c r="C9782" s="105"/>
      <c r="D9782" s="106"/>
    </row>
    <row r="9783" spans="1:4">
      <c r="A9783" s="103"/>
      <c r="B9783" s="104"/>
      <c r="C9783" s="105"/>
      <c r="D9783" s="106"/>
    </row>
    <row r="9784" spans="1:4">
      <c r="A9784" s="103"/>
      <c r="B9784" s="104"/>
      <c r="C9784" s="105"/>
      <c r="D9784" s="106"/>
    </row>
    <row r="9785" spans="1:4">
      <c r="A9785" s="103"/>
      <c r="B9785" s="104"/>
      <c r="C9785" s="105"/>
      <c r="D9785" s="106"/>
    </row>
    <row r="9786" spans="1:4">
      <c r="A9786" s="103"/>
      <c r="B9786" s="104"/>
      <c r="C9786" s="105"/>
      <c r="D9786" s="106"/>
    </row>
    <row r="9787" spans="1:4">
      <c r="A9787" s="103"/>
      <c r="B9787" s="104"/>
      <c r="C9787" s="105"/>
      <c r="D9787" s="106"/>
    </row>
    <row r="9788" spans="1:4">
      <c r="A9788" s="103"/>
      <c r="B9788" s="104"/>
      <c r="C9788" s="105"/>
      <c r="D9788" s="106"/>
    </row>
    <row r="9789" spans="1:4">
      <c r="A9789" s="103"/>
      <c r="B9789" s="104"/>
      <c r="C9789" s="105"/>
      <c r="D9789" s="106"/>
    </row>
    <row r="9790" spans="1:4">
      <c r="A9790" s="103"/>
      <c r="B9790" s="104"/>
      <c r="C9790" s="105"/>
      <c r="D9790" s="106"/>
    </row>
    <row r="9791" spans="1:4">
      <c r="A9791" s="103"/>
      <c r="B9791" s="104"/>
      <c r="C9791" s="105"/>
      <c r="D9791" s="106"/>
    </row>
    <row r="9792" spans="1:4">
      <c r="A9792" s="103"/>
      <c r="B9792" s="104"/>
      <c r="C9792" s="105"/>
      <c r="D9792" s="106"/>
    </row>
    <row r="9793" spans="1:4">
      <c r="A9793" s="103"/>
      <c r="B9793" s="104"/>
      <c r="C9793" s="105"/>
      <c r="D9793" s="106"/>
    </row>
    <row r="9794" spans="1:4">
      <c r="A9794" s="103"/>
      <c r="B9794" s="104"/>
      <c r="C9794" s="105"/>
      <c r="D9794" s="106"/>
    </row>
    <row r="9795" spans="1:4">
      <c r="A9795" s="103"/>
      <c r="B9795" s="104"/>
      <c r="C9795" s="105"/>
      <c r="D9795" s="106"/>
    </row>
    <row r="9796" spans="1:4">
      <c r="A9796" s="103"/>
      <c r="B9796" s="104"/>
      <c r="C9796" s="105"/>
      <c r="D9796" s="106"/>
    </row>
    <row r="9797" spans="1:4">
      <c r="A9797" s="103"/>
      <c r="B9797" s="104"/>
      <c r="C9797" s="105"/>
      <c r="D9797" s="106"/>
    </row>
    <row r="9798" spans="1:4">
      <c r="A9798" s="103"/>
      <c r="B9798" s="104"/>
      <c r="C9798" s="105"/>
      <c r="D9798" s="106"/>
    </row>
    <row r="9799" spans="1:4">
      <c r="A9799" s="103"/>
      <c r="B9799" s="104"/>
      <c r="C9799" s="105"/>
      <c r="D9799" s="106"/>
    </row>
    <row r="9800" spans="1:4">
      <c r="A9800" s="103"/>
      <c r="B9800" s="104"/>
      <c r="C9800" s="105"/>
      <c r="D9800" s="106"/>
    </row>
    <row r="9801" spans="1:4">
      <c r="A9801" s="103"/>
      <c r="B9801" s="104"/>
      <c r="C9801" s="105"/>
      <c r="D9801" s="106"/>
    </row>
    <row r="9802" spans="1:4">
      <c r="A9802" s="103"/>
      <c r="B9802" s="104"/>
      <c r="C9802" s="105"/>
      <c r="D9802" s="106"/>
    </row>
    <row r="9803" spans="1:4">
      <c r="A9803" s="103"/>
      <c r="B9803" s="104"/>
      <c r="C9803" s="105"/>
      <c r="D9803" s="106"/>
    </row>
    <row r="9804" spans="1:4">
      <c r="A9804" s="103"/>
      <c r="B9804" s="104"/>
      <c r="C9804" s="105"/>
      <c r="D9804" s="106"/>
    </row>
    <row r="9805" spans="1:4">
      <c r="A9805" s="103"/>
      <c r="B9805" s="104"/>
      <c r="C9805" s="105"/>
      <c r="D9805" s="106"/>
    </row>
    <row r="9806" spans="1:4">
      <c r="A9806" s="103"/>
      <c r="B9806" s="104"/>
      <c r="C9806" s="105"/>
      <c r="D9806" s="106"/>
    </row>
    <row r="9807" spans="1:4">
      <c r="A9807" s="103"/>
      <c r="B9807" s="104"/>
      <c r="C9807" s="105"/>
      <c r="D9807" s="106"/>
    </row>
    <row r="9808" spans="1:4">
      <c r="A9808" s="103"/>
      <c r="B9808" s="104"/>
      <c r="C9808" s="105"/>
      <c r="D9808" s="106"/>
    </row>
    <row r="9809" spans="1:4">
      <c r="A9809" s="103"/>
      <c r="B9809" s="104"/>
      <c r="C9809" s="105"/>
      <c r="D9809" s="106"/>
    </row>
    <row r="9810" spans="1:4">
      <c r="A9810" s="103"/>
      <c r="B9810" s="104"/>
      <c r="C9810" s="105"/>
      <c r="D9810" s="106"/>
    </row>
    <row r="9811" spans="1:4">
      <c r="A9811" s="103"/>
      <c r="B9811" s="104"/>
      <c r="C9811" s="105"/>
      <c r="D9811" s="106"/>
    </row>
    <row r="9812" spans="1:4">
      <c r="A9812" s="103"/>
      <c r="B9812" s="104"/>
      <c r="C9812" s="105"/>
      <c r="D9812" s="106"/>
    </row>
    <row r="9813" spans="1:4">
      <c r="A9813" s="103"/>
      <c r="B9813" s="104"/>
      <c r="C9813" s="105"/>
      <c r="D9813" s="106"/>
    </row>
    <row r="9814" spans="1:4">
      <c r="A9814" s="103"/>
      <c r="B9814" s="104"/>
      <c r="C9814" s="105"/>
      <c r="D9814" s="106"/>
    </row>
    <row r="9815" spans="1:4">
      <c r="A9815" s="103"/>
      <c r="B9815" s="104"/>
      <c r="C9815" s="105"/>
      <c r="D9815" s="106"/>
    </row>
    <row r="9816" spans="1:4">
      <c r="A9816" s="103"/>
      <c r="B9816" s="104"/>
      <c r="C9816" s="105"/>
      <c r="D9816" s="106"/>
    </row>
    <row r="9817" spans="1:4">
      <c r="A9817" s="103"/>
      <c r="B9817" s="104"/>
      <c r="C9817" s="105"/>
      <c r="D9817" s="106"/>
    </row>
    <row r="9818" spans="1:4">
      <c r="A9818" s="103"/>
      <c r="B9818" s="104"/>
      <c r="C9818" s="105"/>
      <c r="D9818" s="106"/>
    </row>
    <row r="9819" spans="1:4">
      <c r="A9819" s="103"/>
      <c r="B9819" s="104"/>
      <c r="C9819" s="105"/>
      <c r="D9819" s="106"/>
    </row>
    <row r="9820" spans="1:4">
      <c r="A9820" s="103"/>
      <c r="B9820" s="104"/>
      <c r="C9820" s="105"/>
      <c r="D9820" s="106"/>
    </row>
    <row r="9821" spans="1:4">
      <c r="A9821" s="103"/>
      <c r="B9821" s="104"/>
      <c r="C9821" s="105"/>
      <c r="D9821" s="106"/>
    </row>
    <row r="9822" spans="1:4">
      <c r="A9822" s="103"/>
      <c r="B9822" s="104"/>
      <c r="C9822" s="105"/>
      <c r="D9822" s="106"/>
    </row>
    <row r="9823" spans="1:4">
      <c r="A9823" s="103"/>
      <c r="B9823" s="104"/>
      <c r="C9823" s="105"/>
      <c r="D9823" s="106"/>
    </row>
    <row r="9824" spans="1:4">
      <c r="A9824" s="103"/>
      <c r="B9824" s="104"/>
      <c r="C9824" s="105"/>
      <c r="D9824" s="106"/>
    </row>
    <row r="9825" spans="1:4">
      <c r="A9825" s="103"/>
      <c r="B9825" s="104"/>
      <c r="C9825" s="105"/>
      <c r="D9825" s="106"/>
    </row>
    <row r="9826" spans="1:4">
      <c r="A9826" s="103"/>
      <c r="B9826" s="104"/>
      <c r="C9826" s="105"/>
      <c r="D9826" s="106"/>
    </row>
    <row r="9827" spans="1:4">
      <c r="A9827" s="103"/>
      <c r="B9827" s="104"/>
      <c r="C9827" s="105"/>
      <c r="D9827" s="106"/>
    </row>
    <row r="9828" spans="1:4">
      <c r="A9828" s="103"/>
      <c r="B9828" s="104"/>
      <c r="C9828" s="105"/>
      <c r="D9828" s="106"/>
    </row>
    <row r="9829" spans="1:4">
      <c r="A9829" s="103"/>
      <c r="B9829" s="104"/>
      <c r="C9829" s="105"/>
      <c r="D9829" s="106"/>
    </row>
    <row r="9830" spans="1:4">
      <c r="A9830" s="103"/>
      <c r="B9830" s="104"/>
      <c r="C9830" s="105"/>
      <c r="D9830" s="106"/>
    </row>
    <row r="9831" spans="1:4">
      <c r="A9831" s="103"/>
      <c r="B9831" s="104"/>
      <c r="C9831" s="105"/>
      <c r="D9831" s="106"/>
    </row>
    <row r="9832" spans="1:4">
      <c r="A9832" s="103"/>
      <c r="B9832" s="104"/>
      <c r="C9832" s="105"/>
      <c r="D9832" s="106"/>
    </row>
    <row r="9833" spans="1:4">
      <c r="A9833" s="103"/>
      <c r="B9833" s="104"/>
      <c r="C9833" s="105"/>
      <c r="D9833" s="106"/>
    </row>
    <row r="9834" spans="1:4">
      <c r="A9834" s="103"/>
      <c r="B9834" s="104"/>
      <c r="C9834" s="105"/>
      <c r="D9834" s="106"/>
    </row>
    <row r="9835" spans="1:4">
      <c r="A9835" s="103"/>
      <c r="B9835" s="104"/>
      <c r="C9835" s="105"/>
      <c r="D9835" s="106"/>
    </row>
    <row r="9836" spans="1:4">
      <c r="A9836" s="103"/>
      <c r="B9836" s="104"/>
      <c r="C9836" s="105"/>
      <c r="D9836" s="106"/>
    </row>
    <row r="9837" spans="1:4">
      <c r="A9837" s="103"/>
      <c r="B9837" s="104"/>
      <c r="C9837" s="105"/>
      <c r="D9837" s="106"/>
    </row>
    <row r="9838" spans="1:4">
      <c r="A9838" s="103"/>
      <c r="B9838" s="104"/>
      <c r="C9838" s="105"/>
      <c r="D9838" s="106"/>
    </row>
    <row r="9839" spans="1:4">
      <c r="A9839" s="103"/>
      <c r="B9839" s="104"/>
      <c r="C9839" s="105"/>
      <c r="D9839" s="106"/>
    </row>
    <row r="9840" spans="1:4">
      <c r="A9840" s="103"/>
      <c r="B9840" s="104"/>
      <c r="C9840" s="105"/>
      <c r="D9840" s="106"/>
    </row>
    <row r="9841" spans="1:4">
      <c r="A9841" s="103"/>
      <c r="B9841" s="104"/>
      <c r="C9841" s="105"/>
      <c r="D9841" s="106"/>
    </row>
    <row r="9842" spans="1:4">
      <c r="A9842" s="103"/>
      <c r="B9842" s="104"/>
      <c r="C9842" s="105"/>
      <c r="D9842" s="106"/>
    </row>
    <row r="9843" spans="1:4">
      <c r="A9843" s="103"/>
      <c r="B9843" s="104"/>
      <c r="C9843" s="105"/>
      <c r="D9843" s="106"/>
    </row>
    <row r="9844" spans="1:4">
      <c r="A9844" s="103"/>
      <c r="B9844" s="104"/>
      <c r="C9844" s="105"/>
      <c r="D9844" s="106"/>
    </row>
    <row r="9845" spans="1:4">
      <c r="A9845" s="103"/>
      <c r="B9845" s="104"/>
      <c r="C9845" s="105"/>
      <c r="D9845" s="106"/>
    </row>
    <row r="9846" spans="1:4">
      <c r="A9846" s="103"/>
      <c r="B9846" s="104"/>
      <c r="C9846" s="105"/>
      <c r="D9846" s="106"/>
    </row>
    <row r="9847" spans="1:4">
      <c r="A9847" s="103"/>
      <c r="B9847" s="104"/>
      <c r="C9847" s="105"/>
      <c r="D9847" s="106"/>
    </row>
    <row r="9848" spans="1:4">
      <c r="A9848" s="103"/>
      <c r="B9848" s="104"/>
      <c r="C9848" s="105"/>
      <c r="D9848" s="106"/>
    </row>
    <row r="9849" spans="1:4">
      <c r="A9849" s="103"/>
      <c r="B9849" s="104"/>
      <c r="C9849" s="105"/>
      <c r="D9849" s="106"/>
    </row>
    <row r="9850" spans="1:4">
      <c r="A9850" s="103"/>
      <c r="B9850" s="104"/>
      <c r="C9850" s="105"/>
      <c r="D9850" s="106"/>
    </row>
    <row r="9851" spans="1:4">
      <c r="A9851" s="103"/>
      <c r="B9851" s="104"/>
      <c r="C9851" s="105"/>
      <c r="D9851" s="106"/>
    </row>
    <row r="9852" spans="1:4">
      <c r="A9852" s="103"/>
      <c r="B9852" s="104"/>
      <c r="C9852" s="105"/>
      <c r="D9852" s="106"/>
    </row>
    <row r="9853" spans="1:4">
      <c r="A9853" s="103"/>
      <c r="B9853" s="104"/>
      <c r="C9853" s="105"/>
      <c r="D9853" s="106"/>
    </row>
    <row r="9854" spans="1:4">
      <c r="A9854" s="103"/>
      <c r="B9854" s="104"/>
      <c r="C9854" s="105"/>
      <c r="D9854" s="106"/>
    </row>
    <row r="9855" spans="1:4">
      <c r="A9855" s="103"/>
      <c r="B9855" s="104"/>
      <c r="C9855" s="105"/>
      <c r="D9855" s="106"/>
    </row>
    <row r="9856" spans="1:4">
      <c r="A9856" s="103"/>
      <c r="B9856" s="104"/>
      <c r="C9856" s="105"/>
      <c r="D9856" s="106"/>
    </row>
    <row r="9857" spans="1:4">
      <c r="A9857" s="103"/>
      <c r="B9857" s="104"/>
      <c r="C9857" s="105"/>
      <c r="D9857" s="106"/>
    </row>
    <row r="9858" spans="1:4">
      <c r="A9858" s="103"/>
      <c r="B9858" s="104"/>
      <c r="C9858" s="105"/>
      <c r="D9858" s="106"/>
    </row>
    <row r="9859" spans="1:4">
      <c r="A9859" s="103"/>
      <c r="B9859" s="104"/>
      <c r="C9859" s="105"/>
      <c r="D9859" s="106"/>
    </row>
    <row r="9860" spans="1:4">
      <c r="A9860" s="103"/>
      <c r="B9860" s="104"/>
      <c r="C9860" s="105"/>
      <c r="D9860" s="106"/>
    </row>
    <row r="9861" spans="1:4">
      <c r="A9861" s="103"/>
      <c r="B9861" s="104"/>
      <c r="C9861" s="105"/>
      <c r="D9861" s="106"/>
    </row>
    <row r="9862" spans="1:4">
      <c r="A9862" s="103"/>
      <c r="B9862" s="104"/>
      <c r="C9862" s="105"/>
      <c r="D9862" s="106"/>
    </row>
    <row r="9863" spans="1:4">
      <c r="A9863" s="103"/>
      <c r="B9863" s="104"/>
      <c r="C9863" s="105"/>
      <c r="D9863" s="106"/>
    </row>
    <row r="9864" spans="1:4">
      <c r="A9864" s="103"/>
      <c r="B9864" s="104"/>
      <c r="C9864" s="105"/>
      <c r="D9864" s="106"/>
    </row>
    <row r="9865" spans="1:4">
      <c r="A9865" s="103"/>
      <c r="B9865" s="104"/>
      <c r="C9865" s="105"/>
      <c r="D9865" s="106"/>
    </row>
    <row r="9866" spans="1:4">
      <c r="A9866" s="103"/>
      <c r="B9866" s="104"/>
      <c r="C9866" s="105"/>
      <c r="D9866" s="106"/>
    </row>
    <row r="9867" spans="1:4">
      <c r="A9867" s="103"/>
      <c r="B9867" s="104"/>
      <c r="C9867" s="105"/>
      <c r="D9867" s="106"/>
    </row>
    <row r="9868" spans="1:4">
      <c r="A9868" s="103"/>
      <c r="B9868" s="104"/>
      <c r="C9868" s="105"/>
      <c r="D9868" s="106"/>
    </row>
    <row r="9869" spans="1:4">
      <c r="A9869" s="103"/>
      <c r="B9869" s="104"/>
      <c r="C9869" s="105"/>
      <c r="D9869" s="106"/>
    </row>
    <row r="9870" spans="1:4">
      <c r="A9870" s="103"/>
      <c r="B9870" s="104"/>
      <c r="C9870" s="105"/>
      <c r="D9870" s="106"/>
    </row>
    <row r="9871" spans="1:4">
      <c r="A9871" s="103"/>
      <c r="B9871" s="104"/>
      <c r="C9871" s="105"/>
      <c r="D9871" s="106"/>
    </row>
    <row r="9872" spans="1:4">
      <c r="A9872" s="103"/>
      <c r="B9872" s="104"/>
      <c r="C9872" s="105"/>
      <c r="D9872" s="106"/>
    </row>
    <row r="9873" spans="1:4">
      <c r="A9873" s="103"/>
      <c r="B9873" s="104"/>
      <c r="C9873" s="105"/>
      <c r="D9873" s="106"/>
    </row>
    <row r="9874" spans="1:4">
      <c r="A9874" s="103"/>
      <c r="B9874" s="104"/>
      <c r="C9874" s="105"/>
      <c r="D9874" s="106"/>
    </row>
    <row r="9875" spans="1:4">
      <c r="A9875" s="103"/>
      <c r="B9875" s="104"/>
      <c r="C9875" s="105"/>
      <c r="D9875" s="106"/>
    </row>
    <row r="9876" spans="1:4">
      <c r="A9876" s="103"/>
      <c r="B9876" s="104"/>
      <c r="C9876" s="105"/>
      <c r="D9876" s="106"/>
    </row>
    <row r="9877" spans="1:4">
      <c r="A9877" s="103"/>
      <c r="B9877" s="104"/>
      <c r="C9877" s="105"/>
      <c r="D9877" s="106"/>
    </row>
    <row r="9878" spans="1:4">
      <c r="A9878" s="103"/>
      <c r="B9878" s="104"/>
      <c r="C9878" s="105"/>
      <c r="D9878" s="106"/>
    </row>
    <row r="9879" spans="1:4">
      <c r="A9879" s="103"/>
      <c r="B9879" s="104"/>
      <c r="C9879" s="105"/>
      <c r="D9879" s="106"/>
    </row>
    <row r="9880" spans="1:4">
      <c r="A9880" s="103"/>
      <c r="B9880" s="104"/>
      <c r="C9880" s="105"/>
      <c r="D9880" s="106"/>
    </row>
    <row r="9881" spans="1:4">
      <c r="A9881" s="103"/>
      <c r="B9881" s="104"/>
      <c r="C9881" s="105"/>
      <c r="D9881" s="106"/>
    </row>
    <row r="9882" spans="1:4">
      <c r="A9882" s="103"/>
      <c r="B9882" s="104"/>
      <c r="C9882" s="105"/>
      <c r="D9882" s="106"/>
    </row>
    <row r="9883" spans="1:4">
      <c r="A9883" s="103"/>
      <c r="B9883" s="104"/>
      <c r="C9883" s="105"/>
      <c r="D9883" s="106"/>
    </row>
    <row r="9884" spans="1:4">
      <c r="A9884" s="103"/>
      <c r="B9884" s="104"/>
      <c r="C9884" s="105"/>
      <c r="D9884" s="106"/>
    </row>
    <row r="9885" spans="1:4">
      <c r="A9885" s="103"/>
      <c r="B9885" s="104"/>
      <c r="C9885" s="105"/>
      <c r="D9885" s="106"/>
    </row>
    <row r="9886" spans="1:4">
      <c r="A9886" s="103"/>
      <c r="B9886" s="104"/>
      <c r="C9886" s="105"/>
      <c r="D9886" s="106"/>
    </row>
    <row r="9887" spans="1:4">
      <c r="A9887" s="103"/>
      <c r="B9887" s="104"/>
      <c r="C9887" s="105"/>
      <c r="D9887" s="106"/>
    </row>
    <row r="9888" spans="1:4">
      <c r="A9888" s="103"/>
      <c r="B9888" s="104"/>
      <c r="C9888" s="105"/>
      <c r="D9888" s="106"/>
    </row>
    <row r="9889" spans="1:4">
      <c r="A9889" s="103"/>
      <c r="B9889" s="104"/>
      <c r="C9889" s="105"/>
      <c r="D9889" s="106"/>
    </row>
    <row r="9890" spans="1:4">
      <c r="A9890" s="103"/>
      <c r="B9890" s="104"/>
      <c r="C9890" s="105"/>
      <c r="D9890" s="106"/>
    </row>
    <row r="9891" spans="1:4">
      <c r="A9891" s="103"/>
      <c r="B9891" s="104"/>
      <c r="C9891" s="105"/>
      <c r="D9891" s="106"/>
    </row>
    <row r="9892" spans="1:4">
      <c r="A9892" s="103"/>
      <c r="B9892" s="104"/>
      <c r="C9892" s="105"/>
      <c r="D9892" s="106"/>
    </row>
    <row r="9893" spans="1:4">
      <c r="A9893" s="103"/>
      <c r="B9893" s="104"/>
      <c r="C9893" s="105"/>
      <c r="D9893" s="106"/>
    </row>
    <row r="9894" spans="1:4">
      <c r="A9894" s="103"/>
      <c r="B9894" s="104"/>
      <c r="C9894" s="105"/>
      <c r="D9894" s="106"/>
    </row>
    <row r="9895" spans="1:4">
      <c r="A9895" s="103"/>
      <c r="B9895" s="104"/>
      <c r="C9895" s="105"/>
      <c r="D9895" s="106"/>
    </row>
    <row r="9896" spans="1:4">
      <c r="A9896" s="103"/>
      <c r="B9896" s="104"/>
      <c r="C9896" s="105"/>
      <c r="D9896" s="106"/>
    </row>
    <row r="9897" spans="1:4">
      <c r="A9897" s="103"/>
      <c r="B9897" s="104"/>
      <c r="C9897" s="105"/>
      <c r="D9897" s="106"/>
    </row>
    <row r="9898" spans="1:4">
      <c r="A9898" s="103"/>
      <c r="B9898" s="104"/>
      <c r="C9898" s="105"/>
      <c r="D9898" s="106"/>
    </row>
    <row r="9899" spans="1:4">
      <c r="A9899" s="103"/>
      <c r="B9899" s="104"/>
      <c r="C9899" s="105"/>
      <c r="D9899" s="106"/>
    </row>
    <row r="9900" spans="1:4">
      <c r="A9900" s="103"/>
      <c r="B9900" s="104"/>
      <c r="C9900" s="105"/>
      <c r="D9900" s="106"/>
    </row>
    <row r="9901" spans="1:4">
      <c r="A9901" s="103"/>
      <c r="B9901" s="104"/>
      <c r="C9901" s="105"/>
      <c r="D9901" s="106"/>
    </row>
    <row r="9902" spans="1:4">
      <c r="A9902" s="103"/>
      <c r="B9902" s="104"/>
      <c r="C9902" s="105"/>
      <c r="D9902" s="106"/>
    </row>
    <row r="9903" spans="1:4">
      <c r="A9903" s="103"/>
      <c r="B9903" s="104"/>
      <c r="C9903" s="105"/>
      <c r="D9903" s="106"/>
    </row>
    <row r="9904" spans="1:4">
      <c r="A9904" s="103"/>
      <c r="B9904" s="104"/>
      <c r="C9904" s="105"/>
      <c r="D9904" s="106"/>
    </row>
    <row r="9905" spans="1:4">
      <c r="A9905" s="103"/>
      <c r="B9905" s="104"/>
      <c r="C9905" s="105"/>
      <c r="D9905" s="106"/>
    </row>
    <row r="9906" spans="1:4">
      <c r="A9906" s="103"/>
      <c r="B9906" s="104"/>
      <c r="C9906" s="105"/>
      <c r="D9906" s="106"/>
    </row>
    <row r="9907" spans="1:4">
      <c r="A9907" s="103"/>
      <c r="B9907" s="104"/>
      <c r="C9907" s="105"/>
      <c r="D9907" s="106"/>
    </row>
    <row r="9908" spans="1:4">
      <c r="A9908" s="103"/>
      <c r="B9908" s="104"/>
      <c r="C9908" s="105"/>
      <c r="D9908" s="106"/>
    </row>
    <row r="9909" spans="1:4">
      <c r="A9909" s="103"/>
      <c r="B9909" s="104"/>
      <c r="C9909" s="105"/>
      <c r="D9909" s="106"/>
    </row>
    <row r="9910" spans="1:4">
      <c r="A9910" s="103"/>
      <c r="B9910" s="104"/>
      <c r="C9910" s="105"/>
      <c r="D9910" s="106"/>
    </row>
    <row r="9911" spans="1:4">
      <c r="A9911" s="103"/>
      <c r="B9911" s="104"/>
      <c r="C9911" s="105"/>
      <c r="D9911" s="106"/>
    </row>
    <row r="9912" spans="1:4">
      <c r="A9912" s="103"/>
      <c r="B9912" s="104"/>
      <c r="C9912" s="105"/>
      <c r="D9912" s="106"/>
    </row>
    <row r="9913" spans="1:4">
      <c r="A9913" s="103"/>
      <c r="B9913" s="104"/>
      <c r="C9913" s="105"/>
      <c r="D9913" s="106"/>
    </row>
    <row r="9914" spans="1:4">
      <c r="A9914" s="103"/>
      <c r="B9914" s="104"/>
      <c r="C9914" s="105"/>
      <c r="D9914" s="106"/>
    </row>
    <row r="9915" spans="1:4">
      <c r="A9915" s="103"/>
      <c r="B9915" s="104"/>
      <c r="C9915" s="105"/>
      <c r="D9915" s="106"/>
    </row>
    <row r="9916" spans="1:4">
      <c r="A9916" s="103"/>
      <c r="B9916" s="104"/>
      <c r="C9916" s="105"/>
      <c r="D9916" s="106"/>
    </row>
    <row r="9917" spans="1:4">
      <c r="A9917" s="103"/>
      <c r="B9917" s="104"/>
      <c r="C9917" s="105"/>
      <c r="D9917" s="106"/>
    </row>
    <row r="9918" spans="1:4">
      <c r="A9918" s="103"/>
      <c r="B9918" s="104"/>
      <c r="C9918" s="105"/>
      <c r="D9918" s="106"/>
    </row>
    <row r="9919" spans="1:4">
      <c r="A9919" s="103"/>
      <c r="B9919" s="104"/>
      <c r="C9919" s="105"/>
      <c r="D9919" s="106"/>
    </row>
    <row r="9920" spans="1:4">
      <c r="A9920" s="103"/>
      <c r="B9920" s="104"/>
      <c r="C9920" s="105"/>
      <c r="D9920" s="106"/>
    </row>
    <row r="9921" spans="1:4">
      <c r="A9921" s="103"/>
      <c r="B9921" s="104"/>
      <c r="C9921" s="105"/>
      <c r="D9921" s="106"/>
    </row>
    <row r="9922" spans="1:4">
      <c r="A9922" s="103"/>
      <c r="B9922" s="104"/>
      <c r="C9922" s="105"/>
      <c r="D9922" s="106"/>
    </row>
    <row r="9923" spans="1:4">
      <c r="A9923" s="103"/>
      <c r="B9923" s="104"/>
      <c r="C9923" s="105"/>
      <c r="D9923" s="106"/>
    </row>
    <row r="9924" spans="1:4">
      <c r="A9924" s="103"/>
      <c r="B9924" s="104"/>
      <c r="C9924" s="105"/>
      <c r="D9924" s="106"/>
    </row>
    <row r="9925" spans="1:4">
      <c r="A9925" s="103"/>
      <c r="B9925" s="104"/>
      <c r="C9925" s="105"/>
      <c r="D9925" s="106"/>
    </row>
    <row r="9926" spans="1:4">
      <c r="A9926" s="103"/>
      <c r="B9926" s="104"/>
      <c r="C9926" s="105"/>
      <c r="D9926" s="106"/>
    </row>
    <row r="9927" spans="1:4">
      <c r="A9927" s="103"/>
      <c r="B9927" s="104"/>
      <c r="C9927" s="105"/>
      <c r="D9927" s="106"/>
    </row>
    <row r="9928" spans="1:4">
      <c r="A9928" s="103"/>
      <c r="B9928" s="104"/>
      <c r="C9928" s="105"/>
      <c r="D9928" s="106"/>
    </row>
    <row r="9929" spans="1:4">
      <c r="A9929" s="103"/>
      <c r="B9929" s="104"/>
      <c r="C9929" s="105"/>
      <c r="D9929" s="106"/>
    </row>
    <row r="9930" spans="1:4">
      <c r="A9930" s="103"/>
      <c r="B9930" s="104"/>
      <c r="C9930" s="105"/>
      <c r="D9930" s="106"/>
    </row>
    <row r="9931" spans="1:4">
      <c r="A9931" s="103"/>
      <c r="B9931" s="104"/>
      <c r="C9931" s="105"/>
      <c r="D9931" s="106"/>
    </row>
    <row r="9932" spans="1:4">
      <c r="A9932" s="103"/>
      <c r="B9932" s="104"/>
      <c r="C9932" s="105"/>
      <c r="D9932" s="106"/>
    </row>
    <row r="9933" spans="1:4">
      <c r="A9933" s="103"/>
      <c r="B9933" s="104"/>
      <c r="C9933" s="105"/>
      <c r="D9933" s="106"/>
    </row>
    <row r="9934" spans="1:4">
      <c r="A9934" s="103"/>
      <c r="B9934" s="104"/>
      <c r="C9934" s="105"/>
      <c r="D9934" s="106"/>
    </row>
    <row r="9935" spans="1:4">
      <c r="A9935" s="103"/>
      <c r="B9935" s="104"/>
      <c r="C9935" s="105"/>
      <c r="D9935" s="106"/>
    </row>
    <row r="9936" spans="1:4">
      <c r="A9936" s="103"/>
      <c r="B9936" s="104"/>
      <c r="C9936" s="105"/>
      <c r="D9936" s="106"/>
    </row>
    <row r="9937" spans="1:4">
      <c r="A9937" s="103"/>
      <c r="B9937" s="104"/>
      <c r="C9937" s="105"/>
      <c r="D9937" s="106"/>
    </row>
    <row r="9938" spans="1:4">
      <c r="A9938" s="103"/>
      <c r="B9938" s="104"/>
      <c r="C9938" s="105"/>
      <c r="D9938" s="106"/>
    </row>
    <row r="9939" spans="1:4">
      <c r="A9939" s="103"/>
      <c r="B9939" s="104"/>
      <c r="C9939" s="105"/>
      <c r="D9939" s="106"/>
    </row>
    <row r="9940" spans="1:4">
      <c r="A9940" s="103"/>
      <c r="B9940" s="104"/>
      <c r="C9940" s="105"/>
      <c r="D9940" s="106"/>
    </row>
    <row r="9941" spans="1:4">
      <c r="A9941" s="103"/>
      <c r="B9941" s="104"/>
      <c r="C9941" s="105"/>
      <c r="D9941" s="106"/>
    </row>
    <row r="9942" spans="1:4">
      <c r="A9942" s="103"/>
      <c r="B9942" s="104"/>
      <c r="C9942" s="105"/>
      <c r="D9942" s="106"/>
    </row>
    <row r="9943" spans="1:4">
      <c r="A9943" s="103"/>
      <c r="B9943" s="104"/>
      <c r="C9943" s="105"/>
      <c r="D9943" s="106"/>
    </row>
    <row r="9944" spans="1:4">
      <c r="A9944" s="103"/>
      <c r="B9944" s="104"/>
      <c r="C9944" s="105"/>
      <c r="D9944" s="106"/>
    </row>
    <row r="9945" spans="1:4">
      <c r="A9945" s="103"/>
      <c r="B9945" s="104"/>
      <c r="C9945" s="105"/>
      <c r="D9945" s="106"/>
    </row>
    <row r="9946" spans="1:4">
      <c r="A9946" s="103"/>
      <c r="B9946" s="104"/>
      <c r="C9946" s="105"/>
      <c r="D9946" s="106"/>
    </row>
    <row r="9947" spans="1:4">
      <c r="A9947" s="103"/>
      <c r="B9947" s="104"/>
      <c r="C9947" s="105"/>
      <c r="D9947" s="106"/>
    </row>
    <row r="9948" spans="1:4">
      <c r="A9948" s="103"/>
      <c r="B9948" s="104"/>
      <c r="C9948" s="105"/>
      <c r="D9948" s="106"/>
    </row>
    <row r="9949" spans="1:4">
      <c r="A9949" s="103"/>
      <c r="B9949" s="104"/>
      <c r="C9949" s="105"/>
      <c r="D9949" s="106"/>
    </row>
    <row r="9950" spans="1:4">
      <c r="A9950" s="103"/>
      <c r="B9950" s="104"/>
      <c r="C9950" s="105"/>
      <c r="D9950" s="106"/>
    </row>
    <row r="9951" spans="1:4">
      <c r="A9951" s="103"/>
      <c r="B9951" s="104"/>
      <c r="C9951" s="105"/>
      <c r="D9951" s="106"/>
    </row>
    <row r="9952" spans="1:4">
      <c r="A9952" s="103"/>
      <c r="B9952" s="104"/>
      <c r="C9952" s="105"/>
      <c r="D9952" s="106"/>
    </row>
    <row r="9953" spans="1:4">
      <c r="A9953" s="103"/>
      <c r="B9953" s="104"/>
      <c r="C9953" s="105"/>
      <c r="D9953" s="106"/>
    </row>
    <row r="9954" spans="1:4">
      <c r="A9954" s="103"/>
      <c r="B9954" s="104"/>
      <c r="C9954" s="105"/>
      <c r="D9954" s="106"/>
    </row>
    <row r="9955" spans="1:4">
      <c r="A9955" s="103"/>
      <c r="B9955" s="104"/>
      <c r="C9955" s="105"/>
      <c r="D9955" s="106"/>
    </row>
    <row r="9956" spans="1:4">
      <c r="A9956" s="103"/>
      <c r="B9956" s="104"/>
      <c r="C9956" s="105"/>
      <c r="D9956" s="106"/>
    </row>
    <row r="9957" spans="1:4">
      <c r="A9957" s="103"/>
      <c r="B9957" s="104"/>
      <c r="C9957" s="105"/>
      <c r="D9957" s="106"/>
    </row>
    <row r="9958" spans="1:4">
      <c r="A9958" s="103"/>
      <c r="B9958" s="104"/>
      <c r="C9958" s="105"/>
      <c r="D9958" s="106"/>
    </row>
    <row r="9959" spans="1:4">
      <c r="A9959" s="103"/>
      <c r="B9959" s="104"/>
      <c r="C9959" s="105"/>
      <c r="D9959" s="106"/>
    </row>
    <row r="9960" spans="1:4">
      <c r="A9960" s="103"/>
      <c r="B9960" s="104"/>
      <c r="C9960" s="105"/>
      <c r="D9960" s="106"/>
    </row>
    <row r="9961" spans="1:4">
      <c r="A9961" s="103"/>
      <c r="B9961" s="104"/>
      <c r="C9961" s="105"/>
      <c r="D9961" s="106"/>
    </row>
    <row r="9962" spans="1:4">
      <c r="A9962" s="103"/>
      <c r="B9962" s="104"/>
      <c r="C9962" s="105"/>
      <c r="D9962" s="106"/>
    </row>
    <row r="9963" spans="1:4">
      <c r="A9963" s="103"/>
      <c r="B9963" s="104"/>
      <c r="C9963" s="105"/>
      <c r="D9963" s="106"/>
    </row>
    <row r="9964" spans="1:4">
      <c r="A9964" s="103"/>
      <c r="B9964" s="104"/>
      <c r="C9964" s="105"/>
      <c r="D9964" s="106"/>
    </row>
    <row r="9965" spans="1:4">
      <c r="A9965" s="103"/>
      <c r="B9965" s="104"/>
      <c r="C9965" s="105"/>
      <c r="D9965" s="106"/>
    </row>
    <row r="9966" spans="1:4">
      <c r="A9966" s="103"/>
      <c r="B9966" s="104"/>
      <c r="C9966" s="105"/>
      <c r="D9966" s="106"/>
    </row>
    <row r="9967" spans="1:4">
      <c r="A9967" s="103"/>
      <c r="B9967" s="104"/>
      <c r="C9967" s="105"/>
      <c r="D9967" s="106"/>
    </row>
    <row r="9968" spans="1:4">
      <c r="A9968" s="103"/>
      <c r="B9968" s="104"/>
      <c r="C9968" s="105"/>
      <c r="D9968" s="106"/>
    </row>
    <row r="9969" spans="1:4">
      <c r="A9969" s="103"/>
      <c r="B9969" s="104"/>
      <c r="C9969" s="105"/>
      <c r="D9969" s="106"/>
    </row>
    <row r="9970" spans="1:4">
      <c r="A9970" s="103"/>
      <c r="B9970" s="104"/>
      <c r="C9970" s="105"/>
      <c r="D9970" s="106"/>
    </row>
    <row r="9971" spans="1:4">
      <c r="A9971" s="103"/>
      <c r="B9971" s="104"/>
      <c r="C9971" s="105"/>
      <c r="D9971" s="106"/>
    </row>
    <row r="9972" spans="1:4">
      <c r="A9972" s="103"/>
      <c r="B9972" s="104"/>
      <c r="C9972" s="105"/>
      <c r="D9972" s="106"/>
    </row>
    <row r="9973" spans="1:4">
      <c r="A9973" s="103"/>
      <c r="B9973" s="104"/>
      <c r="C9973" s="105"/>
      <c r="D9973" s="106"/>
    </row>
    <row r="9974" spans="1:4">
      <c r="A9974" s="103"/>
      <c r="B9974" s="104"/>
      <c r="C9974" s="105"/>
      <c r="D9974" s="106"/>
    </row>
    <row r="9975" spans="1:4">
      <c r="A9975" s="103"/>
      <c r="B9975" s="104"/>
      <c r="C9975" s="105"/>
      <c r="D9975" s="106"/>
    </row>
    <row r="9976" spans="1:4">
      <c r="A9976" s="103"/>
      <c r="B9976" s="104"/>
      <c r="C9976" s="105"/>
      <c r="D9976" s="106"/>
    </row>
    <row r="9977" spans="1:4">
      <c r="A9977" s="103"/>
      <c r="B9977" s="104"/>
      <c r="C9977" s="105"/>
      <c r="D9977" s="106"/>
    </row>
    <row r="9978" spans="1:4">
      <c r="A9978" s="103"/>
      <c r="B9978" s="104"/>
      <c r="C9978" s="105"/>
      <c r="D9978" s="106"/>
    </row>
    <row r="9979" spans="1:4">
      <c r="A9979" s="103"/>
      <c r="B9979" s="104"/>
      <c r="C9979" s="105"/>
      <c r="D9979" s="106"/>
    </row>
    <row r="9980" spans="1:4">
      <c r="A9980" s="103"/>
      <c r="B9980" s="104"/>
      <c r="C9980" s="105"/>
      <c r="D9980" s="106"/>
    </row>
    <row r="9981" spans="1:4">
      <c r="A9981" s="103"/>
      <c r="B9981" s="104"/>
      <c r="C9981" s="105"/>
      <c r="D9981" s="106"/>
    </row>
    <row r="9982" spans="1:4">
      <c r="A9982" s="103"/>
      <c r="B9982" s="104"/>
      <c r="C9982" s="105"/>
      <c r="D9982" s="106"/>
    </row>
    <row r="9983" spans="1:4">
      <c r="A9983" s="103"/>
      <c r="B9983" s="104"/>
      <c r="C9983" s="105"/>
      <c r="D9983" s="106"/>
    </row>
    <row r="9984" spans="1:4">
      <c r="A9984" s="103"/>
      <c r="B9984" s="104"/>
      <c r="C9984" s="105"/>
      <c r="D9984" s="106"/>
    </row>
    <row r="9985" spans="1:4">
      <c r="A9985" s="103"/>
      <c r="B9985" s="104"/>
      <c r="C9985" s="105"/>
      <c r="D9985" s="106"/>
    </row>
    <row r="9986" spans="1:4">
      <c r="A9986" s="103"/>
      <c r="B9986" s="104"/>
      <c r="C9986" s="105"/>
      <c r="D9986" s="106"/>
    </row>
    <row r="9987" spans="1:4">
      <c r="A9987" s="103"/>
      <c r="B9987" s="104"/>
      <c r="C9987" s="105"/>
      <c r="D9987" s="106"/>
    </row>
    <row r="9988" spans="1:4">
      <c r="A9988" s="103"/>
      <c r="B9988" s="104"/>
      <c r="C9988" s="105"/>
      <c r="D9988" s="106"/>
    </row>
    <row r="9989" spans="1:4">
      <c r="A9989" s="103"/>
      <c r="B9989" s="104"/>
      <c r="C9989" s="105"/>
      <c r="D9989" s="106"/>
    </row>
    <row r="9990" spans="1:4">
      <c r="A9990" s="103"/>
      <c r="B9990" s="104"/>
      <c r="C9990" s="105"/>
      <c r="D9990" s="106"/>
    </row>
    <row r="9991" spans="1:4">
      <c r="A9991" s="103"/>
      <c r="B9991" s="104"/>
      <c r="C9991" s="105"/>
      <c r="D9991" s="106"/>
    </row>
    <row r="9992" spans="1:4">
      <c r="A9992" s="103"/>
      <c r="B9992" s="104"/>
      <c r="C9992" s="105"/>
      <c r="D9992" s="106"/>
    </row>
    <row r="9993" spans="1:4">
      <c r="A9993" s="103"/>
      <c r="B9993" s="104"/>
      <c r="C9993" s="105"/>
      <c r="D9993" s="106"/>
    </row>
    <row r="9994" spans="1:4">
      <c r="A9994" s="103"/>
      <c r="B9994" s="104"/>
      <c r="C9994" s="105"/>
      <c r="D9994" s="106"/>
    </row>
    <row r="9995" spans="1:4">
      <c r="A9995" s="103"/>
      <c r="B9995" s="104"/>
      <c r="C9995" s="105"/>
      <c r="D9995" s="106"/>
    </row>
    <row r="9996" spans="1:4">
      <c r="A9996" s="103"/>
      <c r="B9996" s="104"/>
      <c r="C9996" s="105"/>
      <c r="D9996" s="106"/>
    </row>
    <row r="9997" spans="1:4">
      <c r="A9997" s="103"/>
      <c r="B9997" s="104"/>
      <c r="C9997" s="105"/>
      <c r="D9997" s="106"/>
    </row>
    <row r="9998" spans="1:4">
      <c r="A9998" s="103"/>
      <c r="B9998" s="104"/>
      <c r="C9998" s="105"/>
      <c r="D9998" s="106"/>
    </row>
    <row r="9999" spans="1:4">
      <c r="A9999" s="103"/>
      <c r="B9999" s="104"/>
      <c r="C9999" s="105"/>
      <c r="D9999" s="106"/>
    </row>
    <row r="10000" spans="1:4">
      <c r="A10000" s="103"/>
      <c r="B10000" s="104"/>
      <c r="C10000" s="105"/>
      <c r="D10000" s="106"/>
    </row>
    <row r="10001" spans="1:4">
      <c r="A10001" s="103"/>
      <c r="B10001" s="104"/>
      <c r="C10001" s="105"/>
      <c r="D10001" s="106"/>
    </row>
    <row r="10002" spans="1:4">
      <c r="A10002" s="103"/>
      <c r="B10002" s="104"/>
      <c r="C10002" s="105"/>
      <c r="D10002" s="106"/>
    </row>
    <row r="10003" spans="1:4">
      <c r="A10003" s="103"/>
      <c r="B10003" s="104"/>
      <c r="C10003" s="105"/>
      <c r="D10003" s="106"/>
    </row>
    <row r="10004" spans="1:4">
      <c r="A10004" s="103"/>
      <c r="B10004" s="104"/>
      <c r="C10004" s="105"/>
      <c r="D10004" s="106"/>
    </row>
    <row r="10005" spans="1:4">
      <c r="A10005" s="103"/>
      <c r="B10005" s="104"/>
      <c r="C10005" s="105"/>
      <c r="D10005" s="106"/>
    </row>
    <row r="10006" spans="1:4">
      <c r="A10006" s="103"/>
      <c r="B10006" s="104"/>
      <c r="C10006" s="105"/>
      <c r="D10006" s="106"/>
    </row>
    <row r="10007" spans="1:4">
      <c r="A10007" s="103"/>
      <c r="B10007" s="104"/>
      <c r="C10007" s="105"/>
      <c r="D10007" s="106"/>
    </row>
    <row r="10008" spans="1:4">
      <c r="A10008" s="103"/>
      <c r="B10008" s="104"/>
      <c r="C10008" s="105"/>
      <c r="D10008" s="106"/>
    </row>
    <row r="10009" spans="1:4">
      <c r="A10009" s="103"/>
      <c r="B10009" s="104"/>
      <c r="C10009" s="105"/>
      <c r="D10009" s="106"/>
    </row>
    <row r="10010" spans="1:4">
      <c r="A10010" s="103"/>
      <c r="B10010" s="104"/>
      <c r="C10010" s="105"/>
      <c r="D10010" s="106"/>
    </row>
    <row r="10011" spans="1:4">
      <c r="A10011" s="103"/>
      <c r="B10011" s="104"/>
      <c r="C10011" s="105"/>
      <c r="D10011" s="106"/>
    </row>
    <row r="10012" spans="1:4">
      <c r="A10012" s="103"/>
      <c r="B10012" s="104"/>
      <c r="C10012" s="105"/>
      <c r="D10012" s="106"/>
    </row>
    <row r="10013" spans="1:4">
      <c r="A10013" s="103"/>
      <c r="B10013" s="104"/>
      <c r="C10013" s="105"/>
      <c r="D10013" s="106"/>
    </row>
    <row r="10014" spans="1:4">
      <c r="A10014" s="103"/>
      <c r="B10014" s="104"/>
      <c r="C10014" s="105"/>
      <c r="D10014" s="106"/>
    </row>
    <row r="10015" spans="1:4">
      <c r="A10015" s="103"/>
      <c r="B10015" s="104"/>
      <c r="C10015" s="105"/>
      <c r="D10015" s="106"/>
    </row>
    <row r="10016" spans="1:4">
      <c r="A10016" s="103"/>
      <c r="B10016" s="104"/>
      <c r="C10016" s="105"/>
      <c r="D10016" s="106"/>
    </row>
    <row r="10017" spans="1:4">
      <c r="A10017" s="103"/>
      <c r="B10017" s="104"/>
      <c r="C10017" s="105"/>
      <c r="D10017" s="106"/>
    </row>
    <row r="10018" spans="1:4">
      <c r="A10018" s="103"/>
      <c r="B10018" s="104"/>
      <c r="C10018" s="105"/>
      <c r="D10018" s="106"/>
    </row>
    <row r="10019" spans="1:4">
      <c r="A10019" s="103"/>
      <c r="B10019" s="104"/>
      <c r="C10019" s="105"/>
      <c r="D10019" s="106"/>
    </row>
    <row r="10020" spans="1:4">
      <c r="A10020" s="103"/>
      <c r="B10020" s="104"/>
      <c r="C10020" s="105"/>
      <c r="D10020" s="106"/>
    </row>
    <row r="10021" spans="1:4">
      <c r="A10021" s="103"/>
      <c r="B10021" s="104"/>
      <c r="C10021" s="105"/>
      <c r="D10021" s="106"/>
    </row>
    <row r="10022" spans="1:4">
      <c r="A10022" s="103"/>
      <c r="B10022" s="104"/>
      <c r="C10022" s="105"/>
      <c r="D10022" s="106"/>
    </row>
    <row r="10023" spans="1:4">
      <c r="A10023" s="103"/>
      <c r="B10023" s="104"/>
      <c r="C10023" s="105"/>
      <c r="D10023" s="106"/>
    </row>
    <row r="10024" spans="1:4">
      <c r="A10024" s="103"/>
      <c r="B10024" s="104"/>
      <c r="C10024" s="105"/>
      <c r="D10024" s="106"/>
    </row>
    <row r="10025" spans="1:4">
      <c r="A10025" s="103"/>
      <c r="B10025" s="104"/>
      <c r="C10025" s="105"/>
      <c r="D10025" s="106"/>
    </row>
    <row r="10026" spans="1:4">
      <c r="A10026" s="103"/>
      <c r="B10026" s="104"/>
      <c r="C10026" s="105"/>
      <c r="D10026" s="106"/>
    </row>
    <row r="10027" spans="1:4">
      <c r="A10027" s="103"/>
      <c r="B10027" s="104"/>
      <c r="C10027" s="105"/>
      <c r="D10027" s="106"/>
    </row>
    <row r="10028" spans="1:4">
      <c r="A10028" s="103"/>
      <c r="B10028" s="104"/>
      <c r="C10028" s="105"/>
      <c r="D10028" s="106"/>
    </row>
    <row r="10029" spans="1:4">
      <c r="A10029" s="103"/>
      <c r="B10029" s="104"/>
      <c r="C10029" s="105"/>
      <c r="D10029" s="106"/>
    </row>
    <row r="10030" spans="1:4">
      <c r="A10030" s="103"/>
      <c r="B10030" s="104"/>
      <c r="C10030" s="105"/>
      <c r="D10030" s="106"/>
    </row>
    <row r="10031" spans="1:4">
      <c r="A10031" s="103"/>
      <c r="B10031" s="104"/>
      <c r="C10031" s="105"/>
      <c r="D10031" s="106"/>
    </row>
    <row r="10032" spans="1:4">
      <c r="A10032" s="103"/>
      <c r="B10032" s="104"/>
      <c r="C10032" s="105"/>
      <c r="D10032" s="106"/>
    </row>
    <row r="10033" spans="1:4">
      <c r="A10033" s="103"/>
      <c r="B10033" s="104"/>
      <c r="C10033" s="105"/>
      <c r="D10033" s="106"/>
    </row>
    <row r="10034" spans="1:4">
      <c r="A10034" s="103"/>
      <c r="B10034" s="104"/>
      <c r="C10034" s="105"/>
      <c r="D10034" s="106"/>
    </row>
    <row r="10035" spans="1:4">
      <c r="A10035" s="103"/>
      <c r="B10035" s="104"/>
      <c r="C10035" s="105"/>
      <c r="D10035" s="106"/>
    </row>
    <row r="10036" spans="1:4">
      <c r="A10036" s="103"/>
      <c r="B10036" s="104"/>
      <c r="C10036" s="105"/>
      <c r="D10036" s="106"/>
    </row>
    <row r="10037" spans="1:4">
      <c r="A10037" s="103"/>
      <c r="B10037" s="104"/>
      <c r="C10037" s="105"/>
      <c r="D10037" s="106"/>
    </row>
    <row r="10038" spans="1:4">
      <c r="A10038" s="103"/>
      <c r="B10038" s="104"/>
      <c r="C10038" s="105"/>
      <c r="D10038" s="106"/>
    </row>
    <row r="10039" spans="1:4">
      <c r="A10039" s="103"/>
      <c r="B10039" s="104"/>
      <c r="C10039" s="105"/>
      <c r="D10039" s="106"/>
    </row>
    <row r="10040" spans="1:4">
      <c r="A10040" s="103"/>
      <c r="B10040" s="104"/>
      <c r="C10040" s="105"/>
      <c r="D10040" s="106"/>
    </row>
    <row r="10041" spans="1:4">
      <c r="A10041" s="103"/>
      <c r="B10041" s="104"/>
      <c r="C10041" s="105"/>
      <c r="D10041" s="106"/>
    </row>
    <row r="10042" spans="1:4">
      <c r="A10042" s="103"/>
      <c r="B10042" s="104"/>
      <c r="C10042" s="105"/>
      <c r="D10042" s="106"/>
    </row>
    <row r="10043" spans="1:4">
      <c r="A10043" s="103"/>
      <c r="B10043" s="104"/>
      <c r="C10043" s="105"/>
      <c r="D10043" s="106"/>
    </row>
    <row r="10044" spans="1:4">
      <c r="A10044" s="103"/>
      <c r="B10044" s="104"/>
      <c r="C10044" s="105"/>
      <c r="D10044" s="106"/>
    </row>
    <row r="10045" spans="1:4">
      <c r="A10045" s="103"/>
      <c r="B10045" s="104"/>
      <c r="C10045" s="105"/>
      <c r="D10045" s="106"/>
    </row>
    <row r="10046" spans="1:4">
      <c r="A10046" s="103"/>
      <c r="B10046" s="104"/>
      <c r="C10046" s="105"/>
      <c r="D10046" s="106"/>
    </row>
    <row r="10047" spans="1:4">
      <c r="A10047" s="103"/>
      <c r="B10047" s="104"/>
      <c r="C10047" s="105"/>
      <c r="D10047" s="106"/>
    </row>
    <row r="10048" spans="1:4">
      <c r="A10048" s="103"/>
      <c r="B10048" s="104"/>
      <c r="C10048" s="105"/>
      <c r="D10048" s="106"/>
    </row>
    <row r="10049" spans="1:4">
      <c r="A10049" s="103"/>
      <c r="B10049" s="104"/>
      <c r="C10049" s="105"/>
      <c r="D10049" s="106"/>
    </row>
    <row r="10050" spans="1:4">
      <c r="A10050" s="103"/>
      <c r="B10050" s="104"/>
      <c r="C10050" s="105"/>
      <c r="D10050" s="106"/>
    </row>
    <row r="10051" spans="1:4">
      <c r="A10051" s="103"/>
      <c r="B10051" s="104"/>
      <c r="C10051" s="105"/>
      <c r="D10051" s="106"/>
    </row>
    <row r="10052" spans="1:4">
      <c r="A10052" s="103"/>
      <c r="B10052" s="104"/>
      <c r="C10052" s="105"/>
      <c r="D10052" s="106"/>
    </row>
    <row r="10053" spans="1:4">
      <c r="A10053" s="103"/>
      <c r="B10053" s="104"/>
      <c r="C10053" s="105"/>
      <c r="D10053" s="106"/>
    </row>
    <row r="10054" spans="1:4">
      <c r="A10054" s="103"/>
      <c r="B10054" s="104"/>
      <c r="C10054" s="105"/>
      <c r="D10054" s="106"/>
    </row>
    <row r="10055" spans="1:4">
      <c r="A10055" s="103"/>
      <c r="B10055" s="104"/>
      <c r="C10055" s="105"/>
      <c r="D10055" s="106"/>
    </row>
    <row r="10056" spans="1:4">
      <c r="A10056" s="103"/>
      <c r="B10056" s="104"/>
      <c r="C10056" s="105"/>
      <c r="D10056" s="106"/>
    </row>
    <row r="10057" spans="1:4">
      <c r="A10057" s="103"/>
      <c r="B10057" s="104"/>
      <c r="C10057" s="105"/>
      <c r="D10057" s="106"/>
    </row>
    <row r="10058" spans="1:4">
      <c r="A10058" s="103"/>
      <c r="B10058" s="104"/>
      <c r="C10058" s="105"/>
      <c r="D10058" s="106"/>
    </row>
    <row r="10059" spans="1:4">
      <c r="A10059" s="103"/>
      <c r="B10059" s="104"/>
      <c r="C10059" s="105"/>
      <c r="D10059" s="106"/>
    </row>
    <row r="10060" spans="1:4">
      <c r="A10060" s="103"/>
      <c r="B10060" s="104"/>
      <c r="C10060" s="105"/>
      <c r="D10060" s="106"/>
    </row>
    <row r="10061" spans="1:4">
      <c r="A10061" s="103"/>
      <c r="B10061" s="104"/>
      <c r="C10061" s="105"/>
      <c r="D10061" s="106"/>
    </row>
    <row r="10062" spans="1:4">
      <c r="A10062" s="103"/>
      <c r="B10062" s="104"/>
      <c r="C10062" s="105"/>
      <c r="D10062" s="106"/>
    </row>
    <row r="10063" spans="1:4">
      <c r="A10063" s="103"/>
      <c r="B10063" s="104"/>
      <c r="C10063" s="105"/>
      <c r="D10063" s="106"/>
    </row>
    <row r="10064" spans="1:4">
      <c r="A10064" s="103"/>
      <c r="B10064" s="104"/>
      <c r="C10064" s="105"/>
      <c r="D10064" s="106"/>
    </row>
    <row r="10065" spans="1:4">
      <c r="A10065" s="103"/>
      <c r="B10065" s="104"/>
      <c r="C10065" s="105"/>
      <c r="D10065" s="106"/>
    </row>
    <row r="10066" spans="1:4">
      <c r="A10066" s="103"/>
      <c r="B10066" s="104"/>
      <c r="C10066" s="105"/>
      <c r="D10066" s="106"/>
    </row>
    <row r="10067" spans="1:4">
      <c r="A10067" s="103"/>
      <c r="B10067" s="104"/>
      <c r="C10067" s="105"/>
      <c r="D10067" s="106"/>
    </row>
    <row r="10068" spans="1:4">
      <c r="A10068" s="103"/>
      <c r="B10068" s="104"/>
      <c r="C10068" s="105"/>
      <c r="D10068" s="106"/>
    </row>
    <row r="10069" spans="1:4">
      <c r="A10069" s="103"/>
      <c r="B10069" s="104"/>
      <c r="C10069" s="105"/>
      <c r="D10069" s="106"/>
    </row>
    <row r="10070" spans="1:4">
      <c r="A10070" s="103"/>
      <c r="B10070" s="104"/>
      <c r="C10070" s="105"/>
      <c r="D10070" s="106"/>
    </row>
    <row r="10071" spans="1:4">
      <c r="A10071" s="103"/>
      <c r="B10071" s="104"/>
      <c r="C10071" s="105"/>
      <c r="D10071" s="106"/>
    </row>
    <row r="10072" spans="1:4">
      <c r="A10072" s="103"/>
      <c r="B10072" s="104"/>
      <c r="C10072" s="105"/>
      <c r="D10072" s="106"/>
    </row>
    <row r="10073" spans="1:4">
      <c r="A10073" s="103"/>
      <c r="B10073" s="104"/>
      <c r="C10073" s="105"/>
      <c r="D10073" s="106"/>
    </row>
    <row r="10074" spans="1:4">
      <c r="A10074" s="103"/>
      <c r="B10074" s="104"/>
      <c r="C10074" s="105"/>
      <c r="D10074" s="106"/>
    </row>
    <row r="10075" spans="1:4">
      <c r="A10075" s="103"/>
      <c r="B10075" s="104"/>
      <c r="C10075" s="105"/>
      <c r="D10075" s="106"/>
    </row>
    <row r="10076" spans="1:4">
      <c r="A10076" s="103"/>
      <c r="B10076" s="104"/>
      <c r="C10076" s="105"/>
      <c r="D10076" s="106"/>
    </row>
    <row r="10077" spans="1:4">
      <c r="A10077" s="103"/>
      <c r="B10077" s="104"/>
      <c r="C10077" s="105"/>
      <c r="D10077" s="106"/>
    </row>
    <row r="10078" spans="1:4">
      <c r="A10078" s="103"/>
      <c r="B10078" s="104"/>
      <c r="C10078" s="105"/>
      <c r="D10078" s="106"/>
    </row>
    <row r="10079" spans="1:4">
      <c r="A10079" s="103"/>
      <c r="B10079" s="104"/>
      <c r="C10079" s="105"/>
      <c r="D10079" s="106"/>
    </row>
    <row r="10080" spans="1:4">
      <c r="A10080" s="103"/>
      <c r="B10080" s="104"/>
      <c r="C10080" s="105"/>
      <c r="D10080" s="106"/>
    </row>
    <row r="10081" spans="1:4">
      <c r="A10081" s="103"/>
      <c r="B10081" s="104"/>
      <c r="C10081" s="105"/>
      <c r="D10081" s="106"/>
    </row>
    <row r="10082" spans="1:4">
      <c r="A10082" s="103"/>
      <c r="B10082" s="104"/>
      <c r="C10082" s="105"/>
      <c r="D10082" s="106"/>
    </row>
    <row r="10083" spans="1:4">
      <c r="A10083" s="103"/>
      <c r="B10083" s="104"/>
      <c r="C10083" s="105"/>
      <c r="D10083" s="106"/>
    </row>
    <row r="10084" spans="1:4">
      <c r="A10084" s="103"/>
      <c r="B10084" s="104"/>
      <c r="C10084" s="105"/>
      <c r="D10084" s="106"/>
    </row>
    <row r="10085" spans="1:4">
      <c r="A10085" s="103"/>
      <c r="B10085" s="104"/>
      <c r="C10085" s="105"/>
      <c r="D10085" s="106"/>
    </row>
    <row r="10086" spans="1:4">
      <c r="A10086" s="103"/>
      <c r="B10086" s="104"/>
      <c r="C10086" s="105"/>
      <c r="D10086" s="106"/>
    </row>
    <row r="10087" spans="1:4">
      <c r="A10087" s="103"/>
      <c r="B10087" s="104"/>
      <c r="C10087" s="105"/>
      <c r="D10087" s="106"/>
    </row>
    <row r="10088" spans="1:4">
      <c r="A10088" s="103"/>
      <c r="B10088" s="104"/>
      <c r="C10088" s="105"/>
      <c r="D10088" s="106"/>
    </row>
    <row r="10089" spans="1:4">
      <c r="A10089" s="103"/>
      <c r="B10089" s="104"/>
      <c r="C10089" s="105"/>
      <c r="D10089" s="106"/>
    </row>
    <row r="10090" spans="1:4">
      <c r="A10090" s="103"/>
      <c r="B10090" s="104"/>
      <c r="C10090" s="105"/>
      <c r="D10090" s="106"/>
    </row>
    <row r="10091" spans="1:4">
      <c r="A10091" s="103"/>
      <c r="B10091" s="104"/>
      <c r="C10091" s="105"/>
      <c r="D10091" s="106"/>
    </row>
    <row r="10092" spans="1:4">
      <c r="A10092" s="103"/>
      <c r="B10092" s="104"/>
      <c r="C10092" s="105"/>
      <c r="D10092" s="106"/>
    </row>
    <row r="10093" spans="1:4">
      <c r="A10093" s="103"/>
      <c r="B10093" s="104"/>
      <c r="C10093" s="105"/>
      <c r="D10093" s="106"/>
    </row>
    <row r="10094" spans="1:4">
      <c r="A10094" s="103"/>
      <c r="B10094" s="104"/>
      <c r="C10094" s="105"/>
      <c r="D10094" s="106"/>
    </row>
    <row r="10095" spans="1:4">
      <c r="A10095" s="103"/>
      <c r="B10095" s="104"/>
      <c r="C10095" s="105"/>
      <c r="D10095" s="106"/>
    </row>
    <row r="10096" spans="1:4">
      <c r="A10096" s="103"/>
      <c r="B10096" s="104"/>
      <c r="C10096" s="105"/>
      <c r="D10096" s="106"/>
    </row>
    <row r="10097" spans="1:4">
      <c r="A10097" s="103"/>
      <c r="B10097" s="104"/>
      <c r="C10097" s="105"/>
      <c r="D10097" s="106"/>
    </row>
    <row r="10098" spans="1:4">
      <c r="A10098" s="103"/>
      <c r="B10098" s="104"/>
      <c r="C10098" s="105"/>
      <c r="D10098" s="106"/>
    </row>
    <row r="10099" spans="1:4">
      <c r="A10099" s="103"/>
      <c r="B10099" s="104"/>
      <c r="C10099" s="105"/>
      <c r="D10099" s="106"/>
    </row>
    <row r="10100" spans="1:4">
      <c r="A10100" s="103"/>
      <c r="B10100" s="104"/>
      <c r="C10100" s="105"/>
      <c r="D10100" s="106"/>
    </row>
    <row r="10101" spans="1:4">
      <c r="A10101" s="103"/>
      <c r="B10101" s="104"/>
      <c r="C10101" s="105"/>
      <c r="D10101" s="106"/>
    </row>
    <row r="10102" spans="1:4">
      <c r="A10102" s="103"/>
      <c r="B10102" s="104"/>
      <c r="C10102" s="105"/>
      <c r="D10102" s="106"/>
    </row>
    <row r="10103" spans="1:4">
      <c r="A10103" s="103"/>
      <c r="B10103" s="104"/>
      <c r="C10103" s="105"/>
      <c r="D10103" s="106"/>
    </row>
    <row r="10104" spans="1:4">
      <c r="A10104" s="103"/>
      <c r="B10104" s="104"/>
      <c r="C10104" s="105"/>
      <c r="D10104" s="106"/>
    </row>
    <row r="10105" spans="1:4">
      <c r="A10105" s="103"/>
      <c r="B10105" s="104"/>
      <c r="C10105" s="105"/>
      <c r="D10105" s="106"/>
    </row>
    <row r="10106" spans="1:4">
      <c r="A10106" s="103"/>
      <c r="B10106" s="104"/>
      <c r="C10106" s="105"/>
      <c r="D10106" s="106"/>
    </row>
    <row r="10107" spans="1:4">
      <c r="A10107" s="103"/>
      <c r="B10107" s="104"/>
      <c r="C10107" s="105"/>
      <c r="D10107" s="106"/>
    </row>
    <row r="10108" spans="1:4">
      <c r="A10108" s="103"/>
      <c r="B10108" s="104"/>
      <c r="C10108" s="105"/>
      <c r="D10108" s="106"/>
    </row>
    <row r="10109" spans="1:4">
      <c r="A10109" s="103"/>
      <c r="B10109" s="104"/>
      <c r="C10109" s="105"/>
      <c r="D10109" s="106"/>
    </row>
    <row r="10110" spans="1:4">
      <c r="A10110" s="103"/>
      <c r="B10110" s="104"/>
      <c r="C10110" s="105"/>
      <c r="D10110" s="106"/>
    </row>
    <row r="10111" spans="1:4">
      <c r="A10111" s="103"/>
      <c r="B10111" s="104"/>
      <c r="C10111" s="105"/>
      <c r="D10111" s="106"/>
    </row>
    <row r="10112" spans="1:4">
      <c r="A10112" s="103"/>
      <c r="B10112" s="104"/>
      <c r="C10112" s="105"/>
      <c r="D10112" s="106"/>
    </row>
    <row r="10113" spans="1:4">
      <c r="A10113" s="103"/>
      <c r="B10113" s="104"/>
      <c r="C10113" s="105"/>
      <c r="D10113" s="106"/>
    </row>
    <row r="10114" spans="1:4">
      <c r="A10114" s="103"/>
      <c r="B10114" s="104"/>
      <c r="C10114" s="105"/>
      <c r="D10114" s="106"/>
    </row>
    <row r="10115" spans="1:4">
      <c r="A10115" s="103"/>
      <c r="B10115" s="104"/>
      <c r="C10115" s="105"/>
      <c r="D10115" s="106"/>
    </row>
    <row r="10116" spans="1:4">
      <c r="A10116" s="103"/>
      <c r="B10116" s="104"/>
      <c r="C10116" s="105"/>
      <c r="D10116" s="106"/>
    </row>
    <row r="10117" spans="1:4">
      <c r="A10117" s="103"/>
      <c r="B10117" s="104"/>
      <c r="C10117" s="105"/>
      <c r="D10117" s="106"/>
    </row>
    <row r="10118" spans="1:4">
      <c r="A10118" s="103"/>
      <c r="B10118" s="104"/>
      <c r="C10118" s="105"/>
      <c r="D10118" s="106"/>
    </row>
    <row r="10119" spans="1:4">
      <c r="A10119" s="103"/>
      <c r="B10119" s="104"/>
      <c r="C10119" s="105"/>
      <c r="D10119" s="106"/>
    </row>
    <row r="10120" spans="1:4">
      <c r="A10120" s="103"/>
      <c r="B10120" s="104"/>
      <c r="C10120" s="105"/>
      <c r="D10120" s="106"/>
    </row>
    <row r="10121" spans="1:4">
      <c r="A10121" s="103"/>
      <c r="B10121" s="104"/>
      <c r="C10121" s="105"/>
      <c r="D10121" s="106"/>
    </row>
    <row r="10122" spans="1:4">
      <c r="A10122" s="103"/>
      <c r="B10122" s="104"/>
      <c r="C10122" s="105"/>
      <c r="D10122" s="106"/>
    </row>
    <row r="10123" spans="1:4">
      <c r="A10123" s="103"/>
      <c r="B10123" s="104"/>
      <c r="C10123" s="105"/>
      <c r="D10123" s="106"/>
    </row>
    <row r="10124" spans="1:4">
      <c r="A10124" s="103"/>
      <c r="B10124" s="104"/>
      <c r="C10124" s="105"/>
      <c r="D10124" s="106"/>
    </row>
    <row r="10125" spans="1:4">
      <c r="A10125" s="103"/>
      <c r="B10125" s="104"/>
      <c r="C10125" s="105"/>
      <c r="D10125" s="106"/>
    </row>
    <row r="10126" spans="1:4">
      <c r="A10126" s="103"/>
      <c r="B10126" s="104"/>
      <c r="C10126" s="105"/>
      <c r="D10126" s="106"/>
    </row>
    <row r="10127" spans="1:4">
      <c r="A10127" s="103"/>
      <c r="B10127" s="104"/>
      <c r="C10127" s="105"/>
      <c r="D10127" s="106"/>
    </row>
    <row r="10128" spans="1:4">
      <c r="A10128" s="103"/>
      <c r="B10128" s="104"/>
      <c r="C10128" s="105"/>
      <c r="D10128" s="106"/>
    </row>
    <row r="10129" spans="1:4">
      <c r="A10129" s="103"/>
      <c r="B10129" s="104"/>
      <c r="C10129" s="105"/>
      <c r="D10129" s="106"/>
    </row>
    <row r="10130" spans="1:4">
      <c r="A10130" s="103"/>
      <c r="B10130" s="104"/>
      <c r="C10130" s="105"/>
      <c r="D10130" s="106"/>
    </row>
    <row r="10131" spans="1:4">
      <c r="A10131" s="103"/>
      <c r="B10131" s="104"/>
      <c r="C10131" s="105"/>
      <c r="D10131" s="106"/>
    </row>
    <row r="10132" spans="1:4">
      <c r="A10132" s="103"/>
      <c r="B10132" s="104"/>
      <c r="C10132" s="105"/>
      <c r="D10132" s="106"/>
    </row>
    <row r="10133" spans="1:4">
      <c r="A10133" s="103"/>
      <c r="B10133" s="104"/>
      <c r="C10133" s="105"/>
      <c r="D10133" s="106"/>
    </row>
    <row r="10134" spans="1:4">
      <c r="A10134" s="103"/>
      <c r="B10134" s="104"/>
      <c r="C10134" s="105"/>
      <c r="D10134" s="106"/>
    </row>
    <row r="10135" spans="1:4">
      <c r="A10135" s="103"/>
      <c r="B10135" s="104"/>
      <c r="C10135" s="105"/>
      <c r="D10135" s="106"/>
    </row>
    <row r="10136" spans="1:4">
      <c r="A10136" s="103"/>
      <c r="B10136" s="104"/>
      <c r="C10136" s="105"/>
      <c r="D10136" s="106"/>
    </row>
    <row r="10137" spans="1:4">
      <c r="A10137" s="103"/>
      <c r="B10137" s="104"/>
      <c r="C10137" s="105"/>
      <c r="D10137" s="106"/>
    </row>
    <row r="10138" spans="1:4">
      <c r="A10138" s="103"/>
      <c r="B10138" s="104"/>
      <c r="C10138" s="105"/>
      <c r="D10138" s="106"/>
    </row>
    <row r="10139" spans="1:4">
      <c r="A10139" s="103"/>
      <c r="B10139" s="104"/>
      <c r="C10139" s="105"/>
      <c r="D10139" s="106"/>
    </row>
    <row r="10140" spans="1:4">
      <c r="A10140" s="103"/>
      <c r="B10140" s="104"/>
      <c r="C10140" s="105"/>
      <c r="D10140" s="106"/>
    </row>
    <row r="10141" spans="1:4">
      <c r="A10141" s="103"/>
      <c r="B10141" s="104"/>
      <c r="C10141" s="105"/>
      <c r="D10141" s="106"/>
    </row>
    <row r="10142" spans="1:4">
      <c r="A10142" s="103"/>
      <c r="B10142" s="104"/>
      <c r="C10142" s="105"/>
      <c r="D10142" s="106"/>
    </row>
    <row r="10143" spans="1:4">
      <c r="A10143" s="103"/>
      <c r="B10143" s="104"/>
      <c r="C10143" s="105"/>
      <c r="D10143" s="106"/>
    </row>
    <row r="10144" spans="1:4">
      <c r="A10144" s="103"/>
      <c r="B10144" s="104"/>
      <c r="C10144" s="105"/>
      <c r="D10144" s="106"/>
    </row>
    <row r="10145" spans="1:4">
      <c r="A10145" s="103"/>
      <c r="B10145" s="104"/>
      <c r="C10145" s="105"/>
      <c r="D10145" s="106"/>
    </row>
    <row r="10146" spans="1:4">
      <c r="A10146" s="103"/>
      <c r="B10146" s="104"/>
      <c r="C10146" s="105"/>
      <c r="D10146" s="106"/>
    </row>
    <row r="10147" spans="1:4">
      <c r="A10147" s="103"/>
      <c r="B10147" s="104"/>
      <c r="C10147" s="105"/>
      <c r="D10147" s="106"/>
    </row>
    <row r="10148" spans="1:4">
      <c r="A10148" s="103"/>
      <c r="B10148" s="104"/>
      <c r="C10148" s="105"/>
      <c r="D10148" s="106"/>
    </row>
    <row r="10149" spans="1:4">
      <c r="A10149" s="103"/>
      <c r="B10149" s="104"/>
      <c r="C10149" s="105"/>
      <c r="D10149" s="106"/>
    </row>
    <row r="10150" spans="1:4">
      <c r="A10150" s="103"/>
      <c r="B10150" s="104"/>
      <c r="C10150" s="105"/>
      <c r="D10150" s="106"/>
    </row>
    <row r="10151" spans="1:4">
      <c r="A10151" s="103"/>
      <c r="B10151" s="104"/>
      <c r="C10151" s="105"/>
      <c r="D10151" s="106"/>
    </row>
    <row r="10152" spans="1:4">
      <c r="A10152" s="103"/>
      <c r="B10152" s="104"/>
      <c r="C10152" s="105"/>
      <c r="D10152" s="106"/>
    </row>
    <row r="10153" spans="1:4">
      <c r="A10153" s="103"/>
      <c r="B10153" s="104"/>
      <c r="C10153" s="105"/>
      <c r="D10153" s="106"/>
    </row>
    <row r="10154" spans="1:4">
      <c r="A10154" s="103"/>
      <c r="B10154" s="104"/>
      <c r="C10154" s="105"/>
      <c r="D10154" s="106"/>
    </row>
    <row r="10155" spans="1:4">
      <c r="A10155" s="103"/>
      <c r="B10155" s="104"/>
      <c r="C10155" s="105"/>
      <c r="D10155" s="106"/>
    </row>
    <row r="10156" spans="1:4">
      <c r="A10156" s="103"/>
      <c r="B10156" s="104"/>
      <c r="C10156" s="105"/>
      <c r="D10156" s="106"/>
    </row>
    <row r="10157" spans="1:4">
      <c r="A10157" s="103"/>
      <c r="B10157" s="104"/>
      <c r="C10157" s="105"/>
      <c r="D10157" s="106"/>
    </row>
    <row r="10158" spans="1:4">
      <c r="A10158" s="103"/>
      <c r="B10158" s="104"/>
      <c r="C10158" s="105"/>
      <c r="D10158" s="106"/>
    </row>
    <row r="10159" spans="1:4">
      <c r="A10159" s="103"/>
      <c r="B10159" s="104"/>
      <c r="C10159" s="105"/>
      <c r="D10159" s="106"/>
    </row>
    <row r="10160" spans="1:4">
      <c r="A10160" s="103"/>
      <c r="B10160" s="104"/>
      <c r="C10160" s="105"/>
      <c r="D10160" s="106"/>
    </row>
    <row r="10161" spans="1:4">
      <c r="A10161" s="103"/>
      <c r="B10161" s="104"/>
      <c r="C10161" s="105"/>
      <c r="D10161" s="106"/>
    </row>
    <row r="10162" spans="1:4">
      <c r="A10162" s="103"/>
      <c r="B10162" s="104"/>
      <c r="C10162" s="105"/>
      <c r="D10162" s="106"/>
    </row>
    <row r="10163" spans="1:4">
      <c r="A10163" s="103"/>
      <c r="B10163" s="104"/>
      <c r="C10163" s="105"/>
      <c r="D10163" s="106"/>
    </row>
    <row r="10164" spans="1:4">
      <c r="A10164" s="103"/>
      <c r="B10164" s="104"/>
      <c r="C10164" s="105"/>
      <c r="D10164" s="106"/>
    </row>
    <row r="10165" spans="1:4">
      <c r="A10165" s="103"/>
      <c r="B10165" s="104"/>
      <c r="C10165" s="105"/>
      <c r="D10165" s="106"/>
    </row>
    <row r="10166" spans="1:4">
      <c r="A10166" s="103"/>
      <c r="B10166" s="104"/>
      <c r="C10166" s="105"/>
      <c r="D10166" s="106"/>
    </row>
    <row r="10167" spans="1:4">
      <c r="A10167" s="103"/>
      <c r="B10167" s="104"/>
      <c r="C10167" s="105"/>
      <c r="D10167" s="106"/>
    </row>
    <row r="10168" spans="1:4">
      <c r="A10168" s="103"/>
      <c r="B10168" s="104"/>
      <c r="C10168" s="105"/>
      <c r="D10168" s="106"/>
    </row>
    <row r="10169" spans="1:4">
      <c r="A10169" s="103"/>
      <c r="B10169" s="104"/>
      <c r="C10169" s="105"/>
      <c r="D10169" s="106"/>
    </row>
    <row r="10170" spans="1:4">
      <c r="A10170" s="103"/>
      <c r="B10170" s="104"/>
      <c r="C10170" s="105"/>
      <c r="D10170" s="106"/>
    </row>
    <row r="10171" spans="1:4">
      <c r="A10171" s="103"/>
      <c r="B10171" s="104"/>
      <c r="C10171" s="105"/>
      <c r="D10171" s="106"/>
    </row>
    <row r="10172" spans="1:4">
      <c r="A10172" s="103"/>
      <c r="B10172" s="104"/>
      <c r="C10172" s="105"/>
      <c r="D10172" s="106"/>
    </row>
    <row r="10173" spans="1:4">
      <c r="A10173" s="103"/>
      <c r="B10173" s="104"/>
      <c r="C10173" s="105"/>
      <c r="D10173" s="106"/>
    </row>
    <row r="10174" spans="1:4">
      <c r="A10174" s="103"/>
      <c r="B10174" s="104"/>
      <c r="C10174" s="105"/>
      <c r="D10174" s="106"/>
    </row>
    <row r="10175" spans="1:4">
      <c r="A10175" s="103"/>
      <c r="B10175" s="104"/>
      <c r="C10175" s="105"/>
      <c r="D10175" s="106"/>
    </row>
    <row r="10176" spans="1:4">
      <c r="A10176" s="103"/>
      <c r="B10176" s="104"/>
      <c r="C10176" s="105"/>
      <c r="D10176" s="106"/>
    </row>
    <row r="10177" spans="1:4">
      <c r="A10177" s="103"/>
      <c r="B10177" s="104"/>
      <c r="C10177" s="105"/>
      <c r="D10177" s="106"/>
    </row>
    <row r="10178" spans="1:4">
      <c r="A10178" s="103"/>
      <c r="B10178" s="104"/>
      <c r="C10178" s="105"/>
      <c r="D10178" s="106"/>
    </row>
    <row r="10179" spans="1:4">
      <c r="A10179" s="103"/>
      <c r="B10179" s="104"/>
      <c r="C10179" s="105"/>
      <c r="D10179" s="106"/>
    </row>
    <row r="10180" spans="1:4">
      <c r="A10180" s="103"/>
      <c r="B10180" s="104"/>
      <c r="C10180" s="105"/>
      <c r="D10180" s="106"/>
    </row>
    <row r="10181" spans="1:4">
      <c r="A10181" s="103"/>
      <c r="B10181" s="104"/>
      <c r="C10181" s="105"/>
      <c r="D10181" s="106"/>
    </row>
    <row r="10182" spans="1:4">
      <c r="A10182" s="103"/>
      <c r="B10182" s="104"/>
      <c r="C10182" s="105"/>
      <c r="D10182" s="106"/>
    </row>
    <row r="10183" spans="1:4">
      <c r="A10183" s="103"/>
      <c r="B10183" s="104"/>
      <c r="C10183" s="105"/>
      <c r="D10183" s="106"/>
    </row>
    <row r="10184" spans="1:4">
      <c r="A10184" s="103"/>
      <c r="B10184" s="104"/>
      <c r="C10184" s="105"/>
      <c r="D10184" s="106"/>
    </row>
    <row r="10185" spans="1:4">
      <c r="A10185" s="103"/>
      <c r="B10185" s="104"/>
      <c r="C10185" s="105"/>
      <c r="D10185" s="106"/>
    </row>
    <row r="10186" spans="1:4">
      <c r="A10186" s="103"/>
      <c r="B10186" s="104"/>
      <c r="C10186" s="105"/>
      <c r="D10186" s="106"/>
    </row>
    <row r="10187" spans="1:4">
      <c r="A10187" s="103"/>
      <c r="B10187" s="104"/>
      <c r="C10187" s="105"/>
      <c r="D10187" s="106"/>
    </row>
    <row r="10188" spans="1:4">
      <c r="A10188" s="103"/>
      <c r="B10188" s="104"/>
      <c r="C10188" s="105"/>
      <c r="D10188" s="106"/>
    </row>
    <row r="10189" spans="1:4">
      <c r="A10189" s="103"/>
      <c r="B10189" s="104"/>
      <c r="C10189" s="105"/>
      <c r="D10189" s="106"/>
    </row>
    <row r="10190" spans="1:4">
      <c r="A10190" s="103"/>
      <c r="B10190" s="104"/>
      <c r="C10190" s="105"/>
      <c r="D10190" s="106"/>
    </row>
    <row r="10191" spans="1:4">
      <c r="A10191" s="103"/>
      <c r="B10191" s="104"/>
      <c r="C10191" s="105"/>
      <c r="D10191" s="106"/>
    </row>
    <row r="10192" spans="1:4">
      <c r="A10192" s="103"/>
      <c r="B10192" s="104"/>
      <c r="C10192" s="105"/>
      <c r="D10192" s="106"/>
    </row>
    <row r="10193" spans="1:4">
      <c r="A10193" s="103"/>
      <c r="B10193" s="104"/>
      <c r="C10193" s="105"/>
      <c r="D10193" s="106"/>
    </row>
    <row r="10194" spans="1:4">
      <c r="A10194" s="103"/>
      <c r="B10194" s="104"/>
      <c r="C10194" s="105"/>
      <c r="D10194" s="106"/>
    </row>
    <row r="10195" spans="1:4">
      <c r="A10195" s="103"/>
      <c r="B10195" s="104"/>
      <c r="C10195" s="105"/>
      <c r="D10195" s="106"/>
    </row>
    <row r="10196" spans="1:4">
      <c r="A10196" s="103"/>
      <c r="B10196" s="104"/>
      <c r="C10196" s="105"/>
      <c r="D10196" s="106"/>
    </row>
    <row r="10197" spans="1:4">
      <c r="A10197" s="103"/>
      <c r="B10197" s="104"/>
      <c r="C10197" s="105"/>
      <c r="D10197" s="106"/>
    </row>
    <row r="10198" spans="1:4">
      <c r="A10198" s="103"/>
      <c r="B10198" s="104"/>
      <c r="C10198" s="105"/>
      <c r="D10198" s="106"/>
    </row>
    <row r="10199" spans="1:4">
      <c r="A10199" s="103"/>
      <c r="B10199" s="104"/>
      <c r="C10199" s="105"/>
      <c r="D10199" s="106"/>
    </row>
    <row r="10200" spans="1:4">
      <c r="A10200" s="103"/>
      <c r="B10200" s="104"/>
      <c r="C10200" s="105"/>
      <c r="D10200" s="106"/>
    </row>
    <row r="10201" spans="1:4">
      <c r="A10201" s="103"/>
      <c r="B10201" s="104"/>
      <c r="C10201" s="105"/>
      <c r="D10201" s="106"/>
    </row>
    <row r="10202" spans="1:4">
      <c r="A10202" s="103"/>
      <c r="B10202" s="104"/>
      <c r="C10202" s="105"/>
      <c r="D10202" s="106"/>
    </row>
    <row r="10203" spans="1:4">
      <c r="A10203" s="103"/>
      <c r="B10203" s="104"/>
      <c r="C10203" s="105"/>
      <c r="D10203" s="106"/>
    </row>
    <row r="10204" spans="1:4">
      <c r="A10204" s="103"/>
      <c r="B10204" s="104"/>
      <c r="C10204" s="105"/>
      <c r="D10204" s="106"/>
    </row>
    <row r="10205" spans="1:4">
      <c r="A10205" s="103"/>
      <c r="B10205" s="104"/>
      <c r="C10205" s="105"/>
      <c r="D10205" s="106"/>
    </row>
    <row r="10206" spans="1:4">
      <c r="A10206" s="103"/>
      <c r="B10206" s="104"/>
      <c r="C10206" s="105"/>
      <c r="D10206" s="106"/>
    </row>
    <row r="10207" spans="1:4">
      <c r="A10207" s="103"/>
      <c r="B10207" s="104"/>
      <c r="C10207" s="105"/>
      <c r="D10207" s="106"/>
    </row>
    <row r="10208" spans="1:4">
      <c r="A10208" s="103"/>
      <c r="B10208" s="104"/>
      <c r="C10208" s="105"/>
      <c r="D10208" s="106"/>
    </row>
    <row r="10209" spans="1:4">
      <c r="A10209" s="103"/>
      <c r="B10209" s="104"/>
      <c r="C10209" s="105"/>
      <c r="D10209" s="106"/>
    </row>
    <row r="10210" spans="1:4">
      <c r="A10210" s="103"/>
      <c r="B10210" s="104"/>
      <c r="C10210" s="105"/>
      <c r="D10210" s="106"/>
    </row>
    <row r="10211" spans="1:4">
      <c r="A10211" s="103"/>
      <c r="B10211" s="104"/>
      <c r="C10211" s="105"/>
      <c r="D10211" s="106"/>
    </row>
    <row r="10212" spans="1:4">
      <c r="A10212" s="103"/>
      <c r="B10212" s="104"/>
      <c r="C10212" s="105"/>
      <c r="D10212" s="106"/>
    </row>
    <row r="10213" spans="1:4">
      <c r="A10213" s="103"/>
      <c r="B10213" s="104"/>
      <c r="C10213" s="105"/>
      <c r="D10213" s="106"/>
    </row>
    <row r="10214" spans="1:4">
      <c r="A10214" s="103"/>
      <c r="B10214" s="104"/>
      <c r="C10214" s="105"/>
      <c r="D10214" s="106"/>
    </row>
    <row r="10215" spans="1:4">
      <c r="A10215" s="103"/>
      <c r="B10215" s="104"/>
      <c r="C10215" s="105"/>
      <c r="D10215" s="106"/>
    </row>
    <row r="10216" spans="1:4">
      <c r="A10216" s="103"/>
      <c r="B10216" s="104"/>
      <c r="C10216" s="105"/>
      <c r="D10216" s="106"/>
    </row>
    <row r="10217" spans="1:4">
      <c r="A10217" s="103"/>
      <c r="B10217" s="104"/>
      <c r="C10217" s="105"/>
      <c r="D10217" s="106"/>
    </row>
    <row r="10218" spans="1:4">
      <c r="A10218" s="103"/>
      <c r="B10218" s="104"/>
      <c r="C10218" s="105"/>
      <c r="D10218" s="106"/>
    </row>
    <row r="10219" spans="1:4">
      <c r="A10219" s="103"/>
      <c r="B10219" s="104"/>
      <c r="C10219" s="105"/>
      <c r="D10219" s="106"/>
    </row>
    <row r="10220" spans="1:4">
      <c r="A10220" s="103"/>
      <c r="B10220" s="104"/>
      <c r="C10220" s="105"/>
      <c r="D10220" s="106"/>
    </row>
    <row r="10221" spans="1:4">
      <c r="A10221" s="103"/>
      <c r="B10221" s="104"/>
      <c r="C10221" s="105"/>
      <c r="D10221" s="106"/>
    </row>
    <row r="10222" spans="1:4">
      <c r="A10222" s="103"/>
      <c r="B10222" s="104"/>
      <c r="C10222" s="105"/>
      <c r="D10222" s="106"/>
    </row>
    <row r="10223" spans="1:4">
      <c r="A10223" s="103"/>
      <c r="B10223" s="104"/>
      <c r="C10223" s="105"/>
      <c r="D10223" s="106"/>
    </row>
    <row r="10224" spans="1:4">
      <c r="A10224" s="103"/>
      <c r="B10224" s="104"/>
      <c r="C10224" s="105"/>
      <c r="D10224" s="106"/>
    </row>
    <row r="10225" spans="1:4">
      <c r="A10225" s="103"/>
      <c r="B10225" s="104"/>
      <c r="C10225" s="105"/>
      <c r="D10225" s="106"/>
    </row>
    <row r="10226" spans="1:4">
      <c r="A10226" s="103"/>
      <c r="B10226" s="104"/>
      <c r="C10226" s="105"/>
      <c r="D10226" s="106"/>
    </row>
    <row r="10227" spans="1:4">
      <c r="A10227" s="103"/>
      <c r="B10227" s="104"/>
      <c r="C10227" s="105"/>
      <c r="D10227" s="106"/>
    </row>
    <row r="10228" spans="1:4">
      <c r="A10228" s="103"/>
      <c r="B10228" s="104"/>
      <c r="C10228" s="105"/>
      <c r="D10228" s="106"/>
    </row>
    <row r="10229" spans="1:4">
      <c r="A10229" s="103"/>
      <c r="B10229" s="104"/>
      <c r="C10229" s="105"/>
      <c r="D10229" s="106"/>
    </row>
    <row r="10230" spans="1:4">
      <c r="A10230" s="103"/>
      <c r="B10230" s="104"/>
      <c r="C10230" s="105"/>
      <c r="D10230" s="106"/>
    </row>
    <row r="10231" spans="1:4">
      <c r="A10231" s="103"/>
      <c r="B10231" s="104"/>
      <c r="C10231" s="105"/>
      <c r="D10231" s="106"/>
    </row>
    <row r="10232" spans="1:4">
      <c r="A10232" s="103"/>
      <c r="B10232" s="104"/>
      <c r="C10232" s="105"/>
      <c r="D10232" s="106"/>
    </row>
    <row r="10233" spans="1:4">
      <c r="A10233" s="103"/>
      <c r="B10233" s="104"/>
      <c r="C10233" s="105"/>
      <c r="D10233" s="106"/>
    </row>
    <row r="10234" spans="1:4">
      <c r="A10234" s="103"/>
      <c r="B10234" s="104"/>
      <c r="C10234" s="105"/>
      <c r="D10234" s="106"/>
    </row>
    <row r="10235" spans="1:4">
      <c r="A10235" s="103"/>
      <c r="B10235" s="104"/>
      <c r="C10235" s="105"/>
      <c r="D10235" s="106"/>
    </row>
    <row r="10236" spans="1:4">
      <c r="A10236" s="103"/>
      <c r="B10236" s="104"/>
      <c r="C10236" s="105"/>
      <c r="D10236" s="106"/>
    </row>
    <row r="10237" spans="1:4">
      <c r="A10237" s="103"/>
      <c r="B10237" s="104"/>
      <c r="C10237" s="105"/>
      <c r="D10237" s="106"/>
    </row>
    <row r="10238" spans="1:4">
      <c r="A10238" s="103"/>
      <c r="B10238" s="104"/>
      <c r="C10238" s="105"/>
      <c r="D10238" s="106"/>
    </row>
    <row r="10239" spans="1:4">
      <c r="A10239" s="103"/>
      <c r="B10239" s="104"/>
      <c r="C10239" s="105"/>
      <c r="D10239" s="106"/>
    </row>
    <row r="10240" spans="1:4">
      <c r="A10240" s="103"/>
      <c r="B10240" s="104"/>
      <c r="C10240" s="105"/>
      <c r="D10240" s="106"/>
    </row>
    <row r="10241" spans="1:4">
      <c r="A10241" s="103"/>
      <c r="B10241" s="104"/>
      <c r="C10241" s="105"/>
      <c r="D10241" s="106"/>
    </row>
    <row r="10242" spans="1:4">
      <c r="A10242" s="103"/>
      <c r="B10242" s="104"/>
      <c r="C10242" s="105"/>
      <c r="D10242" s="106"/>
    </row>
    <row r="10243" spans="1:4">
      <c r="A10243" s="103"/>
      <c r="B10243" s="104"/>
      <c r="C10243" s="105"/>
      <c r="D10243" s="106"/>
    </row>
    <row r="10244" spans="1:4">
      <c r="A10244" s="103"/>
      <c r="B10244" s="104"/>
      <c r="C10244" s="105"/>
      <c r="D10244" s="106"/>
    </row>
    <row r="10245" spans="1:4">
      <c r="A10245" s="103"/>
      <c r="B10245" s="104"/>
      <c r="C10245" s="105"/>
      <c r="D10245" s="106"/>
    </row>
    <row r="10246" spans="1:4">
      <c r="A10246" s="103"/>
      <c r="B10246" s="104"/>
      <c r="C10246" s="105"/>
      <c r="D10246" s="106"/>
    </row>
    <row r="10247" spans="1:4">
      <c r="A10247" s="103"/>
      <c r="B10247" s="104"/>
      <c r="C10247" s="105"/>
      <c r="D10247" s="106"/>
    </row>
    <row r="10248" spans="1:4">
      <c r="A10248" s="103"/>
      <c r="B10248" s="104"/>
      <c r="C10248" s="105"/>
      <c r="D10248" s="106"/>
    </row>
    <row r="10249" spans="1:4">
      <c r="A10249" s="103"/>
      <c r="B10249" s="104"/>
      <c r="C10249" s="105"/>
      <c r="D10249" s="106"/>
    </row>
    <row r="10250" spans="1:4">
      <c r="A10250" s="103"/>
      <c r="B10250" s="104"/>
      <c r="C10250" s="105"/>
      <c r="D10250" s="106"/>
    </row>
    <row r="10251" spans="1:4">
      <c r="A10251" s="103"/>
      <c r="B10251" s="104"/>
      <c r="C10251" s="105"/>
      <c r="D10251" s="106"/>
    </row>
    <row r="10252" spans="1:4">
      <c r="A10252" s="103"/>
      <c r="B10252" s="104"/>
      <c r="C10252" s="105"/>
      <c r="D10252" s="106"/>
    </row>
    <row r="10253" spans="1:4">
      <c r="A10253" s="103"/>
      <c r="B10253" s="104"/>
      <c r="C10253" s="105"/>
      <c r="D10253" s="106"/>
    </row>
    <row r="10254" spans="1:4">
      <c r="A10254" s="103"/>
      <c r="B10254" s="104"/>
      <c r="C10254" s="105"/>
      <c r="D10254" s="106"/>
    </row>
    <row r="10255" spans="1:4">
      <c r="A10255" s="103"/>
      <c r="B10255" s="104"/>
      <c r="C10255" s="105"/>
      <c r="D10255" s="106"/>
    </row>
    <row r="10256" spans="1:4">
      <c r="A10256" s="103"/>
      <c r="B10256" s="104"/>
      <c r="C10256" s="105"/>
      <c r="D10256" s="106"/>
    </row>
    <row r="10257" spans="1:4">
      <c r="A10257" s="103"/>
      <c r="B10257" s="104"/>
      <c r="C10257" s="105"/>
      <c r="D10257" s="106"/>
    </row>
    <row r="10258" spans="1:4">
      <c r="A10258" s="103"/>
      <c r="B10258" s="104"/>
      <c r="C10258" s="105"/>
      <c r="D10258" s="106"/>
    </row>
    <row r="10259" spans="1:4">
      <c r="A10259" s="103"/>
      <c r="B10259" s="104"/>
      <c r="C10259" s="105"/>
      <c r="D10259" s="106"/>
    </row>
    <row r="10260" spans="1:4">
      <c r="A10260" s="103"/>
      <c r="B10260" s="104"/>
      <c r="C10260" s="105"/>
      <c r="D10260" s="106"/>
    </row>
    <row r="10261" spans="1:4">
      <c r="A10261" s="103"/>
      <c r="B10261" s="104"/>
      <c r="C10261" s="105"/>
      <c r="D10261" s="106"/>
    </row>
    <row r="10262" spans="1:4">
      <c r="A10262" s="103"/>
      <c r="B10262" s="104"/>
      <c r="C10262" s="105"/>
      <c r="D10262" s="106"/>
    </row>
    <row r="10263" spans="1:4">
      <c r="A10263" s="103"/>
      <c r="B10263" s="104"/>
      <c r="C10263" s="105"/>
      <c r="D10263" s="106"/>
    </row>
    <row r="10264" spans="1:4">
      <c r="A10264" s="103"/>
      <c r="B10264" s="104"/>
      <c r="C10264" s="105"/>
      <c r="D10264" s="106"/>
    </row>
    <row r="10265" spans="1:4">
      <c r="A10265" s="103"/>
      <c r="B10265" s="104"/>
      <c r="C10265" s="105"/>
      <c r="D10265" s="106"/>
    </row>
    <row r="10266" spans="1:4">
      <c r="A10266" s="103"/>
      <c r="B10266" s="104"/>
      <c r="C10266" s="105"/>
      <c r="D10266" s="106"/>
    </row>
    <row r="10267" spans="1:4">
      <c r="A10267" s="103"/>
      <c r="B10267" s="104"/>
      <c r="C10267" s="105"/>
      <c r="D10267" s="106"/>
    </row>
    <row r="10268" spans="1:4">
      <c r="A10268" s="103"/>
      <c r="B10268" s="104"/>
      <c r="C10268" s="105"/>
      <c r="D10268" s="106"/>
    </row>
    <row r="10269" spans="1:4">
      <c r="A10269" s="103"/>
      <c r="B10269" s="104"/>
      <c r="C10269" s="105"/>
      <c r="D10269" s="106"/>
    </row>
    <row r="10270" spans="1:4">
      <c r="A10270" s="103"/>
      <c r="B10270" s="104"/>
      <c r="C10270" s="105"/>
      <c r="D10270" s="106"/>
    </row>
    <row r="10271" spans="1:4">
      <c r="A10271" s="103"/>
      <c r="B10271" s="104"/>
      <c r="C10271" s="105"/>
      <c r="D10271" s="106"/>
    </row>
    <row r="10272" spans="1:4">
      <c r="A10272" s="103"/>
      <c r="B10272" s="104"/>
      <c r="C10272" s="105"/>
      <c r="D10272" s="106"/>
    </row>
    <row r="10273" spans="1:4">
      <c r="A10273" s="103"/>
      <c r="B10273" s="104"/>
      <c r="C10273" s="105"/>
      <c r="D10273" s="106"/>
    </row>
    <row r="10274" spans="1:4">
      <c r="A10274" s="103"/>
      <c r="B10274" s="104"/>
      <c r="C10274" s="105"/>
      <c r="D10274" s="106"/>
    </row>
    <row r="10275" spans="1:4">
      <c r="A10275" s="103"/>
      <c r="B10275" s="104"/>
      <c r="C10275" s="105"/>
      <c r="D10275" s="106"/>
    </row>
    <row r="10276" spans="1:4">
      <c r="A10276" s="103"/>
      <c r="B10276" s="104"/>
      <c r="C10276" s="105"/>
      <c r="D10276" s="106"/>
    </row>
    <row r="10277" spans="1:4">
      <c r="A10277" s="103"/>
      <c r="B10277" s="104"/>
      <c r="C10277" s="105"/>
      <c r="D10277" s="106"/>
    </row>
    <row r="10278" spans="1:4">
      <c r="A10278" s="103"/>
      <c r="B10278" s="104"/>
      <c r="C10278" s="105"/>
      <c r="D10278" s="106"/>
    </row>
    <row r="10279" spans="1:4">
      <c r="A10279" s="103"/>
      <c r="B10279" s="104"/>
      <c r="C10279" s="105"/>
      <c r="D10279" s="106"/>
    </row>
    <row r="10280" spans="1:4">
      <c r="A10280" s="103"/>
      <c r="B10280" s="104"/>
      <c r="C10280" s="105"/>
      <c r="D10280" s="106"/>
    </row>
    <row r="10281" spans="1:4">
      <c r="A10281" s="103"/>
      <c r="B10281" s="104"/>
      <c r="C10281" s="105"/>
      <c r="D10281" s="106"/>
    </row>
    <row r="10282" spans="1:4">
      <c r="A10282" s="103"/>
      <c r="B10282" s="104"/>
      <c r="C10282" s="105"/>
      <c r="D10282" s="106"/>
    </row>
    <row r="10283" spans="1:4">
      <c r="A10283" s="103"/>
      <c r="B10283" s="104"/>
      <c r="C10283" s="105"/>
      <c r="D10283" s="106"/>
    </row>
    <row r="10284" spans="1:4">
      <c r="A10284" s="103"/>
      <c r="B10284" s="104"/>
      <c r="C10284" s="105"/>
      <c r="D10284" s="106"/>
    </row>
    <row r="10285" spans="1:4">
      <c r="A10285" s="103"/>
      <c r="B10285" s="104"/>
      <c r="C10285" s="105"/>
      <c r="D10285" s="106"/>
    </row>
    <row r="10286" spans="1:4">
      <c r="A10286" s="103"/>
      <c r="B10286" s="104"/>
      <c r="C10286" s="105"/>
      <c r="D10286" s="106"/>
    </row>
    <row r="10287" spans="1:4">
      <c r="A10287" s="103"/>
      <c r="B10287" s="104"/>
      <c r="C10287" s="105"/>
      <c r="D10287" s="106"/>
    </row>
    <row r="10288" spans="1:4">
      <c r="A10288" s="103"/>
      <c r="B10288" s="104"/>
      <c r="C10288" s="105"/>
      <c r="D10288" s="106"/>
    </row>
    <row r="10289" spans="1:4">
      <c r="A10289" s="103"/>
      <c r="B10289" s="104"/>
      <c r="C10289" s="105"/>
      <c r="D10289" s="106"/>
    </row>
    <row r="10290" spans="1:4">
      <c r="A10290" s="103"/>
      <c r="B10290" s="104"/>
      <c r="C10290" s="105"/>
      <c r="D10290" s="106"/>
    </row>
    <row r="10291" spans="1:4">
      <c r="A10291" s="103"/>
      <c r="B10291" s="104"/>
      <c r="C10291" s="105"/>
      <c r="D10291" s="106"/>
    </row>
    <row r="10292" spans="1:4">
      <c r="A10292" s="103"/>
      <c r="B10292" s="104"/>
      <c r="C10292" s="105"/>
      <c r="D10292" s="106"/>
    </row>
    <row r="10293" spans="1:4">
      <c r="A10293" s="103"/>
      <c r="B10293" s="104"/>
      <c r="C10293" s="105"/>
      <c r="D10293" s="106"/>
    </row>
    <row r="10294" spans="1:4">
      <c r="A10294" s="103"/>
      <c r="B10294" s="104"/>
      <c r="C10294" s="105"/>
      <c r="D10294" s="106"/>
    </row>
    <row r="10295" spans="1:4">
      <c r="A10295" s="103"/>
      <c r="B10295" s="104"/>
      <c r="C10295" s="105"/>
      <c r="D10295" s="106"/>
    </row>
    <row r="10296" spans="1:4">
      <c r="A10296" s="103"/>
      <c r="B10296" s="104"/>
      <c r="C10296" s="105"/>
      <c r="D10296" s="106"/>
    </row>
    <row r="10297" spans="1:4">
      <c r="A10297" s="103"/>
      <c r="B10297" s="104"/>
      <c r="C10297" s="105"/>
      <c r="D10297" s="106"/>
    </row>
    <row r="10298" spans="1:4">
      <c r="A10298" s="103"/>
      <c r="B10298" s="104"/>
      <c r="C10298" s="105"/>
      <c r="D10298" s="106"/>
    </row>
    <row r="10299" spans="1:4">
      <c r="A10299" s="103"/>
      <c r="B10299" s="104"/>
      <c r="C10299" s="105"/>
      <c r="D10299" s="106"/>
    </row>
    <row r="10300" spans="1:4">
      <c r="A10300" s="103"/>
      <c r="B10300" s="104"/>
      <c r="C10300" s="105"/>
      <c r="D10300" s="106"/>
    </row>
    <row r="10301" spans="1:4">
      <c r="A10301" s="103"/>
      <c r="B10301" s="104"/>
      <c r="C10301" s="105"/>
      <c r="D10301" s="106"/>
    </row>
    <row r="10302" spans="1:4">
      <c r="A10302" s="103"/>
      <c r="B10302" s="104"/>
      <c r="C10302" s="105"/>
      <c r="D10302" s="106"/>
    </row>
    <row r="10303" spans="1:4">
      <c r="A10303" s="103"/>
      <c r="B10303" s="104"/>
      <c r="C10303" s="105"/>
      <c r="D10303" s="106"/>
    </row>
    <row r="10304" spans="1:4">
      <c r="A10304" s="103"/>
      <c r="B10304" s="104"/>
      <c r="C10304" s="105"/>
      <c r="D10304" s="106"/>
    </row>
    <row r="10305" spans="1:4">
      <c r="A10305" s="103"/>
      <c r="B10305" s="104"/>
      <c r="C10305" s="105"/>
      <c r="D10305" s="106"/>
    </row>
    <row r="10306" spans="1:4">
      <c r="A10306" s="103"/>
      <c r="B10306" s="104"/>
      <c r="C10306" s="105"/>
      <c r="D10306" s="106"/>
    </row>
    <row r="10307" spans="1:4">
      <c r="A10307" s="103"/>
      <c r="B10307" s="104"/>
      <c r="C10307" s="105"/>
      <c r="D10307" s="106"/>
    </row>
    <row r="10308" spans="1:4">
      <c r="A10308" s="103"/>
      <c r="B10308" s="104"/>
      <c r="C10308" s="105"/>
      <c r="D10308" s="106"/>
    </row>
    <row r="10309" spans="1:4">
      <c r="A10309" s="103"/>
      <c r="B10309" s="104"/>
      <c r="C10309" s="105"/>
      <c r="D10309" s="106"/>
    </row>
    <row r="10310" spans="1:4">
      <c r="A10310" s="103"/>
      <c r="B10310" s="104"/>
      <c r="C10310" s="105"/>
      <c r="D10310" s="106"/>
    </row>
    <row r="10311" spans="1:4">
      <c r="A10311" s="103"/>
      <c r="B10311" s="104"/>
      <c r="C10311" s="105"/>
      <c r="D10311" s="106"/>
    </row>
    <row r="10312" spans="1:4">
      <c r="A10312" s="103"/>
      <c r="B10312" s="104"/>
      <c r="C10312" s="105"/>
      <c r="D10312" s="106"/>
    </row>
    <row r="10313" spans="1:4">
      <c r="A10313" s="103"/>
      <c r="B10313" s="104"/>
      <c r="C10313" s="105"/>
      <c r="D10313" s="106"/>
    </row>
    <row r="10314" spans="1:4">
      <c r="A10314" s="103"/>
      <c r="B10314" s="104"/>
      <c r="C10314" s="105"/>
      <c r="D10314" s="106"/>
    </row>
    <row r="10315" spans="1:4">
      <c r="A10315" s="103"/>
      <c r="B10315" s="104"/>
      <c r="C10315" s="105"/>
      <c r="D10315" s="106"/>
    </row>
    <row r="10316" spans="1:4">
      <c r="A10316" s="103"/>
      <c r="B10316" s="104"/>
      <c r="C10316" s="105"/>
      <c r="D10316" s="106"/>
    </row>
    <row r="10317" spans="1:4">
      <c r="A10317" s="103"/>
      <c r="B10317" s="104"/>
      <c r="C10317" s="105"/>
      <c r="D10317" s="106"/>
    </row>
    <row r="10318" spans="1:4">
      <c r="A10318" s="103"/>
      <c r="B10318" s="104"/>
      <c r="C10318" s="105"/>
      <c r="D10318" s="106"/>
    </row>
    <row r="10319" spans="1:4">
      <c r="A10319" s="103"/>
      <c r="B10319" s="104"/>
      <c r="C10319" s="105"/>
      <c r="D10319" s="106"/>
    </row>
    <row r="10320" spans="1:4">
      <c r="A10320" s="103"/>
      <c r="B10320" s="104"/>
      <c r="C10320" s="105"/>
      <c r="D10320" s="106"/>
    </row>
    <row r="10321" spans="1:4">
      <c r="A10321" s="103"/>
      <c r="B10321" s="104"/>
      <c r="C10321" s="105"/>
      <c r="D10321" s="106"/>
    </row>
    <row r="10322" spans="1:4">
      <c r="A10322" s="103"/>
      <c r="B10322" s="104"/>
      <c r="C10322" s="105"/>
      <c r="D10322" s="106"/>
    </row>
    <row r="10323" spans="1:4">
      <c r="A10323" s="103"/>
      <c r="B10323" s="104"/>
      <c r="C10323" s="105"/>
      <c r="D10323" s="106"/>
    </row>
    <row r="10324" spans="1:4">
      <c r="A10324" s="103"/>
      <c r="B10324" s="104"/>
      <c r="C10324" s="105"/>
      <c r="D10324" s="106"/>
    </row>
    <row r="10325" spans="1:4">
      <c r="A10325" s="103"/>
      <c r="B10325" s="104"/>
      <c r="C10325" s="105"/>
      <c r="D10325" s="106"/>
    </row>
    <row r="10326" spans="1:4">
      <c r="A10326" s="103"/>
      <c r="B10326" s="104"/>
      <c r="C10326" s="105"/>
      <c r="D10326" s="106"/>
    </row>
    <row r="10327" spans="1:4">
      <c r="A10327" s="103"/>
      <c r="B10327" s="104"/>
      <c r="C10327" s="105"/>
      <c r="D10327" s="106"/>
    </row>
    <row r="10328" spans="1:4">
      <c r="A10328" s="103"/>
      <c r="B10328" s="104"/>
      <c r="C10328" s="105"/>
      <c r="D10328" s="106"/>
    </row>
    <row r="10329" spans="1:4">
      <c r="A10329" s="103"/>
      <c r="B10329" s="104"/>
      <c r="C10329" s="105"/>
      <c r="D10329" s="106"/>
    </row>
    <row r="10330" spans="1:4">
      <c r="A10330" s="103"/>
      <c r="B10330" s="104"/>
      <c r="C10330" s="105"/>
      <c r="D10330" s="106"/>
    </row>
    <row r="10331" spans="1:4">
      <c r="A10331" s="103"/>
      <c r="B10331" s="104"/>
      <c r="C10331" s="105"/>
      <c r="D10331" s="106"/>
    </row>
    <row r="10332" spans="1:4">
      <c r="A10332" s="103"/>
      <c r="B10332" s="104"/>
      <c r="C10332" s="105"/>
      <c r="D10332" s="106"/>
    </row>
    <row r="10333" spans="1:4">
      <c r="A10333" s="103"/>
      <c r="B10333" s="104"/>
      <c r="C10333" s="105"/>
      <c r="D10333" s="106"/>
    </row>
    <row r="10334" spans="1:4">
      <c r="A10334" s="103"/>
      <c r="B10334" s="104"/>
      <c r="C10334" s="105"/>
      <c r="D10334" s="106"/>
    </row>
    <row r="10335" spans="1:4">
      <c r="A10335" s="103"/>
      <c r="B10335" s="104"/>
      <c r="C10335" s="105"/>
      <c r="D10335" s="106"/>
    </row>
    <row r="10336" spans="1:4">
      <c r="A10336" s="103"/>
      <c r="B10336" s="104"/>
      <c r="C10336" s="105"/>
      <c r="D10336" s="106"/>
    </row>
    <row r="10337" spans="1:4">
      <c r="A10337" s="103"/>
      <c r="B10337" s="104"/>
      <c r="C10337" s="105"/>
      <c r="D10337" s="106"/>
    </row>
    <row r="10338" spans="1:4">
      <c r="A10338" s="103"/>
      <c r="B10338" s="104"/>
      <c r="C10338" s="105"/>
      <c r="D10338" s="106"/>
    </row>
    <row r="10339" spans="1:4">
      <c r="A10339" s="103"/>
      <c r="B10339" s="104"/>
      <c r="C10339" s="105"/>
      <c r="D10339" s="106"/>
    </row>
    <row r="10340" spans="1:4">
      <c r="A10340" s="103"/>
      <c r="B10340" s="104"/>
      <c r="C10340" s="105"/>
      <c r="D10340" s="106"/>
    </row>
    <row r="10341" spans="1:4">
      <c r="A10341" s="103"/>
      <c r="B10341" s="104"/>
      <c r="C10341" s="105"/>
      <c r="D10341" s="106"/>
    </row>
    <row r="10342" spans="1:4">
      <c r="A10342" s="103"/>
      <c r="B10342" s="104"/>
      <c r="C10342" s="105"/>
      <c r="D10342" s="106"/>
    </row>
    <row r="10343" spans="1:4">
      <c r="A10343" s="103"/>
      <c r="B10343" s="104"/>
      <c r="C10343" s="105"/>
      <c r="D10343" s="106"/>
    </row>
    <row r="10344" spans="1:4">
      <c r="A10344" s="103"/>
      <c r="B10344" s="104"/>
      <c r="C10344" s="105"/>
      <c r="D10344" s="106"/>
    </row>
    <row r="10345" spans="1:4">
      <c r="A10345" s="103"/>
      <c r="B10345" s="104"/>
      <c r="C10345" s="105"/>
      <c r="D10345" s="106"/>
    </row>
    <row r="10346" spans="1:4">
      <c r="A10346" s="103"/>
      <c r="B10346" s="104"/>
      <c r="C10346" s="105"/>
      <c r="D10346" s="106"/>
    </row>
    <row r="10347" spans="1:4">
      <c r="A10347" s="103"/>
      <c r="B10347" s="104"/>
      <c r="C10347" s="105"/>
      <c r="D10347" s="106"/>
    </row>
    <row r="10348" spans="1:4">
      <c r="A10348" s="103"/>
      <c r="B10348" s="104"/>
      <c r="C10348" s="105"/>
      <c r="D10348" s="106"/>
    </row>
    <row r="10349" spans="1:4">
      <c r="A10349" s="103"/>
      <c r="B10349" s="104"/>
      <c r="C10349" s="105"/>
      <c r="D10349" s="106"/>
    </row>
    <row r="10350" spans="1:4">
      <c r="A10350" s="103"/>
      <c r="B10350" s="104"/>
      <c r="C10350" s="105"/>
      <c r="D10350" s="106"/>
    </row>
    <row r="10351" spans="1:4">
      <c r="A10351" s="103"/>
      <c r="B10351" s="104"/>
      <c r="C10351" s="105"/>
      <c r="D10351" s="106"/>
    </row>
    <row r="10352" spans="1:4">
      <c r="A10352" s="103"/>
      <c r="B10352" s="104"/>
      <c r="C10352" s="105"/>
      <c r="D10352" s="106"/>
    </row>
    <row r="10353" spans="1:4">
      <c r="A10353" s="103"/>
      <c r="B10353" s="104"/>
      <c r="C10353" s="105"/>
      <c r="D10353" s="106"/>
    </row>
    <row r="10354" spans="1:4">
      <c r="A10354" s="103"/>
      <c r="B10354" s="104"/>
      <c r="C10354" s="105"/>
      <c r="D10354" s="106"/>
    </row>
    <row r="10355" spans="1:4">
      <c r="A10355" s="103"/>
      <c r="B10355" s="104"/>
      <c r="C10355" s="105"/>
      <c r="D10355" s="106"/>
    </row>
    <row r="10356" spans="1:4">
      <c r="A10356" s="103"/>
      <c r="B10356" s="104"/>
      <c r="C10356" s="105"/>
      <c r="D10356" s="106"/>
    </row>
    <row r="10357" spans="1:4">
      <c r="A10357" s="103"/>
      <c r="B10357" s="104"/>
      <c r="C10357" s="105"/>
      <c r="D10357" s="106"/>
    </row>
    <row r="10358" spans="1:4">
      <c r="A10358" s="103"/>
      <c r="B10358" s="104"/>
      <c r="C10358" s="105"/>
      <c r="D10358" s="106"/>
    </row>
    <row r="10359" spans="1:4">
      <c r="A10359" s="103"/>
      <c r="B10359" s="104"/>
      <c r="C10359" s="105"/>
      <c r="D10359" s="106"/>
    </row>
    <row r="10360" spans="1:4">
      <c r="A10360" s="103"/>
      <c r="B10360" s="104"/>
      <c r="C10360" s="105"/>
      <c r="D10360" s="106"/>
    </row>
    <row r="10361" spans="1:4">
      <c r="A10361" s="103"/>
      <c r="B10361" s="104"/>
      <c r="C10361" s="105"/>
      <c r="D10361" s="106"/>
    </row>
    <row r="10362" spans="1:4">
      <c r="A10362" s="103"/>
      <c r="B10362" s="104"/>
      <c r="C10362" s="105"/>
      <c r="D10362" s="106"/>
    </row>
    <row r="10363" spans="1:4">
      <c r="A10363" s="103"/>
      <c r="B10363" s="104"/>
      <c r="C10363" s="105"/>
      <c r="D10363" s="106"/>
    </row>
    <row r="10364" spans="1:4">
      <c r="A10364" s="103"/>
      <c r="B10364" s="104"/>
      <c r="C10364" s="105"/>
      <c r="D10364" s="106"/>
    </row>
    <row r="10365" spans="1:4">
      <c r="A10365" s="103"/>
      <c r="B10365" s="104"/>
      <c r="C10365" s="105"/>
      <c r="D10365" s="106"/>
    </row>
    <row r="10366" spans="1:4">
      <c r="A10366" s="103"/>
      <c r="B10366" s="104"/>
      <c r="C10366" s="105"/>
      <c r="D10366" s="106"/>
    </row>
    <row r="10367" spans="1:4">
      <c r="A10367" s="103"/>
      <c r="B10367" s="104"/>
      <c r="C10367" s="105"/>
      <c r="D10367" s="106"/>
    </row>
    <row r="10368" spans="1:4">
      <c r="A10368" s="103"/>
      <c r="B10368" s="104"/>
      <c r="C10368" s="105"/>
      <c r="D10368" s="106"/>
    </row>
    <row r="10369" spans="1:4">
      <c r="A10369" s="103"/>
      <c r="B10369" s="104"/>
      <c r="C10369" s="105"/>
      <c r="D10369" s="106"/>
    </row>
    <row r="10370" spans="1:4">
      <c r="A10370" s="103"/>
      <c r="B10370" s="104"/>
      <c r="C10370" s="105"/>
      <c r="D10370" s="106"/>
    </row>
    <row r="10371" spans="1:4">
      <c r="A10371" s="103"/>
      <c r="B10371" s="104"/>
      <c r="C10371" s="105"/>
      <c r="D10371" s="106"/>
    </row>
    <row r="10372" spans="1:4">
      <c r="A10372" s="103"/>
      <c r="B10372" s="104"/>
      <c r="C10372" s="105"/>
      <c r="D10372" s="106"/>
    </row>
    <row r="10373" spans="1:4">
      <c r="A10373" s="103"/>
      <c r="B10373" s="104"/>
      <c r="C10373" s="105"/>
      <c r="D10373" s="106"/>
    </row>
    <row r="10374" spans="1:4">
      <c r="A10374" s="103"/>
      <c r="B10374" s="104"/>
      <c r="C10374" s="105"/>
      <c r="D10374" s="106"/>
    </row>
    <row r="10375" spans="1:4">
      <c r="A10375" s="103"/>
      <c r="B10375" s="104"/>
      <c r="C10375" s="105"/>
      <c r="D10375" s="106"/>
    </row>
    <row r="10376" spans="1:4">
      <c r="A10376" s="103"/>
      <c r="B10376" s="104"/>
      <c r="C10376" s="105"/>
      <c r="D10376" s="106"/>
    </row>
    <row r="10377" spans="1:4">
      <c r="A10377" s="103"/>
      <c r="B10377" s="104"/>
      <c r="C10377" s="105"/>
      <c r="D10377" s="106"/>
    </row>
    <row r="10378" spans="1:4">
      <c r="A10378" s="103"/>
      <c r="B10378" s="104"/>
      <c r="C10378" s="105"/>
      <c r="D10378" s="106"/>
    </row>
    <row r="10379" spans="1:4">
      <c r="A10379" s="103"/>
      <c r="B10379" s="104"/>
      <c r="C10379" s="105"/>
      <c r="D10379" s="106"/>
    </row>
    <row r="10380" spans="1:4">
      <c r="A10380" s="103"/>
      <c r="B10380" s="104"/>
      <c r="C10380" s="105"/>
      <c r="D10380" s="106"/>
    </row>
    <row r="10381" spans="1:4">
      <c r="A10381" s="103"/>
      <c r="B10381" s="104"/>
      <c r="C10381" s="105"/>
      <c r="D10381" s="106"/>
    </row>
    <row r="10382" spans="1:4">
      <c r="A10382" s="103"/>
      <c r="B10382" s="104"/>
      <c r="C10382" s="105"/>
      <c r="D10382" s="106"/>
    </row>
    <row r="10383" spans="1:4">
      <c r="A10383" s="103"/>
      <c r="B10383" s="104"/>
      <c r="C10383" s="105"/>
      <c r="D10383" s="106"/>
    </row>
    <row r="10384" spans="1:4">
      <c r="A10384" s="103"/>
      <c r="B10384" s="104"/>
      <c r="C10384" s="105"/>
      <c r="D10384" s="106"/>
    </row>
    <row r="10385" spans="1:4">
      <c r="A10385" s="103"/>
      <c r="B10385" s="104"/>
      <c r="C10385" s="105"/>
      <c r="D10385" s="106"/>
    </row>
    <row r="10386" spans="1:4">
      <c r="A10386" s="103"/>
      <c r="B10386" s="104"/>
      <c r="C10386" s="105"/>
      <c r="D10386" s="106"/>
    </row>
    <row r="10387" spans="1:4">
      <c r="A10387" s="103"/>
      <c r="B10387" s="104"/>
      <c r="C10387" s="105"/>
      <c r="D10387" s="106"/>
    </row>
    <row r="10388" spans="1:4">
      <c r="A10388" s="103"/>
      <c r="B10388" s="104"/>
      <c r="C10388" s="105"/>
      <c r="D10388" s="106"/>
    </row>
    <row r="10389" spans="1:4">
      <c r="A10389" s="103"/>
      <c r="B10389" s="104"/>
      <c r="C10389" s="105"/>
      <c r="D10389" s="106"/>
    </row>
    <row r="10390" spans="1:4">
      <c r="A10390" s="103"/>
      <c r="B10390" s="104"/>
      <c r="C10390" s="105"/>
      <c r="D10390" s="106"/>
    </row>
    <row r="10391" spans="1:4">
      <c r="A10391" s="103"/>
      <c r="B10391" s="104"/>
      <c r="C10391" s="105"/>
      <c r="D10391" s="106"/>
    </row>
    <row r="10392" spans="1:4">
      <c r="A10392" s="103"/>
      <c r="B10392" s="104"/>
      <c r="C10392" s="105"/>
      <c r="D10392" s="106"/>
    </row>
    <row r="10393" spans="1:4">
      <c r="A10393" s="103"/>
      <c r="B10393" s="104"/>
      <c r="C10393" s="105"/>
      <c r="D10393" s="106"/>
    </row>
    <row r="10394" spans="1:4">
      <c r="A10394" s="103"/>
      <c r="B10394" s="104"/>
      <c r="C10394" s="105"/>
      <c r="D10394" s="106"/>
    </row>
    <row r="10395" spans="1:4">
      <c r="A10395" s="103"/>
      <c r="B10395" s="104"/>
      <c r="C10395" s="105"/>
      <c r="D10395" s="106"/>
    </row>
    <row r="10396" spans="1:4">
      <c r="A10396" s="103"/>
      <c r="B10396" s="104"/>
      <c r="C10396" s="105"/>
      <c r="D10396" s="106"/>
    </row>
    <row r="10397" spans="1:4">
      <c r="A10397" s="103"/>
      <c r="B10397" s="104"/>
      <c r="C10397" s="105"/>
      <c r="D10397" s="106"/>
    </row>
    <row r="10398" spans="1:4">
      <c r="A10398" s="103"/>
      <c r="B10398" s="104"/>
      <c r="C10398" s="105"/>
      <c r="D10398" s="106"/>
    </row>
    <row r="10399" spans="1:4">
      <c r="A10399" s="103"/>
      <c r="B10399" s="104"/>
      <c r="C10399" s="105"/>
      <c r="D10399" s="106"/>
    </row>
    <row r="10400" spans="1:4">
      <c r="A10400" s="103"/>
      <c r="B10400" s="104"/>
      <c r="C10400" s="105"/>
      <c r="D10400" s="106"/>
    </row>
    <row r="10401" spans="1:4">
      <c r="A10401" s="103"/>
      <c r="B10401" s="104"/>
      <c r="C10401" s="105"/>
      <c r="D10401" s="106"/>
    </row>
    <row r="10402" spans="1:4">
      <c r="A10402" s="103"/>
      <c r="B10402" s="104"/>
      <c r="C10402" s="105"/>
      <c r="D10402" s="106"/>
    </row>
    <row r="10403" spans="1:4">
      <c r="A10403" s="103"/>
      <c r="B10403" s="104"/>
      <c r="C10403" s="105"/>
      <c r="D10403" s="106"/>
    </row>
    <row r="10404" spans="1:4">
      <c r="A10404" s="103"/>
      <c r="B10404" s="104"/>
      <c r="C10404" s="105"/>
      <c r="D10404" s="106"/>
    </row>
    <row r="10405" spans="1:4">
      <c r="A10405" s="103"/>
      <c r="B10405" s="104"/>
      <c r="C10405" s="105"/>
      <c r="D10405" s="106"/>
    </row>
    <row r="10406" spans="1:4">
      <c r="A10406" s="103"/>
      <c r="B10406" s="104"/>
      <c r="C10406" s="105"/>
      <c r="D10406" s="106"/>
    </row>
    <row r="10407" spans="1:4">
      <c r="A10407" s="103"/>
      <c r="B10407" s="104"/>
      <c r="C10407" s="105"/>
      <c r="D10407" s="106"/>
    </row>
    <row r="10408" spans="1:4">
      <c r="A10408" s="103"/>
      <c r="B10408" s="104"/>
      <c r="C10408" s="105"/>
      <c r="D10408" s="106"/>
    </row>
    <row r="10409" spans="1:4">
      <c r="A10409" s="103"/>
      <c r="B10409" s="104"/>
      <c r="C10409" s="105"/>
      <c r="D10409" s="106"/>
    </row>
    <row r="10410" spans="1:4">
      <c r="A10410" s="103"/>
      <c r="B10410" s="104"/>
      <c r="C10410" s="105"/>
      <c r="D10410" s="106"/>
    </row>
    <row r="10411" spans="1:4">
      <c r="A10411" s="103"/>
      <c r="B10411" s="104"/>
      <c r="C10411" s="105"/>
      <c r="D10411" s="106"/>
    </row>
    <row r="10412" spans="1:4">
      <c r="A10412" s="103"/>
      <c r="B10412" s="104"/>
      <c r="C10412" s="105"/>
      <c r="D10412" s="106"/>
    </row>
    <row r="10413" spans="1:4">
      <c r="A10413" s="103"/>
      <c r="B10413" s="104"/>
      <c r="C10413" s="105"/>
      <c r="D10413" s="106"/>
    </row>
    <row r="10414" spans="1:4">
      <c r="A10414" s="103"/>
      <c r="B10414" s="104"/>
      <c r="C10414" s="105"/>
      <c r="D10414" s="106"/>
    </row>
    <row r="10415" spans="1:4">
      <c r="A10415" s="103"/>
      <c r="B10415" s="104"/>
      <c r="C10415" s="105"/>
      <c r="D10415" s="106"/>
    </row>
    <row r="10416" spans="1:4">
      <c r="A10416" s="103"/>
      <c r="B10416" s="104"/>
      <c r="C10416" s="105"/>
      <c r="D10416" s="106"/>
    </row>
    <row r="10417" spans="1:4">
      <c r="A10417" s="103"/>
      <c r="B10417" s="104"/>
      <c r="C10417" s="105"/>
      <c r="D10417" s="106"/>
    </row>
    <row r="10418" spans="1:4">
      <c r="A10418" s="103"/>
      <c r="B10418" s="104"/>
      <c r="C10418" s="105"/>
      <c r="D10418" s="106"/>
    </row>
    <row r="10419" spans="1:4">
      <c r="A10419" s="103"/>
      <c r="B10419" s="104"/>
      <c r="C10419" s="105"/>
      <c r="D10419" s="106"/>
    </row>
    <row r="10420" spans="1:4">
      <c r="A10420" s="103"/>
      <c r="B10420" s="104"/>
      <c r="C10420" s="105"/>
      <c r="D10420" s="106"/>
    </row>
    <row r="10421" spans="1:4">
      <c r="A10421" s="103"/>
      <c r="B10421" s="104"/>
      <c r="C10421" s="105"/>
      <c r="D10421" s="106"/>
    </row>
    <row r="10422" spans="1:4">
      <c r="A10422" s="103"/>
      <c r="B10422" s="104"/>
      <c r="C10422" s="105"/>
      <c r="D10422" s="106"/>
    </row>
    <row r="10423" spans="1:4">
      <c r="A10423" s="103"/>
      <c r="B10423" s="104"/>
      <c r="C10423" s="105"/>
      <c r="D10423" s="106"/>
    </row>
    <row r="10424" spans="1:4">
      <c r="A10424" s="103"/>
      <c r="B10424" s="104"/>
      <c r="C10424" s="105"/>
      <c r="D10424" s="106"/>
    </row>
    <row r="10425" spans="1:4">
      <c r="A10425" s="103"/>
      <c r="B10425" s="104"/>
      <c r="C10425" s="105"/>
      <c r="D10425" s="106"/>
    </row>
    <row r="10426" spans="1:4">
      <c r="A10426" s="103"/>
      <c r="B10426" s="104"/>
      <c r="C10426" s="105"/>
      <c r="D10426" s="106"/>
    </row>
    <row r="10427" spans="1:4">
      <c r="A10427" s="103"/>
      <c r="B10427" s="104"/>
      <c r="C10427" s="105"/>
      <c r="D10427" s="106"/>
    </row>
    <row r="10428" spans="1:4">
      <c r="A10428" s="103"/>
      <c r="B10428" s="104"/>
      <c r="C10428" s="105"/>
      <c r="D10428" s="106"/>
    </row>
    <row r="10429" spans="1:4">
      <c r="A10429" s="103"/>
      <c r="B10429" s="104"/>
      <c r="C10429" s="105"/>
      <c r="D10429" s="106"/>
    </row>
    <row r="10430" spans="1:4">
      <c r="A10430" s="103"/>
      <c r="B10430" s="104"/>
      <c r="C10430" s="105"/>
      <c r="D10430" s="106"/>
    </row>
    <row r="10431" spans="1:4">
      <c r="A10431" s="103"/>
      <c r="B10431" s="104"/>
      <c r="C10431" s="105"/>
      <c r="D10431" s="106"/>
    </row>
    <row r="10432" spans="1:4">
      <c r="A10432" s="103"/>
      <c r="B10432" s="104"/>
      <c r="C10432" s="105"/>
      <c r="D10432" s="106"/>
    </row>
    <row r="10433" spans="1:4">
      <c r="A10433" s="103"/>
      <c r="B10433" s="104"/>
      <c r="C10433" s="105"/>
      <c r="D10433" s="106"/>
    </row>
    <row r="10434" spans="1:4">
      <c r="A10434" s="103"/>
      <c r="B10434" s="104"/>
      <c r="C10434" s="105"/>
      <c r="D10434" s="106"/>
    </row>
    <row r="10435" spans="1:4">
      <c r="A10435" s="103"/>
      <c r="B10435" s="104"/>
      <c r="C10435" s="105"/>
      <c r="D10435" s="106"/>
    </row>
    <row r="10436" spans="1:4">
      <c r="A10436" s="103"/>
      <c r="B10436" s="104"/>
      <c r="C10436" s="105"/>
      <c r="D10436" s="106"/>
    </row>
    <row r="10437" spans="1:4">
      <c r="A10437" s="103"/>
      <c r="B10437" s="104"/>
      <c r="C10437" s="105"/>
      <c r="D10437" s="106"/>
    </row>
    <row r="10438" spans="1:4">
      <c r="A10438" s="103"/>
      <c r="B10438" s="104"/>
      <c r="C10438" s="105"/>
      <c r="D10438" s="106"/>
    </row>
    <row r="10439" spans="1:4">
      <c r="A10439" s="103"/>
      <c r="B10439" s="104"/>
      <c r="C10439" s="105"/>
      <c r="D10439" s="106"/>
    </row>
    <row r="10440" spans="1:4">
      <c r="A10440" s="103"/>
      <c r="B10440" s="104"/>
      <c r="C10440" s="105"/>
      <c r="D10440" s="106"/>
    </row>
    <row r="10441" spans="1:4">
      <c r="A10441" s="103"/>
      <c r="B10441" s="104"/>
      <c r="C10441" s="105"/>
      <c r="D10441" s="106"/>
    </row>
    <row r="10442" spans="1:4">
      <c r="A10442" s="103"/>
      <c r="B10442" s="104"/>
      <c r="C10442" s="105"/>
      <c r="D10442" s="106"/>
    </row>
    <row r="10443" spans="1:4">
      <c r="A10443" s="103"/>
      <c r="B10443" s="104"/>
      <c r="C10443" s="105"/>
      <c r="D10443" s="106"/>
    </row>
    <row r="10444" spans="1:4">
      <c r="A10444" s="103"/>
      <c r="B10444" s="104"/>
      <c r="C10444" s="105"/>
      <c r="D10444" s="106"/>
    </row>
    <row r="10445" spans="1:4">
      <c r="A10445" s="103"/>
      <c r="B10445" s="104"/>
      <c r="C10445" s="105"/>
      <c r="D10445" s="106"/>
    </row>
    <row r="10446" spans="1:4">
      <c r="A10446" s="103"/>
      <c r="B10446" s="104"/>
      <c r="C10446" s="105"/>
      <c r="D10446" s="106"/>
    </row>
    <row r="10447" spans="1:4">
      <c r="A10447" s="103"/>
      <c r="B10447" s="104"/>
      <c r="C10447" s="105"/>
      <c r="D10447" s="106"/>
    </row>
    <row r="10448" spans="1:4">
      <c r="A10448" s="103"/>
      <c r="B10448" s="104"/>
      <c r="C10448" s="105"/>
      <c r="D10448" s="106"/>
    </row>
    <row r="10449" spans="1:4">
      <c r="A10449" s="103"/>
      <c r="B10449" s="104"/>
      <c r="C10449" s="105"/>
      <c r="D10449" s="106"/>
    </row>
    <row r="10450" spans="1:4">
      <c r="A10450" s="103"/>
      <c r="B10450" s="104"/>
      <c r="C10450" s="105"/>
      <c r="D10450" s="106"/>
    </row>
    <row r="10451" spans="1:4">
      <c r="A10451" s="103"/>
      <c r="B10451" s="104"/>
      <c r="C10451" s="105"/>
      <c r="D10451" s="106"/>
    </row>
    <row r="10452" spans="1:4">
      <c r="A10452" s="103"/>
      <c r="B10452" s="104"/>
      <c r="C10452" s="105"/>
      <c r="D10452" s="106"/>
    </row>
    <row r="10453" spans="1:4">
      <c r="A10453" s="103"/>
      <c r="B10453" s="104"/>
      <c r="C10453" s="105"/>
      <c r="D10453" s="106"/>
    </row>
    <row r="10454" spans="1:4">
      <c r="A10454" s="103"/>
      <c r="B10454" s="104"/>
      <c r="C10454" s="105"/>
      <c r="D10454" s="106"/>
    </row>
    <row r="10455" spans="1:4">
      <c r="A10455" s="103"/>
      <c r="B10455" s="104"/>
      <c r="C10455" s="105"/>
      <c r="D10455" s="106"/>
    </row>
    <row r="10456" spans="1:4">
      <c r="A10456" s="103"/>
      <c r="B10456" s="104"/>
      <c r="C10456" s="105"/>
      <c r="D10456" s="106"/>
    </row>
    <row r="10457" spans="1:4">
      <c r="A10457" s="103"/>
      <c r="B10457" s="104"/>
      <c r="C10457" s="105"/>
      <c r="D10457" s="106"/>
    </row>
    <row r="10458" spans="1:4">
      <c r="A10458" s="103"/>
      <c r="B10458" s="104"/>
      <c r="C10458" s="105"/>
      <c r="D10458" s="106"/>
    </row>
    <row r="10459" spans="1:4">
      <c r="A10459" s="103"/>
      <c r="B10459" s="104"/>
      <c r="C10459" s="105"/>
      <c r="D10459" s="106"/>
    </row>
    <row r="10460" spans="1:4">
      <c r="A10460" s="103"/>
      <c r="B10460" s="104"/>
      <c r="C10460" s="105"/>
      <c r="D10460" s="106"/>
    </row>
    <row r="10461" spans="1:4">
      <c r="A10461" s="103"/>
      <c r="B10461" s="104"/>
      <c r="C10461" s="105"/>
      <c r="D10461" s="106"/>
    </row>
    <row r="10462" spans="1:4">
      <c r="A10462" s="103"/>
      <c r="B10462" s="104"/>
      <c r="C10462" s="105"/>
      <c r="D10462" s="106"/>
    </row>
    <row r="10463" spans="1:4">
      <c r="A10463" s="103"/>
      <c r="B10463" s="104"/>
      <c r="C10463" s="105"/>
      <c r="D10463" s="106"/>
    </row>
    <row r="10464" spans="1:4">
      <c r="A10464" s="103"/>
      <c r="B10464" s="104"/>
      <c r="C10464" s="105"/>
      <c r="D10464" s="106"/>
    </row>
    <row r="10465" spans="1:4">
      <c r="A10465" s="103"/>
      <c r="B10465" s="104"/>
      <c r="C10465" s="105"/>
      <c r="D10465" s="106"/>
    </row>
    <row r="10466" spans="1:4">
      <c r="A10466" s="103"/>
      <c r="B10466" s="104"/>
      <c r="C10466" s="105"/>
      <c r="D10466" s="106"/>
    </row>
    <row r="10467" spans="1:4">
      <c r="A10467" s="103"/>
      <c r="B10467" s="104"/>
      <c r="C10467" s="105"/>
      <c r="D10467" s="106"/>
    </row>
    <row r="10468" spans="1:4">
      <c r="A10468" s="103"/>
      <c r="B10468" s="104"/>
      <c r="C10468" s="105"/>
      <c r="D10468" s="106"/>
    </row>
    <row r="10469" spans="1:4">
      <c r="A10469" s="103"/>
      <c r="B10469" s="104"/>
      <c r="C10469" s="105"/>
      <c r="D10469" s="106"/>
    </row>
    <row r="10470" spans="1:4">
      <c r="A10470" s="103"/>
      <c r="B10470" s="104"/>
      <c r="C10470" s="105"/>
      <c r="D10470" s="106"/>
    </row>
    <row r="10471" spans="1:4">
      <c r="A10471" s="103"/>
      <c r="B10471" s="104"/>
      <c r="C10471" s="105"/>
      <c r="D10471" s="106"/>
    </row>
    <row r="10472" spans="1:4">
      <c r="A10472" s="103"/>
      <c r="B10472" s="104"/>
      <c r="C10472" s="105"/>
      <c r="D10472" s="106"/>
    </row>
    <row r="10473" spans="1:4">
      <c r="A10473" s="103"/>
      <c r="B10473" s="104"/>
      <c r="C10473" s="105"/>
      <c r="D10473" s="106"/>
    </row>
    <row r="10474" spans="1:4">
      <c r="A10474" s="103"/>
      <c r="B10474" s="104"/>
      <c r="C10474" s="105"/>
      <c r="D10474" s="106"/>
    </row>
    <row r="10475" spans="1:4">
      <c r="A10475" s="103"/>
      <c r="B10475" s="104"/>
      <c r="C10475" s="105"/>
      <c r="D10475" s="106"/>
    </row>
    <row r="10476" spans="1:4">
      <c r="A10476" s="103"/>
      <c r="B10476" s="104"/>
      <c r="C10476" s="105"/>
      <c r="D10476" s="106"/>
    </row>
    <row r="10477" spans="1:4">
      <c r="A10477" s="103"/>
      <c r="B10477" s="104"/>
      <c r="C10477" s="105"/>
      <c r="D10477" s="106"/>
    </row>
    <row r="10478" spans="1:4">
      <c r="A10478" s="103"/>
      <c r="B10478" s="104"/>
      <c r="C10478" s="105"/>
      <c r="D10478" s="106"/>
    </row>
    <row r="10479" spans="1:4">
      <c r="A10479" s="103"/>
      <c r="B10479" s="104"/>
      <c r="C10479" s="105"/>
      <c r="D10479" s="106"/>
    </row>
    <row r="10480" spans="1:4">
      <c r="A10480" s="103"/>
      <c r="B10480" s="104"/>
      <c r="C10480" s="105"/>
      <c r="D10480" s="106"/>
    </row>
    <row r="10481" spans="1:4">
      <c r="A10481" s="103"/>
      <c r="B10481" s="104"/>
      <c r="C10481" s="105"/>
      <c r="D10481" s="106"/>
    </row>
    <row r="10482" spans="1:4">
      <c r="A10482" s="103"/>
      <c r="B10482" s="104"/>
      <c r="C10482" s="105"/>
      <c r="D10482" s="106"/>
    </row>
    <row r="10483" spans="1:4">
      <c r="A10483" s="103"/>
      <c r="B10483" s="104"/>
      <c r="C10483" s="105"/>
      <c r="D10483" s="106"/>
    </row>
    <row r="10484" spans="1:4">
      <c r="A10484" s="103"/>
      <c r="B10484" s="104"/>
      <c r="C10484" s="105"/>
      <c r="D10484" s="106"/>
    </row>
    <row r="10485" spans="1:4">
      <c r="A10485" s="103"/>
      <c r="B10485" s="104"/>
      <c r="C10485" s="105"/>
      <c r="D10485" s="106"/>
    </row>
    <row r="10486" spans="1:4">
      <c r="A10486" s="103"/>
      <c r="B10486" s="104"/>
      <c r="C10486" s="105"/>
      <c r="D10486" s="106"/>
    </row>
    <row r="10487" spans="1:4">
      <c r="A10487" s="103"/>
      <c r="B10487" s="104"/>
      <c r="C10487" s="105"/>
      <c r="D10487" s="106"/>
    </row>
    <row r="10488" spans="1:4">
      <c r="A10488" s="103"/>
      <c r="B10488" s="104"/>
      <c r="C10488" s="105"/>
      <c r="D10488" s="106"/>
    </row>
    <row r="10489" spans="1:4">
      <c r="A10489" s="103"/>
      <c r="B10489" s="104"/>
      <c r="C10489" s="105"/>
      <c r="D10489" s="106"/>
    </row>
    <row r="10490" spans="1:4">
      <c r="A10490" s="103"/>
      <c r="B10490" s="104"/>
      <c r="C10490" s="105"/>
      <c r="D10490" s="106"/>
    </row>
    <row r="10491" spans="1:4">
      <c r="A10491" s="103"/>
      <c r="B10491" s="104"/>
      <c r="C10491" s="105"/>
      <c r="D10491" s="106"/>
    </row>
    <row r="10492" spans="1:4">
      <c r="A10492" s="103"/>
      <c r="B10492" s="104"/>
      <c r="C10492" s="105"/>
      <c r="D10492" s="106"/>
    </row>
    <row r="10493" spans="1:4">
      <c r="A10493" s="103"/>
      <c r="B10493" s="104"/>
      <c r="C10493" s="105"/>
      <c r="D10493" s="106"/>
    </row>
    <row r="10494" spans="1:4">
      <c r="A10494" s="103"/>
      <c r="B10494" s="104"/>
      <c r="C10494" s="105"/>
      <c r="D10494" s="106"/>
    </row>
    <row r="10495" spans="1:4">
      <c r="A10495" s="103"/>
      <c r="B10495" s="104"/>
      <c r="C10495" s="105"/>
      <c r="D10495" s="106"/>
    </row>
    <row r="10496" spans="1:4">
      <c r="A10496" s="103"/>
      <c r="B10496" s="104"/>
      <c r="C10496" s="105"/>
      <c r="D10496" s="106"/>
    </row>
    <row r="10497" spans="1:4">
      <c r="A10497" s="103"/>
      <c r="B10497" s="104"/>
      <c r="C10497" s="105"/>
      <c r="D10497" s="106"/>
    </row>
    <row r="10498" spans="1:4">
      <c r="A10498" s="103"/>
      <c r="B10498" s="104"/>
      <c r="C10498" s="105"/>
      <c r="D10498" s="106"/>
    </row>
    <row r="10499" spans="1:4">
      <c r="A10499" s="103"/>
      <c r="B10499" s="104"/>
      <c r="C10499" s="105"/>
      <c r="D10499" s="106"/>
    </row>
    <row r="10500" spans="1:4">
      <c r="A10500" s="103"/>
      <c r="B10500" s="104"/>
      <c r="C10500" s="105"/>
      <c r="D10500" s="106"/>
    </row>
    <row r="10501" spans="1:4">
      <c r="A10501" s="103"/>
      <c r="B10501" s="104"/>
      <c r="C10501" s="105"/>
      <c r="D10501" s="106"/>
    </row>
    <row r="10502" spans="1:4">
      <c r="A10502" s="103"/>
      <c r="B10502" s="104"/>
      <c r="C10502" s="105"/>
      <c r="D10502" s="106"/>
    </row>
    <row r="10503" spans="1:4">
      <c r="A10503" s="103"/>
      <c r="B10503" s="104"/>
      <c r="C10503" s="105"/>
      <c r="D10503" s="106"/>
    </row>
    <row r="10504" spans="1:4">
      <c r="A10504" s="103"/>
      <c r="B10504" s="104"/>
      <c r="C10504" s="105"/>
      <c r="D10504" s="106"/>
    </row>
    <row r="10505" spans="1:4">
      <c r="A10505" s="103"/>
      <c r="B10505" s="104"/>
      <c r="C10505" s="105"/>
      <c r="D10505" s="106"/>
    </row>
    <row r="10506" spans="1:4">
      <c r="A10506" s="103"/>
      <c r="B10506" s="104"/>
      <c r="C10506" s="105"/>
      <c r="D10506" s="106"/>
    </row>
    <row r="10507" spans="1:4">
      <c r="A10507" s="103"/>
      <c r="B10507" s="104"/>
      <c r="C10507" s="105"/>
      <c r="D10507" s="106"/>
    </row>
    <row r="10508" spans="1:4">
      <c r="A10508" s="103"/>
      <c r="B10508" s="104"/>
      <c r="C10508" s="105"/>
      <c r="D10508" s="106"/>
    </row>
    <row r="10509" spans="1:4">
      <c r="A10509" s="103"/>
      <c r="B10509" s="104"/>
      <c r="C10509" s="105"/>
      <c r="D10509" s="106"/>
    </row>
    <row r="10510" spans="1:4">
      <c r="A10510" s="103"/>
      <c r="B10510" s="104"/>
      <c r="C10510" s="105"/>
      <c r="D10510" s="106"/>
    </row>
    <row r="10511" spans="1:4">
      <c r="A10511" s="103"/>
      <c r="B10511" s="104"/>
      <c r="C10511" s="105"/>
      <c r="D10511" s="106"/>
    </row>
    <row r="10512" spans="1:4">
      <c r="A10512" s="103"/>
      <c r="B10512" s="104"/>
      <c r="C10512" s="105"/>
      <c r="D10512" s="106"/>
    </row>
    <row r="10513" spans="1:4">
      <c r="A10513" s="103"/>
      <c r="B10513" s="104"/>
      <c r="C10513" s="105"/>
      <c r="D10513" s="106"/>
    </row>
    <row r="10514" spans="1:4">
      <c r="A10514" s="103"/>
      <c r="B10514" s="104"/>
      <c r="C10514" s="105"/>
      <c r="D10514" s="106"/>
    </row>
    <row r="10515" spans="1:4">
      <c r="A10515" s="103"/>
      <c r="B10515" s="104"/>
      <c r="C10515" s="105"/>
      <c r="D10515" s="106"/>
    </row>
    <row r="10516" spans="1:4">
      <c r="A10516" s="103"/>
      <c r="B10516" s="104"/>
      <c r="C10516" s="105"/>
      <c r="D10516" s="106"/>
    </row>
    <row r="10517" spans="1:4">
      <c r="A10517" s="103"/>
      <c r="B10517" s="104"/>
      <c r="C10517" s="105"/>
      <c r="D10517" s="106"/>
    </row>
    <row r="10518" spans="1:4">
      <c r="A10518" s="103"/>
      <c r="B10518" s="104"/>
      <c r="C10518" s="105"/>
      <c r="D10518" s="106"/>
    </row>
    <row r="10519" spans="1:4">
      <c r="A10519" s="103"/>
      <c r="B10519" s="104"/>
      <c r="C10519" s="105"/>
      <c r="D10519" s="106"/>
    </row>
    <row r="10520" spans="1:4">
      <c r="A10520" s="103"/>
      <c r="B10520" s="104"/>
      <c r="C10520" s="105"/>
      <c r="D10520" s="106"/>
    </row>
    <row r="10521" spans="1:4">
      <c r="A10521" s="103"/>
      <c r="B10521" s="104"/>
      <c r="C10521" s="105"/>
      <c r="D10521" s="106"/>
    </row>
    <row r="10522" spans="1:4">
      <c r="A10522" s="103"/>
      <c r="B10522" s="104"/>
      <c r="C10522" s="105"/>
      <c r="D10522" s="106"/>
    </row>
    <row r="10523" spans="1:4">
      <c r="A10523" s="103"/>
      <c r="B10523" s="104"/>
      <c r="C10523" s="105"/>
      <c r="D10523" s="106"/>
    </row>
    <row r="10524" spans="1:4">
      <c r="A10524" s="103"/>
      <c r="B10524" s="104"/>
      <c r="C10524" s="105"/>
      <c r="D10524" s="106"/>
    </row>
    <row r="10525" spans="1:4">
      <c r="A10525" s="103"/>
      <c r="B10525" s="104"/>
      <c r="C10525" s="105"/>
      <c r="D10525" s="106"/>
    </row>
    <row r="10526" spans="1:4">
      <c r="A10526" s="103"/>
      <c r="B10526" s="104"/>
      <c r="C10526" s="105"/>
      <c r="D10526" s="106"/>
    </row>
    <row r="10527" spans="1:4">
      <c r="A10527" s="103"/>
      <c r="B10527" s="104"/>
      <c r="C10527" s="105"/>
      <c r="D10527" s="106"/>
    </row>
    <row r="10528" spans="1:4">
      <c r="A10528" s="103"/>
      <c r="B10528" s="104"/>
      <c r="C10528" s="105"/>
      <c r="D10528" s="106"/>
    </row>
    <row r="10529" spans="1:4">
      <c r="A10529" s="103"/>
      <c r="B10529" s="104"/>
      <c r="C10529" s="105"/>
      <c r="D10529" s="106"/>
    </row>
    <row r="10530" spans="1:4">
      <c r="A10530" s="103"/>
      <c r="B10530" s="104"/>
      <c r="C10530" s="105"/>
      <c r="D10530" s="106"/>
    </row>
    <row r="10531" spans="1:4">
      <c r="A10531" s="103"/>
      <c r="B10531" s="104"/>
      <c r="C10531" s="105"/>
      <c r="D10531" s="106"/>
    </row>
    <row r="10532" spans="1:4">
      <c r="A10532" s="103"/>
      <c r="B10532" s="104"/>
      <c r="C10532" s="105"/>
      <c r="D10532" s="106"/>
    </row>
    <row r="10533" spans="1:4">
      <c r="A10533" s="103"/>
      <c r="B10533" s="104"/>
      <c r="C10533" s="105"/>
      <c r="D10533" s="106"/>
    </row>
    <row r="10534" spans="1:4">
      <c r="A10534" s="103"/>
      <c r="B10534" s="104"/>
      <c r="C10534" s="105"/>
      <c r="D10534" s="106"/>
    </row>
    <row r="10535" spans="1:4">
      <c r="A10535" s="103"/>
      <c r="B10535" s="104"/>
      <c r="C10535" s="105"/>
      <c r="D10535" s="106"/>
    </row>
    <row r="10536" spans="1:4">
      <c r="A10536" s="103"/>
      <c r="B10536" s="104"/>
      <c r="C10536" s="105"/>
      <c r="D10536" s="106"/>
    </row>
    <row r="10537" spans="1:4">
      <c r="A10537" s="103"/>
      <c r="B10537" s="104"/>
      <c r="C10537" s="105"/>
      <c r="D10537" s="106"/>
    </row>
    <row r="10538" spans="1:4">
      <c r="A10538" s="103"/>
      <c r="B10538" s="104"/>
      <c r="C10538" s="105"/>
      <c r="D10538" s="106"/>
    </row>
    <row r="10539" spans="1:4">
      <c r="A10539" s="103"/>
      <c r="B10539" s="104"/>
      <c r="C10539" s="105"/>
      <c r="D10539" s="106"/>
    </row>
    <row r="10540" spans="1:4">
      <c r="A10540" s="103"/>
      <c r="B10540" s="104"/>
      <c r="C10540" s="105"/>
      <c r="D10540" s="106"/>
    </row>
    <row r="10541" spans="1:4">
      <c r="A10541" s="103"/>
      <c r="B10541" s="104"/>
      <c r="C10541" s="105"/>
      <c r="D10541" s="106"/>
    </row>
    <row r="10542" spans="1:4">
      <c r="A10542" s="103"/>
      <c r="B10542" s="104"/>
      <c r="C10542" s="105"/>
      <c r="D10542" s="106"/>
    </row>
    <row r="10543" spans="1:4">
      <c r="A10543" s="103"/>
      <c r="B10543" s="104"/>
      <c r="C10543" s="105"/>
      <c r="D10543" s="106"/>
    </row>
    <row r="10544" spans="1:4">
      <c r="A10544" s="103"/>
      <c r="B10544" s="104"/>
      <c r="C10544" s="105"/>
      <c r="D10544" s="106"/>
    </row>
    <row r="10545" spans="1:4">
      <c r="A10545" s="103"/>
      <c r="B10545" s="104"/>
      <c r="C10545" s="105"/>
      <c r="D10545" s="106"/>
    </row>
    <row r="10546" spans="1:4">
      <c r="A10546" s="103"/>
      <c r="B10546" s="104"/>
      <c r="C10546" s="105"/>
      <c r="D10546" s="106"/>
    </row>
    <row r="10547" spans="1:4">
      <c r="A10547" s="103"/>
      <c r="B10547" s="104"/>
      <c r="C10547" s="105"/>
      <c r="D10547" s="106"/>
    </row>
    <row r="10548" spans="1:4">
      <c r="A10548" s="103"/>
      <c r="B10548" s="104"/>
      <c r="C10548" s="105"/>
      <c r="D10548" s="106"/>
    </row>
    <row r="10549" spans="1:4">
      <c r="A10549" s="103"/>
      <c r="B10549" s="104"/>
      <c r="C10549" s="105"/>
      <c r="D10549" s="106"/>
    </row>
    <row r="10550" spans="1:4">
      <c r="A10550" s="103"/>
      <c r="B10550" s="104"/>
      <c r="C10550" s="105"/>
      <c r="D10550" s="106"/>
    </row>
    <row r="10551" spans="1:4">
      <c r="A10551" s="103"/>
      <c r="B10551" s="104"/>
      <c r="C10551" s="105"/>
      <c r="D10551" s="106"/>
    </row>
    <row r="10552" spans="1:4">
      <c r="A10552" s="103"/>
      <c r="B10552" s="104"/>
      <c r="C10552" s="105"/>
      <c r="D10552" s="106"/>
    </row>
    <row r="10553" spans="1:4">
      <c r="A10553" s="103"/>
      <c r="B10553" s="104"/>
      <c r="C10553" s="105"/>
      <c r="D10553" s="106"/>
    </row>
    <row r="10554" spans="1:4">
      <c r="A10554" s="103"/>
      <c r="B10554" s="104"/>
      <c r="C10554" s="105"/>
      <c r="D10554" s="106"/>
    </row>
    <row r="10555" spans="1:4">
      <c r="A10555" s="103"/>
      <c r="B10555" s="104"/>
      <c r="C10555" s="105"/>
      <c r="D10555" s="106"/>
    </row>
    <row r="10556" spans="1:4">
      <c r="A10556" s="103"/>
      <c r="B10556" s="104"/>
      <c r="C10556" s="105"/>
      <c r="D10556" s="106"/>
    </row>
    <row r="10557" spans="1:4">
      <c r="A10557" s="103"/>
      <c r="B10557" s="104"/>
      <c r="C10557" s="105"/>
      <c r="D10557" s="106"/>
    </row>
    <row r="10558" spans="1:4">
      <c r="A10558" s="103"/>
      <c r="B10558" s="104"/>
      <c r="C10558" s="105"/>
      <c r="D10558" s="106"/>
    </row>
    <row r="10559" spans="1:4">
      <c r="A10559" s="103"/>
      <c r="B10559" s="104"/>
      <c r="C10559" s="105"/>
      <c r="D10559" s="106"/>
    </row>
    <row r="10560" spans="1:4">
      <c r="A10560" s="103"/>
      <c r="B10560" s="104"/>
      <c r="C10560" s="105"/>
      <c r="D10560" s="106"/>
    </row>
    <row r="10561" spans="1:4">
      <c r="A10561" s="103"/>
      <c r="B10561" s="104"/>
      <c r="C10561" s="105"/>
      <c r="D10561" s="106"/>
    </row>
    <row r="10562" spans="1:4">
      <c r="A10562" s="103"/>
      <c r="B10562" s="104"/>
      <c r="C10562" s="105"/>
      <c r="D10562" s="106"/>
    </row>
    <row r="10563" spans="1:4">
      <c r="A10563" s="103"/>
      <c r="B10563" s="104"/>
      <c r="C10563" s="105"/>
      <c r="D10563" s="106"/>
    </row>
    <row r="10564" spans="1:4">
      <c r="A10564" s="103"/>
      <c r="B10564" s="104"/>
      <c r="C10564" s="105"/>
      <c r="D10564" s="106"/>
    </row>
    <row r="10565" spans="1:4">
      <c r="A10565" s="103"/>
      <c r="B10565" s="104"/>
      <c r="C10565" s="105"/>
      <c r="D10565" s="106"/>
    </row>
    <row r="10566" spans="1:4">
      <c r="A10566" s="103"/>
      <c r="B10566" s="104"/>
      <c r="C10566" s="105"/>
      <c r="D10566" s="106"/>
    </row>
    <row r="10567" spans="1:4">
      <c r="A10567" s="103"/>
      <c r="B10567" s="104"/>
      <c r="C10567" s="105"/>
      <c r="D10567" s="106"/>
    </row>
    <row r="10568" spans="1:4">
      <c r="A10568" s="103"/>
      <c r="B10568" s="104"/>
      <c r="C10568" s="105"/>
      <c r="D10568" s="106"/>
    </row>
    <row r="10569" spans="1:4">
      <c r="A10569" s="103"/>
      <c r="B10569" s="104"/>
      <c r="C10569" s="105"/>
      <c r="D10569" s="106"/>
    </row>
    <row r="10570" spans="1:4">
      <c r="A10570" s="103"/>
      <c r="B10570" s="104"/>
      <c r="C10570" s="105"/>
      <c r="D10570" s="106"/>
    </row>
    <row r="10571" spans="1:4">
      <c r="A10571" s="103"/>
      <c r="B10571" s="104"/>
      <c r="C10571" s="105"/>
      <c r="D10571" s="106"/>
    </row>
    <row r="10572" spans="1:4">
      <c r="A10572" s="103"/>
      <c r="B10572" s="104"/>
      <c r="C10572" s="105"/>
      <c r="D10572" s="106"/>
    </row>
    <row r="10573" spans="1:4">
      <c r="A10573" s="103"/>
      <c r="B10573" s="104"/>
      <c r="C10573" s="105"/>
      <c r="D10573" s="106"/>
    </row>
    <row r="10574" spans="1:4">
      <c r="A10574" s="103"/>
      <c r="B10574" s="104"/>
      <c r="C10574" s="105"/>
      <c r="D10574" s="106"/>
    </row>
    <row r="10575" spans="1:4">
      <c r="A10575" s="103"/>
      <c r="B10575" s="104"/>
      <c r="C10575" s="105"/>
      <c r="D10575" s="106"/>
    </row>
    <row r="10576" spans="1:4">
      <c r="A10576" s="103"/>
      <c r="B10576" s="104"/>
      <c r="C10576" s="105"/>
      <c r="D10576" s="106"/>
    </row>
    <row r="10577" spans="1:4">
      <c r="A10577" s="103"/>
      <c r="B10577" s="104"/>
      <c r="C10577" s="105"/>
      <c r="D10577" s="106"/>
    </row>
    <row r="10578" spans="1:4">
      <c r="A10578" s="103"/>
      <c r="B10578" s="104"/>
      <c r="C10578" s="105"/>
      <c r="D10578" s="106"/>
    </row>
    <row r="10579" spans="1:4">
      <c r="A10579" s="103"/>
      <c r="B10579" s="104"/>
      <c r="C10579" s="105"/>
      <c r="D10579" s="106"/>
    </row>
    <row r="10580" spans="1:4">
      <c r="A10580" s="103"/>
      <c r="B10580" s="104"/>
      <c r="C10580" s="105"/>
      <c r="D10580" s="106"/>
    </row>
    <row r="10581" spans="1:4">
      <c r="A10581" s="103"/>
      <c r="B10581" s="104"/>
      <c r="C10581" s="105"/>
      <c r="D10581" s="106"/>
    </row>
    <row r="10582" spans="1:4">
      <c r="A10582" s="103"/>
      <c r="B10582" s="104"/>
      <c r="C10582" s="105"/>
      <c r="D10582" s="106"/>
    </row>
    <row r="10583" spans="1:4">
      <c r="A10583" s="103"/>
      <c r="B10583" s="104"/>
      <c r="C10583" s="105"/>
      <c r="D10583" s="106"/>
    </row>
    <row r="10584" spans="1:4">
      <c r="A10584" s="103"/>
      <c r="B10584" s="104"/>
      <c r="C10584" s="105"/>
      <c r="D10584" s="106"/>
    </row>
    <row r="10585" spans="1:4">
      <c r="A10585" s="103"/>
      <c r="B10585" s="104"/>
      <c r="C10585" s="105"/>
      <c r="D10585" s="106"/>
    </row>
    <row r="10586" spans="1:4">
      <c r="A10586" s="103"/>
      <c r="B10586" s="104"/>
      <c r="C10586" s="105"/>
      <c r="D10586" s="106"/>
    </row>
    <row r="10587" spans="1:4">
      <c r="A10587" s="103"/>
      <c r="B10587" s="104"/>
      <c r="C10587" s="105"/>
      <c r="D10587" s="106"/>
    </row>
    <row r="10588" spans="1:4">
      <c r="A10588" s="103"/>
      <c r="B10588" s="104"/>
      <c r="C10588" s="105"/>
      <c r="D10588" s="106"/>
    </row>
    <row r="10589" spans="1:4">
      <c r="A10589" s="103"/>
      <c r="B10589" s="104"/>
      <c r="C10589" s="105"/>
      <c r="D10589" s="106"/>
    </row>
    <row r="10590" spans="1:4">
      <c r="A10590" s="103"/>
      <c r="B10590" s="104"/>
      <c r="C10590" s="105"/>
      <c r="D10590" s="106"/>
    </row>
    <row r="10591" spans="1:4">
      <c r="A10591" s="103"/>
      <c r="B10591" s="104"/>
      <c r="C10591" s="105"/>
      <c r="D10591" s="106"/>
    </row>
    <row r="10592" spans="1:4">
      <c r="A10592" s="103"/>
      <c r="B10592" s="104"/>
      <c r="C10592" s="105"/>
      <c r="D10592" s="106"/>
    </row>
    <row r="10593" spans="1:4">
      <c r="A10593" s="103"/>
      <c r="B10593" s="104"/>
      <c r="C10593" s="105"/>
      <c r="D10593" s="106"/>
    </row>
    <row r="10594" spans="1:4">
      <c r="A10594" s="103"/>
      <c r="B10594" s="104"/>
      <c r="C10594" s="105"/>
      <c r="D10594" s="106"/>
    </row>
    <row r="10595" spans="1:4">
      <c r="A10595" s="103"/>
      <c r="B10595" s="104"/>
      <c r="C10595" s="105"/>
      <c r="D10595" s="106"/>
    </row>
    <row r="10596" spans="1:4">
      <c r="A10596" s="103"/>
      <c r="B10596" s="104"/>
      <c r="C10596" s="105"/>
      <c r="D10596" s="106"/>
    </row>
    <row r="10597" spans="1:4">
      <c r="A10597" s="103"/>
      <c r="B10597" s="104"/>
      <c r="C10597" s="105"/>
      <c r="D10597" s="106"/>
    </row>
    <row r="10598" spans="1:4">
      <c r="A10598" s="103"/>
      <c r="B10598" s="104"/>
      <c r="C10598" s="105"/>
      <c r="D10598" s="106"/>
    </row>
    <row r="10599" spans="1:4">
      <c r="A10599" s="103"/>
      <c r="B10599" s="104"/>
      <c r="C10599" s="105"/>
      <c r="D10599" s="106"/>
    </row>
    <row r="10600" spans="1:4">
      <c r="A10600" s="103"/>
      <c r="B10600" s="104"/>
      <c r="C10600" s="105"/>
      <c r="D10600" s="106"/>
    </row>
    <row r="10601" spans="1:4">
      <c r="A10601" s="103"/>
      <c r="B10601" s="104"/>
      <c r="C10601" s="105"/>
      <c r="D10601" s="106"/>
    </row>
    <row r="10602" spans="1:4">
      <c r="A10602" s="103"/>
      <c r="B10602" s="104"/>
      <c r="C10602" s="105"/>
      <c r="D10602" s="106"/>
    </row>
    <row r="10603" spans="1:4">
      <c r="A10603" s="103"/>
      <c r="B10603" s="104"/>
      <c r="C10603" s="105"/>
      <c r="D10603" s="106"/>
    </row>
    <row r="10604" spans="1:4">
      <c r="A10604" s="103"/>
      <c r="B10604" s="104"/>
      <c r="C10604" s="105"/>
      <c r="D10604" s="106"/>
    </row>
    <row r="10605" spans="1:4">
      <c r="A10605" s="103"/>
      <c r="B10605" s="104"/>
      <c r="C10605" s="105"/>
      <c r="D10605" s="106"/>
    </row>
    <row r="10606" spans="1:4">
      <c r="A10606" s="103"/>
      <c r="B10606" s="104"/>
      <c r="C10606" s="105"/>
      <c r="D10606" s="106"/>
    </row>
    <row r="10607" spans="1:4">
      <c r="A10607" s="103"/>
      <c r="B10607" s="104"/>
      <c r="C10607" s="105"/>
      <c r="D10607" s="106"/>
    </row>
    <row r="10608" spans="1:4">
      <c r="A10608" s="103"/>
      <c r="B10608" s="104"/>
      <c r="C10608" s="105"/>
      <c r="D10608" s="106"/>
    </row>
    <row r="10609" spans="1:4">
      <c r="A10609" s="103"/>
      <c r="B10609" s="104"/>
      <c r="C10609" s="105"/>
      <c r="D10609" s="106"/>
    </row>
    <row r="10610" spans="1:4">
      <c r="A10610" s="103"/>
      <c r="B10610" s="104"/>
      <c r="C10610" s="105"/>
      <c r="D10610" s="106"/>
    </row>
    <row r="10611" spans="1:4">
      <c r="A10611" s="103"/>
      <c r="B10611" s="104"/>
      <c r="C10611" s="105"/>
      <c r="D10611" s="106"/>
    </row>
    <row r="10612" spans="1:4">
      <c r="A10612" s="103"/>
      <c r="B10612" s="104"/>
      <c r="C10612" s="105"/>
      <c r="D10612" s="106"/>
    </row>
    <row r="10613" spans="1:4">
      <c r="A10613" s="103"/>
      <c r="B10613" s="104"/>
      <c r="C10613" s="105"/>
      <c r="D10613" s="106"/>
    </row>
    <row r="10614" spans="1:4">
      <c r="A10614" s="103"/>
      <c r="B10614" s="104"/>
      <c r="C10614" s="105"/>
      <c r="D10614" s="106"/>
    </row>
    <row r="10615" spans="1:4">
      <c r="A10615" s="103"/>
      <c r="B10615" s="104"/>
      <c r="C10615" s="105"/>
      <c r="D10615" s="106"/>
    </row>
    <row r="10616" spans="1:4">
      <c r="A10616" s="103"/>
      <c r="B10616" s="104"/>
      <c r="C10616" s="105"/>
      <c r="D10616" s="106"/>
    </row>
    <row r="10617" spans="1:4">
      <c r="A10617" s="103"/>
      <c r="B10617" s="104"/>
      <c r="C10617" s="105"/>
      <c r="D10617" s="106"/>
    </row>
    <row r="10618" spans="1:4">
      <c r="A10618" s="103"/>
      <c r="B10618" s="104"/>
      <c r="C10618" s="105"/>
      <c r="D10618" s="106"/>
    </row>
    <row r="10619" spans="1:4">
      <c r="A10619" s="103"/>
      <c r="B10619" s="104"/>
      <c r="C10619" s="105"/>
      <c r="D10619" s="106"/>
    </row>
    <row r="10620" spans="1:4">
      <c r="A10620" s="103"/>
      <c r="B10620" s="104"/>
      <c r="C10620" s="105"/>
      <c r="D10620" s="106"/>
    </row>
    <row r="10621" spans="1:4">
      <c r="A10621" s="103"/>
      <c r="B10621" s="104"/>
      <c r="C10621" s="105"/>
      <c r="D10621" s="106"/>
    </row>
    <row r="10622" spans="1:4">
      <c r="A10622" s="103"/>
      <c r="B10622" s="104"/>
      <c r="C10622" s="105"/>
      <c r="D10622" s="106"/>
    </row>
    <row r="10623" spans="1:4">
      <c r="A10623" s="103"/>
      <c r="B10623" s="104"/>
      <c r="C10623" s="105"/>
      <c r="D10623" s="106"/>
    </row>
    <row r="10624" spans="1:4">
      <c r="A10624" s="103"/>
      <c r="B10624" s="104"/>
      <c r="C10624" s="105"/>
      <c r="D10624" s="106"/>
    </row>
    <row r="10625" spans="1:4">
      <c r="A10625" s="103"/>
      <c r="B10625" s="104"/>
      <c r="C10625" s="105"/>
      <c r="D10625" s="106"/>
    </row>
    <row r="10626" spans="1:4">
      <c r="A10626" s="103"/>
      <c r="B10626" s="104"/>
      <c r="C10626" s="105"/>
      <c r="D10626" s="106"/>
    </row>
    <row r="10627" spans="1:4">
      <c r="A10627" s="103"/>
      <c r="B10627" s="104"/>
      <c r="C10627" s="105"/>
      <c r="D10627" s="106"/>
    </row>
    <row r="10628" spans="1:4">
      <c r="A10628" s="103"/>
      <c r="B10628" s="104"/>
      <c r="C10628" s="105"/>
      <c r="D10628" s="106"/>
    </row>
    <row r="10629" spans="1:4">
      <c r="A10629" s="103"/>
      <c r="B10629" s="104"/>
      <c r="C10629" s="105"/>
      <c r="D10629" s="106"/>
    </row>
    <row r="10630" spans="1:4">
      <c r="A10630" s="103"/>
      <c r="B10630" s="104"/>
      <c r="C10630" s="105"/>
      <c r="D10630" s="106"/>
    </row>
    <row r="10631" spans="1:4">
      <c r="A10631" s="103"/>
      <c r="B10631" s="104"/>
      <c r="C10631" s="105"/>
      <c r="D10631" s="106"/>
    </row>
    <row r="10632" spans="1:4">
      <c r="A10632" s="103"/>
      <c r="B10632" s="104"/>
      <c r="C10632" s="105"/>
      <c r="D10632" s="106"/>
    </row>
    <row r="10633" spans="1:4">
      <c r="A10633" s="103"/>
      <c r="B10633" s="104"/>
      <c r="C10633" s="105"/>
      <c r="D10633" s="106"/>
    </row>
    <row r="10634" spans="1:4">
      <c r="A10634" s="103"/>
      <c r="B10634" s="104"/>
      <c r="C10634" s="105"/>
      <c r="D10634" s="106"/>
    </row>
    <row r="10635" spans="1:4">
      <c r="A10635" s="103"/>
      <c r="B10635" s="104"/>
      <c r="C10635" s="105"/>
      <c r="D10635" s="106"/>
    </row>
    <row r="10636" spans="1:4">
      <c r="A10636" s="103"/>
      <c r="B10636" s="104"/>
      <c r="C10636" s="105"/>
      <c r="D10636" s="106"/>
    </row>
    <row r="10637" spans="1:4">
      <c r="A10637" s="103"/>
      <c r="B10637" s="104"/>
      <c r="C10637" s="105"/>
      <c r="D10637" s="106"/>
    </row>
    <row r="10638" spans="1:4">
      <c r="A10638" s="103"/>
      <c r="B10638" s="104"/>
      <c r="C10638" s="105"/>
      <c r="D10638" s="106"/>
    </row>
    <row r="10639" spans="1:4">
      <c r="A10639" s="103"/>
      <c r="B10639" s="104"/>
      <c r="C10639" s="105"/>
      <c r="D10639" s="106"/>
    </row>
    <row r="10640" spans="1:4">
      <c r="A10640" s="103"/>
      <c r="B10640" s="104"/>
      <c r="C10640" s="105"/>
      <c r="D10640" s="106"/>
    </row>
    <row r="10641" spans="1:4">
      <c r="A10641" s="103"/>
      <c r="B10641" s="104"/>
      <c r="C10641" s="105"/>
      <c r="D10641" s="106"/>
    </row>
    <row r="10642" spans="1:4">
      <c r="A10642" s="103"/>
      <c r="B10642" s="104"/>
      <c r="C10642" s="105"/>
      <c r="D10642" s="106"/>
    </row>
    <row r="10643" spans="1:4">
      <c r="A10643" s="103"/>
      <c r="B10643" s="104"/>
      <c r="C10643" s="105"/>
      <c r="D10643" s="106"/>
    </row>
    <row r="10644" spans="1:4">
      <c r="A10644" s="103"/>
      <c r="B10644" s="104"/>
      <c r="C10644" s="105"/>
      <c r="D10644" s="106"/>
    </row>
    <row r="10645" spans="1:4">
      <c r="A10645" s="103"/>
      <c r="B10645" s="104"/>
      <c r="C10645" s="105"/>
      <c r="D10645" s="106"/>
    </row>
    <row r="10646" spans="1:4">
      <c r="A10646" s="103"/>
      <c r="B10646" s="104"/>
      <c r="C10646" s="105"/>
      <c r="D10646" s="106"/>
    </row>
    <row r="10647" spans="1:4">
      <c r="A10647" s="103"/>
      <c r="B10647" s="104"/>
      <c r="C10647" s="105"/>
      <c r="D10647" s="106"/>
    </row>
    <row r="10648" spans="1:4">
      <c r="A10648" s="103"/>
      <c r="B10648" s="104"/>
      <c r="C10648" s="105"/>
      <c r="D10648" s="106"/>
    </row>
    <row r="10649" spans="1:4">
      <c r="A10649" s="103"/>
      <c r="B10649" s="104"/>
      <c r="C10649" s="105"/>
      <c r="D10649" s="106"/>
    </row>
    <row r="10650" spans="1:4">
      <c r="A10650" s="103"/>
      <c r="B10650" s="104"/>
      <c r="C10650" s="105"/>
      <c r="D10650" s="106"/>
    </row>
    <row r="10651" spans="1:4">
      <c r="A10651" s="103"/>
      <c r="B10651" s="104"/>
      <c r="C10651" s="105"/>
      <c r="D10651" s="106"/>
    </row>
    <row r="10652" spans="1:4">
      <c r="A10652" s="103"/>
      <c r="B10652" s="104"/>
      <c r="C10652" s="105"/>
      <c r="D10652" s="106"/>
    </row>
    <row r="10653" spans="1:4">
      <c r="A10653" s="103"/>
      <c r="B10653" s="104"/>
      <c r="C10653" s="105"/>
      <c r="D10653" s="106"/>
    </row>
    <row r="10654" spans="1:4">
      <c r="A10654" s="103"/>
      <c r="B10654" s="104"/>
      <c r="C10654" s="105"/>
      <c r="D10654" s="106"/>
    </row>
    <row r="10655" spans="1:4">
      <c r="A10655" s="103"/>
      <c r="B10655" s="104"/>
      <c r="C10655" s="105"/>
      <c r="D10655" s="106"/>
    </row>
    <row r="10656" spans="1:4">
      <c r="A10656" s="103"/>
      <c r="B10656" s="104"/>
      <c r="C10656" s="105"/>
      <c r="D10656" s="106"/>
    </row>
    <row r="10657" spans="1:4">
      <c r="A10657" s="103"/>
      <c r="B10657" s="104"/>
      <c r="C10657" s="105"/>
      <c r="D10657" s="106"/>
    </row>
    <row r="10658" spans="1:4">
      <c r="A10658" s="103"/>
      <c r="B10658" s="104"/>
      <c r="C10658" s="105"/>
      <c r="D10658" s="106"/>
    </row>
    <row r="10659" spans="1:4">
      <c r="A10659" s="103"/>
      <c r="B10659" s="104"/>
      <c r="C10659" s="105"/>
      <c r="D10659" s="106"/>
    </row>
    <row r="10660" spans="1:4">
      <c r="A10660" s="103"/>
      <c r="B10660" s="104"/>
      <c r="C10660" s="105"/>
      <c r="D10660" s="106"/>
    </row>
    <row r="10661" spans="1:4">
      <c r="A10661" s="103"/>
      <c r="B10661" s="104"/>
      <c r="C10661" s="105"/>
      <c r="D10661" s="106"/>
    </row>
    <row r="10662" spans="1:4">
      <c r="A10662" s="103"/>
      <c r="B10662" s="104"/>
      <c r="C10662" s="105"/>
      <c r="D10662" s="106"/>
    </row>
    <row r="10663" spans="1:4">
      <c r="A10663" s="103"/>
      <c r="B10663" s="104"/>
      <c r="C10663" s="105"/>
      <c r="D10663" s="106"/>
    </row>
    <row r="10664" spans="1:4">
      <c r="A10664" s="103"/>
      <c r="B10664" s="104"/>
      <c r="C10664" s="105"/>
      <c r="D10664" s="106"/>
    </row>
    <row r="10665" spans="1:4">
      <c r="A10665" s="103"/>
      <c r="B10665" s="104"/>
      <c r="C10665" s="105"/>
      <c r="D10665" s="106"/>
    </row>
    <row r="10666" spans="1:4">
      <c r="A10666" s="103"/>
      <c r="B10666" s="104"/>
      <c r="C10666" s="105"/>
      <c r="D10666" s="106"/>
    </row>
    <row r="10667" spans="1:4">
      <c r="A10667" s="103"/>
      <c r="B10667" s="104"/>
      <c r="C10667" s="105"/>
      <c r="D10667" s="106"/>
    </row>
    <row r="10668" spans="1:4">
      <c r="A10668" s="103"/>
      <c r="B10668" s="104"/>
      <c r="C10668" s="105"/>
      <c r="D10668" s="106"/>
    </row>
    <row r="10669" spans="1:4">
      <c r="A10669" s="103"/>
      <c r="B10669" s="104"/>
      <c r="C10669" s="105"/>
      <c r="D10669" s="106"/>
    </row>
    <row r="10670" spans="1:4">
      <c r="A10670" s="103"/>
      <c r="B10670" s="104"/>
      <c r="C10670" s="105"/>
      <c r="D10670" s="106"/>
    </row>
    <row r="10671" spans="1:4">
      <c r="A10671" s="103"/>
      <c r="B10671" s="104"/>
      <c r="C10671" s="105"/>
      <c r="D10671" s="106"/>
    </row>
    <row r="10672" spans="1:4">
      <c r="A10672" s="103"/>
      <c r="B10672" s="104"/>
      <c r="C10672" s="105"/>
      <c r="D10672" s="106"/>
    </row>
    <row r="10673" spans="1:4">
      <c r="A10673" s="103"/>
      <c r="B10673" s="104"/>
      <c r="C10673" s="105"/>
      <c r="D10673" s="106"/>
    </row>
    <row r="10674" spans="1:4">
      <c r="A10674" s="103"/>
      <c r="B10674" s="104"/>
      <c r="C10674" s="105"/>
      <c r="D10674" s="106"/>
    </row>
    <row r="10675" spans="1:4">
      <c r="A10675" s="103"/>
      <c r="B10675" s="104"/>
      <c r="C10675" s="105"/>
      <c r="D10675" s="106"/>
    </row>
    <row r="10676" spans="1:4">
      <c r="A10676" s="103"/>
      <c r="B10676" s="104"/>
      <c r="C10676" s="105"/>
      <c r="D10676" s="106"/>
    </row>
    <row r="10677" spans="1:4" ht="15.75" thickBot="1">
      <c r="A10677" s="113"/>
      <c r="B10677" s="114"/>
      <c r="C10677" s="115"/>
      <c r="D10677" s="116"/>
    </row>
    <row r="10678" spans="1:4">
      <c r="A10678" s="117"/>
      <c r="D10678" s="120"/>
    </row>
    <row r="10679" spans="1:4">
      <c r="A10679" s="117"/>
      <c r="D10679" s="120"/>
    </row>
    <row r="10680" spans="1:4">
      <c r="A10680" s="117"/>
      <c r="D10680" s="120"/>
    </row>
    <row r="10681" spans="1:4">
      <c r="A10681" s="117"/>
      <c r="D10681" s="120"/>
    </row>
    <row r="10682" spans="1:4">
      <c r="A10682" s="117"/>
      <c r="D10682" s="120"/>
    </row>
    <row r="10683" spans="1:4">
      <c r="A10683" s="117"/>
      <c r="D10683" s="120"/>
    </row>
    <row r="10684" spans="1:4">
      <c r="A10684" s="117"/>
      <c r="D10684" s="120"/>
    </row>
    <row r="10685" spans="1:4">
      <c r="A10685" s="117"/>
      <c r="D10685" s="120"/>
    </row>
    <row r="10686" spans="1:4">
      <c r="A10686" s="117"/>
      <c r="D10686" s="120"/>
    </row>
    <row r="10687" spans="1:4">
      <c r="A10687" s="117"/>
      <c r="D10687" s="120"/>
    </row>
    <row r="10688" spans="1:4">
      <c r="A10688" s="117"/>
      <c r="D10688" s="120"/>
    </row>
    <row r="10689" spans="1:4">
      <c r="A10689" s="117"/>
      <c r="D10689" s="120"/>
    </row>
    <row r="10690" spans="1:4">
      <c r="A10690" s="117"/>
      <c r="D10690" s="120"/>
    </row>
    <row r="10691" spans="1:4">
      <c r="A10691" s="117"/>
      <c r="D10691" s="120"/>
    </row>
    <row r="10692" spans="1:4">
      <c r="A10692" s="117"/>
      <c r="D10692" s="120"/>
    </row>
    <row r="10693" spans="1:4">
      <c r="A10693" s="117"/>
      <c r="D10693" s="120"/>
    </row>
    <row r="10694" spans="1:4">
      <c r="A10694" s="117"/>
      <c r="D10694" s="120"/>
    </row>
    <row r="10695" spans="1:4">
      <c r="A10695" s="117"/>
      <c r="D10695" s="120"/>
    </row>
    <row r="10696" spans="1:4">
      <c r="A10696" s="117"/>
      <c r="D10696" s="120"/>
    </row>
    <row r="10697" spans="1:4">
      <c r="A10697" s="117"/>
      <c r="D10697" s="120"/>
    </row>
    <row r="10698" spans="1:4">
      <c r="A10698" s="117"/>
      <c r="D10698" s="120"/>
    </row>
    <row r="10699" spans="1:4">
      <c r="A10699" s="117"/>
      <c r="D10699" s="120"/>
    </row>
    <row r="10700" spans="1:4">
      <c r="A10700" s="117"/>
      <c r="D10700" s="120"/>
    </row>
    <row r="10701" spans="1:4">
      <c r="A10701" s="117"/>
      <c r="D10701" s="120"/>
    </row>
    <row r="10702" spans="1:4">
      <c r="A10702" s="117"/>
      <c r="D10702" s="120"/>
    </row>
    <row r="10703" spans="1:4">
      <c r="A10703" s="117"/>
      <c r="D10703" s="120"/>
    </row>
    <row r="10704" spans="1:4">
      <c r="A10704" s="117"/>
      <c r="D10704" s="120"/>
    </row>
    <row r="10705" spans="1:4">
      <c r="A10705" s="117"/>
      <c r="D10705" s="120"/>
    </row>
    <row r="10706" spans="1:4">
      <c r="A10706" s="117"/>
      <c r="D10706" s="120"/>
    </row>
    <row r="10707" spans="1:4">
      <c r="A10707" s="117"/>
      <c r="D10707" s="120"/>
    </row>
    <row r="10708" spans="1:4">
      <c r="A10708" s="117"/>
      <c r="D10708" s="120"/>
    </row>
    <row r="10709" spans="1:4">
      <c r="A10709" s="117"/>
      <c r="D10709" s="120"/>
    </row>
    <row r="10710" spans="1:4">
      <c r="A10710" s="117"/>
      <c r="D10710" s="120"/>
    </row>
    <row r="10711" spans="1:4">
      <c r="A10711" s="117"/>
      <c r="D10711" s="120"/>
    </row>
    <row r="10712" spans="1:4">
      <c r="A10712" s="117"/>
      <c r="D10712" s="120"/>
    </row>
    <row r="10713" spans="1:4">
      <c r="A10713" s="117"/>
      <c r="D10713" s="120"/>
    </row>
    <row r="10714" spans="1:4">
      <c r="A10714" s="117"/>
      <c r="D10714" s="120"/>
    </row>
    <row r="10715" spans="1:4">
      <c r="A10715" s="117"/>
      <c r="D10715" s="120"/>
    </row>
    <row r="10716" spans="1:4">
      <c r="A10716" s="117"/>
      <c r="D10716" s="120"/>
    </row>
    <row r="10717" spans="1:4">
      <c r="A10717" s="117"/>
      <c r="D10717" s="120"/>
    </row>
    <row r="10718" spans="1:4">
      <c r="A10718" s="117"/>
      <c r="D10718" s="120"/>
    </row>
    <row r="10719" spans="1:4">
      <c r="A10719" s="117"/>
      <c r="D10719" s="120"/>
    </row>
    <row r="10720" spans="1:4">
      <c r="A10720" s="117"/>
      <c r="D10720" s="120"/>
    </row>
    <row r="10721" spans="1:4">
      <c r="A10721" s="117"/>
      <c r="D10721" s="120"/>
    </row>
    <row r="10722" spans="1:4">
      <c r="A10722" s="117"/>
      <c r="D10722" s="120"/>
    </row>
    <row r="10723" spans="1:4">
      <c r="A10723" s="117"/>
      <c r="D10723" s="120"/>
    </row>
    <row r="10724" spans="1:4">
      <c r="A10724" s="117"/>
      <c r="D10724" s="120"/>
    </row>
    <row r="10725" spans="1:4">
      <c r="A10725" s="117"/>
      <c r="D10725" s="120"/>
    </row>
    <row r="10726" spans="1:4">
      <c r="A10726" s="117"/>
      <c r="D10726" s="120"/>
    </row>
    <row r="10727" spans="1:4">
      <c r="A10727" s="117"/>
      <c r="D10727" s="120"/>
    </row>
    <row r="10728" spans="1:4">
      <c r="A10728" s="117"/>
      <c r="D10728" s="120"/>
    </row>
    <row r="10729" spans="1:4">
      <c r="A10729" s="117"/>
      <c r="D10729" s="120"/>
    </row>
    <row r="10730" spans="1:4">
      <c r="A10730" s="117"/>
      <c r="D10730" s="120"/>
    </row>
    <row r="10731" spans="1:4">
      <c r="A10731" s="117"/>
      <c r="D10731" s="120"/>
    </row>
    <row r="10732" spans="1:4">
      <c r="A10732" s="117"/>
      <c r="D10732" s="120"/>
    </row>
    <row r="10733" spans="1:4">
      <c r="A10733" s="117"/>
      <c r="D10733" s="120"/>
    </row>
    <row r="10734" spans="1:4">
      <c r="A10734" s="117"/>
      <c r="D10734" s="120"/>
    </row>
    <row r="10735" spans="1:4">
      <c r="A10735" s="117"/>
      <c r="D10735" s="120"/>
    </row>
    <row r="10736" spans="1:4">
      <c r="A10736" s="117"/>
      <c r="D10736" s="120"/>
    </row>
    <row r="10737" spans="1:4">
      <c r="A10737" s="117"/>
      <c r="D10737" s="120"/>
    </row>
    <row r="10738" spans="1:4">
      <c r="A10738" s="117"/>
      <c r="D10738" s="120"/>
    </row>
    <row r="10739" spans="1:4">
      <c r="A10739" s="117"/>
      <c r="D10739" s="120"/>
    </row>
    <row r="10740" spans="1:4">
      <c r="A10740" s="117"/>
      <c r="D10740" s="120"/>
    </row>
    <row r="10741" spans="1:4">
      <c r="A10741" s="117"/>
      <c r="D10741" s="120"/>
    </row>
    <row r="10742" spans="1:4">
      <c r="A10742" s="117"/>
      <c r="D10742" s="120"/>
    </row>
    <row r="10743" spans="1:4">
      <c r="A10743" s="117"/>
      <c r="D10743" s="120"/>
    </row>
    <row r="10744" spans="1:4">
      <c r="A10744" s="117"/>
      <c r="D10744" s="120"/>
    </row>
    <row r="10745" spans="1:4">
      <c r="A10745" s="117"/>
      <c r="D10745" s="120"/>
    </row>
    <row r="10746" spans="1:4">
      <c r="A10746" s="117"/>
      <c r="D10746" s="120"/>
    </row>
    <row r="10747" spans="1:4">
      <c r="A10747" s="117"/>
      <c r="D10747" s="120"/>
    </row>
    <row r="10748" spans="1:4">
      <c r="A10748" s="117"/>
      <c r="D10748" s="120"/>
    </row>
    <row r="10749" spans="1:4">
      <c r="A10749" s="117"/>
      <c r="D10749" s="120"/>
    </row>
    <row r="10750" spans="1:4">
      <c r="A10750" s="117"/>
      <c r="D10750" s="120"/>
    </row>
    <row r="10751" spans="1:4">
      <c r="A10751" s="117"/>
      <c r="D10751" s="120"/>
    </row>
    <row r="10752" spans="1:4">
      <c r="A10752" s="117"/>
      <c r="D10752" s="120"/>
    </row>
    <row r="10753" spans="1:4">
      <c r="A10753" s="117"/>
      <c r="D10753" s="120"/>
    </row>
    <row r="10754" spans="1:4">
      <c r="A10754" s="117"/>
      <c r="D10754" s="120"/>
    </row>
    <row r="10755" spans="1:4">
      <c r="A10755" s="117"/>
      <c r="D10755" s="120"/>
    </row>
    <row r="10756" spans="1:4">
      <c r="A10756" s="117"/>
      <c r="D10756" s="120"/>
    </row>
    <row r="10757" spans="1:4">
      <c r="A10757" s="117"/>
      <c r="D10757" s="120"/>
    </row>
    <row r="10758" spans="1:4">
      <c r="A10758" s="117"/>
      <c r="D10758" s="120"/>
    </row>
    <row r="10759" spans="1:4">
      <c r="A10759" s="117"/>
      <c r="D10759" s="120"/>
    </row>
    <row r="10760" spans="1:4">
      <c r="A10760" s="117"/>
      <c r="D10760" s="120"/>
    </row>
    <row r="10761" spans="1:4">
      <c r="A10761" s="117"/>
      <c r="D10761" s="120"/>
    </row>
    <row r="10762" spans="1:4">
      <c r="A10762" s="117"/>
      <c r="D10762" s="120"/>
    </row>
    <row r="10763" spans="1:4">
      <c r="A10763" s="117"/>
      <c r="D10763" s="120"/>
    </row>
    <row r="10764" spans="1:4">
      <c r="A10764" s="117"/>
      <c r="D10764" s="120"/>
    </row>
    <row r="10765" spans="1:4">
      <c r="A10765" s="117"/>
      <c r="D10765" s="120"/>
    </row>
    <row r="10766" spans="1:4">
      <c r="A10766" s="117"/>
      <c r="D10766" s="120"/>
    </row>
    <row r="10767" spans="1:4">
      <c r="A10767" s="117"/>
      <c r="D10767" s="120"/>
    </row>
    <row r="10768" spans="1:4">
      <c r="A10768" s="117"/>
      <c r="D10768" s="120"/>
    </row>
    <row r="10769" spans="1:4">
      <c r="A10769" s="117"/>
      <c r="D10769" s="120"/>
    </row>
    <row r="10770" spans="1:4">
      <c r="A10770" s="117"/>
      <c r="D10770" s="120"/>
    </row>
    <row r="10771" spans="1:4">
      <c r="A10771" s="117"/>
      <c r="D10771" s="120"/>
    </row>
    <row r="10772" spans="1:4">
      <c r="A10772" s="117"/>
      <c r="D10772" s="120"/>
    </row>
    <row r="10773" spans="1:4">
      <c r="A10773" s="117"/>
      <c r="D10773" s="120"/>
    </row>
    <row r="10774" spans="1:4">
      <c r="A10774" s="117"/>
      <c r="D10774" s="120"/>
    </row>
    <row r="10775" spans="1:4">
      <c r="A10775" s="117"/>
      <c r="D10775" s="120"/>
    </row>
    <row r="10776" spans="1:4">
      <c r="A10776" s="117"/>
      <c r="D10776" s="120"/>
    </row>
    <row r="10777" spans="1:4">
      <c r="A10777" s="117"/>
      <c r="D10777" s="120"/>
    </row>
    <row r="10778" spans="1:4">
      <c r="A10778" s="117"/>
      <c r="D10778" s="120"/>
    </row>
    <row r="10779" spans="1:4">
      <c r="A10779" s="117"/>
      <c r="D10779" s="120"/>
    </row>
    <row r="10780" spans="1:4">
      <c r="A10780" s="117"/>
      <c r="D10780" s="120"/>
    </row>
    <row r="10781" spans="1:4">
      <c r="A10781" s="117"/>
      <c r="D10781" s="120"/>
    </row>
    <row r="10782" spans="1:4">
      <c r="A10782" s="117"/>
      <c r="D10782" s="120"/>
    </row>
    <row r="10783" spans="1:4">
      <c r="A10783" s="117"/>
      <c r="D10783" s="120"/>
    </row>
    <row r="10784" spans="1:4">
      <c r="A10784" s="117"/>
      <c r="D10784" s="120"/>
    </row>
    <row r="10785" spans="1:4">
      <c r="A10785" s="117"/>
      <c r="D10785" s="120"/>
    </row>
    <row r="10786" spans="1:4">
      <c r="A10786" s="117"/>
      <c r="D10786" s="120"/>
    </row>
    <row r="10787" spans="1:4">
      <c r="A10787" s="117"/>
      <c r="D10787" s="120"/>
    </row>
    <row r="10788" spans="1:4">
      <c r="A10788" s="117"/>
      <c r="D10788" s="120"/>
    </row>
    <row r="10789" spans="1:4">
      <c r="A10789" s="117"/>
      <c r="D10789" s="120"/>
    </row>
    <row r="10790" spans="1:4">
      <c r="A10790" s="117"/>
      <c r="D10790" s="120"/>
    </row>
    <row r="10791" spans="1:4">
      <c r="A10791" s="117"/>
      <c r="D10791" s="120"/>
    </row>
    <row r="10792" spans="1:4">
      <c r="A10792" s="117"/>
      <c r="D10792" s="120"/>
    </row>
    <row r="10793" spans="1:4">
      <c r="A10793" s="117"/>
      <c r="D10793" s="120"/>
    </row>
    <row r="10794" spans="1:4">
      <c r="A10794" s="117"/>
      <c r="D10794" s="120"/>
    </row>
    <row r="10795" spans="1:4">
      <c r="A10795" s="117"/>
      <c r="D10795" s="120"/>
    </row>
    <row r="10796" spans="1:4">
      <c r="A10796" s="117"/>
      <c r="D10796" s="120"/>
    </row>
    <row r="10797" spans="1:4">
      <c r="A10797" s="117"/>
      <c r="D10797" s="120"/>
    </row>
    <row r="10798" spans="1:4">
      <c r="A10798" s="117"/>
      <c r="D10798" s="120"/>
    </row>
    <row r="10799" spans="1:4">
      <c r="A10799" s="117"/>
      <c r="D10799" s="120"/>
    </row>
    <row r="10800" spans="1:4">
      <c r="A10800" s="117"/>
      <c r="D10800" s="120"/>
    </row>
    <row r="10801" spans="1:4">
      <c r="A10801" s="117"/>
      <c r="D10801" s="120"/>
    </row>
    <row r="10802" spans="1:4">
      <c r="A10802" s="117"/>
      <c r="D10802" s="120"/>
    </row>
    <row r="10803" spans="1:4">
      <c r="A10803" s="117"/>
      <c r="D10803" s="120"/>
    </row>
    <row r="10804" spans="1:4">
      <c r="A10804" s="117"/>
      <c r="D10804" s="120"/>
    </row>
    <row r="10805" spans="1:4">
      <c r="A10805" s="117"/>
      <c r="D10805" s="120"/>
    </row>
    <row r="10806" spans="1:4">
      <c r="A10806" s="117"/>
      <c r="D10806" s="120"/>
    </row>
    <row r="10807" spans="1:4">
      <c r="A10807" s="117"/>
      <c r="D10807" s="120"/>
    </row>
    <row r="10808" spans="1:4">
      <c r="A10808" s="117"/>
      <c r="D10808" s="120"/>
    </row>
    <row r="10809" spans="1:4">
      <c r="A10809" s="117"/>
      <c r="D10809" s="120"/>
    </row>
    <row r="10810" spans="1:4">
      <c r="A10810" s="117"/>
      <c r="D10810" s="120"/>
    </row>
    <row r="10811" spans="1:4">
      <c r="A10811" s="117"/>
      <c r="D10811" s="120"/>
    </row>
    <row r="10812" spans="1:4">
      <c r="A10812" s="117"/>
      <c r="D10812" s="120"/>
    </row>
    <row r="10813" spans="1:4">
      <c r="A10813" s="117"/>
      <c r="D10813" s="120"/>
    </row>
    <row r="10814" spans="1:4">
      <c r="A10814" s="117"/>
      <c r="D10814" s="120"/>
    </row>
    <row r="10815" spans="1:4">
      <c r="A10815" s="117"/>
      <c r="D10815" s="120"/>
    </row>
    <row r="10816" spans="1:4">
      <c r="A10816" s="117"/>
      <c r="D10816" s="120"/>
    </row>
    <row r="10817" spans="1:4">
      <c r="A10817" s="117"/>
      <c r="D10817" s="120"/>
    </row>
    <row r="10818" spans="1:4">
      <c r="A10818" s="117"/>
      <c r="D10818" s="120"/>
    </row>
    <row r="10819" spans="1:4">
      <c r="A10819" s="117"/>
      <c r="D10819" s="120"/>
    </row>
    <row r="10820" spans="1:4">
      <c r="A10820" s="117"/>
      <c r="D10820" s="120"/>
    </row>
    <row r="10821" spans="1:4">
      <c r="A10821" s="117"/>
      <c r="D10821" s="120"/>
    </row>
    <row r="10822" spans="1:4">
      <c r="A10822" s="117"/>
      <c r="D10822" s="120"/>
    </row>
    <row r="10823" spans="1:4">
      <c r="A10823" s="117"/>
      <c r="D10823" s="120"/>
    </row>
    <row r="10824" spans="1:4">
      <c r="A10824" s="117"/>
      <c r="D10824" s="120"/>
    </row>
    <row r="10825" spans="1:4">
      <c r="A10825" s="117"/>
      <c r="D10825" s="120"/>
    </row>
    <row r="10826" spans="1:4">
      <c r="A10826" s="117"/>
      <c r="D10826" s="120"/>
    </row>
    <row r="10827" spans="1:4">
      <c r="A10827" s="117"/>
      <c r="D10827" s="120"/>
    </row>
    <row r="10828" spans="1:4">
      <c r="A10828" s="117"/>
      <c r="D10828" s="120"/>
    </row>
    <row r="10829" spans="1:4">
      <c r="A10829" s="117"/>
      <c r="D10829" s="120"/>
    </row>
    <row r="10830" spans="1:4">
      <c r="A10830" s="117"/>
      <c r="D10830" s="120"/>
    </row>
    <row r="10831" spans="1:4">
      <c r="A10831" s="117"/>
      <c r="D10831" s="120"/>
    </row>
    <row r="10832" spans="1:4">
      <c r="A10832" s="117"/>
      <c r="D10832" s="120"/>
    </row>
    <row r="10833" spans="1:4">
      <c r="A10833" s="117"/>
      <c r="D10833" s="120"/>
    </row>
    <row r="10834" spans="1:4">
      <c r="A10834" s="117"/>
      <c r="D10834" s="120"/>
    </row>
    <row r="10835" spans="1:4">
      <c r="A10835" s="117"/>
      <c r="D10835" s="120"/>
    </row>
    <row r="10836" spans="1:4">
      <c r="A10836" s="117"/>
      <c r="D10836" s="120"/>
    </row>
    <row r="10837" spans="1:4">
      <c r="A10837" s="117"/>
      <c r="D10837" s="120"/>
    </row>
    <row r="10838" spans="1:4">
      <c r="A10838" s="117"/>
      <c r="D10838" s="120"/>
    </row>
    <row r="10839" spans="1:4">
      <c r="A10839" s="117"/>
      <c r="D10839" s="120"/>
    </row>
    <row r="10840" spans="1:4">
      <c r="A10840" s="117"/>
      <c r="D10840" s="120"/>
    </row>
    <row r="10841" spans="1:4">
      <c r="A10841" s="117"/>
      <c r="D10841" s="120"/>
    </row>
    <row r="10842" spans="1:4">
      <c r="A10842" s="117"/>
      <c r="D10842" s="120"/>
    </row>
    <row r="10843" spans="1:4">
      <c r="A10843" s="117"/>
      <c r="D10843" s="120"/>
    </row>
    <row r="10844" spans="1:4">
      <c r="A10844" s="117"/>
      <c r="D10844" s="120"/>
    </row>
    <row r="10845" spans="1:4">
      <c r="A10845" s="117"/>
      <c r="D10845" s="120"/>
    </row>
    <row r="10846" spans="1:4">
      <c r="A10846" s="117"/>
      <c r="D10846" s="120"/>
    </row>
    <row r="10847" spans="1:4">
      <c r="A10847" s="117"/>
      <c r="D10847" s="120"/>
    </row>
    <row r="10848" spans="1:4">
      <c r="A10848" s="117"/>
      <c r="D10848" s="120"/>
    </row>
    <row r="10849" spans="1:4">
      <c r="A10849" s="117"/>
      <c r="D10849" s="120"/>
    </row>
    <row r="10850" spans="1:4">
      <c r="A10850" s="117"/>
      <c r="D10850" s="120"/>
    </row>
    <row r="10851" spans="1:4">
      <c r="A10851" s="117"/>
      <c r="D10851" s="120"/>
    </row>
    <row r="10852" spans="1:4">
      <c r="A10852" s="117"/>
      <c r="D10852" s="120"/>
    </row>
    <row r="10853" spans="1:4">
      <c r="A10853" s="117"/>
      <c r="D10853" s="120"/>
    </row>
    <row r="10854" spans="1:4">
      <c r="A10854" s="117"/>
      <c r="D10854" s="120"/>
    </row>
    <row r="10855" spans="1:4">
      <c r="A10855" s="117"/>
      <c r="D10855" s="120"/>
    </row>
    <row r="10856" spans="1:4">
      <c r="A10856" s="117"/>
      <c r="D10856" s="120"/>
    </row>
    <row r="10857" spans="1:4">
      <c r="A10857" s="117"/>
      <c r="D10857" s="120"/>
    </row>
    <row r="10858" spans="1:4">
      <c r="A10858" s="117"/>
      <c r="D10858" s="120"/>
    </row>
    <row r="10859" spans="1:4">
      <c r="A10859" s="117"/>
      <c r="D10859" s="120"/>
    </row>
    <row r="10860" spans="1:4">
      <c r="A10860" s="117"/>
      <c r="D10860" s="120"/>
    </row>
    <row r="10861" spans="1:4">
      <c r="A10861" s="117"/>
      <c r="D10861" s="120"/>
    </row>
    <row r="10862" spans="1:4">
      <c r="A10862" s="117"/>
      <c r="D10862" s="120"/>
    </row>
    <row r="10863" spans="1:4">
      <c r="A10863" s="117"/>
      <c r="D10863" s="120"/>
    </row>
    <row r="10864" spans="1:4">
      <c r="A10864" s="117"/>
      <c r="D10864" s="120"/>
    </row>
    <row r="10865" spans="1:4">
      <c r="A10865" s="117"/>
      <c r="D10865" s="120"/>
    </row>
    <row r="10866" spans="1:4">
      <c r="A10866" s="117"/>
      <c r="D10866" s="120"/>
    </row>
    <row r="10867" spans="1:4">
      <c r="A10867" s="117"/>
      <c r="D10867" s="120"/>
    </row>
    <row r="10868" spans="1:4">
      <c r="A10868" s="117"/>
      <c r="D10868" s="120"/>
    </row>
    <row r="10869" spans="1:4">
      <c r="A10869" s="117"/>
      <c r="D10869" s="120"/>
    </row>
    <row r="10870" spans="1:4">
      <c r="A10870" s="117"/>
      <c r="D10870" s="120"/>
    </row>
    <row r="10871" spans="1:4">
      <c r="A10871" s="117"/>
      <c r="D10871" s="120"/>
    </row>
    <row r="10872" spans="1:4">
      <c r="A10872" s="117"/>
      <c r="D10872" s="120"/>
    </row>
    <row r="10873" spans="1:4">
      <c r="A10873" s="117"/>
      <c r="D10873" s="120"/>
    </row>
    <row r="10874" spans="1:4">
      <c r="A10874" s="117"/>
      <c r="D10874" s="120"/>
    </row>
    <row r="10875" spans="1:4">
      <c r="A10875" s="117"/>
      <c r="D10875" s="120"/>
    </row>
    <row r="10876" spans="1:4">
      <c r="A10876" s="117"/>
      <c r="D10876" s="120"/>
    </row>
    <row r="10877" spans="1:4">
      <c r="A10877" s="117"/>
      <c r="D10877" s="120"/>
    </row>
    <row r="10878" spans="1:4">
      <c r="A10878" s="117"/>
      <c r="D10878" s="120"/>
    </row>
    <row r="10879" spans="1:4">
      <c r="A10879" s="117"/>
      <c r="D10879" s="120"/>
    </row>
    <row r="10880" spans="1:4">
      <c r="A10880" s="117"/>
      <c r="D10880" s="120"/>
    </row>
    <row r="10881" spans="1:4">
      <c r="A10881" s="117"/>
      <c r="D10881" s="120"/>
    </row>
    <row r="10882" spans="1:4">
      <c r="A10882" s="117"/>
      <c r="D10882" s="120"/>
    </row>
    <row r="10883" spans="1:4">
      <c r="A10883" s="117"/>
      <c r="D10883" s="120"/>
    </row>
    <row r="10884" spans="1:4">
      <c r="A10884" s="117"/>
      <c r="D10884" s="120"/>
    </row>
    <row r="10885" spans="1:4">
      <c r="A10885" s="117"/>
      <c r="D10885" s="120"/>
    </row>
    <row r="10886" spans="1:4">
      <c r="A10886" s="117"/>
      <c r="D10886" s="120"/>
    </row>
    <row r="10887" spans="1:4">
      <c r="A10887" s="117"/>
      <c r="D10887" s="120"/>
    </row>
    <row r="10888" spans="1:4">
      <c r="A10888" s="117"/>
      <c r="D10888" s="120"/>
    </row>
    <row r="10889" spans="1:4">
      <c r="A10889" s="117"/>
      <c r="D10889" s="120"/>
    </row>
    <row r="10890" spans="1:4">
      <c r="A10890" s="117"/>
      <c r="D10890" s="120"/>
    </row>
    <row r="10891" spans="1:4">
      <c r="A10891" s="117"/>
      <c r="D10891" s="120"/>
    </row>
    <row r="10892" spans="1:4">
      <c r="A10892" s="117"/>
      <c r="D10892" s="120"/>
    </row>
    <row r="10893" spans="1:4">
      <c r="A10893" s="117"/>
      <c r="D10893" s="120"/>
    </row>
    <row r="10894" spans="1:4">
      <c r="A10894" s="117"/>
      <c r="D10894" s="120"/>
    </row>
    <row r="10895" spans="1:4">
      <c r="A10895" s="117"/>
      <c r="D10895" s="120"/>
    </row>
    <row r="10896" spans="1:4">
      <c r="A10896" s="117"/>
      <c r="D10896" s="120"/>
    </row>
    <row r="10897" spans="1:4">
      <c r="A10897" s="117"/>
      <c r="D10897" s="120"/>
    </row>
    <row r="10898" spans="1:4">
      <c r="A10898" s="117"/>
      <c r="D10898" s="120"/>
    </row>
    <row r="10899" spans="1:4">
      <c r="A10899" s="117"/>
      <c r="D10899" s="120"/>
    </row>
    <row r="10900" spans="1:4">
      <c r="A10900" s="117"/>
      <c r="D10900" s="120"/>
    </row>
    <row r="10901" spans="1:4">
      <c r="A10901" s="117"/>
      <c r="D10901" s="120"/>
    </row>
    <row r="10902" spans="1:4">
      <c r="A10902" s="117"/>
      <c r="D10902" s="120"/>
    </row>
    <row r="10903" spans="1:4">
      <c r="A10903" s="117"/>
      <c r="D10903" s="120"/>
    </row>
    <row r="10904" spans="1:4">
      <c r="A10904" s="117"/>
      <c r="D10904" s="120"/>
    </row>
    <row r="10905" spans="1:4">
      <c r="A10905" s="117"/>
      <c r="D10905" s="120"/>
    </row>
    <row r="10906" spans="1:4">
      <c r="A10906" s="117"/>
      <c r="D10906" s="120"/>
    </row>
    <row r="10907" spans="1:4">
      <c r="A10907" s="117"/>
      <c r="D10907" s="120"/>
    </row>
    <row r="10908" spans="1:4">
      <c r="A10908" s="117"/>
      <c r="D10908" s="120"/>
    </row>
    <row r="10909" spans="1:4">
      <c r="A10909" s="117"/>
      <c r="D10909" s="120"/>
    </row>
    <row r="10910" spans="1:4">
      <c r="A10910" s="117"/>
      <c r="D10910" s="120"/>
    </row>
    <row r="10911" spans="1:4">
      <c r="A10911" s="117"/>
      <c r="D10911" s="120"/>
    </row>
    <row r="10912" spans="1:4">
      <c r="A10912" s="117"/>
      <c r="D10912" s="120"/>
    </row>
    <row r="10913" spans="1:4">
      <c r="A10913" s="117"/>
      <c r="D10913" s="120"/>
    </row>
    <row r="10914" spans="1:4">
      <c r="A10914" s="117"/>
      <c r="D10914" s="120"/>
    </row>
    <row r="10915" spans="1:4">
      <c r="A10915" s="117"/>
      <c r="D10915" s="120"/>
    </row>
    <row r="10916" spans="1:4">
      <c r="A10916" s="117"/>
      <c r="D10916" s="120"/>
    </row>
    <row r="10917" spans="1:4">
      <c r="A10917" s="117"/>
      <c r="D10917" s="120"/>
    </row>
    <row r="10918" spans="1:4">
      <c r="A10918" s="117"/>
      <c r="D10918" s="120"/>
    </row>
    <row r="10919" spans="1:4">
      <c r="A10919" s="117"/>
      <c r="D10919" s="120"/>
    </row>
    <row r="10920" spans="1:4">
      <c r="A10920" s="117"/>
      <c r="D10920" s="120"/>
    </row>
    <row r="10921" spans="1:4">
      <c r="A10921" s="117"/>
      <c r="D10921" s="120"/>
    </row>
    <row r="10922" spans="1:4">
      <c r="A10922" s="117"/>
      <c r="D10922" s="120"/>
    </row>
    <row r="10923" spans="1:4">
      <c r="A10923" s="117"/>
      <c r="D10923" s="120"/>
    </row>
    <row r="10924" spans="1:4">
      <c r="A10924" s="117"/>
      <c r="D10924" s="120"/>
    </row>
    <row r="10925" spans="1:4">
      <c r="A10925" s="117"/>
      <c r="D10925" s="120"/>
    </row>
    <row r="10926" spans="1:4">
      <c r="A10926" s="117"/>
      <c r="D10926" s="120"/>
    </row>
    <row r="10927" spans="1:4">
      <c r="A10927" s="117"/>
      <c r="D10927" s="120"/>
    </row>
    <row r="10928" spans="1:4">
      <c r="A10928" s="117"/>
      <c r="D10928" s="120"/>
    </row>
    <row r="10929" spans="1:4">
      <c r="A10929" s="117"/>
      <c r="D10929" s="120"/>
    </row>
    <row r="10930" spans="1:4">
      <c r="A10930" s="117"/>
      <c r="D10930" s="120"/>
    </row>
    <row r="10931" spans="1:4">
      <c r="A10931" s="117"/>
      <c r="D10931" s="120"/>
    </row>
    <row r="10932" spans="1:4">
      <c r="A10932" s="117"/>
      <c r="D10932" s="120"/>
    </row>
    <row r="10933" spans="1:4">
      <c r="A10933" s="117"/>
      <c r="D10933" s="120"/>
    </row>
    <row r="10934" spans="1:4">
      <c r="A10934" s="117"/>
      <c r="D10934" s="120"/>
    </row>
    <row r="10935" spans="1:4">
      <c r="A10935" s="117"/>
      <c r="D10935" s="120"/>
    </row>
    <row r="10936" spans="1:4">
      <c r="A10936" s="117"/>
      <c r="D10936" s="120"/>
    </row>
    <row r="10937" spans="1:4">
      <c r="A10937" s="117"/>
      <c r="D10937" s="120"/>
    </row>
    <row r="10938" spans="1:4">
      <c r="A10938" s="117"/>
      <c r="D10938" s="120"/>
    </row>
    <row r="10939" spans="1:4">
      <c r="A10939" s="117"/>
      <c r="D10939" s="120"/>
    </row>
    <row r="10940" spans="1:4">
      <c r="A10940" s="117"/>
      <c r="D10940" s="120"/>
    </row>
    <row r="10941" spans="1:4">
      <c r="A10941" s="117"/>
      <c r="D10941" s="120"/>
    </row>
    <row r="10942" spans="1:4">
      <c r="A10942" s="117"/>
      <c r="D10942" s="120"/>
    </row>
    <row r="10943" spans="1:4">
      <c r="A10943" s="117"/>
      <c r="D10943" s="120"/>
    </row>
    <row r="10944" spans="1:4">
      <c r="A10944" s="117"/>
      <c r="D10944" s="120"/>
    </row>
    <row r="10945" spans="1:4">
      <c r="A10945" s="117"/>
      <c r="D10945" s="120"/>
    </row>
    <row r="10946" spans="1:4">
      <c r="A10946" s="117"/>
      <c r="D10946" s="120"/>
    </row>
    <row r="10947" spans="1:4">
      <c r="A10947" s="117"/>
      <c r="D10947" s="120"/>
    </row>
    <row r="10948" spans="1:4">
      <c r="A10948" s="117"/>
      <c r="D10948" s="120"/>
    </row>
    <row r="10949" spans="1:4">
      <c r="A10949" s="117"/>
      <c r="D10949" s="120"/>
    </row>
    <row r="10950" spans="1:4">
      <c r="A10950" s="117"/>
      <c r="D10950" s="120"/>
    </row>
    <row r="10951" spans="1:4">
      <c r="A10951" s="117"/>
      <c r="D10951" s="120"/>
    </row>
    <row r="10952" spans="1:4">
      <c r="A10952" s="117"/>
      <c r="D10952" s="120"/>
    </row>
    <row r="10953" spans="1:4">
      <c r="A10953" s="117"/>
      <c r="D10953" s="120"/>
    </row>
    <row r="10954" spans="1:4">
      <c r="A10954" s="117"/>
      <c r="D10954" s="120"/>
    </row>
    <row r="10955" spans="1:4">
      <c r="A10955" s="117"/>
      <c r="D10955" s="120"/>
    </row>
    <row r="10956" spans="1:4">
      <c r="A10956" s="117"/>
      <c r="D10956" s="120"/>
    </row>
    <row r="10957" spans="1:4">
      <c r="A10957" s="117"/>
      <c r="D10957" s="120"/>
    </row>
    <row r="10958" spans="1:4">
      <c r="A10958" s="117"/>
      <c r="D10958" s="120"/>
    </row>
    <row r="10959" spans="1:4">
      <c r="A10959" s="117"/>
      <c r="D10959" s="120"/>
    </row>
    <row r="10960" spans="1:4">
      <c r="A10960" s="117"/>
      <c r="D10960" s="120"/>
    </row>
    <row r="10961" spans="1:4">
      <c r="A10961" s="117"/>
      <c r="D10961" s="120"/>
    </row>
    <row r="10962" spans="1:4">
      <c r="A10962" s="117"/>
      <c r="D10962" s="120"/>
    </row>
    <row r="10963" spans="1:4">
      <c r="A10963" s="117"/>
      <c r="D10963" s="120"/>
    </row>
    <row r="10964" spans="1:4">
      <c r="A10964" s="117"/>
      <c r="D10964" s="120"/>
    </row>
    <row r="10965" spans="1:4">
      <c r="A10965" s="117"/>
      <c r="D10965" s="120"/>
    </row>
    <row r="10966" spans="1:4">
      <c r="A10966" s="117"/>
      <c r="D10966" s="120"/>
    </row>
    <row r="10967" spans="1:4">
      <c r="A10967" s="117"/>
      <c r="D10967" s="120"/>
    </row>
    <row r="10968" spans="1:4">
      <c r="A10968" s="117"/>
      <c r="D10968" s="120"/>
    </row>
    <row r="10969" spans="1:4">
      <c r="A10969" s="117"/>
      <c r="D10969" s="120"/>
    </row>
    <row r="10970" spans="1:4">
      <c r="A10970" s="117"/>
      <c r="D10970" s="120"/>
    </row>
    <row r="10971" spans="1:4">
      <c r="A10971" s="117"/>
      <c r="D10971" s="120"/>
    </row>
    <row r="10972" spans="1:4">
      <c r="A10972" s="117"/>
      <c r="D10972" s="120"/>
    </row>
    <row r="10973" spans="1:4">
      <c r="A10973" s="117"/>
      <c r="D10973" s="120"/>
    </row>
    <row r="10974" spans="1:4">
      <c r="A10974" s="117"/>
      <c r="D10974" s="120"/>
    </row>
    <row r="10975" spans="1:4">
      <c r="A10975" s="117"/>
      <c r="D10975" s="120"/>
    </row>
    <row r="10976" spans="1:4">
      <c r="A10976" s="117"/>
      <c r="D10976" s="120"/>
    </row>
    <row r="10977" spans="1:4">
      <c r="A10977" s="117"/>
      <c r="D10977" s="120"/>
    </row>
    <row r="10978" spans="1:4">
      <c r="A10978" s="117"/>
      <c r="D10978" s="120"/>
    </row>
    <row r="10979" spans="1:4">
      <c r="A10979" s="117"/>
      <c r="D10979" s="120"/>
    </row>
    <row r="10980" spans="1:4">
      <c r="A10980" s="117"/>
      <c r="D10980" s="120"/>
    </row>
    <row r="10981" spans="1:4">
      <c r="A10981" s="117"/>
      <c r="D10981" s="120"/>
    </row>
    <row r="10982" spans="1:4">
      <c r="A10982" s="117"/>
      <c r="D10982" s="120"/>
    </row>
    <row r="10983" spans="1:4">
      <c r="A10983" s="117"/>
      <c r="D10983" s="120"/>
    </row>
    <row r="10984" spans="1:4">
      <c r="A10984" s="117"/>
      <c r="D10984" s="120"/>
    </row>
    <row r="10985" spans="1:4">
      <c r="A10985" s="117"/>
      <c r="D10985" s="120"/>
    </row>
    <row r="10986" spans="1:4">
      <c r="A10986" s="117"/>
      <c r="D10986" s="120"/>
    </row>
    <row r="10987" spans="1:4">
      <c r="A10987" s="117"/>
      <c r="D10987" s="120"/>
    </row>
    <row r="10988" spans="1:4">
      <c r="A10988" s="117"/>
      <c r="D10988" s="120"/>
    </row>
    <row r="10989" spans="1:4">
      <c r="A10989" s="117"/>
      <c r="D10989" s="120"/>
    </row>
    <row r="10990" spans="1:4">
      <c r="A10990" s="117"/>
      <c r="D10990" s="120"/>
    </row>
    <row r="10991" spans="1:4">
      <c r="A10991" s="117"/>
      <c r="D10991" s="120"/>
    </row>
    <row r="10992" spans="1:4">
      <c r="A10992" s="117"/>
      <c r="D10992" s="120"/>
    </row>
    <row r="10993" spans="1:4">
      <c r="A10993" s="117"/>
      <c r="D10993" s="120"/>
    </row>
    <row r="10994" spans="1:4">
      <c r="A10994" s="117"/>
      <c r="D10994" s="120"/>
    </row>
    <row r="10995" spans="1:4">
      <c r="A10995" s="117"/>
      <c r="D10995" s="120"/>
    </row>
    <row r="10996" spans="1:4">
      <c r="A10996" s="117"/>
      <c r="D10996" s="120"/>
    </row>
    <row r="10997" spans="1:4">
      <c r="A10997" s="117"/>
      <c r="D10997" s="120"/>
    </row>
    <row r="10998" spans="1:4">
      <c r="A10998" s="117"/>
      <c r="D10998" s="120"/>
    </row>
    <row r="10999" spans="1:4">
      <c r="A10999" s="117"/>
      <c r="D10999" s="120"/>
    </row>
    <row r="11000" spans="1:4">
      <c r="A11000" s="117"/>
      <c r="D11000" s="120"/>
    </row>
    <row r="11001" spans="1:4">
      <c r="A11001" s="117"/>
      <c r="D11001" s="120"/>
    </row>
    <row r="11002" spans="1:4">
      <c r="A11002" s="117"/>
      <c r="D11002" s="120"/>
    </row>
    <row r="11003" spans="1:4">
      <c r="A11003" s="117"/>
      <c r="D11003" s="120"/>
    </row>
  </sheetData>
  <mergeCells count="33">
    <mergeCell ref="A531:B532"/>
    <mergeCell ref="A35:B36"/>
    <mergeCell ref="A104:B105"/>
    <mergeCell ref="A140:B141"/>
    <mergeCell ref="A175:B176"/>
    <mergeCell ref="A209:B210"/>
    <mergeCell ref="A245:B246"/>
    <mergeCell ref="A281:B282"/>
    <mergeCell ref="A317:B318"/>
    <mergeCell ref="A385:B386"/>
    <mergeCell ref="A422:B423"/>
    <mergeCell ref="A458:B459"/>
    <mergeCell ref="A1160:B1161"/>
    <mergeCell ref="A571:B572"/>
    <mergeCell ref="A843:B844"/>
    <mergeCell ref="A880:D880"/>
    <mergeCell ref="A881:B882"/>
    <mergeCell ref="A922:B923"/>
    <mergeCell ref="A963:B964"/>
    <mergeCell ref="A1003:B1004"/>
    <mergeCell ref="A1042:B1043"/>
    <mergeCell ref="A1082:B1083"/>
    <mergeCell ref="A1123:B1124"/>
    <mergeCell ref="A1159:D1159"/>
    <mergeCell ref="A1572:B1573"/>
    <mergeCell ref="A1608:D1608"/>
    <mergeCell ref="A1609:B1610"/>
    <mergeCell ref="A1200:B1201"/>
    <mergeCell ref="A1373:B1374"/>
    <mergeCell ref="A1414:B1415"/>
    <mergeCell ref="A1454:B1455"/>
    <mergeCell ref="A1494:B1495"/>
    <mergeCell ref="A1534:B1535"/>
  </mergeCells>
  <hyperlinks>
    <hyperlink ref="E5089" location="'BASE DE DADOS '!A1" display="CABEÇALHO" xr:uid="{00000000-0004-0000-0500-000000000000}"/>
  </hyperlinks>
  <pageMargins left="0.78740157499999996" right="0.78740157499999996" top="0.984251969" bottom="0.984251969" header="0.5" footer="0.5"/>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F12307"/>
  <sheetViews>
    <sheetView zoomScale="85" zoomScaleNormal="85" workbookViewId="0">
      <selection activeCell="B17" sqref="B17"/>
    </sheetView>
  </sheetViews>
  <sheetFormatPr defaultColWidth="9.140625" defaultRowHeight="15"/>
  <cols>
    <col min="1" max="1" width="19.28515625" style="121" customWidth="1"/>
    <col min="2" max="2" width="85.5703125" style="118" customWidth="1"/>
    <col min="3" max="3" width="13.28515625" style="119" customWidth="1"/>
    <col min="4" max="4" width="21.42578125" style="119" bestFit="1" customWidth="1"/>
    <col min="5" max="5" width="18.5703125" style="98" customWidth="1"/>
    <col min="6" max="8" width="9.140625" style="98"/>
    <col min="9" max="9" width="11.28515625" style="98" customWidth="1"/>
    <col min="10" max="16384" width="9.140625" style="98"/>
  </cols>
  <sheetData>
    <row r="1" spans="1:6" ht="32.25" thickBot="1">
      <c r="A1" s="95" t="s">
        <v>3132</v>
      </c>
      <c r="B1" s="96" t="s">
        <v>3133</v>
      </c>
      <c r="C1" s="96" t="s">
        <v>3134</v>
      </c>
      <c r="D1" s="97" t="s">
        <v>3135</v>
      </c>
    </row>
    <row r="2" spans="1:6" ht="16.5" thickBot="1">
      <c r="A2" s="99"/>
      <c r="B2" s="100" t="s">
        <v>10925</v>
      </c>
      <c r="C2" s="101"/>
      <c r="D2" s="102"/>
    </row>
    <row r="3" spans="1:6">
      <c r="A3" s="103">
        <v>39</v>
      </c>
      <c r="B3" s="104" t="s">
        <v>4062</v>
      </c>
      <c r="C3" s="105" t="s">
        <v>4063</v>
      </c>
      <c r="D3" s="106"/>
    </row>
    <row r="4" spans="1:6">
      <c r="A4" s="103">
        <v>1859</v>
      </c>
      <c r="B4" s="104" t="s">
        <v>4064</v>
      </c>
      <c r="C4" s="105" t="s">
        <v>36</v>
      </c>
      <c r="D4" s="106"/>
    </row>
    <row r="5" spans="1:6">
      <c r="A5" s="103">
        <v>10759</v>
      </c>
      <c r="B5" s="104" t="s">
        <v>2936</v>
      </c>
      <c r="C5" s="105" t="s">
        <v>36</v>
      </c>
      <c r="D5" s="106"/>
      <c r="F5" s="107"/>
    </row>
    <row r="6" spans="1:6">
      <c r="A6" s="103">
        <v>2344</v>
      </c>
      <c r="B6" s="104" t="s">
        <v>3125</v>
      </c>
      <c r="C6" s="105" t="s">
        <v>36</v>
      </c>
      <c r="D6" s="106"/>
    </row>
    <row r="7" spans="1:6" ht="30">
      <c r="A7" s="103">
        <v>8894</v>
      </c>
      <c r="B7" s="104" t="s">
        <v>4065</v>
      </c>
      <c r="C7" s="105" t="s">
        <v>1</v>
      </c>
      <c r="D7" s="106"/>
    </row>
    <row r="8" spans="1:6" ht="45">
      <c r="A8" s="103">
        <v>11853</v>
      </c>
      <c r="B8" s="104" t="s">
        <v>3123</v>
      </c>
      <c r="C8" s="105" t="s">
        <v>47</v>
      </c>
      <c r="D8" s="106"/>
    </row>
    <row r="9" spans="1:6">
      <c r="A9" s="103">
        <v>2450</v>
      </c>
      <c r="B9" s="104" t="s">
        <v>3130</v>
      </c>
      <c r="C9" s="105" t="s">
        <v>36</v>
      </c>
      <c r="D9" s="106">
        <v>2</v>
      </c>
    </row>
    <row r="10" spans="1:6" ht="45">
      <c r="A10" s="103">
        <v>7629</v>
      </c>
      <c r="B10" s="104" t="s">
        <v>4066</v>
      </c>
      <c r="C10" s="105" t="s">
        <v>36</v>
      </c>
      <c r="D10" s="106"/>
    </row>
    <row r="11" spans="1:6" ht="30">
      <c r="A11" s="103">
        <v>12128</v>
      </c>
      <c r="B11" s="104" t="s">
        <v>3118</v>
      </c>
      <c r="C11" s="105" t="s">
        <v>3119</v>
      </c>
      <c r="D11" s="106"/>
    </row>
    <row r="12" spans="1:6" ht="30">
      <c r="A12" s="103">
        <v>1679</v>
      </c>
      <c r="B12" s="104" t="s">
        <v>3112</v>
      </c>
      <c r="C12" s="105" t="s">
        <v>47</v>
      </c>
      <c r="D12" s="106"/>
    </row>
    <row r="13" spans="1:6" ht="30">
      <c r="A13" s="103">
        <v>1678</v>
      </c>
      <c r="B13" s="104" t="s">
        <v>4067</v>
      </c>
      <c r="C13" s="105" t="s">
        <v>47</v>
      </c>
      <c r="D13" s="106"/>
    </row>
    <row r="14" spans="1:6" ht="30">
      <c r="A14" s="103">
        <v>1683</v>
      </c>
      <c r="B14" s="104" t="s">
        <v>3113</v>
      </c>
      <c r="C14" s="105" t="s">
        <v>3115</v>
      </c>
      <c r="D14" s="106"/>
    </row>
    <row r="15" spans="1:6" ht="45">
      <c r="A15" s="103">
        <v>1695</v>
      </c>
      <c r="B15" s="104" t="s">
        <v>3114</v>
      </c>
      <c r="C15" s="105" t="s">
        <v>47</v>
      </c>
      <c r="D15" s="106"/>
    </row>
    <row r="16" spans="1:6" ht="30">
      <c r="A16" s="103">
        <v>12625</v>
      </c>
      <c r="B16" s="104" t="s">
        <v>3117</v>
      </c>
      <c r="C16" s="105" t="s">
        <v>36</v>
      </c>
      <c r="D16" s="106"/>
    </row>
    <row r="17" spans="1:4" ht="60">
      <c r="A17" s="103">
        <v>9418</v>
      </c>
      <c r="B17" s="104" t="s">
        <v>3127</v>
      </c>
      <c r="C17" s="105" t="s">
        <v>36</v>
      </c>
      <c r="D17" s="106"/>
    </row>
    <row r="18" spans="1:4" ht="60">
      <c r="A18" s="103">
        <v>12294</v>
      </c>
      <c r="B18" s="104" t="s">
        <v>3111</v>
      </c>
      <c r="C18" s="105" t="s">
        <v>47</v>
      </c>
      <c r="D18" s="106"/>
    </row>
    <row r="19" spans="1:4">
      <c r="A19" s="103">
        <v>6415</v>
      </c>
      <c r="B19" s="104" t="s">
        <v>3124</v>
      </c>
      <c r="C19" s="105" t="s">
        <v>47</v>
      </c>
      <c r="D19" s="106"/>
    </row>
    <row r="20" spans="1:4" ht="30">
      <c r="A20" s="103">
        <v>7817</v>
      </c>
      <c r="B20" s="104" t="s">
        <v>3120</v>
      </c>
      <c r="C20" s="105" t="s">
        <v>47</v>
      </c>
      <c r="D20" s="106"/>
    </row>
    <row r="21" spans="1:4" ht="30">
      <c r="A21" s="103">
        <v>8460</v>
      </c>
      <c r="B21" s="104" t="s">
        <v>3121</v>
      </c>
      <c r="C21" s="105" t="s">
        <v>47</v>
      </c>
      <c r="D21" s="106"/>
    </row>
    <row r="22" spans="1:4" ht="30">
      <c r="A22" s="103">
        <v>12791</v>
      </c>
      <c r="B22" s="104" t="s">
        <v>3122</v>
      </c>
      <c r="C22" s="105" t="s">
        <v>47</v>
      </c>
      <c r="D22" s="106"/>
    </row>
    <row r="23" spans="1:4" ht="30">
      <c r="A23" s="103">
        <v>71</v>
      </c>
      <c r="B23" s="104" t="s">
        <v>3116</v>
      </c>
      <c r="C23" s="105" t="s">
        <v>39</v>
      </c>
      <c r="D23" s="106">
        <v>40.98</v>
      </c>
    </row>
    <row r="24" spans="1:4" ht="45">
      <c r="A24" s="103">
        <v>7823</v>
      </c>
      <c r="B24" s="104" t="s">
        <v>3131</v>
      </c>
      <c r="C24" s="105" t="s">
        <v>36</v>
      </c>
      <c r="D24" s="106"/>
    </row>
    <row r="25" spans="1:4">
      <c r="A25" s="103">
        <v>3240</v>
      </c>
      <c r="B25" s="104" t="s">
        <v>4088</v>
      </c>
      <c r="C25" s="105" t="s">
        <v>36</v>
      </c>
      <c r="D25" s="106">
        <v>15.22</v>
      </c>
    </row>
    <row r="26" spans="1:4" ht="45">
      <c r="A26" s="103">
        <v>3553</v>
      </c>
      <c r="B26" s="104" t="s">
        <v>4094</v>
      </c>
      <c r="C26" s="105" t="s">
        <v>44</v>
      </c>
      <c r="D26" s="106">
        <v>249.73</v>
      </c>
    </row>
    <row r="27" spans="1:4">
      <c r="A27" s="103"/>
      <c r="B27" s="104"/>
      <c r="C27" s="105"/>
      <c r="D27" s="106"/>
    </row>
    <row r="28" spans="1:4">
      <c r="A28" s="103"/>
      <c r="B28" s="104"/>
      <c r="C28" s="105"/>
      <c r="D28" s="106"/>
    </row>
    <row r="29" spans="1:4">
      <c r="A29" s="103"/>
      <c r="B29" s="104"/>
      <c r="C29" s="105"/>
      <c r="D29" s="106"/>
    </row>
    <row r="30" spans="1:4">
      <c r="A30" s="103"/>
      <c r="B30" s="104"/>
      <c r="C30" s="105"/>
      <c r="D30" s="106"/>
    </row>
    <row r="31" spans="1:4">
      <c r="A31" s="103"/>
      <c r="B31" s="104"/>
      <c r="C31" s="105"/>
      <c r="D31" s="106"/>
    </row>
    <row r="32" spans="1:4">
      <c r="A32" s="103"/>
      <c r="B32" s="104"/>
      <c r="C32" s="105"/>
      <c r="D32" s="106"/>
    </row>
    <row r="33" spans="1:4">
      <c r="A33" s="103"/>
      <c r="B33" s="104"/>
      <c r="C33" s="105"/>
      <c r="D33" s="106"/>
    </row>
    <row r="34" spans="1:4">
      <c r="A34" s="103"/>
      <c r="B34" s="104"/>
      <c r="C34" s="105"/>
      <c r="D34" s="106"/>
    </row>
    <row r="35" spans="1:4">
      <c r="A35" s="103"/>
      <c r="B35" s="104"/>
      <c r="C35" s="105"/>
      <c r="D35" s="106"/>
    </row>
    <row r="36" spans="1:4">
      <c r="A36" s="103"/>
      <c r="B36" s="104"/>
      <c r="C36" s="105"/>
      <c r="D36" s="106"/>
    </row>
    <row r="37" spans="1:4">
      <c r="A37" s="103"/>
      <c r="B37" s="104"/>
      <c r="C37" s="105"/>
      <c r="D37" s="106"/>
    </row>
    <row r="38" spans="1:4">
      <c r="A38" s="103"/>
      <c r="B38" s="104"/>
      <c r="C38" s="105"/>
      <c r="D38" s="106"/>
    </row>
    <row r="39" spans="1:4">
      <c r="A39" s="103"/>
      <c r="B39" s="104"/>
      <c r="C39" s="105"/>
      <c r="D39" s="106"/>
    </row>
    <row r="40" spans="1:4">
      <c r="A40" s="103"/>
      <c r="B40" s="104"/>
      <c r="C40" s="105"/>
      <c r="D40" s="106"/>
    </row>
    <row r="41" spans="1:4">
      <c r="A41" s="103"/>
      <c r="B41" s="104"/>
      <c r="C41" s="105"/>
      <c r="D41" s="106"/>
    </row>
    <row r="42" spans="1:4">
      <c r="A42" s="103"/>
      <c r="B42" s="104"/>
      <c r="C42" s="105"/>
      <c r="D42" s="106"/>
    </row>
    <row r="43" spans="1:4">
      <c r="A43" s="103"/>
      <c r="B43" s="104"/>
      <c r="C43" s="105"/>
      <c r="D43" s="106"/>
    </row>
    <row r="44" spans="1:4">
      <c r="A44" s="103"/>
      <c r="B44" s="104"/>
      <c r="C44" s="105"/>
      <c r="D44" s="106"/>
    </row>
    <row r="45" spans="1:4">
      <c r="A45" s="103"/>
      <c r="B45" s="104"/>
      <c r="C45" s="105"/>
      <c r="D45" s="106"/>
    </row>
    <row r="46" spans="1:4">
      <c r="A46" s="103"/>
      <c r="B46" s="104"/>
      <c r="C46" s="105"/>
      <c r="D46" s="106"/>
    </row>
    <row r="47" spans="1:4">
      <c r="A47" s="103"/>
      <c r="B47" s="104"/>
      <c r="C47" s="105"/>
      <c r="D47" s="106"/>
    </row>
    <row r="48" spans="1:4">
      <c r="A48" s="103"/>
      <c r="B48" s="104"/>
      <c r="C48" s="105"/>
      <c r="D48" s="106"/>
    </row>
    <row r="49" spans="1:4">
      <c r="A49" s="103"/>
      <c r="B49" s="104"/>
      <c r="C49" s="105"/>
      <c r="D49" s="106"/>
    </row>
    <row r="50" spans="1:4">
      <c r="A50" s="103"/>
      <c r="B50" s="104"/>
      <c r="C50" s="105"/>
      <c r="D50" s="106"/>
    </row>
    <row r="51" spans="1:4">
      <c r="A51" s="103"/>
      <c r="B51" s="104"/>
      <c r="C51" s="105"/>
      <c r="D51" s="106"/>
    </row>
    <row r="52" spans="1:4">
      <c r="A52" s="103"/>
      <c r="B52" s="104"/>
      <c r="C52" s="105"/>
      <c r="D52" s="106"/>
    </row>
    <row r="53" spans="1:4">
      <c r="A53" s="103"/>
      <c r="B53" s="104"/>
      <c r="C53" s="105"/>
      <c r="D53" s="106"/>
    </row>
    <row r="54" spans="1:4">
      <c r="A54" s="103"/>
      <c r="B54" s="104"/>
      <c r="C54" s="105"/>
      <c r="D54" s="106"/>
    </row>
    <row r="55" spans="1:4">
      <c r="A55" s="103"/>
      <c r="B55" s="104"/>
      <c r="C55" s="105"/>
      <c r="D55" s="106"/>
    </row>
    <row r="56" spans="1:4">
      <c r="A56" s="103"/>
      <c r="B56" s="104"/>
      <c r="C56" s="105"/>
      <c r="D56" s="106"/>
    </row>
    <row r="57" spans="1:4">
      <c r="A57" s="103"/>
      <c r="B57" s="104"/>
      <c r="C57" s="105"/>
      <c r="D57" s="106"/>
    </row>
    <row r="58" spans="1:4">
      <c r="A58" s="103"/>
      <c r="B58" s="104"/>
      <c r="C58" s="105"/>
      <c r="D58" s="106"/>
    </row>
    <row r="59" spans="1:4">
      <c r="A59" s="103"/>
      <c r="B59" s="104"/>
      <c r="C59" s="105"/>
      <c r="D59" s="106"/>
    </row>
    <row r="60" spans="1:4">
      <c r="A60" s="103"/>
      <c r="B60" s="104"/>
      <c r="C60" s="105"/>
      <c r="D60" s="106"/>
    </row>
    <row r="61" spans="1:4">
      <c r="A61" s="103"/>
      <c r="B61" s="104"/>
      <c r="C61" s="105"/>
      <c r="D61" s="106"/>
    </row>
    <row r="62" spans="1:4">
      <c r="A62" s="103"/>
      <c r="B62" s="104"/>
      <c r="C62" s="105"/>
      <c r="D62" s="106"/>
    </row>
    <row r="63" spans="1:4">
      <c r="A63" s="103"/>
      <c r="B63" s="104"/>
      <c r="C63" s="105"/>
      <c r="D63" s="106"/>
    </row>
    <row r="64" spans="1:4">
      <c r="A64" s="103"/>
      <c r="B64" s="104"/>
      <c r="C64" s="105"/>
      <c r="D64" s="106"/>
    </row>
    <row r="65" spans="1:4">
      <c r="A65" s="103"/>
      <c r="B65" s="104"/>
      <c r="C65" s="105"/>
      <c r="D65" s="106"/>
    </row>
    <row r="66" spans="1:4">
      <c r="A66" s="103"/>
      <c r="B66" s="104"/>
      <c r="C66" s="105"/>
      <c r="D66" s="106"/>
    </row>
    <row r="67" spans="1:4">
      <c r="A67" s="103"/>
      <c r="B67" s="104"/>
      <c r="C67" s="105"/>
      <c r="D67" s="106"/>
    </row>
    <row r="68" spans="1:4">
      <c r="A68" s="103"/>
      <c r="B68" s="104"/>
      <c r="C68" s="105"/>
      <c r="D68" s="106"/>
    </row>
    <row r="69" spans="1:4">
      <c r="A69" s="103"/>
      <c r="B69" s="104"/>
      <c r="C69" s="105"/>
      <c r="D69" s="106"/>
    </row>
    <row r="70" spans="1:4">
      <c r="A70" s="103"/>
      <c r="B70" s="104"/>
      <c r="C70" s="105"/>
      <c r="D70" s="106"/>
    </row>
    <row r="71" spans="1:4">
      <c r="A71" s="103"/>
      <c r="B71" s="104"/>
      <c r="C71" s="105"/>
      <c r="D71" s="106"/>
    </row>
    <row r="72" spans="1:4">
      <c r="A72" s="103"/>
      <c r="B72" s="104"/>
      <c r="C72" s="105"/>
      <c r="D72" s="106"/>
    </row>
    <row r="73" spans="1:4">
      <c r="A73" s="103"/>
      <c r="B73" s="104"/>
      <c r="C73" s="105"/>
      <c r="D73" s="106"/>
    </row>
    <row r="74" spans="1:4">
      <c r="A74" s="103"/>
      <c r="B74" s="104"/>
      <c r="C74" s="105"/>
      <c r="D74" s="106"/>
    </row>
    <row r="75" spans="1:4">
      <c r="A75" s="103"/>
      <c r="B75" s="104"/>
      <c r="C75" s="105"/>
      <c r="D75" s="106"/>
    </row>
    <row r="76" spans="1:4">
      <c r="A76" s="103"/>
      <c r="B76" s="104"/>
      <c r="C76" s="105"/>
      <c r="D76" s="106"/>
    </row>
    <row r="77" spans="1:4">
      <c r="A77" s="103"/>
      <c r="B77" s="104"/>
      <c r="C77" s="105"/>
      <c r="D77" s="106"/>
    </row>
    <row r="78" spans="1:4">
      <c r="A78" s="103"/>
      <c r="B78" s="104"/>
      <c r="C78" s="105"/>
      <c r="D78" s="106"/>
    </row>
    <row r="79" spans="1:4">
      <c r="A79" s="103"/>
      <c r="B79" s="104"/>
      <c r="C79" s="105"/>
      <c r="D79" s="106"/>
    </row>
    <row r="80" spans="1:4">
      <c r="A80" s="103"/>
      <c r="B80" s="104"/>
      <c r="C80" s="105"/>
      <c r="D80" s="106"/>
    </row>
    <row r="81" spans="1:4">
      <c r="A81" s="103"/>
      <c r="B81" s="104"/>
      <c r="C81" s="105"/>
      <c r="D81" s="106"/>
    </row>
    <row r="82" spans="1:4">
      <c r="A82" s="103"/>
      <c r="B82" s="104"/>
      <c r="C82" s="105"/>
      <c r="D82" s="106"/>
    </row>
    <row r="83" spans="1:4">
      <c r="A83" s="103"/>
      <c r="B83" s="104"/>
      <c r="C83" s="105"/>
      <c r="D83" s="106"/>
    </row>
    <row r="84" spans="1:4">
      <c r="A84" s="103"/>
      <c r="B84" s="104"/>
      <c r="C84" s="105"/>
      <c r="D84" s="106"/>
    </row>
    <row r="85" spans="1:4">
      <c r="A85" s="103"/>
      <c r="B85" s="104"/>
      <c r="C85" s="105"/>
      <c r="D85" s="106"/>
    </row>
    <row r="86" spans="1:4">
      <c r="A86" s="103"/>
      <c r="B86" s="104"/>
      <c r="C86" s="105"/>
      <c r="D86" s="106"/>
    </row>
    <row r="87" spans="1:4">
      <c r="A87" s="103"/>
      <c r="B87" s="104"/>
      <c r="C87" s="105"/>
      <c r="D87" s="106"/>
    </row>
    <row r="88" spans="1:4">
      <c r="A88" s="103"/>
      <c r="B88" s="104"/>
      <c r="C88" s="105"/>
      <c r="D88" s="106"/>
    </row>
    <row r="89" spans="1:4">
      <c r="A89" s="103"/>
      <c r="B89" s="104"/>
      <c r="C89" s="105"/>
      <c r="D89" s="106"/>
    </row>
    <row r="90" spans="1:4">
      <c r="A90" s="103"/>
      <c r="B90" s="104"/>
      <c r="C90" s="105"/>
      <c r="D90" s="106"/>
    </row>
    <row r="91" spans="1:4">
      <c r="A91" s="103"/>
      <c r="B91" s="104"/>
      <c r="C91" s="105"/>
      <c r="D91" s="106"/>
    </row>
    <row r="92" spans="1:4">
      <c r="A92" s="103"/>
      <c r="B92" s="104"/>
      <c r="C92" s="105"/>
      <c r="D92" s="106"/>
    </row>
    <row r="93" spans="1:4">
      <c r="A93" s="103"/>
      <c r="B93" s="104"/>
      <c r="C93" s="105"/>
      <c r="D93" s="106"/>
    </row>
    <row r="94" spans="1:4">
      <c r="A94" s="103"/>
      <c r="B94" s="104"/>
      <c r="C94" s="105"/>
      <c r="D94" s="106"/>
    </row>
    <row r="95" spans="1:4">
      <c r="A95" s="103"/>
      <c r="B95" s="104"/>
      <c r="C95" s="105"/>
      <c r="D95" s="106"/>
    </row>
    <row r="96" spans="1:4">
      <c r="A96" s="103"/>
      <c r="B96" s="104"/>
      <c r="C96" s="105"/>
      <c r="D96" s="106"/>
    </row>
    <row r="97" spans="1:4">
      <c r="A97" s="103"/>
      <c r="B97" s="104"/>
      <c r="C97" s="105"/>
      <c r="D97" s="106"/>
    </row>
    <row r="98" spans="1:4">
      <c r="A98" s="103"/>
      <c r="B98" s="104"/>
      <c r="C98" s="105"/>
      <c r="D98" s="106"/>
    </row>
    <row r="99" spans="1:4">
      <c r="A99" s="103"/>
      <c r="B99" s="104"/>
      <c r="C99" s="105"/>
      <c r="D99" s="106"/>
    </row>
    <row r="100" spans="1:4">
      <c r="A100" s="103"/>
      <c r="B100" s="104"/>
      <c r="C100" s="105"/>
      <c r="D100" s="106"/>
    </row>
    <row r="101" spans="1:4">
      <c r="A101" s="103"/>
      <c r="B101" s="104"/>
      <c r="C101" s="105"/>
      <c r="D101" s="106"/>
    </row>
    <row r="102" spans="1:4">
      <c r="A102" s="103"/>
      <c r="B102" s="104"/>
      <c r="C102" s="105"/>
      <c r="D102" s="106"/>
    </row>
    <row r="103" spans="1:4">
      <c r="A103" s="103"/>
      <c r="B103" s="104"/>
      <c r="C103" s="105"/>
      <c r="D103" s="106"/>
    </row>
    <row r="104" spans="1:4">
      <c r="A104" s="103"/>
      <c r="B104" s="104"/>
      <c r="C104" s="105"/>
      <c r="D104" s="106"/>
    </row>
    <row r="105" spans="1:4">
      <c r="A105" s="103"/>
      <c r="B105" s="104"/>
      <c r="C105" s="105"/>
      <c r="D105" s="106"/>
    </row>
    <row r="106" spans="1:4">
      <c r="A106" s="103"/>
      <c r="B106" s="104"/>
      <c r="C106" s="105"/>
      <c r="D106" s="106"/>
    </row>
    <row r="107" spans="1:4">
      <c r="A107" s="103"/>
      <c r="B107" s="104"/>
      <c r="C107" s="105"/>
      <c r="D107" s="106"/>
    </row>
    <row r="108" spans="1:4">
      <c r="A108" s="103"/>
      <c r="B108" s="104"/>
      <c r="C108" s="105"/>
      <c r="D108" s="106"/>
    </row>
    <row r="109" spans="1:4">
      <c r="A109" s="103"/>
      <c r="B109" s="104"/>
      <c r="C109" s="105"/>
      <c r="D109" s="106"/>
    </row>
    <row r="110" spans="1:4">
      <c r="A110" s="103"/>
      <c r="B110" s="104"/>
      <c r="C110" s="105"/>
      <c r="D110" s="106"/>
    </row>
    <row r="111" spans="1:4">
      <c r="A111" s="103"/>
      <c r="B111" s="104"/>
      <c r="C111" s="105"/>
      <c r="D111" s="106"/>
    </row>
    <row r="112" spans="1:4">
      <c r="A112" s="103"/>
      <c r="B112" s="104"/>
      <c r="C112" s="105"/>
      <c r="D112" s="106"/>
    </row>
    <row r="113" spans="1:4">
      <c r="A113" s="103"/>
      <c r="B113" s="104"/>
      <c r="C113" s="105"/>
      <c r="D113" s="106"/>
    </row>
    <row r="114" spans="1:4">
      <c r="A114" s="103"/>
      <c r="B114" s="104"/>
      <c r="C114" s="105"/>
      <c r="D114" s="106"/>
    </row>
    <row r="115" spans="1:4">
      <c r="A115" s="103"/>
      <c r="B115" s="104"/>
      <c r="C115" s="105"/>
      <c r="D115" s="106"/>
    </row>
    <row r="116" spans="1:4">
      <c r="A116" s="103"/>
      <c r="B116" s="104"/>
      <c r="C116" s="105"/>
      <c r="D116" s="106"/>
    </row>
    <row r="117" spans="1:4">
      <c r="A117" s="103"/>
      <c r="B117" s="104"/>
      <c r="C117" s="105"/>
      <c r="D117" s="106"/>
    </row>
    <row r="118" spans="1:4">
      <c r="A118" s="103"/>
      <c r="B118" s="104"/>
      <c r="C118" s="105"/>
      <c r="D118" s="106"/>
    </row>
    <row r="119" spans="1:4">
      <c r="A119" s="103"/>
      <c r="B119" s="104"/>
      <c r="C119" s="105"/>
      <c r="D119" s="106"/>
    </row>
    <row r="120" spans="1:4">
      <c r="A120" s="103"/>
      <c r="B120" s="104"/>
      <c r="C120" s="105"/>
      <c r="D120" s="106"/>
    </row>
    <row r="121" spans="1:4">
      <c r="A121" s="103"/>
      <c r="B121" s="104"/>
      <c r="C121" s="105"/>
      <c r="D121" s="106"/>
    </row>
    <row r="122" spans="1:4">
      <c r="A122" s="103"/>
      <c r="B122" s="104"/>
      <c r="C122" s="105"/>
      <c r="D122" s="106"/>
    </row>
    <row r="123" spans="1:4">
      <c r="A123" s="103"/>
      <c r="B123" s="104"/>
      <c r="C123" s="105"/>
      <c r="D123" s="106"/>
    </row>
    <row r="124" spans="1:4">
      <c r="A124" s="103"/>
      <c r="B124" s="104"/>
      <c r="C124" s="105"/>
      <c r="D124" s="106"/>
    </row>
    <row r="125" spans="1:4">
      <c r="A125" s="103"/>
      <c r="B125" s="104"/>
      <c r="C125" s="105"/>
      <c r="D125" s="106"/>
    </row>
    <row r="126" spans="1:4">
      <c r="A126" s="103"/>
      <c r="B126" s="104"/>
      <c r="C126" s="105"/>
      <c r="D126" s="106"/>
    </row>
    <row r="127" spans="1:4">
      <c r="A127" s="103"/>
      <c r="B127" s="104"/>
      <c r="C127" s="105"/>
      <c r="D127" s="106"/>
    </row>
    <row r="128" spans="1:4">
      <c r="A128" s="103"/>
      <c r="B128" s="104"/>
      <c r="C128" s="105"/>
      <c r="D128" s="106"/>
    </row>
    <row r="129" spans="1:4">
      <c r="A129" s="103"/>
      <c r="B129" s="104"/>
      <c r="C129" s="105"/>
      <c r="D129" s="106"/>
    </row>
    <row r="130" spans="1:4">
      <c r="A130" s="103"/>
      <c r="B130" s="104"/>
      <c r="C130" s="105"/>
      <c r="D130" s="106"/>
    </row>
    <row r="131" spans="1:4">
      <c r="A131" s="103"/>
      <c r="B131" s="104"/>
      <c r="C131" s="105"/>
      <c r="D131" s="106"/>
    </row>
    <row r="132" spans="1:4">
      <c r="A132" s="103"/>
      <c r="B132" s="104"/>
      <c r="C132" s="105"/>
      <c r="D132" s="106"/>
    </row>
    <row r="133" spans="1:4">
      <c r="A133" s="103"/>
      <c r="B133" s="104"/>
      <c r="C133" s="105"/>
      <c r="D133" s="106"/>
    </row>
    <row r="134" spans="1:4">
      <c r="A134" s="103"/>
      <c r="B134" s="104"/>
      <c r="C134" s="105"/>
      <c r="D134" s="106"/>
    </row>
    <row r="135" spans="1:4">
      <c r="A135" s="103"/>
      <c r="B135" s="104"/>
      <c r="C135" s="105"/>
      <c r="D135" s="106"/>
    </row>
    <row r="136" spans="1:4">
      <c r="A136" s="103"/>
      <c r="B136" s="104"/>
      <c r="C136" s="105"/>
      <c r="D136" s="106"/>
    </row>
    <row r="137" spans="1:4">
      <c r="A137" s="103"/>
      <c r="B137" s="104"/>
      <c r="C137" s="105"/>
      <c r="D137" s="106"/>
    </row>
    <row r="138" spans="1:4">
      <c r="A138" s="103"/>
      <c r="B138" s="104"/>
      <c r="C138" s="105"/>
      <c r="D138" s="106"/>
    </row>
    <row r="139" spans="1:4">
      <c r="A139" s="103"/>
      <c r="B139" s="104"/>
      <c r="C139" s="105"/>
      <c r="D139" s="106"/>
    </row>
    <row r="140" spans="1:4">
      <c r="A140" s="103"/>
      <c r="B140" s="104"/>
      <c r="C140" s="105"/>
      <c r="D140" s="106"/>
    </row>
    <row r="141" spans="1:4">
      <c r="A141" s="103"/>
      <c r="B141" s="104"/>
      <c r="C141" s="105"/>
      <c r="D141" s="106"/>
    </row>
    <row r="142" spans="1:4">
      <c r="A142" s="103"/>
      <c r="B142" s="104"/>
      <c r="C142" s="105"/>
      <c r="D142" s="106"/>
    </row>
    <row r="143" spans="1:4">
      <c r="A143" s="103"/>
      <c r="B143" s="104"/>
      <c r="C143" s="105"/>
      <c r="D143" s="106"/>
    </row>
    <row r="144" spans="1:4">
      <c r="A144" s="103"/>
      <c r="B144" s="104"/>
      <c r="C144" s="105"/>
      <c r="D144" s="106"/>
    </row>
    <row r="145" spans="1:4">
      <c r="A145" s="103"/>
      <c r="B145" s="104"/>
      <c r="C145" s="105"/>
      <c r="D145" s="106"/>
    </row>
    <row r="146" spans="1:4">
      <c r="A146" s="103"/>
      <c r="B146" s="104"/>
      <c r="C146" s="105"/>
      <c r="D146" s="106"/>
    </row>
    <row r="147" spans="1:4">
      <c r="A147" s="103"/>
      <c r="B147" s="104"/>
      <c r="C147" s="105"/>
      <c r="D147" s="106"/>
    </row>
    <row r="148" spans="1:4">
      <c r="A148" s="103"/>
      <c r="B148" s="104"/>
      <c r="C148" s="105"/>
      <c r="D148" s="106"/>
    </row>
    <row r="149" spans="1:4">
      <c r="A149" s="103"/>
      <c r="B149" s="104"/>
      <c r="C149" s="105"/>
      <c r="D149" s="106"/>
    </row>
    <row r="150" spans="1:4">
      <c r="A150" s="103"/>
      <c r="B150" s="104"/>
      <c r="C150" s="105"/>
      <c r="D150" s="106"/>
    </row>
    <row r="151" spans="1:4">
      <c r="A151" s="103"/>
      <c r="B151" s="104"/>
      <c r="C151" s="105"/>
      <c r="D151" s="106"/>
    </row>
    <row r="152" spans="1:4">
      <c r="A152" s="103"/>
      <c r="B152" s="104"/>
      <c r="C152" s="105"/>
      <c r="D152" s="106"/>
    </row>
    <row r="153" spans="1:4">
      <c r="A153" s="103"/>
      <c r="B153" s="104"/>
      <c r="C153" s="105"/>
      <c r="D153" s="106"/>
    </row>
    <row r="154" spans="1:4">
      <c r="A154" s="103"/>
      <c r="B154" s="104"/>
      <c r="C154" s="105"/>
      <c r="D154" s="106"/>
    </row>
    <row r="155" spans="1:4">
      <c r="A155" s="103"/>
      <c r="B155" s="104"/>
      <c r="C155" s="105"/>
      <c r="D155" s="106"/>
    </row>
    <row r="156" spans="1:4">
      <c r="A156" s="103"/>
      <c r="B156" s="104"/>
      <c r="C156" s="105"/>
      <c r="D156" s="106"/>
    </row>
    <row r="157" spans="1:4">
      <c r="A157" s="103"/>
      <c r="B157" s="104"/>
      <c r="C157" s="105"/>
      <c r="D157" s="106"/>
    </row>
    <row r="158" spans="1:4">
      <c r="A158" s="103"/>
      <c r="B158" s="104"/>
      <c r="C158" s="105"/>
      <c r="D158" s="106"/>
    </row>
    <row r="159" spans="1:4">
      <c r="A159" s="103"/>
      <c r="B159" s="104"/>
      <c r="C159" s="105"/>
      <c r="D159" s="106"/>
    </row>
    <row r="160" spans="1:4">
      <c r="A160" s="103"/>
      <c r="B160" s="104"/>
      <c r="C160" s="105"/>
      <c r="D160" s="106"/>
    </row>
    <row r="161" spans="1:4">
      <c r="A161" s="103"/>
      <c r="B161" s="104"/>
      <c r="C161" s="105"/>
      <c r="D161" s="106"/>
    </row>
    <row r="162" spans="1:4">
      <c r="A162" s="103"/>
      <c r="B162" s="104"/>
      <c r="C162" s="105"/>
      <c r="D162" s="106"/>
    </row>
    <row r="163" spans="1:4">
      <c r="A163" s="103"/>
      <c r="B163" s="104"/>
      <c r="C163" s="105"/>
      <c r="D163" s="106"/>
    </row>
    <row r="164" spans="1:4">
      <c r="A164" s="103"/>
      <c r="B164" s="104"/>
      <c r="C164" s="105"/>
      <c r="D164" s="106"/>
    </row>
    <row r="165" spans="1:4">
      <c r="A165" s="103"/>
      <c r="B165" s="104"/>
      <c r="C165" s="105"/>
      <c r="D165" s="106"/>
    </row>
    <row r="166" spans="1:4">
      <c r="A166" s="103"/>
      <c r="B166" s="104"/>
      <c r="C166" s="105"/>
      <c r="D166" s="106"/>
    </row>
    <row r="167" spans="1:4">
      <c r="A167" s="103"/>
      <c r="B167" s="104"/>
      <c r="C167" s="105"/>
      <c r="D167" s="106"/>
    </row>
    <row r="168" spans="1:4">
      <c r="A168" s="103"/>
      <c r="B168" s="104"/>
      <c r="C168" s="105"/>
      <c r="D168" s="106"/>
    </row>
    <row r="169" spans="1:4">
      <c r="A169" s="103"/>
      <c r="B169" s="104"/>
      <c r="C169" s="105"/>
      <c r="D169" s="106"/>
    </row>
    <row r="170" spans="1:4">
      <c r="A170" s="103"/>
      <c r="B170" s="104"/>
      <c r="C170" s="105"/>
      <c r="D170" s="106"/>
    </row>
    <row r="171" spans="1:4">
      <c r="A171" s="103"/>
      <c r="B171" s="104"/>
      <c r="C171" s="105"/>
      <c r="D171" s="106"/>
    </row>
    <row r="172" spans="1:4">
      <c r="A172" s="103"/>
      <c r="B172" s="104"/>
      <c r="C172" s="105"/>
      <c r="D172" s="106"/>
    </row>
    <row r="173" spans="1:4">
      <c r="A173" s="103"/>
      <c r="B173" s="104"/>
      <c r="C173" s="105"/>
      <c r="D173" s="106"/>
    </row>
    <row r="174" spans="1:4">
      <c r="A174" s="103"/>
      <c r="B174" s="104"/>
      <c r="C174" s="105"/>
      <c r="D174" s="106"/>
    </row>
    <row r="175" spans="1:4">
      <c r="A175" s="103"/>
      <c r="B175" s="104"/>
      <c r="C175" s="105"/>
      <c r="D175" s="106"/>
    </row>
    <row r="176" spans="1:4">
      <c r="A176" s="103"/>
      <c r="B176" s="104"/>
      <c r="C176" s="105"/>
      <c r="D176" s="106"/>
    </row>
    <row r="177" spans="1:4">
      <c r="A177" s="103"/>
      <c r="B177" s="104"/>
      <c r="C177" s="105"/>
      <c r="D177" s="106"/>
    </row>
    <row r="178" spans="1:4">
      <c r="A178" s="103"/>
      <c r="B178" s="104"/>
      <c r="C178" s="105"/>
      <c r="D178" s="106"/>
    </row>
    <row r="179" spans="1:4">
      <c r="A179" s="103"/>
      <c r="B179" s="104"/>
      <c r="C179" s="105"/>
      <c r="D179" s="106"/>
    </row>
    <row r="180" spans="1:4">
      <c r="A180" s="103"/>
      <c r="B180" s="104"/>
      <c r="C180" s="105"/>
      <c r="D180" s="106"/>
    </row>
    <row r="181" spans="1:4">
      <c r="A181" s="103"/>
      <c r="B181" s="104"/>
      <c r="C181" s="105"/>
      <c r="D181" s="106"/>
    </row>
    <row r="182" spans="1:4">
      <c r="A182" s="103"/>
      <c r="B182" s="104"/>
      <c r="C182" s="105"/>
      <c r="D182" s="106"/>
    </row>
    <row r="183" spans="1:4">
      <c r="A183" s="103"/>
      <c r="B183" s="104"/>
      <c r="C183" s="105"/>
      <c r="D183" s="106"/>
    </row>
    <row r="184" spans="1:4">
      <c r="A184" s="103"/>
      <c r="B184" s="104"/>
      <c r="C184" s="105"/>
      <c r="D184" s="106"/>
    </row>
    <row r="185" spans="1:4">
      <c r="A185" s="103"/>
      <c r="B185" s="104"/>
      <c r="C185" s="105"/>
      <c r="D185" s="106"/>
    </row>
    <row r="186" spans="1:4">
      <c r="A186" s="103"/>
      <c r="B186" s="104"/>
      <c r="C186" s="105"/>
      <c r="D186" s="106"/>
    </row>
    <row r="187" spans="1:4">
      <c r="A187" s="103"/>
      <c r="B187" s="104"/>
      <c r="C187" s="105"/>
      <c r="D187" s="106"/>
    </row>
    <row r="188" spans="1:4">
      <c r="A188" s="103"/>
      <c r="B188" s="104"/>
      <c r="C188" s="105"/>
      <c r="D188" s="106"/>
    </row>
    <row r="189" spans="1:4">
      <c r="A189" s="103"/>
      <c r="B189" s="104"/>
      <c r="C189" s="105"/>
      <c r="D189" s="106"/>
    </row>
    <row r="190" spans="1:4">
      <c r="A190" s="103"/>
      <c r="B190" s="104"/>
      <c r="C190" s="105"/>
      <c r="D190" s="106"/>
    </row>
    <row r="191" spans="1:4">
      <c r="A191" s="103"/>
      <c r="B191" s="104"/>
      <c r="C191" s="105"/>
      <c r="D191" s="106"/>
    </row>
    <row r="192" spans="1:4">
      <c r="A192" s="103"/>
      <c r="B192" s="104"/>
      <c r="C192" s="105"/>
      <c r="D192" s="106"/>
    </row>
    <row r="193" spans="1:4">
      <c r="A193" s="103"/>
      <c r="B193" s="104"/>
      <c r="C193" s="105"/>
      <c r="D193" s="106"/>
    </row>
    <row r="194" spans="1:4">
      <c r="A194" s="103"/>
      <c r="B194" s="104"/>
      <c r="C194" s="105"/>
      <c r="D194" s="106"/>
    </row>
    <row r="195" spans="1:4">
      <c r="A195" s="103"/>
      <c r="B195" s="104"/>
      <c r="C195" s="105"/>
      <c r="D195" s="106"/>
    </row>
    <row r="196" spans="1:4">
      <c r="A196" s="103"/>
      <c r="B196" s="104"/>
      <c r="C196" s="105"/>
      <c r="D196" s="106"/>
    </row>
    <row r="197" spans="1:4">
      <c r="A197" s="103"/>
      <c r="B197" s="104"/>
      <c r="C197" s="105"/>
      <c r="D197" s="106"/>
    </row>
    <row r="198" spans="1:4">
      <c r="A198" s="103"/>
      <c r="B198" s="104"/>
      <c r="C198" s="105"/>
      <c r="D198" s="106"/>
    </row>
    <row r="199" spans="1:4">
      <c r="A199" s="103"/>
      <c r="B199" s="104"/>
      <c r="C199" s="105"/>
      <c r="D199" s="106"/>
    </row>
    <row r="200" spans="1:4">
      <c r="A200" s="103"/>
      <c r="B200" s="104"/>
      <c r="C200" s="105"/>
      <c r="D200" s="106"/>
    </row>
    <row r="201" spans="1:4">
      <c r="A201" s="103"/>
      <c r="B201" s="104"/>
      <c r="C201" s="105"/>
      <c r="D201" s="106"/>
    </row>
    <row r="202" spans="1:4">
      <c r="A202" s="103"/>
      <c r="B202" s="104"/>
      <c r="C202" s="105"/>
      <c r="D202" s="106"/>
    </row>
    <row r="203" spans="1:4">
      <c r="A203" s="103"/>
      <c r="B203" s="104"/>
      <c r="C203" s="105"/>
      <c r="D203" s="106"/>
    </row>
    <row r="204" spans="1:4">
      <c r="A204" s="103"/>
      <c r="B204" s="104"/>
      <c r="C204" s="105"/>
      <c r="D204" s="106"/>
    </row>
    <row r="205" spans="1:4">
      <c r="A205" s="103"/>
      <c r="B205" s="104"/>
      <c r="C205" s="105"/>
      <c r="D205" s="106"/>
    </row>
    <row r="206" spans="1:4">
      <c r="A206" s="103"/>
      <c r="B206" s="104"/>
      <c r="C206" s="105"/>
      <c r="D206" s="106"/>
    </row>
    <row r="207" spans="1:4">
      <c r="A207" s="103"/>
      <c r="B207" s="104"/>
      <c r="C207" s="105"/>
      <c r="D207" s="106"/>
    </row>
    <row r="208" spans="1:4">
      <c r="A208" s="103"/>
      <c r="B208" s="104"/>
      <c r="C208" s="105"/>
      <c r="D208" s="106"/>
    </row>
    <row r="209" spans="1:4">
      <c r="A209" s="103"/>
      <c r="B209" s="104"/>
      <c r="C209" s="105"/>
      <c r="D209" s="106"/>
    </row>
    <row r="210" spans="1:4">
      <c r="A210" s="103"/>
      <c r="B210" s="104"/>
      <c r="C210" s="105"/>
      <c r="D210" s="106"/>
    </row>
    <row r="211" spans="1:4">
      <c r="A211" s="103"/>
      <c r="B211" s="104"/>
      <c r="C211" s="105"/>
      <c r="D211" s="106"/>
    </row>
    <row r="212" spans="1:4">
      <c r="A212" s="103"/>
      <c r="B212" s="104"/>
      <c r="C212" s="105"/>
      <c r="D212" s="106"/>
    </row>
    <row r="213" spans="1:4">
      <c r="A213" s="103"/>
      <c r="B213" s="104"/>
      <c r="C213" s="105"/>
      <c r="D213" s="106"/>
    </row>
    <row r="214" spans="1:4">
      <c r="A214" s="103"/>
      <c r="B214" s="104"/>
      <c r="C214" s="105"/>
      <c r="D214" s="106"/>
    </row>
    <row r="215" spans="1:4">
      <c r="A215" s="103"/>
      <c r="B215" s="104"/>
      <c r="C215" s="105"/>
      <c r="D215" s="106"/>
    </row>
    <row r="216" spans="1:4">
      <c r="A216" s="103"/>
      <c r="B216" s="104"/>
      <c r="C216" s="105"/>
      <c r="D216" s="106"/>
    </row>
    <row r="217" spans="1:4">
      <c r="A217" s="103"/>
      <c r="B217" s="104"/>
      <c r="C217" s="105"/>
      <c r="D217" s="106"/>
    </row>
    <row r="218" spans="1:4">
      <c r="A218" s="103"/>
      <c r="B218" s="104"/>
      <c r="C218" s="105"/>
      <c r="D218" s="106"/>
    </row>
    <row r="219" spans="1:4">
      <c r="A219" s="103"/>
      <c r="B219" s="104"/>
      <c r="C219" s="105"/>
      <c r="D219" s="106"/>
    </row>
    <row r="220" spans="1:4">
      <c r="A220" s="103"/>
      <c r="B220" s="104"/>
      <c r="C220" s="105"/>
      <c r="D220" s="106"/>
    </row>
    <row r="221" spans="1:4">
      <c r="A221" s="103"/>
      <c r="B221" s="104"/>
      <c r="C221" s="105"/>
      <c r="D221" s="106"/>
    </row>
    <row r="222" spans="1:4">
      <c r="A222" s="103"/>
      <c r="B222" s="104"/>
      <c r="C222" s="105"/>
      <c r="D222" s="106"/>
    </row>
    <row r="223" spans="1:4">
      <c r="A223" s="103"/>
      <c r="B223" s="104"/>
      <c r="C223" s="105"/>
      <c r="D223" s="106"/>
    </row>
    <row r="224" spans="1:4">
      <c r="A224" s="103"/>
      <c r="B224" s="104"/>
      <c r="C224" s="105"/>
      <c r="D224" s="106"/>
    </row>
    <row r="225" spans="1:4">
      <c r="A225" s="103"/>
      <c r="B225" s="104"/>
      <c r="C225" s="105"/>
      <c r="D225" s="106"/>
    </row>
    <row r="226" spans="1:4">
      <c r="A226" s="103"/>
      <c r="B226" s="104"/>
      <c r="C226" s="105"/>
      <c r="D226" s="106"/>
    </row>
    <row r="227" spans="1:4">
      <c r="A227" s="103"/>
      <c r="B227" s="104"/>
      <c r="C227" s="105"/>
      <c r="D227" s="106"/>
    </row>
    <row r="228" spans="1:4">
      <c r="A228" s="103"/>
      <c r="B228" s="104"/>
      <c r="C228" s="105"/>
      <c r="D228" s="106"/>
    </row>
    <row r="229" spans="1:4">
      <c r="A229" s="103"/>
      <c r="B229" s="104"/>
      <c r="C229" s="105"/>
      <c r="D229" s="106"/>
    </row>
    <row r="230" spans="1:4">
      <c r="A230" s="103"/>
      <c r="B230" s="104"/>
      <c r="C230" s="105"/>
      <c r="D230" s="106"/>
    </row>
    <row r="231" spans="1:4">
      <c r="A231" s="103"/>
      <c r="B231" s="104"/>
      <c r="C231" s="105"/>
      <c r="D231" s="106"/>
    </row>
    <row r="232" spans="1:4">
      <c r="A232" s="103"/>
      <c r="B232" s="104"/>
      <c r="C232" s="105"/>
      <c r="D232" s="106"/>
    </row>
    <row r="233" spans="1:4">
      <c r="A233" s="103"/>
      <c r="B233" s="104"/>
      <c r="C233" s="105"/>
      <c r="D233" s="106"/>
    </row>
    <row r="234" spans="1:4">
      <c r="A234" s="103"/>
      <c r="B234" s="104"/>
      <c r="C234" s="105"/>
      <c r="D234" s="106"/>
    </row>
    <row r="235" spans="1:4">
      <c r="A235" s="103"/>
      <c r="B235" s="104"/>
      <c r="C235" s="105"/>
      <c r="D235" s="106"/>
    </row>
    <row r="236" spans="1:4">
      <c r="A236" s="103"/>
      <c r="B236" s="104"/>
      <c r="C236" s="105"/>
      <c r="D236" s="106"/>
    </row>
    <row r="237" spans="1:4">
      <c r="A237" s="103"/>
      <c r="B237" s="104"/>
      <c r="C237" s="105"/>
      <c r="D237" s="106"/>
    </row>
    <row r="238" spans="1:4">
      <c r="A238" s="103"/>
      <c r="B238" s="104"/>
      <c r="C238" s="105"/>
      <c r="D238" s="106"/>
    </row>
    <row r="239" spans="1:4">
      <c r="A239" s="103"/>
      <c r="B239" s="104"/>
      <c r="C239" s="105"/>
      <c r="D239" s="106"/>
    </row>
    <row r="240" spans="1:4">
      <c r="A240" s="103"/>
      <c r="B240" s="104"/>
      <c r="C240" s="105"/>
      <c r="D240" s="106"/>
    </row>
    <row r="241" spans="1:4">
      <c r="A241" s="103"/>
      <c r="B241" s="104"/>
      <c r="C241" s="105"/>
      <c r="D241" s="106"/>
    </row>
    <row r="242" spans="1:4">
      <c r="A242" s="103"/>
      <c r="B242" s="104"/>
      <c r="C242" s="105"/>
      <c r="D242" s="106"/>
    </row>
    <row r="243" spans="1:4">
      <c r="A243" s="103"/>
      <c r="B243" s="104"/>
      <c r="C243" s="105"/>
      <c r="D243" s="106"/>
    </row>
    <row r="244" spans="1:4">
      <c r="A244" s="103"/>
      <c r="B244" s="104"/>
      <c r="C244" s="105"/>
      <c r="D244" s="106"/>
    </row>
    <row r="245" spans="1:4">
      <c r="A245" s="103"/>
      <c r="B245" s="104"/>
      <c r="C245" s="105"/>
      <c r="D245" s="106"/>
    </row>
    <row r="246" spans="1:4">
      <c r="A246" s="103"/>
      <c r="B246" s="104"/>
      <c r="C246" s="105"/>
      <c r="D246" s="106"/>
    </row>
    <row r="247" spans="1:4">
      <c r="A247" s="103"/>
      <c r="B247" s="104"/>
      <c r="C247" s="105"/>
      <c r="D247" s="106"/>
    </row>
    <row r="248" spans="1:4">
      <c r="A248" s="103"/>
      <c r="B248" s="104"/>
      <c r="C248" s="105"/>
      <c r="D248" s="106"/>
    </row>
    <row r="249" spans="1:4">
      <c r="A249" s="103"/>
      <c r="B249" s="104"/>
      <c r="C249" s="105"/>
      <c r="D249" s="106"/>
    </row>
    <row r="250" spans="1:4">
      <c r="A250" s="103"/>
      <c r="B250" s="104"/>
      <c r="C250" s="105"/>
      <c r="D250" s="106"/>
    </row>
    <row r="251" spans="1:4">
      <c r="A251" s="103"/>
      <c r="B251" s="104"/>
      <c r="C251" s="105"/>
      <c r="D251" s="106"/>
    </row>
    <row r="252" spans="1:4">
      <c r="A252" s="103"/>
      <c r="B252" s="104"/>
      <c r="C252" s="105"/>
      <c r="D252" s="106"/>
    </row>
    <row r="253" spans="1:4">
      <c r="A253" s="103"/>
      <c r="B253" s="104"/>
      <c r="C253" s="105"/>
      <c r="D253" s="106"/>
    </row>
    <row r="254" spans="1:4">
      <c r="A254" s="103"/>
      <c r="B254" s="104"/>
      <c r="C254" s="105"/>
      <c r="D254" s="106"/>
    </row>
    <row r="255" spans="1:4">
      <c r="A255" s="103"/>
      <c r="B255" s="104"/>
      <c r="C255" s="105"/>
      <c r="D255" s="106"/>
    </row>
    <row r="256" spans="1:4">
      <c r="A256" s="103"/>
      <c r="B256" s="104"/>
      <c r="C256" s="105"/>
      <c r="D256" s="106"/>
    </row>
    <row r="257" spans="1:4">
      <c r="A257" s="103"/>
      <c r="B257" s="104"/>
      <c r="C257" s="105"/>
      <c r="D257" s="106"/>
    </row>
    <row r="258" spans="1:4">
      <c r="A258" s="103"/>
      <c r="B258" s="104"/>
      <c r="C258" s="105"/>
      <c r="D258" s="106"/>
    </row>
    <row r="259" spans="1:4">
      <c r="A259" s="103"/>
      <c r="B259" s="104"/>
      <c r="C259" s="105"/>
      <c r="D259" s="106"/>
    </row>
    <row r="260" spans="1:4">
      <c r="A260" s="103"/>
      <c r="B260" s="104"/>
      <c r="C260" s="105"/>
      <c r="D260" s="106"/>
    </row>
    <row r="261" spans="1:4">
      <c r="A261" s="103"/>
      <c r="B261" s="104"/>
      <c r="C261" s="105"/>
      <c r="D261" s="106"/>
    </row>
    <row r="262" spans="1:4">
      <c r="A262" s="103"/>
      <c r="B262" s="104"/>
      <c r="C262" s="105"/>
      <c r="D262" s="106"/>
    </row>
    <row r="263" spans="1:4">
      <c r="A263" s="103"/>
      <c r="B263" s="104"/>
      <c r="C263" s="105"/>
      <c r="D263" s="106"/>
    </row>
    <row r="264" spans="1:4">
      <c r="A264" s="103"/>
      <c r="B264" s="104"/>
      <c r="C264" s="105"/>
      <c r="D264" s="106"/>
    </row>
    <row r="265" spans="1:4">
      <c r="A265" s="103"/>
      <c r="B265" s="104"/>
      <c r="C265" s="105"/>
      <c r="D265" s="106"/>
    </row>
    <row r="266" spans="1:4">
      <c r="A266" s="103"/>
      <c r="B266" s="104"/>
      <c r="C266" s="105"/>
      <c r="D266" s="106"/>
    </row>
    <row r="267" spans="1:4">
      <c r="A267" s="103"/>
      <c r="B267" s="104"/>
      <c r="C267" s="105"/>
      <c r="D267" s="106"/>
    </row>
    <row r="268" spans="1:4">
      <c r="A268" s="103"/>
      <c r="B268" s="104"/>
      <c r="C268" s="105"/>
      <c r="D268" s="106"/>
    </row>
    <row r="269" spans="1:4">
      <c r="A269" s="103"/>
      <c r="B269" s="104"/>
      <c r="C269" s="105"/>
      <c r="D269" s="106"/>
    </row>
    <row r="270" spans="1:4">
      <c r="A270" s="103"/>
      <c r="B270" s="104"/>
      <c r="C270" s="105"/>
      <c r="D270" s="106"/>
    </row>
    <row r="271" spans="1:4">
      <c r="A271" s="103"/>
      <c r="B271" s="104"/>
      <c r="C271" s="105"/>
      <c r="D271" s="106"/>
    </row>
    <row r="272" spans="1:4">
      <c r="A272" s="103"/>
      <c r="B272" s="104"/>
      <c r="C272" s="105"/>
      <c r="D272" s="106"/>
    </row>
    <row r="273" spans="1:4">
      <c r="A273" s="103"/>
      <c r="B273" s="104"/>
      <c r="C273" s="105"/>
      <c r="D273" s="106"/>
    </row>
    <row r="274" spans="1:4">
      <c r="A274" s="103"/>
      <c r="B274" s="104"/>
      <c r="C274" s="105"/>
      <c r="D274" s="106"/>
    </row>
    <row r="275" spans="1:4">
      <c r="A275" s="103"/>
      <c r="B275" s="104"/>
      <c r="C275" s="105"/>
      <c r="D275" s="106"/>
    </row>
    <row r="276" spans="1:4">
      <c r="A276" s="103"/>
      <c r="B276" s="104"/>
      <c r="C276" s="105"/>
      <c r="D276" s="106"/>
    </row>
    <row r="277" spans="1:4">
      <c r="A277" s="103"/>
      <c r="B277" s="104"/>
      <c r="C277" s="105"/>
      <c r="D277" s="106"/>
    </row>
    <row r="278" spans="1:4">
      <c r="A278" s="103"/>
      <c r="B278" s="104"/>
      <c r="C278" s="105"/>
      <c r="D278" s="106"/>
    </row>
    <row r="279" spans="1:4">
      <c r="A279" s="103"/>
      <c r="B279" s="104"/>
      <c r="C279" s="105"/>
      <c r="D279" s="106"/>
    </row>
    <row r="280" spans="1:4">
      <c r="A280" s="103"/>
      <c r="B280" s="104"/>
      <c r="C280" s="105"/>
      <c r="D280" s="106"/>
    </row>
    <row r="281" spans="1:4">
      <c r="A281" s="103"/>
      <c r="B281" s="104"/>
      <c r="C281" s="105"/>
      <c r="D281" s="106"/>
    </row>
    <row r="282" spans="1:4">
      <c r="A282" s="103"/>
      <c r="B282" s="104"/>
      <c r="C282" s="105"/>
      <c r="D282" s="106"/>
    </row>
    <row r="283" spans="1:4">
      <c r="A283" s="103"/>
      <c r="B283" s="104"/>
      <c r="C283" s="105"/>
      <c r="D283" s="106"/>
    </row>
    <row r="284" spans="1:4">
      <c r="A284" s="103"/>
      <c r="B284" s="104"/>
      <c r="C284" s="105"/>
      <c r="D284" s="106"/>
    </row>
    <row r="285" spans="1:4">
      <c r="A285" s="103"/>
      <c r="B285" s="104"/>
      <c r="C285" s="105"/>
      <c r="D285" s="106"/>
    </row>
    <row r="286" spans="1:4">
      <c r="A286" s="103"/>
      <c r="B286" s="104"/>
      <c r="C286" s="105"/>
      <c r="D286" s="106"/>
    </row>
    <row r="287" spans="1:4">
      <c r="A287" s="103"/>
      <c r="B287" s="104"/>
      <c r="C287" s="105"/>
      <c r="D287" s="106"/>
    </row>
    <row r="288" spans="1:4">
      <c r="A288" s="103"/>
      <c r="B288" s="104"/>
      <c r="C288" s="105"/>
      <c r="D288" s="106"/>
    </row>
    <row r="289" spans="1:4">
      <c r="A289" s="103"/>
      <c r="B289" s="104"/>
      <c r="C289" s="105"/>
      <c r="D289" s="106"/>
    </row>
    <row r="290" spans="1:4">
      <c r="A290" s="103"/>
      <c r="B290" s="104"/>
      <c r="C290" s="105"/>
      <c r="D290" s="106"/>
    </row>
    <row r="291" spans="1:4">
      <c r="A291" s="103"/>
      <c r="B291" s="104"/>
      <c r="C291" s="105"/>
      <c r="D291" s="106"/>
    </row>
    <row r="292" spans="1:4">
      <c r="A292" s="103"/>
      <c r="B292" s="104"/>
      <c r="C292" s="105"/>
      <c r="D292" s="106"/>
    </row>
    <row r="293" spans="1:4">
      <c r="A293" s="103"/>
      <c r="B293" s="104"/>
      <c r="C293" s="105"/>
      <c r="D293" s="106"/>
    </row>
    <row r="294" spans="1:4">
      <c r="A294" s="103"/>
      <c r="B294" s="104"/>
      <c r="C294" s="105"/>
      <c r="D294" s="106"/>
    </row>
    <row r="295" spans="1:4">
      <c r="A295" s="103"/>
      <c r="B295" s="104"/>
      <c r="C295" s="105"/>
      <c r="D295" s="106"/>
    </row>
    <row r="296" spans="1:4">
      <c r="A296" s="103"/>
      <c r="B296" s="104"/>
      <c r="C296" s="105"/>
      <c r="D296" s="106"/>
    </row>
    <row r="297" spans="1:4">
      <c r="A297" s="103"/>
      <c r="B297" s="104"/>
      <c r="C297" s="105"/>
      <c r="D297" s="106"/>
    </row>
    <row r="298" spans="1:4">
      <c r="A298" s="103"/>
      <c r="B298" s="104"/>
      <c r="C298" s="105"/>
      <c r="D298" s="106"/>
    </row>
    <row r="299" spans="1:4">
      <c r="A299" s="103"/>
      <c r="B299" s="104"/>
      <c r="C299" s="105"/>
      <c r="D299" s="106"/>
    </row>
    <row r="300" spans="1:4">
      <c r="A300" s="103"/>
      <c r="B300" s="104"/>
      <c r="C300" s="105"/>
      <c r="D300" s="106"/>
    </row>
    <row r="301" spans="1:4">
      <c r="A301" s="103"/>
      <c r="B301" s="104"/>
      <c r="C301" s="105"/>
      <c r="D301" s="106"/>
    </row>
    <row r="302" spans="1:4">
      <c r="A302" s="103"/>
      <c r="B302" s="104"/>
      <c r="C302" s="105"/>
      <c r="D302" s="106"/>
    </row>
    <row r="303" spans="1:4">
      <c r="A303" s="103"/>
      <c r="B303" s="104"/>
      <c r="C303" s="105"/>
      <c r="D303" s="106"/>
    </row>
    <row r="304" spans="1:4">
      <c r="A304" s="103"/>
      <c r="B304" s="104"/>
      <c r="C304" s="105"/>
      <c r="D304" s="106"/>
    </row>
    <row r="305" spans="1:4">
      <c r="A305" s="103"/>
      <c r="B305" s="104"/>
      <c r="C305" s="105"/>
      <c r="D305" s="106"/>
    </row>
    <row r="306" spans="1:4">
      <c r="A306" s="103"/>
      <c r="B306" s="104"/>
      <c r="C306" s="105"/>
      <c r="D306" s="106"/>
    </row>
    <row r="307" spans="1:4">
      <c r="A307" s="103"/>
      <c r="B307" s="104"/>
      <c r="C307" s="105"/>
      <c r="D307" s="106"/>
    </row>
    <row r="308" spans="1:4">
      <c r="A308" s="103"/>
      <c r="B308" s="104"/>
      <c r="C308" s="105"/>
      <c r="D308" s="106"/>
    </row>
    <row r="309" spans="1:4">
      <c r="A309" s="103"/>
      <c r="B309" s="104"/>
      <c r="C309" s="105"/>
      <c r="D309" s="106"/>
    </row>
    <row r="310" spans="1:4">
      <c r="A310" s="103"/>
      <c r="B310" s="104"/>
      <c r="C310" s="105"/>
      <c r="D310" s="106"/>
    </row>
    <row r="311" spans="1:4">
      <c r="A311" s="103"/>
      <c r="B311" s="104"/>
      <c r="C311" s="105"/>
      <c r="D311" s="106"/>
    </row>
    <row r="312" spans="1:4">
      <c r="A312" s="103"/>
      <c r="B312" s="104"/>
      <c r="C312" s="105"/>
      <c r="D312" s="106"/>
    </row>
    <row r="313" spans="1:4">
      <c r="A313" s="103"/>
      <c r="B313" s="104"/>
      <c r="C313" s="105"/>
      <c r="D313" s="106"/>
    </row>
    <row r="314" spans="1:4">
      <c r="A314" s="103"/>
      <c r="B314" s="104"/>
      <c r="C314" s="105"/>
      <c r="D314" s="106"/>
    </row>
    <row r="315" spans="1:4">
      <c r="A315" s="103"/>
      <c r="B315" s="104"/>
      <c r="C315" s="105"/>
      <c r="D315" s="106"/>
    </row>
    <row r="316" spans="1:4">
      <c r="A316" s="103"/>
      <c r="B316" s="104"/>
      <c r="C316" s="105"/>
      <c r="D316" s="106"/>
    </row>
    <row r="317" spans="1:4">
      <c r="A317" s="103"/>
      <c r="B317" s="104"/>
      <c r="C317" s="105"/>
      <c r="D317" s="106"/>
    </row>
    <row r="318" spans="1:4">
      <c r="A318" s="103"/>
      <c r="B318" s="104"/>
      <c r="C318" s="105"/>
      <c r="D318" s="106"/>
    </row>
    <row r="319" spans="1:4">
      <c r="A319" s="103"/>
      <c r="B319" s="104"/>
      <c r="C319" s="105"/>
      <c r="D319" s="106"/>
    </row>
    <row r="320" spans="1:4">
      <c r="A320" s="103"/>
      <c r="B320" s="104"/>
      <c r="C320" s="105"/>
      <c r="D320" s="106"/>
    </row>
    <row r="321" spans="1:4">
      <c r="A321" s="103"/>
      <c r="B321" s="104"/>
      <c r="C321" s="105"/>
      <c r="D321" s="106"/>
    </row>
    <row r="322" spans="1:4">
      <c r="A322" s="103"/>
      <c r="B322" s="104"/>
      <c r="C322" s="105"/>
      <c r="D322" s="106"/>
    </row>
    <row r="323" spans="1:4">
      <c r="A323" s="103"/>
      <c r="B323" s="104"/>
      <c r="C323" s="105"/>
      <c r="D323" s="106"/>
    </row>
    <row r="324" spans="1:4">
      <c r="A324" s="103"/>
      <c r="B324" s="104"/>
      <c r="C324" s="105"/>
      <c r="D324" s="106"/>
    </row>
    <row r="325" spans="1:4">
      <c r="A325" s="103"/>
      <c r="B325" s="104"/>
      <c r="C325" s="105"/>
      <c r="D325" s="106"/>
    </row>
    <row r="326" spans="1:4">
      <c r="A326" s="103"/>
      <c r="B326" s="104"/>
      <c r="C326" s="105"/>
      <c r="D326" s="106"/>
    </row>
    <row r="327" spans="1:4">
      <c r="A327" s="103"/>
      <c r="B327" s="104"/>
      <c r="C327" s="105"/>
      <c r="D327" s="106"/>
    </row>
    <row r="328" spans="1:4">
      <c r="A328" s="103"/>
      <c r="B328" s="104"/>
      <c r="C328" s="105"/>
      <c r="D328" s="106"/>
    </row>
    <row r="329" spans="1:4">
      <c r="A329" s="103"/>
      <c r="B329" s="104"/>
      <c r="C329" s="105"/>
      <c r="D329" s="106"/>
    </row>
    <row r="330" spans="1:4">
      <c r="A330" s="103"/>
      <c r="B330" s="104"/>
      <c r="C330" s="105"/>
      <c r="D330" s="106"/>
    </row>
    <row r="331" spans="1:4">
      <c r="A331" s="103"/>
      <c r="B331" s="104"/>
      <c r="C331" s="105"/>
      <c r="D331" s="106"/>
    </row>
    <row r="332" spans="1:4">
      <c r="A332" s="103"/>
      <c r="B332" s="104"/>
      <c r="C332" s="105"/>
      <c r="D332" s="106"/>
    </row>
    <row r="333" spans="1:4">
      <c r="A333" s="103"/>
      <c r="B333" s="104"/>
      <c r="C333" s="105"/>
      <c r="D333" s="106"/>
    </row>
    <row r="334" spans="1:4">
      <c r="A334" s="103"/>
      <c r="B334" s="104"/>
      <c r="C334" s="105"/>
      <c r="D334" s="106"/>
    </row>
    <row r="335" spans="1:4">
      <c r="A335" s="103"/>
      <c r="B335" s="104"/>
      <c r="C335" s="105"/>
      <c r="D335" s="106"/>
    </row>
    <row r="336" spans="1:4">
      <c r="A336" s="103"/>
      <c r="B336" s="104"/>
      <c r="C336" s="105"/>
      <c r="D336" s="106"/>
    </row>
    <row r="337" spans="1:4">
      <c r="A337" s="103"/>
      <c r="B337" s="104"/>
      <c r="C337" s="105"/>
      <c r="D337" s="106"/>
    </row>
    <row r="338" spans="1:4">
      <c r="A338" s="103"/>
      <c r="B338" s="104"/>
      <c r="C338" s="105"/>
      <c r="D338" s="106"/>
    </row>
    <row r="339" spans="1:4">
      <c r="A339" s="103"/>
      <c r="B339" s="104"/>
      <c r="C339" s="105"/>
      <c r="D339" s="106"/>
    </row>
    <row r="340" spans="1:4">
      <c r="A340" s="103"/>
      <c r="B340" s="104"/>
      <c r="C340" s="105"/>
      <c r="D340" s="106"/>
    </row>
    <row r="341" spans="1:4">
      <c r="A341" s="103"/>
      <c r="B341" s="104"/>
      <c r="C341" s="105"/>
      <c r="D341" s="106"/>
    </row>
    <row r="342" spans="1:4">
      <c r="A342" s="103"/>
      <c r="B342" s="104"/>
      <c r="C342" s="105"/>
      <c r="D342" s="106"/>
    </row>
    <row r="343" spans="1:4">
      <c r="A343" s="103"/>
      <c r="B343" s="104"/>
      <c r="C343" s="105"/>
      <c r="D343" s="106"/>
    </row>
    <row r="344" spans="1:4">
      <c r="A344" s="103"/>
      <c r="B344" s="104"/>
      <c r="C344" s="105"/>
      <c r="D344" s="106"/>
    </row>
    <row r="345" spans="1:4">
      <c r="A345" s="103"/>
      <c r="B345" s="104"/>
      <c r="C345" s="105"/>
      <c r="D345" s="106"/>
    </row>
    <row r="346" spans="1:4">
      <c r="A346" s="103"/>
      <c r="B346" s="104"/>
      <c r="C346" s="105"/>
      <c r="D346" s="106"/>
    </row>
    <row r="347" spans="1:4">
      <c r="A347" s="103"/>
      <c r="B347" s="104"/>
      <c r="C347" s="105"/>
      <c r="D347" s="106"/>
    </row>
    <row r="348" spans="1:4">
      <c r="A348" s="103"/>
      <c r="B348" s="104"/>
      <c r="C348" s="105"/>
      <c r="D348" s="106"/>
    </row>
    <row r="349" spans="1:4">
      <c r="A349" s="103"/>
      <c r="B349" s="104"/>
      <c r="C349" s="105"/>
      <c r="D349" s="106"/>
    </row>
    <row r="350" spans="1:4">
      <c r="A350" s="103"/>
      <c r="B350" s="104"/>
      <c r="C350" s="105"/>
      <c r="D350" s="106"/>
    </row>
    <row r="351" spans="1:4">
      <c r="A351" s="103"/>
      <c r="B351" s="104"/>
      <c r="C351" s="105"/>
      <c r="D351" s="106"/>
    </row>
    <row r="352" spans="1:4">
      <c r="A352" s="103"/>
      <c r="B352" s="104"/>
      <c r="C352" s="105"/>
      <c r="D352" s="106"/>
    </row>
    <row r="353" spans="1:4">
      <c r="A353" s="103"/>
      <c r="B353" s="104"/>
      <c r="C353" s="105"/>
      <c r="D353" s="106"/>
    </row>
    <row r="354" spans="1:4">
      <c r="A354" s="103"/>
      <c r="B354" s="104"/>
      <c r="C354" s="105"/>
      <c r="D354" s="106"/>
    </row>
    <row r="355" spans="1:4">
      <c r="A355" s="103"/>
      <c r="B355" s="104"/>
      <c r="C355" s="105"/>
      <c r="D355" s="106"/>
    </row>
    <row r="356" spans="1:4">
      <c r="A356" s="103"/>
      <c r="B356" s="104"/>
      <c r="C356" s="105"/>
      <c r="D356" s="106"/>
    </row>
    <row r="357" spans="1:4">
      <c r="A357" s="103"/>
      <c r="B357" s="104"/>
      <c r="C357" s="105"/>
      <c r="D357" s="106"/>
    </row>
    <row r="358" spans="1:4">
      <c r="A358" s="103"/>
      <c r="B358" s="104"/>
      <c r="C358" s="105"/>
      <c r="D358" s="106"/>
    </row>
    <row r="359" spans="1:4">
      <c r="A359" s="103"/>
      <c r="B359" s="104"/>
      <c r="C359" s="105"/>
      <c r="D359" s="106"/>
    </row>
    <row r="360" spans="1:4">
      <c r="A360" s="103"/>
      <c r="B360" s="104"/>
      <c r="C360" s="105"/>
      <c r="D360" s="106"/>
    </row>
    <row r="361" spans="1:4">
      <c r="A361" s="103"/>
      <c r="B361" s="104"/>
      <c r="C361" s="105"/>
      <c r="D361" s="106"/>
    </row>
    <row r="362" spans="1:4">
      <c r="A362" s="103"/>
      <c r="B362" s="104"/>
      <c r="C362" s="105"/>
      <c r="D362" s="106"/>
    </row>
    <row r="363" spans="1:4">
      <c r="A363" s="103"/>
      <c r="B363" s="104"/>
      <c r="C363" s="105"/>
      <c r="D363" s="106"/>
    </row>
    <row r="364" spans="1:4">
      <c r="A364" s="103"/>
      <c r="B364" s="104"/>
      <c r="C364" s="105"/>
      <c r="D364" s="106"/>
    </row>
    <row r="365" spans="1:4">
      <c r="A365" s="103"/>
      <c r="B365" s="104"/>
      <c r="C365" s="105"/>
      <c r="D365" s="106"/>
    </row>
    <row r="366" spans="1:4">
      <c r="A366" s="103"/>
      <c r="B366" s="104"/>
      <c r="C366" s="105"/>
      <c r="D366" s="106"/>
    </row>
    <row r="367" spans="1:4">
      <c r="A367" s="103"/>
      <c r="B367" s="104"/>
      <c r="C367" s="105"/>
      <c r="D367" s="106"/>
    </row>
    <row r="368" spans="1:4">
      <c r="A368" s="103"/>
      <c r="B368" s="104"/>
      <c r="C368" s="105"/>
      <c r="D368" s="106"/>
    </row>
    <row r="369" spans="1:4">
      <c r="A369" s="103"/>
      <c r="B369" s="104"/>
      <c r="C369" s="105"/>
      <c r="D369" s="106"/>
    </row>
    <row r="370" spans="1:4">
      <c r="A370" s="103"/>
      <c r="B370" s="104"/>
      <c r="C370" s="105"/>
      <c r="D370" s="106"/>
    </row>
    <row r="371" spans="1:4">
      <c r="A371" s="103"/>
      <c r="B371" s="104"/>
      <c r="C371" s="105"/>
      <c r="D371" s="106"/>
    </row>
    <row r="372" spans="1:4">
      <c r="A372" s="103"/>
      <c r="B372" s="104"/>
      <c r="C372" s="105"/>
      <c r="D372" s="106"/>
    </row>
    <row r="373" spans="1:4">
      <c r="A373" s="103"/>
      <c r="B373" s="104"/>
      <c r="C373" s="105"/>
      <c r="D373" s="106"/>
    </row>
    <row r="374" spans="1:4">
      <c r="A374" s="103"/>
      <c r="B374" s="104"/>
      <c r="C374" s="105"/>
      <c r="D374" s="106"/>
    </row>
    <row r="375" spans="1:4">
      <c r="A375" s="103"/>
      <c r="B375" s="104"/>
      <c r="C375" s="105"/>
      <c r="D375" s="106"/>
    </row>
    <row r="376" spans="1:4">
      <c r="A376" s="103"/>
      <c r="B376" s="104"/>
      <c r="C376" s="105"/>
      <c r="D376" s="106"/>
    </row>
    <row r="377" spans="1:4">
      <c r="A377" s="103"/>
      <c r="B377" s="104"/>
      <c r="C377" s="105"/>
      <c r="D377" s="106"/>
    </row>
    <row r="378" spans="1:4">
      <c r="A378" s="103"/>
      <c r="B378" s="104"/>
      <c r="C378" s="105"/>
      <c r="D378" s="106"/>
    </row>
    <row r="379" spans="1:4">
      <c r="A379" s="103"/>
      <c r="B379" s="104"/>
      <c r="C379" s="105"/>
      <c r="D379" s="106"/>
    </row>
    <row r="380" spans="1:4">
      <c r="A380" s="103"/>
      <c r="B380" s="104"/>
      <c r="C380" s="105"/>
      <c r="D380" s="106"/>
    </row>
    <row r="381" spans="1:4">
      <c r="A381" s="103"/>
      <c r="B381" s="104"/>
      <c r="C381" s="105"/>
      <c r="D381" s="106"/>
    </row>
    <row r="382" spans="1:4">
      <c r="A382" s="103"/>
      <c r="B382" s="104"/>
      <c r="C382" s="105"/>
      <c r="D382" s="106"/>
    </row>
    <row r="383" spans="1:4">
      <c r="A383" s="103"/>
      <c r="B383" s="104"/>
      <c r="C383" s="105"/>
      <c r="D383" s="106"/>
    </row>
    <row r="384" spans="1:4">
      <c r="A384" s="103"/>
      <c r="B384" s="104"/>
      <c r="C384" s="105"/>
      <c r="D384" s="106"/>
    </row>
    <row r="385" spans="1:4">
      <c r="A385" s="103"/>
      <c r="B385" s="104"/>
      <c r="C385" s="105"/>
      <c r="D385" s="106"/>
    </row>
    <row r="386" spans="1:4">
      <c r="A386" s="103"/>
      <c r="B386" s="104"/>
      <c r="C386" s="105"/>
      <c r="D386" s="106"/>
    </row>
    <row r="387" spans="1:4">
      <c r="A387" s="103"/>
      <c r="B387" s="104"/>
      <c r="C387" s="105"/>
      <c r="D387" s="106"/>
    </row>
    <row r="388" spans="1:4">
      <c r="A388" s="103"/>
      <c r="B388" s="104"/>
      <c r="C388" s="105"/>
      <c r="D388" s="106"/>
    </row>
    <row r="389" spans="1:4">
      <c r="A389" s="103"/>
      <c r="B389" s="104"/>
      <c r="C389" s="105"/>
      <c r="D389" s="106"/>
    </row>
    <row r="390" spans="1:4">
      <c r="A390" s="103"/>
      <c r="B390" s="104"/>
      <c r="C390" s="105"/>
      <c r="D390" s="106"/>
    </row>
    <row r="391" spans="1:4">
      <c r="A391" s="103"/>
      <c r="B391" s="104"/>
      <c r="C391" s="105"/>
      <c r="D391" s="106"/>
    </row>
    <row r="392" spans="1:4">
      <c r="A392" s="103"/>
      <c r="B392" s="104"/>
      <c r="C392" s="105"/>
      <c r="D392" s="106"/>
    </row>
    <row r="393" spans="1:4">
      <c r="A393" s="103"/>
      <c r="B393" s="104"/>
      <c r="C393" s="105"/>
      <c r="D393" s="106"/>
    </row>
    <row r="394" spans="1:4">
      <c r="A394" s="103"/>
      <c r="B394" s="104"/>
      <c r="C394" s="105"/>
      <c r="D394" s="106"/>
    </row>
    <row r="395" spans="1:4">
      <c r="A395" s="103"/>
      <c r="B395" s="104"/>
      <c r="C395" s="105"/>
      <c r="D395" s="106"/>
    </row>
    <row r="396" spans="1:4">
      <c r="A396" s="103"/>
      <c r="B396" s="104"/>
      <c r="C396" s="105"/>
      <c r="D396" s="106"/>
    </row>
    <row r="397" spans="1:4">
      <c r="A397" s="103"/>
      <c r="B397" s="104"/>
      <c r="C397" s="105"/>
      <c r="D397" s="106"/>
    </row>
    <row r="398" spans="1:4">
      <c r="A398" s="103"/>
      <c r="B398" s="104"/>
      <c r="C398" s="105"/>
      <c r="D398" s="106"/>
    </row>
    <row r="399" spans="1:4">
      <c r="A399" s="103"/>
      <c r="B399" s="104"/>
      <c r="C399" s="105"/>
      <c r="D399" s="106"/>
    </row>
    <row r="400" spans="1:4">
      <c r="A400" s="103"/>
      <c r="B400" s="104"/>
      <c r="C400" s="105"/>
      <c r="D400" s="106"/>
    </row>
    <row r="401" spans="1:4">
      <c r="A401" s="103"/>
      <c r="B401" s="104"/>
      <c r="C401" s="105"/>
      <c r="D401" s="106"/>
    </row>
    <row r="402" spans="1:4">
      <c r="A402" s="103"/>
      <c r="B402" s="104"/>
      <c r="C402" s="105"/>
      <c r="D402" s="106"/>
    </row>
    <row r="403" spans="1:4">
      <c r="A403" s="103"/>
      <c r="B403" s="104"/>
      <c r="C403" s="105"/>
      <c r="D403" s="106"/>
    </row>
    <row r="404" spans="1:4">
      <c r="A404" s="103"/>
      <c r="B404" s="104"/>
      <c r="C404" s="105"/>
      <c r="D404" s="106"/>
    </row>
    <row r="405" spans="1:4">
      <c r="A405" s="103"/>
      <c r="B405" s="104"/>
      <c r="C405" s="105"/>
      <c r="D405" s="106"/>
    </row>
    <row r="406" spans="1:4">
      <c r="A406" s="103"/>
      <c r="B406" s="104"/>
      <c r="C406" s="105"/>
      <c r="D406" s="106"/>
    </row>
    <row r="407" spans="1:4">
      <c r="A407" s="103"/>
      <c r="B407" s="104"/>
      <c r="C407" s="105"/>
      <c r="D407" s="106"/>
    </row>
    <row r="408" spans="1:4">
      <c r="A408" s="103"/>
      <c r="B408" s="104"/>
      <c r="C408" s="105"/>
      <c r="D408" s="106"/>
    </row>
    <row r="409" spans="1:4">
      <c r="A409" s="103"/>
      <c r="B409" s="104"/>
      <c r="C409" s="105"/>
      <c r="D409" s="106"/>
    </row>
    <row r="410" spans="1:4">
      <c r="A410" s="103"/>
      <c r="B410" s="104"/>
      <c r="C410" s="105"/>
      <c r="D410" s="106"/>
    </row>
    <row r="411" spans="1:4">
      <c r="A411" s="103"/>
      <c r="B411" s="104"/>
      <c r="C411" s="105"/>
      <c r="D411" s="106"/>
    </row>
    <row r="412" spans="1:4">
      <c r="A412" s="103"/>
      <c r="B412" s="104"/>
      <c r="C412" s="105"/>
      <c r="D412" s="106"/>
    </row>
    <row r="413" spans="1:4">
      <c r="A413" s="103"/>
      <c r="B413" s="104"/>
      <c r="C413" s="105"/>
      <c r="D413" s="106"/>
    </row>
    <row r="414" spans="1:4">
      <c r="A414" s="103"/>
      <c r="B414" s="104"/>
      <c r="C414" s="105"/>
      <c r="D414" s="106"/>
    </row>
    <row r="415" spans="1:4">
      <c r="A415" s="103"/>
      <c r="B415" s="104"/>
      <c r="C415" s="105"/>
      <c r="D415" s="106"/>
    </row>
    <row r="416" spans="1:4">
      <c r="A416" s="103"/>
      <c r="B416" s="104"/>
      <c r="C416" s="105"/>
      <c r="D416" s="106"/>
    </row>
    <row r="417" spans="1:4">
      <c r="A417" s="103"/>
      <c r="B417" s="104"/>
      <c r="C417" s="105"/>
      <c r="D417" s="106"/>
    </row>
    <row r="418" spans="1:4">
      <c r="A418" s="103"/>
      <c r="B418" s="104"/>
      <c r="C418" s="105"/>
      <c r="D418" s="106"/>
    </row>
    <row r="419" spans="1:4">
      <c r="A419" s="103"/>
      <c r="B419" s="104"/>
      <c r="C419" s="105"/>
      <c r="D419" s="106"/>
    </row>
    <row r="420" spans="1:4">
      <c r="A420" s="103"/>
      <c r="B420" s="104"/>
      <c r="C420" s="105"/>
      <c r="D420" s="106"/>
    </row>
    <row r="421" spans="1:4">
      <c r="A421" s="103"/>
      <c r="B421" s="104"/>
      <c r="C421" s="105"/>
      <c r="D421" s="106"/>
    </row>
    <row r="422" spans="1:4">
      <c r="A422" s="103"/>
      <c r="B422" s="104"/>
      <c r="C422" s="105"/>
      <c r="D422" s="106"/>
    </row>
    <row r="423" spans="1:4">
      <c r="A423" s="103"/>
      <c r="B423" s="104"/>
      <c r="C423" s="105"/>
      <c r="D423" s="106"/>
    </row>
    <row r="424" spans="1:4">
      <c r="A424" s="103"/>
      <c r="B424" s="104"/>
      <c r="C424" s="105"/>
      <c r="D424" s="106"/>
    </row>
    <row r="425" spans="1:4">
      <c r="A425" s="103"/>
      <c r="B425" s="104"/>
      <c r="C425" s="105"/>
      <c r="D425" s="106"/>
    </row>
    <row r="426" spans="1:4">
      <c r="A426" s="103"/>
      <c r="B426" s="104"/>
      <c r="C426" s="105"/>
      <c r="D426" s="106"/>
    </row>
    <row r="427" spans="1:4">
      <c r="A427" s="103"/>
      <c r="B427" s="104"/>
      <c r="C427" s="105"/>
      <c r="D427" s="106"/>
    </row>
    <row r="428" spans="1:4">
      <c r="A428" s="103"/>
      <c r="B428" s="104"/>
      <c r="C428" s="105"/>
      <c r="D428" s="106"/>
    </row>
    <row r="429" spans="1:4">
      <c r="A429" s="103"/>
      <c r="B429" s="104"/>
      <c r="C429" s="105"/>
      <c r="D429" s="106"/>
    </row>
    <row r="430" spans="1:4">
      <c r="A430" s="103"/>
      <c r="B430" s="104"/>
      <c r="C430" s="105"/>
      <c r="D430" s="106"/>
    </row>
    <row r="431" spans="1:4">
      <c r="A431" s="103"/>
      <c r="B431" s="104"/>
      <c r="C431" s="105"/>
      <c r="D431" s="106"/>
    </row>
    <row r="432" spans="1:4">
      <c r="A432" s="103"/>
      <c r="B432" s="104"/>
      <c r="C432" s="105"/>
      <c r="D432" s="106"/>
    </row>
    <row r="433" spans="1:4">
      <c r="A433" s="103"/>
      <c r="B433" s="104"/>
      <c r="C433" s="105"/>
      <c r="D433" s="106"/>
    </row>
    <row r="434" spans="1:4">
      <c r="A434" s="103"/>
      <c r="B434" s="104"/>
      <c r="C434" s="105"/>
      <c r="D434" s="106"/>
    </row>
    <row r="435" spans="1:4">
      <c r="A435" s="103"/>
      <c r="B435" s="104"/>
      <c r="C435" s="105"/>
      <c r="D435" s="106"/>
    </row>
    <row r="436" spans="1:4">
      <c r="A436" s="103"/>
      <c r="B436" s="104"/>
      <c r="C436" s="105"/>
      <c r="D436" s="106"/>
    </row>
    <row r="437" spans="1:4">
      <c r="A437" s="103"/>
      <c r="B437" s="104"/>
      <c r="C437" s="105"/>
      <c r="D437" s="106"/>
    </row>
    <row r="438" spans="1:4">
      <c r="A438" s="103"/>
      <c r="B438" s="104"/>
      <c r="C438" s="105"/>
      <c r="D438" s="106"/>
    </row>
    <row r="439" spans="1:4">
      <c r="A439" s="103"/>
      <c r="B439" s="104"/>
      <c r="C439" s="105"/>
      <c r="D439" s="106"/>
    </row>
    <row r="440" spans="1:4">
      <c r="A440" s="103"/>
      <c r="B440" s="104"/>
      <c r="C440" s="105"/>
      <c r="D440" s="106"/>
    </row>
    <row r="441" spans="1:4">
      <c r="A441" s="103"/>
      <c r="B441" s="104"/>
      <c r="C441" s="105"/>
      <c r="D441" s="106"/>
    </row>
    <row r="442" spans="1:4">
      <c r="A442" s="103"/>
      <c r="B442" s="104"/>
      <c r="C442" s="105"/>
      <c r="D442" s="106"/>
    </row>
    <row r="443" spans="1:4">
      <c r="A443" s="103"/>
      <c r="B443" s="104"/>
      <c r="C443" s="105"/>
      <c r="D443" s="106"/>
    </row>
    <row r="444" spans="1:4">
      <c r="A444" s="103"/>
      <c r="B444" s="104"/>
      <c r="C444" s="105"/>
      <c r="D444" s="106"/>
    </row>
    <row r="445" spans="1:4">
      <c r="A445" s="103"/>
      <c r="B445" s="104"/>
      <c r="C445" s="105"/>
      <c r="D445" s="106"/>
    </row>
    <row r="446" spans="1:4">
      <c r="A446" s="103"/>
      <c r="B446" s="104"/>
      <c r="C446" s="105"/>
      <c r="D446" s="106"/>
    </row>
    <row r="447" spans="1:4">
      <c r="A447" s="103"/>
      <c r="B447" s="104"/>
      <c r="C447" s="105"/>
      <c r="D447" s="106"/>
    </row>
    <row r="448" spans="1:4">
      <c r="A448" s="103"/>
      <c r="B448" s="104"/>
      <c r="C448" s="105"/>
      <c r="D448" s="106"/>
    </row>
    <row r="449" spans="1:4">
      <c r="A449" s="103"/>
      <c r="B449" s="104"/>
      <c r="C449" s="105"/>
      <c r="D449" s="106"/>
    </row>
    <row r="450" spans="1:4">
      <c r="A450" s="103"/>
      <c r="B450" s="104"/>
      <c r="C450" s="105"/>
      <c r="D450" s="106"/>
    </row>
    <row r="451" spans="1:4">
      <c r="A451" s="103"/>
      <c r="B451" s="104"/>
      <c r="C451" s="105"/>
      <c r="D451" s="106"/>
    </row>
    <row r="452" spans="1:4">
      <c r="A452" s="103"/>
      <c r="B452" s="104"/>
      <c r="C452" s="105"/>
      <c r="D452" s="106"/>
    </row>
    <row r="453" spans="1:4">
      <c r="A453" s="103"/>
      <c r="B453" s="104"/>
      <c r="C453" s="105"/>
      <c r="D453" s="106"/>
    </row>
    <row r="454" spans="1:4">
      <c r="A454" s="103"/>
      <c r="B454" s="104"/>
      <c r="C454" s="105"/>
      <c r="D454" s="106"/>
    </row>
    <row r="455" spans="1:4">
      <c r="A455" s="103"/>
      <c r="B455" s="104"/>
      <c r="C455" s="105"/>
      <c r="D455" s="106"/>
    </row>
    <row r="456" spans="1:4">
      <c r="A456" s="103"/>
      <c r="B456" s="104"/>
      <c r="C456" s="105"/>
      <c r="D456" s="106"/>
    </row>
    <row r="457" spans="1:4">
      <c r="A457" s="103"/>
      <c r="B457" s="104"/>
      <c r="C457" s="105"/>
      <c r="D457" s="106"/>
    </row>
    <row r="458" spans="1:4">
      <c r="A458" s="103"/>
      <c r="B458" s="104"/>
      <c r="C458" s="105"/>
      <c r="D458" s="106"/>
    </row>
    <row r="459" spans="1:4">
      <c r="A459" s="103"/>
      <c r="B459" s="104"/>
      <c r="C459" s="105"/>
      <c r="D459" s="106"/>
    </row>
    <row r="460" spans="1:4">
      <c r="A460" s="103"/>
      <c r="B460" s="104"/>
      <c r="C460" s="105"/>
      <c r="D460" s="106"/>
    </row>
    <row r="461" spans="1:4">
      <c r="A461" s="103"/>
      <c r="B461" s="104"/>
      <c r="C461" s="105"/>
      <c r="D461" s="106"/>
    </row>
    <row r="462" spans="1:4">
      <c r="A462" s="103"/>
      <c r="B462" s="104"/>
      <c r="C462" s="105"/>
      <c r="D462" s="106"/>
    </row>
    <row r="463" spans="1:4">
      <c r="A463" s="103"/>
      <c r="B463" s="104"/>
      <c r="C463" s="105"/>
      <c r="D463" s="106"/>
    </row>
    <row r="464" spans="1:4">
      <c r="A464" s="103"/>
      <c r="B464" s="104"/>
      <c r="C464" s="105"/>
      <c r="D464" s="106"/>
    </row>
    <row r="465" spans="1:4">
      <c r="A465" s="103"/>
      <c r="B465" s="104"/>
      <c r="C465" s="105"/>
      <c r="D465" s="106"/>
    </row>
    <row r="466" spans="1:4">
      <c r="A466" s="103"/>
      <c r="B466" s="104"/>
      <c r="C466" s="105"/>
      <c r="D466" s="106"/>
    </row>
    <row r="467" spans="1:4">
      <c r="A467" s="103"/>
      <c r="B467" s="104"/>
      <c r="C467" s="105"/>
      <c r="D467" s="106"/>
    </row>
    <row r="468" spans="1:4">
      <c r="A468" s="103"/>
      <c r="B468" s="104"/>
      <c r="C468" s="105"/>
      <c r="D468" s="106"/>
    </row>
    <row r="469" spans="1:4">
      <c r="A469" s="103"/>
      <c r="B469" s="104"/>
      <c r="C469" s="105"/>
      <c r="D469" s="106"/>
    </row>
    <row r="470" spans="1:4">
      <c r="A470" s="103"/>
      <c r="B470" s="104"/>
      <c r="C470" s="105"/>
      <c r="D470" s="106"/>
    </row>
    <row r="471" spans="1:4">
      <c r="A471" s="103"/>
      <c r="B471" s="104"/>
      <c r="C471" s="105"/>
      <c r="D471" s="106"/>
    </row>
    <row r="472" spans="1:4">
      <c r="A472" s="103"/>
      <c r="B472" s="104"/>
      <c r="C472" s="105"/>
      <c r="D472" s="106"/>
    </row>
    <row r="473" spans="1:4">
      <c r="A473" s="103"/>
      <c r="B473" s="104"/>
      <c r="C473" s="105"/>
      <c r="D473" s="106"/>
    </row>
    <row r="474" spans="1:4">
      <c r="A474" s="103"/>
      <c r="B474" s="104"/>
      <c r="C474" s="105"/>
      <c r="D474" s="106"/>
    </row>
    <row r="475" spans="1:4">
      <c r="A475" s="103"/>
      <c r="B475" s="104"/>
      <c r="C475" s="105"/>
      <c r="D475" s="106"/>
    </row>
    <row r="476" spans="1:4">
      <c r="A476" s="103"/>
      <c r="B476" s="104"/>
      <c r="C476" s="105"/>
      <c r="D476" s="106"/>
    </row>
    <row r="477" spans="1:4">
      <c r="A477" s="103"/>
      <c r="B477" s="104"/>
      <c r="C477" s="105"/>
      <c r="D477" s="106"/>
    </row>
    <row r="478" spans="1:4">
      <c r="A478" s="103"/>
      <c r="B478" s="104"/>
      <c r="C478" s="105"/>
      <c r="D478" s="106"/>
    </row>
    <row r="479" spans="1:4">
      <c r="A479" s="103"/>
      <c r="B479" s="104"/>
      <c r="C479" s="105"/>
      <c r="D479" s="106"/>
    </row>
    <row r="480" spans="1:4">
      <c r="A480" s="103"/>
      <c r="B480" s="104"/>
      <c r="C480" s="105"/>
      <c r="D480" s="106"/>
    </row>
    <row r="481" spans="1:4">
      <c r="A481" s="103"/>
      <c r="B481" s="104"/>
      <c r="C481" s="105"/>
      <c r="D481" s="106"/>
    </row>
    <row r="482" spans="1:4">
      <c r="A482" s="103"/>
      <c r="B482" s="104"/>
      <c r="C482" s="105"/>
      <c r="D482" s="106"/>
    </row>
    <row r="483" spans="1:4">
      <c r="A483" s="103"/>
      <c r="B483" s="104"/>
      <c r="C483" s="105"/>
      <c r="D483" s="106"/>
    </row>
    <row r="484" spans="1:4">
      <c r="A484" s="103"/>
      <c r="B484" s="104"/>
      <c r="C484" s="105"/>
      <c r="D484" s="106"/>
    </row>
    <row r="485" spans="1:4">
      <c r="A485" s="103"/>
      <c r="B485" s="104"/>
      <c r="C485" s="105"/>
      <c r="D485" s="106"/>
    </row>
    <row r="486" spans="1:4">
      <c r="A486" s="103"/>
      <c r="B486" s="104"/>
      <c r="C486" s="105"/>
      <c r="D486" s="106"/>
    </row>
    <row r="487" spans="1:4">
      <c r="A487" s="103"/>
      <c r="B487" s="104"/>
      <c r="C487" s="105"/>
      <c r="D487" s="106"/>
    </row>
    <row r="488" spans="1:4">
      <c r="A488" s="103"/>
      <c r="B488" s="104"/>
      <c r="C488" s="105"/>
      <c r="D488" s="106"/>
    </row>
    <row r="489" spans="1:4">
      <c r="A489" s="103"/>
      <c r="B489" s="104"/>
      <c r="C489" s="105"/>
      <c r="D489" s="106"/>
    </row>
    <row r="490" spans="1:4">
      <c r="A490" s="103"/>
      <c r="B490" s="104"/>
      <c r="C490" s="105"/>
      <c r="D490" s="106"/>
    </row>
    <row r="491" spans="1:4">
      <c r="A491" s="103"/>
      <c r="B491" s="104"/>
      <c r="C491" s="105"/>
      <c r="D491" s="106"/>
    </row>
    <row r="492" spans="1:4">
      <c r="A492" s="103"/>
      <c r="B492" s="104"/>
      <c r="C492" s="105"/>
      <c r="D492" s="106"/>
    </row>
    <row r="493" spans="1:4">
      <c r="A493" s="103"/>
      <c r="B493" s="104"/>
      <c r="C493" s="105"/>
      <c r="D493" s="106"/>
    </row>
    <row r="494" spans="1:4">
      <c r="A494" s="103"/>
      <c r="B494" s="104"/>
      <c r="C494" s="105"/>
      <c r="D494" s="106"/>
    </row>
    <row r="495" spans="1:4">
      <c r="A495" s="103"/>
      <c r="B495" s="104"/>
      <c r="C495" s="105"/>
      <c r="D495" s="106"/>
    </row>
    <row r="496" spans="1:4">
      <c r="A496" s="103"/>
      <c r="B496" s="104"/>
      <c r="C496" s="105"/>
      <c r="D496" s="106"/>
    </row>
    <row r="497" spans="1:4">
      <c r="A497" s="103"/>
      <c r="B497" s="104"/>
      <c r="C497" s="105"/>
      <c r="D497" s="106"/>
    </row>
    <row r="498" spans="1:4">
      <c r="A498" s="103"/>
      <c r="B498" s="104"/>
      <c r="C498" s="105"/>
      <c r="D498" s="106"/>
    </row>
    <row r="499" spans="1:4">
      <c r="A499" s="103"/>
      <c r="B499" s="104"/>
      <c r="C499" s="105"/>
      <c r="D499" s="106"/>
    </row>
    <row r="500" spans="1:4">
      <c r="A500" s="103"/>
      <c r="B500" s="104"/>
      <c r="C500" s="105"/>
      <c r="D500" s="106"/>
    </row>
    <row r="501" spans="1:4">
      <c r="A501" s="103"/>
      <c r="B501" s="104"/>
      <c r="C501" s="105"/>
      <c r="D501" s="106"/>
    </row>
    <row r="502" spans="1:4">
      <c r="A502" s="103"/>
      <c r="B502" s="104"/>
      <c r="C502" s="105"/>
      <c r="D502" s="106"/>
    </row>
    <row r="503" spans="1:4">
      <c r="A503" s="103"/>
      <c r="B503" s="104"/>
      <c r="C503" s="105"/>
      <c r="D503" s="106"/>
    </row>
    <row r="504" spans="1:4">
      <c r="A504" s="103"/>
      <c r="B504" s="104"/>
      <c r="C504" s="105"/>
      <c r="D504" s="106"/>
    </row>
    <row r="505" spans="1:4">
      <c r="A505" s="103"/>
      <c r="B505" s="104"/>
      <c r="C505" s="105"/>
      <c r="D505" s="106"/>
    </row>
    <row r="506" spans="1:4">
      <c r="A506" s="103"/>
      <c r="B506" s="104"/>
      <c r="C506" s="105"/>
      <c r="D506" s="106"/>
    </row>
    <row r="507" spans="1:4">
      <c r="A507" s="103"/>
      <c r="B507" s="104"/>
      <c r="C507" s="105"/>
      <c r="D507" s="106"/>
    </row>
    <row r="508" spans="1:4">
      <c r="A508" s="103"/>
      <c r="B508" s="104"/>
      <c r="C508" s="105"/>
      <c r="D508" s="106"/>
    </row>
    <row r="509" spans="1:4">
      <c r="A509" s="103"/>
      <c r="B509" s="104"/>
      <c r="C509" s="105"/>
      <c r="D509" s="106"/>
    </row>
    <row r="510" spans="1:4">
      <c r="A510" s="103"/>
      <c r="B510" s="104"/>
      <c r="C510" s="105"/>
      <c r="D510" s="106"/>
    </row>
    <row r="511" spans="1:4">
      <c r="A511" s="103"/>
      <c r="B511" s="104"/>
      <c r="C511" s="105"/>
      <c r="D511" s="106"/>
    </row>
    <row r="512" spans="1:4">
      <c r="A512" s="103"/>
      <c r="B512" s="104"/>
      <c r="C512" s="105"/>
      <c r="D512" s="106"/>
    </row>
    <row r="513" spans="1:4">
      <c r="A513" s="103"/>
      <c r="B513" s="104"/>
      <c r="C513" s="105"/>
      <c r="D513" s="106"/>
    </row>
    <row r="514" spans="1:4">
      <c r="A514" s="103"/>
      <c r="B514" s="104"/>
      <c r="C514" s="105"/>
      <c r="D514" s="106"/>
    </row>
    <row r="515" spans="1:4">
      <c r="A515" s="103"/>
      <c r="B515" s="104"/>
      <c r="C515" s="105"/>
      <c r="D515" s="106"/>
    </row>
    <row r="516" spans="1:4">
      <c r="A516" s="103"/>
      <c r="B516" s="104"/>
      <c r="C516" s="105"/>
      <c r="D516" s="106"/>
    </row>
    <row r="517" spans="1:4">
      <c r="A517" s="103"/>
      <c r="B517" s="104"/>
      <c r="C517" s="105"/>
      <c r="D517" s="106"/>
    </row>
    <row r="518" spans="1:4">
      <c r="A518" s="103"/>
      <c r="B518" s="104"/>
      <c r="C518" s="105"/>
      <c r="D518" s="106"/>
    </row>
    <row r="519" spans="1:4">
      <c r="A519" s="103"/>
      <c r="B519" s="104"/>
      <c r="C519" s="105"/>
      <c r="D519" s="106"/>
    </row>
    <row r="520" spans="1:4">
      <c r="A520" s="103"/>
      <c r="B520" s="104"/>
      <c r="C520" s="105"/>
      <c r="D520" s="106"/>
    </row>
    <row r="521" spans="1:4">
      <c r="A521" s="103"/>
      <c r="B521" s="104"/>
      <c r="C521" s="105"/>
      <c r="D521" s="106"/>
    </row>
    <row r="522" spans="1:4">
      <c r="A522" s="103"/>
      <c r="B522" s="104"/>
      <c r="C522" s="105"/>
      <c r="D522" s="106"/>
    </row>
    <row r="523" spans="1:4">
      <c r="A523" s="103"/>
      <c r="B523" s="104"/>
      <c r="C523" s="105"/>
      <c r="D523" s="106"/>
    </row>
    <row r="524" spans="1:4">
      <c r="A524" s="103"/>
      <c r="B524" s="104"/>
      <c r="C524" s="105"/>
      <c r="D524" s="106"/>
    </row>
    <row r="525" spans="1:4">
      <c r="A525" s="103"/>
      <c r="B525" s="104"/>
      <c r="C525" s="105"/>
      <c r="D525" s="106"/>
    </row>
    <row r="526" spans="1:4">
      <c r="A526" s="103"/>
      <c r="B526" s="104"/>
      <c r="C526" s="105"/>
      <c r="D526" s="106"/>
    </row>
    <row r="527" spans="1:4">
      <c r="A527" s="103"/>
      <c r="B527" s="104"/>
      <c r="C527" s="105"/>
      <c r="D527" s="106"/>
    </row>
    <row r="528" spans="1:4">
      <c r="A528" s="103"/>
      <c r="B528" s="104"/>
      <c r="C528" s="105"/>
      <c r="D528" s="106"/>
    </row>
    <row r="529" spans="1:4">
      <c r="A529" s="103"/>
      <c r="B529" s="104"/>
      <c r="C529" s="105"/>
      <c r="D529" s="106"/>
    </row>
    <row r="530" spans="1:4">
      <c r="A530" s="103"/>
      <c r="B530" s="104"/>
      <c r="C530" s="105"/>
      <c r="D530" s="106"/>
    </row>
    <row r="531" spans="1:4">
      <c r="A531" s="103"/>
      <c r="B531" s="104"/>
      <c r="C531" s="105"/>
      <c r="D531" s="106"/>
    </row>
    <row r="532" spans="1:4">
      <c r="A532" s="103"/>
      <c r="B532" s="104"/>
      <c r="C532" s="105"/>
      <c r="D532" s="106"/>
    </row>
    <row r="533" spans="1:4">
      <c r="A533" s="103"/>
      <c r="B533" s="104"/>
      <c r="C533" s="105"/>
      <c r="D533" s="106"/>
    </row>
    <row r="534" spans="1:4">
      <c r="A534" s="103"/>
      <c r="B534" s="104"/>
      <c r="C534" s="105"/>
      <c r="D534" s="106"/>
    </row>
    <row r="535" spans="1:4">
      <c r="A535" s="103"/>
      <c r="B535" s="104"/>
      <c r="C535" s="105"/>
      <c r="D535" s="106"/>
    </row>
    <row r="536" spans="1:4">
      <c r="A536" s="103"/>
      <c r="B536" s="104"/>
      <c r="C536" s="105"/>
      <c r="D536" s="106"/>
    </row>
    <row r="537" spans="1:4">
      <c r="A537" s="103"/>
      <c r="B537" s="104"/>
      <c r="C537" s="105"/>
      <c r="D537" s="106"/>
    </row>
    <row r="538" spans="1:4">
      <c r="A538" s="103"/>
      <c r="B538" s="104"/>
      <c r="C538" s="105"/>
      <c r="D538" s="106"/>
    </row>
    <row r="539" spans="1:4">
      <c r="A539" s="103"/>
      <c r="B539" s="104"/>
      <c r="C539" s="105"/>
      <c r="D539" s="106"/>
    </row>
    <row r="540" spans="1:4">
      <c r="A540" s="103"/>
      <c r="B540" s="104"/>
      <c r="C540" s="105"/>
      <c r="D540" s="106"/>
    </row>
    <row r="541" spans="1:4">
      <c r="A541" s="103"/>
      <c r="B541" s="104"/>
      <c r="C541" s="105"/>
      <c r="D541" s="106"/>
    </row>
    <row r="542" spans="1:4">
      <c r="A542" s="103"/>
      <c r="B542" s="104"/>
      <c r="C542" s="105"/>
      <c r="D542" s="106"/>
    </row>
    <row r="543" spans="1:4">
      <c r="A543" s="103"/>
      <c r="B543" s="104"/>
      <c r="C543" s="105"/>
      <c r="D543" s="106"/>
    </row>
    <row r="544" spans="1:4">
      <c r="A544" s="103"/>
      <c r="B544" s="104"/>
      <c r="C544" s="105"/>
      <c r="D544" s="106"/>
    </row>
    <row r="545" spans="1:4">
      <c r="A545" s="103"/>
      <c r="B545" s="104"/>
      <c r="C545" s="105"/>
      <c r="D545" s="106"/>
    </row>
    <row r="546" spans="1:4">
      <c r="A546" s="103"/>
      <c r="B546" s="104"/>
      <c r="C546" s="105"/>
      <c r="D546" s="106"/>
    </row>
    <row r="547" spans="1:4">
      <c r="A547" s="103"/>
      <c r="B547" s="104"/>
      <c r="C547" s="105"/>
      <c r="D547" s="106"/>
    </row>
    <row r="548" spans="1:4">
      <c r="A548" s="103"/>
      <c r="B548" s="104"/>
      <c r="C548" s="105"/>
      <c r="D548" s="106"/>
    </row>
    <row r="549" spans="1:4">
      <c r="A549" s="103"/>
      <c r="B549" s="104"/>
      <c r="C549" s="105"/>
      <c r="D549" s="106"/>
    </row>
    <row r="550" spans="1:4">
      <c r="A550" s="103"/>
      <c r="B550" s="104"/>
      <c r="C550" s="105"/>
      <c r="D550" s="106"/>
    </row>
    <row r="551" spans="1:4">
      <c r="A551" s="103"/>
      <c r="B551" s="104"/>
      <c r="C551" s="105"/>
      <c r="D551" s="106"/>
    </row>
    <row r="552" spans="1:4">
      <c r="A552" s="103"/>
      <c r="B552" s="104"/>
      <c r="C552" s="105"/>
      <c r="D552" s="106"/>
    </row>
    <row r="553" spans="1:4">
      <c r="A553" s="103"/>
      <c r="B553" s="104"/>
      <c r="C553" s="105"/>
      <c r="D553" s="106"/>
    </row>
    <row r="554" spans="1:4">
      <c r="A554" s="103"/>
      <c r="B554" s="104"/>
      <c r="C554" s="105"/>
      <c r="D554" s="106"/>
    </row>
    <row r="555" spans="1:4">
      <c r="A555" s="103"/>
      <c r="B555" s="104"/>
      <c r="C555" s="105"/>
      <c r="D555" s="106"/>
    </row>
    <row r="556" spans="1:4">
      <c r="A556" s="103"/>
      <c r="B556" s="104"/>
      <c r="C556" s="105"/>
      <c r="D556" s="106"/>
    </row>
    <row r="557" spans="1:4">
      <c r="A557" s="103"/>
      <c r="B557" s="104"/>
      <c r="C557" s="105"/>
      <c r="D557" s="106"/>
    </row>
    <row r="558" spans="1:4">
      <c r="A558" s="103"/>
      <c r="B558" s="104"/>
      <c r="C558" s="105"/>
      <c r="D558" s="106"/>
    </row>
    <row r="559" spans="1:4">
      <c r="A559" s="103"/>
      <c r="B559" s="104"/>
      <c r="C559" s="105"/>
      <c r="D559" s="106"/>
    </row>
    <row r="560" spans="1:4">
      <c r="A560" s="103"/>
      <c r="B560" s="104"/>
      <c r="C560" s="105"/>
      <c r="D560" s="106"/>
    </row>
    <row r="561" spans="1:4">
      <c r="A561" s="103"/>
      <c r="B561" s="104"/>
      <c r="C561" s="105"/>
      <c r="D561" s="106"/>
    </row>
    <row r="562" spans="1:4">
      <c r="A562" s="103"/>
      <c r="B562" s="104"/>
      <c r="C562" s="105"/>
      <c r="D562" s="106"/>
    </row>
    <row r="563" spans="1:4">
      <c r="A563" s="103"/>
      <c r="B563" s="104"/>
      <c r="C563" s="105"/>
      <c r="D563" s="106"/>
    </row>
    <row r="564" spans="1:4">
      <c r="A564" s="103"/>
      <c r="B564" s="104"/>
      <c r="C564" s="105"/>
      <c r="D564" s="106"/>
    </row>
    <row r="565" spans="1:4">
      <c r="A565" s="103"/>
      <c r="B565" s="104"/>
      <c r="C565" s="105"/>
      <c r="D565" s="106"/>
    </row>
    <row r="566" spans="1:4">
      <c r="A566" s="103"/>
      <c r="B566" s="104"/>
      <c r="C566" s="105"/>
      <c r="D566" s="106"/>
    </row>
    <row r="567" spans="1:4">
      <c r="A567" s="103"/>
      <c r="B567" s="104"/>
      <c r="C567" s="105"/>
      <c r="D567" s="106"/>
    </row>
    <row r="568" spans="1:4">
      <c r="A568" s="103"/>
      <c r="B568" s="104"/>
      <c r="C568" s="105"/>
      <c r="D568" s="106"/>
    </row>
    <row r="569" spans="1:4">
      <c r="A569" s="103"/>
      <c r="B569" s="104"/>
      <c r="C569" s="105"/>
      <c r="D569" s="106"/>
    </row>
    <row r="570" spans="1:4">
      <c r="A570" s="103"/>
      <c r="B570" s="104"/>
      <c r="C570" s="105"/>
      <c r="D570" s="106"/>
    </row>
    <row r="571" spans="1:4">
      <c r="A571" s="103"/>
      <c r="B571" s="104"/>
      <c r="C571" s="105"/>
      <c r="D571" s="106"/>
    </row>
    <row r="572" spans="1:4">
      <c r="A572" s="103"/>
      <c r="B572" s="104"/>
      <c r="C572" s="105"/>
      <c r="D572" s="106"/>
    </row>
    <row r="573" spans="1:4">
      <c r="A573" s="103"/>
      <c r="B573" s="104"/>
      <c r="C573" s="105"/>
      <c r="D573" s="106"/>
    </row>
    <row r="574" spans="1:4">
      <c r="A574" s="103"/>
      <c r="B574" s="104"/>
      <c r="C574" s="105"/>
      <c r="D574" s="106"/>
    </row>
    <row r="575" spans="1:4">
      <c r="A575" s="103"/>
      <c r="B575" s="104"/>
      <c r="C575" s="105"/>
      <c r="D575" s="106"/>
    </row>
    <row r="576" spans="1:4">
      <c r="A576" s="103"/>
      <c r="B576" s="104"/>
      <c r="C576" s="105"/>
      <c r="D576" s="106"/>
    </row>
    <row r="577" spans="1:4">
      <c r="A577" s="103"/>
      <c r="B577" s="104"/>
      <c r="C577" s="105"/>
      <c r="D577" s="106"/>
    </row>
    <row r="578" spans="1:4">
      <c r="A578" s="103"/>
      <c r="B578" s="104"/>
      <c r="C578" s="105"/>
      <c r="D578" s="106"/>
    </row>
    <row r="579" spans="1:4">
      <c r="A579" s="103"/>
      <c r="B579" s="104"/>
      <c r="C579" s="105"/>
      <c r="D579" s="106"/>
    </row>
    <row r="580" spans="1:4">
      <c r="A580" s="103"/>
      <c r="B580" s="104"/>
      <c r="C580" s="105"/>
      <c r="D580" s="106"/>
    </row>
    <row r="581" spans="1:4">
      <c r="A581" s="103"/>
      <c r="B581" s="104"/>
      <c r="C581" s="105"/>
      <c r="D581" s="106"/>
    </row>
    <row r="582" spans="1:4">
      <c r="A582" s="103"/>
      <c r="B582" s="104"/>
      <c r="C582" s="105"/>
      <c r="D582" s="106"/>
    </row>
    <row r="583" spans="1:4">
      <c r="A583" s="103"/>
      <c r="B583" s="104"/>
      <c r="C583" s="105"/>
      <c r="D583" s="106"/>
    </row>
    <row r="584" spans="1:4">
      <c r="A584" s="103"/>
      <c r="B584" s="104"/>
      <c r="C584" s="105"/>
      <c r="D584" s="106"/>
    </row>
    <row r="585" spans="1:4">
      <c r="A585" s="103"/>
      <c r="B585" s="104"/>
      <c r="C585" s="105"/>
      <c r="D585" s="106"/>
    </row>
    <row r="586" spans="1:4">
      <c r="A586" s="103"/>
      <c r="B586" s="104"/>
      <c r="C586" s="105"/>
      <c r="D586" s="106"/>
    </row>
    <row r="587" spans="1:4">
      <c r="A587" s="103"/>
      <c r="B587" s="104"/>
      <c r="C587" s="105"/>
      <c r="D587" s="106"/>
    </row>
    <row r="588" spans="1:4">
      <c r="A588" s="103"/>
      <c r="B588" s="104"/>
      <c r="C588" s="105"/>
      <c r="D588" s="106"/>
    </row>
    <row r="589" spans="1:4">
      <c r="A589" s="103"/>
      <c r="B589" s="104"/>
      <c r="C589" s="105"/>
      <c r="D589" s="106"/>
    </row>
    <row r="590" spans="1:4">
      <c r="A590" s="103"/>
      <c r="B590" s="104"/>
      <c r="C590" s="105"/>
      <c r="D590" s="106"/>
    </row>
    <row r="591" spans="1:4">
      <c r="A591" s="103"/>
      <c r="B591" s="104"/>
      <c r="C591" s="105"/>
      <c r="D591" s="106"/>
    </row>
    <row r="592" spans="1:4">
      <c r="A592" s="103"/>
      <c r="B592" s="104"/>
      <c r="C592" s="105"/>
      <c r="D592" s="106"/>
    </row>
    <row r="593" spans="1:4">
      <c r="A593" s="103"/>
      <c r="B593" s="104"/>
      <c r="C593" s="105"/>
      <c r="D593" s="106"/>
    </row>
    <row r="594" spans="1:4">
      <c r="A594" s="103"/>
      <c r="B594" s="104"/>
      <c r="C594" s="105"/>
      <c r="D594" s="106"/>
    </row>
    <row r="595" spans="1:4">
      <c r="A595" s="103"/>
      <c r="B595" s="104"/>
      <c r="C595" s="105"/>
      <c r="D595" s="106"/>
    </row>
    <row r="596" spans="1:4">
      <c r="A596" s="103"/>
      <c r="B596" s="104"/>
      <c r="C596" s="105"/>
      <c r="D596" s="106"/>
    </row>
    <row r="597" spans="1:4">
      <c r="A597" s="103"/>
      <c r="B597" s="104"/>
      <c r="C597" s="105"/>
      <c r="D597" s="106"/>
    </row>
    <row r="598" spans="1:4">
      <c r="A598" s="103"/>
      <c r="B598" s="104"/>
      <c r="C598" s="105"/>
      <c r="D598" s="106"/>
    </row>
    <row r="599" spans="1:4">
      <c r="A599" s="103"/>
      <c r="B599" s="104"/>
      <c r="C599" s="105"/>
      <c r="D599" s="106"/>
    </row>
    <row r="600" spans="1:4">
      <c r="A600" s="103"/>
      <c r="B600" s="104"/>
      <c r="C600" s="105"/>
      <c r="D600" s="106"/>
    </row>
    <row r="601" spans="1:4">
      <c r="A601" s="103"/>
      <c r="B601" s="104"/>
      <c r="C601" s="105"/>
      <c r="D601" s="106"/>
    </row>
    <row r="602" spans="1:4">
      <c r="A602" s="103"/>
      <c r="B602" s="104"/>
      <c r="C602" s="105"/>
      <c r="D602" s="106"/>
    </row>
    <row r="603" spans="1:4">
      <c r="A603" s="103"/>
      <c r="B603" s="104"/>
      <c r="C603" s="105"/>
      <c r="D603" s="106"/>
    </row>
    <row r="604" spans="1:4">
      <c r="A604" s="103"/>
      <c r="B604" s="104"/>
      <c r="C604" s="105"/>
      <c r="D604" s="106"/>
    </row>
    <row r="605" spans="1:4">
      <c r="A605" s="103"/>
      <c r="B605" s="104"/>
      <c r="C605" s="105"/>
      <c r="D605" s="106"/>
    </row>
    <row r="606" spans="1:4">
      <c r="A606" s="103"/>
      <c r="B606" s="104"/>
      <c r="C606" s="105"/>
      <c r="D606" s="106"/>
    </row>
    <row r="607" spans="1:4">
      <c r="A607" s="103"/>
      <c r="B607" s="104"/>
      <c r="C607" s="105"/>
      <c r="D607" s="106"/>
    </row>
    <row r="608" spans="1:4">
      <c r="A608" s="103"/>
      <c r="B608" s="104"/>
      <c r="C608" s="105"/>
      <c r="D608" s="106"/>
    </row>
    <row r="609" spans="1:4">
      <c r="A609" s="103"/>
      <c r="B609" s="104"/>
      <c r="C609" s="105"/>
      <c r="D609" s="106"/>
    </row>
    <row r="610" spans="1:4">
      <c r="A610" s="103"/>
      <c r="B610" s="104"/>
      <c r="C610" s="105"/>
      <c r="D610" s="106"/>
    </row>
    <row r="611" spans="1:4">
      <c r="A611" s="103"/>
      <c r="B611" s="104"/>
      <c r="C611" s="105"/>
      <c r="D611" s="106"/>
    </row>
    <row r="612" spans="1:4">
      <c r="A612" s="103"/>
      <c r="B612" s="104"/>
      <c r="C612" s="105"/>
      <c r="D612" s="106"/>
    </row>
    <row r="613" spans="1:4">
      <c r="A613" s="103"/>
      <c r="B613" s="104"/>
      <c r="C613" s="105"/>
      <c r="D613" s="106"/>
    </row>
    <row r="614" spans="1:4">
      <c r="A614" s="103"/>
      <c r="B614" s="104"/>
      <c r="C614" s="105"/>
      <c r="D614" s="106"/>
    </row>
    <row r="615" spans="1:4">
      <c r="A615" s="103"/>
      <c r="B615" s="104"/>
      <c r="C615" s="105"/>
      <c r="D615" s="106"/>
    </row>
    <row r="616" spans="1:4">
      <c r="A616" s="103"/>
      <c r="B616" s="104"/>
      <c r="C616" s="105"/>
      <c r="D616" s="106"/>
    </row>
    <row r="617" spans="1:4">
      <c r="A617" s="103"/>
      <c r="B617" s="104"/>
      <c r="C617" s="105"/>
      <c r="D617" s="106"/>
    </row>
    <row r="618" spans="1:4">
      <c r="A618" s="103"/>
      <c r="B618" s="104"/>
      <c r="C618" s="105"/>
      <c r="D618" s="106"/>
    </row>
    <row r="619" spans="1:4">
      <c r="A619" s="103"/>
      <c r="B619" s="104"/>
      <c r="C619" s="105"/>
      <c r="D619" s="106"/>
    </row>
    <row r="620" spans="1:4">
      <c r="A620" s="103"/>
      <c r="B620" s="104"/>
      <c r="C620" s="105"/>
      <c r="D620" s="106"/>
    </row>
    <row r="621" spans="1:4">
      <c r="A621" s="103"/>
      <c r="B621" s="104"/>
      <c r="C621" s="105"/>
      <c r="D621" s="106"/>
    </row>
    <row r="622" spans="1:4">
      <c r="A622" s="103"/>
      <c r="B622" s="104"/>
      <c r="C622" s="105"/>
      <c r="D622" s="106"/>
    </row>
    <row r="623" spans="1:4">
      <c r="A623" s="103"/>
      <c r="B623" s="104"/>
      <c r="C623" s="105"/>
      <c r="D623" s="106"/>
    </row>
    <row r="624" spans="1:4">
      <c r="A624" s="103"/>
      <c r="B624" s="104"/>
      <c r="C624" s="105"/>
      <c r="D624" s="106"/>
    </row>
    <row r="625" spans="1:4">
      <c r="A625" s="103"/>
      <c r="B625" s="104"/>
      <c r="C625" s="105"/>
      <c r="D625" s="106"/>
    </row>
    <row r="626" spans="1:4">
      <c r="A626" s="103"/>
      <c r="B626" s="104"/>
      <c r="C626" s="105"/>
      <c r="D626" s="106"/>
    </row>
    <row r="627" spans="1:4">
      <c r="A627" s="103"/>
      <c r="B627" s="104"/>
      <c r="C627" s="105"/>
      <c r="D627" s="106"/>
    </row>
    <row r="628" spans="1:4">
      <c r="A628" s="103"/>
      <c r="B628" s="104"/>
      <c r="C628" s="105"/>
      <c r="D628" s="106"/>
    </row>
    <row r="629" spans="1:4">
      <c r="A629" s="103"/>
      <c r="B629" s="104"/>
      <c r="C629" s="105"/>
      <c r="D629" s="106"/>
    </row>
    <row r="630" spans="1:4">
      <c r="A630" s="103"/>
      <c r="B630" s="104"/>
      <c r="C630" s="105"/>
      <c r="D630" s="106"/>
    </row>
    <row r="631" spans="1:4">
      <c r="A631" s="103"/>
      <c r="B631" s="104"/>
      <c r="C631" s="105"/>
      <c r="D631" s="106"/>
    </row>
    <row r="632" spans="1:4">
      <c r="A632" s="103"/>
      <c r="B632" s="104"/>
      <c r="C632" s="105"/>
      <c r="D632" s="106"/>
    </row>
    <row r="633" spans="1:4">
      <c r="A633" s="103"/>
      <c r="B633" s="104"/>
      <c r="C633" s="105"/>
      <c r="D633" s="106"/>
    </row>
    <row r="634" spans="1:4">
      <c r="A634" s="103"/>
      <c r="B634" s="104"/>
      <c r="C634" s="105"/>
      <c r="D634" s="106"/>
    </row>
    <row r="635" spans="1:4">
      <c r="A635" s="103"/>
      <c r="B635" s="104"/>
      <c r="C635" s="105"/>
      <c r="D635" s="106"/>
    </row>
    <row r="636" spans="1:4">
      <c r="A636" s="103"/>
      <c r="B636" s="104"/>
      <c r="C636" s="105"/>
      <c r="D636" s="106"/>
    </row>
    <row r="637" spans="1:4">
      <c r="A637" s="103"/>
      <c r="B637" s="104"/>
      <c r="C637" s="105"/>
      <c r="D637" s="106"/>
    </row>
    <row r="638" spans="1:4">
      <c r="A638" s="103"/>
      <c r="B638" s="104"/>
      <c r="C638" s="105"/>
      <c r="D638" s="106"/>
    </row>
    <row r="639" spans="1:4">
      <c r="A639" s="103"/>
      <c r="B639" s="104"/>
      <c r="C639" s="105"/>
      <c r="D639" s="106"/>
    </row>
    <row r="640" spans="1:4">
      <c r="A640" s="103"/>
      <c r="B640" s="104"/>
      <c r="C640" s="105"/>
      <c r="D640" s="106"/>
    </row>
    <row r="641" spans="1:4">
      <c r="A641" s="103"/>
      <c r="B641" s="104"/>
      <c r="C641" s="105"/>
      <c r="D641" s="106"/>
    </row>
    <row r="642" spans="1:4">
      <c r="A642" s="103"/>
      <c r="B642" s="104"/>
      <c r="C642" s="105"/>
      <c r="D642" s="106"/>
    </row>
    <row r="643" spans="1:4">
      <c r="A643" s="103"/>
      <c r="B643" s="104"/>
      <c r="C643" s="105"/>
      <c r="D643" s="106"/>
    </row>
    <row r="644" spans="1:4">
      <c r="A644" s="103"/>
      <c r="B644" s="104"/>
      <c r="C644" s="105"/>
      <c r="D644" s="106"/>
    </row>
    <row r="645" spans="1:4">
      <c r="A645" s="103"/>
      <c r="B645" s="104"/>
      <c r="C645" s="105"/>
      <c r="D645" s="106"/>
    </row>
    <row r="646" spans="1:4">
      <c r="A646" s="103"/>
      <c r="B646" s="104"/>
      <c r="C646" s="105"/>
      <c r="D646" s="106"/>
    </row>
    <row r="647" spans="1:4">
      <c r="A647" s="103"/>
      <c r="B647" s="104"/>
      <c r="C647" s="105"/>
      <c r="D647" s="106"/>
    </row>
    <row r="648" spans="1:4">
      <c r="A648" s="103"/>
      <c r="B648" s="104"/>
      <c r="C648" s="105"/>
      <c r="D648" s="106"/>
    </row>
    <row r="649" spans="1:4">
      <c r="A649" s="103"/>
      <c r="B649" s="104"/>
      <c r="C649" s="105"/>
      <c r="D649" s="106"/>
    </row>
    <row r="650" spans="1:4">
      <c r="A650" s="103"/>
      <c r="B650" s="104"/>
      <c r="C650" s="105"/>
      <c r="D650" s="106"/>
    </row>
    <row r="651" spans="1:4">
      <c r="A651" s="103"/>
      <c r="B651" s="104"/>
      <c r="C651" s="105"/>
      <c r="D651" s="106"/>
    </row>
    <row r="652" spans="1:4">
      <c r="A652" s="103"/>
      <c r="B652" s="104"/>
      <c r="C652" s="105"/>
      <c r="D652" s="106"/>
    </row>
    <row r="653" spans="1:4">
      <c r="A653" s="103"/>
      <c r="B653" s="104"/>
      <c r="C653" s="105"/>
      <c r="D653" s="106"/>
    </row>
    <row r="654" spans="1:4">
      <c r="A654" s="103"/>
      <c r="B654" s="104"/>
      <c r="C654" s="105"/>
      <c r="D654" s="106"/>
    </row>
    <row r="655" spans="1:4">
      <c r="A655" s="103"/>
      <c r="B655" s="104"/>
      <c r="C655" s="105"/>
      <c r="D655" s="106"/>
    </row>
    <row r="656" spans="1:4">
      <c r="A656" s="103"/>
      <c r="B656" s="104"/>
      <c r="C656" s="105"/>
      <c r="D656" s="106"/>
    </row>
    <row r="657" spans="1:4">
      <c r="A657" s="103"/>
      <c r="B657" s="104"/>
      <c r="C657" s="105"/>
      <c r="D657" s="106"/>
    </row>
    <row r="658" spans="1:4">
      <c r="A658" s="103"/>
      <c r="B658" s="104"/>
      <c r="C658" s="105"/>
      <c r="D658" s="106"/>
    </row>
    <row r="659" spans="1:4">
      <c r="A659" s="103"/>
      <c r="B659" s="104"/>
      <c r="C659" s="105"/>
      <c r="D659" s="106"/>
    </row>
    <row r="660" spans="1:4">
      <c r="A660" s="103"/>
      <c r="B660" s="104"/>
      <c r="C660" s="105"/>
      <c r="D660" s="106"/>
    </row>
    <row r="661" spans="1:4">
      <c r="A661" s="103"/>
      <c r="B661" s="104"/>
      <c r="C661" s="105"/>
      <c r="D661" s="106"/>
    </row>
    <row r="662" spans="1:4">
      <c r="A662" s="103"/>
      <c r="B662" s="104"/>
      <c r="C662" s="105"/>
      <c r="D662" s="106"/>
    </row>
    <row r="663" spans="1:4">
      <c r="A663" s="103"/>
      <c r="B663" s="104"/>
      <c r="C663" s="105"/>
      <c r="D663" s="106"/>
    </row>
    <row r="664" spans="1:4">
      <c r="A664" s="103"/>
      <c r="B664" s="104"/>
      <c r="C664" s="105"/>
      <c r="D664" s="106"/>
    </row>
    <row r="665" spans="1:4">
      <c r="A665" s="103"/>
      <c r="B665" s="104"/>
      <c r="C665" s="105"/>
      <c r="D665" s="106"/>
    </row>
    <row r="666" spans="1:4">
      <c r="A666" s="103"/>
      <c r="B666" s="104"/>
      <c r="C666" s="105"/>
      <c r="D666" s="106"/>
    </row>
    <row r="667" spans="1:4">
      <c r="A667" s="103"/>
      <c r="B667" s="104"/>
      <c r="C667" s="105"/>
      <c r="D667" s="106"/>
    </row>
    <row r="668" spans="1:4">
      <c r="A668" s="103"/>
      <c r="B668" s="104"/>
      <c r="C668" s="105"/>
      <c r="D668" s="106"/>
    </row>
    <row r="669" spans="1:4">
      <c r="A669" s="103"/>
      <c r="B669" s="104"/>
      <c r="C669" s="105"/>
      <c r="D669" s="106"/>
    </row>
    <row r="670" spans="1:4">
      <c r="A670" s="103"/>
      <c r="B670" s="104"/>
      <c r="C670" s="105"/>
      <c r="D670" s="106"/>
    </row>
    <row r="671" spans="1:4">
      <c r="A671" s="103"/>
      <c r="B671" s="104"/>
      <c r="C671" s="105"/>
      <c r="D671" s="106"/>
    </row>
    <row r="672" spans="1:4">
      <c r="A672" s="103"/>
      <c r="B672" s="104"/>
      <c r="C672" s="105"/>
      <c r="D672" s="106"/>
    </row>
    <row r="673" spans="1:4">
      <c r="A673" s="103"/>
      <c r="B673" s="104"/>
      <c r="C673" s="105"/>
      <c r="D673" s="106"/>
    </row>
    <row r="674" spans="1:4">
      <c r="A674" s="103"/>
      <c r="B674" s="104"/>
      <c r="C674" s="105"/>
      <c r="D674" s="106"/>
    </row>
    <row r="675" spans="1:4">
      <c r="A675" s="103"/>
      <c r="B675" s="104"/>
      <c r="C675" s="105"/>
      <c r="D675" s="106"/>
    </row>
    <row r="676" spans="1:4">
      <c r="A676" s="103"/>
      <c r="B676" s="104"/>
      <c r="C676" s="105"/>
      <c r="D676" s="106"/>
    </row>
    <row r="677" spans="1:4">
      <c r="A677" s="103"/>
      <c r="B677" s="104"/>
      <c r="C677" s="105"/>
      <c r="D677" s="106"/>
    </row>
    <row r="678" spans="1:4">
      <c r="A678" s="103"/>
      <c r="B678" s="104"/>
      <c r="C678" s="105"/>
      <c r="D678" s="106"/>
    </row>
    <row r="679" spans="1:4">
      <c r="A679" s="103"/>
      <c r="B679" s="104"/>
      <c r="C679" s="105"/>
      <c r="D679" s="106"/>
    </row>
    <row r="680" spans="1:4">
      <c r="A680" s="103"/>
      <c r="B680" s="104"/>
      <c r="C680" s="105"/>
      <c r="D680" s="106"/>
    </row>
    <row r="681" spans="1:4">
      <c r="A681" s="103"/>
      <c r="B681" s="104"/>
      <c r="C681" s="105"/>
      <c r="D681" s="106"/>
    </row>
    <row r="682" spans="1:4">
      <c r="A682" s="103"/>
      <c r="B682" s="104"/>
      <c r="C682" s="105"/>
      <c r="D682" s="106"/>
    </row>
    <row r="683" spans="1:4">
      <c r="A683" s="103"/>
      <c r="B683" s="104"/>
      <c r="C683" s="105"/>
      <c r="D683" s="106"/>
    </row>
    <row r="684" spans="1:4">
      <c r="A684" s="103"/>
      <c r="B684" s="104"/>
      <c r="C684" s="105"/>
      <c r="D684" s="106"/>
    </row>
    <row r="685" spans="1:4">
      <c r="A685" s="103"/>
      <c r="B685" s="104"/>
      <c r="C685" s="105"/>
      <c r="D685" s="106"/>
    </row>
    <row r="686" spans="1:4">
      <c r="A686" s="103"/>
      <c r="B686" s="104"/>
      <c r="C686" s="105"/>
      <c r="D686" s="106"/>
    </row>
    <row r="687" spans="1:4">
      <c r="A687" s="103"/>
      <c r="B687" s="104"/>
      <c r="C687" s="105"/>
      <c r="D687" s="106"/>
    </row>
    <row r="688" spans="1:4">
      <c r="A688" s="103"/>
      <c r="B688" s="104"/>
      <c r="C688" s="105"/>
      <c r="D688" s="106"/>
    </row>
    <row r="689" spans="1:4">
      <c r="A689" s="103"/>
      <c r="B689" s="104"/>
      <c r="C689" s="105"/>
      <c r="D689" s="106"/>
    </row>
    <row r="690" spans="1:4">
      <c r="A690" s="103"/>
      <c r="B690" s="104"/>
      <c r="C690" s="105"/>
      <c r="D690" s="106"/>
    </row>
    <row r="691" spans="1:4">
      <c r="A691" s="103"/>
      <c r="B691" s="104"/>
      <c r="C691" s="105"/>
      <c r="D691" s="106"/>
    </row>
    <row r="692" spans="1:4">
      <c r="A692" s="103"/>
      <c r="B692" s="104"/>
      <c r="C692" s="105"/>
      <c r="D692" s="106"/>
    </row>
    <row r="693" spans="1:4">
      <c r="A693" s="103"/>
      <c r="B693" s="104"/>
      <c r="C693" s="105"/>
      <c r="D693" s="106"/>
    </row>
    <row r="694" spans="1:4">
      <c r="A694" s="103"/>
      <c r="B694" s="104"/>
      <c r="C694" s="105"/>
      <c r="D694" s="106"/>
    </row>
    <row r="695" spans="1:4">
      <c r="A695" s="103"/>
      <c r="B695" s="104"/>
      <c r="C695" s="105"/>
      <c r="D695" s="106"/>
    </row>
    <row r="696" spans="1:4">
      <c r="A696" s="103"/>
      <c r="B696" s="104"/>
      <c r="C696" s="105"/>
      <c r="D696" s="106"/>
    </row>
    <row r="697" spans="1:4">
      <c r="A697" s="103"/>
      <c r="B697" s="104"/>
      <c r="C697" s="105"/>
      <c r="D697" s="106"/>
    </row>
    <row r="698" spans="1:4">
      <c r="A698" s="103"/>
      <c r="B698" s="104"/>
      <c r="C698" s="105"/>
      <c r="D698" s="106"/>
    </row>
    <row r="699" spans="1:4">
      <c r="A699" s="103"/>
      <c r="B699" s="104"/>
      <c r="C699" s="105"/>
      <c r="D699" s="106"/>
    </row>
    <row r="700" spans="1:4">
      <c r="A700" s="103"/>
      <c r="B700" s="104"/>
      <c r="C700" s="105"/>
      <c r="D700" s="106"/>
    </row>
    <row r="701" spans="1:4">
      <c r="A701" s="103"/>
      <c r="B701" s="104"/>
      <c r="C701" s="105"/>
      <c r="D701" s="106"/>
    </row>
    <row r="702" spans="1:4">
      <c r="A702" s="103"/>
      <c r="B702" s="104"/>
      <c r="C702" s="105"/>
      <c r="D702" s="106"/>
    </row>
    <row r="703" spans="1:4">
      <c r="A703" s="103"/>
      <c r="B703" s="104"/>
      <c r="C703" s="105"/>
      <c r="D703" s="106"/>
    </row>
    <row r="704" spans="1:4">
      <c r="A704" s="103"/>
      <c r="B704" s="104"/>
      <c r="C704" s="105"/>
      <c r="D704" s="106"/>
    </row>
    <row r="705" spans="1:4">
      <c r="A705" s="103"/>
      <c r="B705" s="104"/>
      <c r="C705" s="105"/>
      <c r="D705" s="106"/>
    </row>
    <row r="706" spans="1:4">
      <c r="A706" s="103"/>
      <c r="B706" s="104"/>
      <c r="C706" s="105"/>
      <c r="D706" s="106"/>
    </row>
    <row r="707" spans="1:4">
      <c r="A707" s="103"/>
      <c r="B707" s="104"/>
      <c r="C707" s="105"/>
      <c r="D707" s="106"/>
    </row>
    <row r="708" spans="1:4">
      <c r="A708" s="103"/>
      <c r="B708" s="104"/>
      <c r="C708" s="105"/>
      <c r="D708" s="106"/>
    </row>
    <row r="709" spans="1:4">
      <c r="A709" s="103"/>
      <c r="B709" s="104"/>
      <c r="C709" s="105"/>
      <c r="D709" s="106"/>
    </row>
    <row r="710" spans="1:4">
      <c r="A710" s="103"/>
      <c r="B710" s="104"/>
      <c r="C710" s="105"/>
      <c r="D710" s="106"/>
    </row>
    <row r="711" spans="1:4">
      <c r="A711" s="103"/>
      <c r="B711" s="104"/>
      <c r="C711" s="105"/>
      <c r="D711" s="106"/>
    </row>
    <row r="712" spans="1:4">
      <c r="A712" s="103"/>
      <c r="B712" s="104"/>
      <c r="C712" s="105"/>
      <c r="D712" s="106"/>
    </row>
    <row r="713" spans="1:4">
      <c r="A713" s="103"/>
      <c r="B713" s="104"/>
      <c r="C713" s="105"/>
      <c r="D713" s="106"/>
    </row>
    <row r="714" spans="1:4">
      <c r="A714" s="103"/>
      <c r="B714" s="104"/>
      <c r="C714" s="105"/>
      <c r="D714" s="106"/>
    </row>
    <row r="715" spans="1:4">
      <c r="A715" s="103"/>
      <c r="B715" s="104"/>
      <c r="C715" s="105"/>
      <c r="D715" s="106"/>
    </row>
    <row r="716" spans="1:4">
      <c r="A716" s="103"/>
      <c r="B716" s="104"/>
      <c r="C716" s="105"/>
      <c r="D716" s="106"/>
    </row>
    <row r="717" spans="1:4">
      <c r="A717" s="103"/>
      <c r="B717" s="104"/>
      <c r="C717" s="105"/>
      <c r="D717" s="106"/>
    </row>
    <row r="718" spans="1:4">
      <c r="A718" s="103"/>
      <c r="B718" s="104"/>
      <c r="C718" s="105"/>
      <c r="D718" s="106"/>
    </row>
    <row r="719" spans="1:4">
      <c r="A719" s="103"/>
      <c r="B719" s="104"/>
      <c r="C719" s="105"/>
      <c r="D719" s="106"/>
    </row>
    <row r="720" spans="1:4">
      <c r="A720" s="103"/>
      <c r="B720" s="104"/>
      <c r="C720" s="105"/>
      <c r="D720" s="106"/>
    </row>
    <row r="721" spans="1:4">
      <c r="A721" s="103"/>
      <c r="B721" s="104"/>
      <c r="C721" s="105"/>
      <c r="D721" s="106"/>
    </row>
    <row r="722" spans="1:4">
      <c r="A722" s="103"/>
      <c r="B722" s="104"/>
      <c r="C722" s="105"/>
      <c r="D722" s="106"/>
    </row>
    <row r="723" spans="1:4">
      <c r="A723" s="103"/>
      <c r="B723" s="104"/>
      <c r="C723" s="105"/>
      <c r="D723" s="106"/>
    </row>
    <row r="724" spans="1:4">
      <c r="A724" s="103"/>
      <c r="B724" s="104"/>
      <c r="C724" s="105"/>
      <c r="D724" s="106"/>
    </row>
    <row r="725" spans="1:4">
      <c r="A725" s="103"/>
      <c r="B725" s="104"/>
      <c r="C725" s="105"/>
      <c r="D725" s="106"/>
    </row>
    <row r="726" spans="1:4">
      <c r="A726" s="103"/>
      <c r="B726" s="104"/>
      <c r="C726" s="105"/>
      <c r="D726" s="106"/>
    </row>
    <row r="727" spans="1:4">
      <c r="A727" s="103"/>
      <c r="B727" s="104"/>
      <c r="C727" s="105"/>
      <c r="D727" s="106"/>
    </row>
    <row r="728" spans="1:4">
      <c r="A728" s="103"/>
      <c r="B728" s="104"/>
      <c r="C728" s="105"/>
      <c r="D728" s="106"/>
    </row>
    <row r="729" spans="1:4">
      <c r="A729" s="103"/>
      <c r="B729" s="104"/>
      <c r="C729" s="105"/>
      <c r="D729" s="106"/>
    </row>
    <row r="730" spans="1:4">
      <c r="A730" s="103"/>
      <c r="B730" s="104"/>
      <c r="C730" s="105"/>
      <c r="D730" s="106"/>
    </row>
    <row r="731" spans="1:4">
      <c r="A731" s="103"/>
      <c r="B731" s="104"/>
      <c r="C731" s="105"/>
      <c r="D731" s="106"/>
    </row>
    <row r="732" spans="1:4">
      <c r="A732" s="103"/>
      <c r="B732" s="104"/>
      <c r="C732" s="105"/>
      <c r="D732" s="106"/>
    </row>
    <row r="733" spans="1:4">
      <c r="A733" s="103"/>
      <c r="B733" s="104"/>
      <c r="C733" s="105"/>
      <c r="D733" s="106"/>
    </row>
    <row r="734" spans="1:4">
      <c r="A734" s="103"/>
      <c r="B734" s="104"/>
      <c r="C734" s="105"/>
      <c r="D734" s="106"/>
    </row>
    <row r="735" spans="1:4">
      <c r="A735" s="103"/>
      <c r="B735" s="104"/>
      <c r="C735" s="105"/>
      <c r="D735" s="106"/>
    </row>
    <row r="736" spans="1:4">
      <c r="A736" s="103"/>
      <c r="B736" s="104"/>
      <c r="C736" s="105"/>
      <c r="D736" s="106"/>
    </row>
    <row r="737" spans="1:4">
      <c r="A737" s="103"/>
      <c r="B737" s="104"/>
      <c r="C737" s="105"/>
      <c r="D737" s="106"/>
    </row>
    <row r="738" spans="1:4">
      <c r="A738" s="103"/>
      <c r="B738" s="104"/>
      <c r="C738" s="105"/>
      <c r="D738" s="106"/>
    </row>
    <row r="739" spans="1:4">
      <c r="A739" s="103"/>
      <c r="B739" s="104"/>
      <c r="C739" s="105"/>
      <c r="D739" s="106"/>
    </row>
    <row r="740" spans="1:4">
      <c r="A740" s="103"/>
      <c r="B740" s="104"/>
      <c r="C740" s="105"/>
      <c r="D740" s="106"/>
    </row>
    <row r="741" spans="1:4">
      <c r="A741" s="103"/>
      <c r="B741" s="104"/>
      <c r="C741" s="105"/>
      <c r="D741" s="106"/>
    </row>
    <row r="742" spans="1:4">
      <c r="A742" s="103"/>
      <c r="B742" s="104"/>
      <c r="C742" s="105"/>
      <c r="D742" s="106"/>
    </row>
    <row r="743" spans="1:4">
      <c r="A743" s="103"/>
      <c r="B743" s="104"/>
      <c r="C743" s="105"/>
      <c r="D743" s="106"/>
    </row>
    <row r="744" spans="1:4">
      <c r="A744" s="103"/>
      <c r="B744" s="104"/>
      <c r="C744" s="105"/>
      <c r="D744" s="106"/>
    </row>
    <row r="745" spans="1:4">
      <c r="A745" s="103"/>
      <c r="B745" s="104"/>
      <c r="C745" s="105"/>
      <c r="D745" s="106"/>
    </row>
    <row r="746" spans="1:4">
      <c r="A746" s="103"/>
      <c r="B746" s="104"/>
      <c r="C746" s="105"/>
      <c r="D746" s="106"/>
    </row>
    <row r="747" spans="1:4">
      <c r="A747" s="103"/>
      <c r="B747" s="104"/>
      <c r="C747" s="105"/>
      <c r="D747" s="106"/>
    </row>
    <row r="748" spans="1:4">
      <c r="A748" s="103"/>
      <c r="B748" s="104"/>
      <c r="C748" s="105"/>
      <c r="D748" s="106"/>
    </row>
    <row r="749" spans="1:4">
      <c r="A749" s="103"/>
      <c r="B749" s="104"/>
      <c r="C749" s="105"/>
      <c r="D749" s="106"/>
    </row>
    <row r="750" spans="1:4">
      <c r="A750" s="103"/>
      <c r="B750" s="104"/>
      <c r="C750" s="105"/>
      <c r="D750" s="106"/>
    </row>
    <row r="751" spans="1:4">
      <c r="A751" s="103"/>
      <c r="B751" s="104"/>
      <c r="C751" s="105"/>
      <c r="D751" s="106"/>
    </row>
    <row r="752" spans="1:4">
      <c r="A752" s="103"/>
      <c r="B752" s="104"/>
      <c r="C752" s="105"/>
      <c r="D752" s="106"/>
    </row>
    <row r="753" spans="1:4">
      <c r="A753" s="103"/>
      <c r="B753" s="104"/>
      <c r="C753" s="105"/>
      <c r="D753" s="106"/>
    </row>
    <row r="754" spans="1:4">
      <c r="A754" s="103"/>
      <c r="B754" s="104"/>
      <c r="C754" s="105"/>
      <c r="D754" s="106"/>
    </row>
    <row r="755" spans="1:4">
      <c r="A755" s="103"/>
      <c r="B755" s="104"/>
      <c r="C755" s="105"/>
      <c r="D755" s="106"/>
    </row>
    <row r="756" spans="1:4">
      <c r="A756" s="103"/>
      <c r="B756" s="104"/>
      <c r="C756" s="105"/>
      <c r="D756" s="106"/>
    </row>
    <row r="757" spans="1:4">
      <c r="A757" s="103"/>
      <c r="B757" s="104"/>
      <c r="C757" s="105"/>
      <c r="D757" s="106"/>
    </row>
    <row r="758" spans="1:4">
      <c r="A758" s="103"/>
      <c r="B758" s="104"/>
      <c r="C758" s="105"/>
      <c r="D758" s="106"/>
    </row>
    <row r="759" spans="1:4">
      <c r="A759" s="103"/>
      <c r="B759" s="104"/>
      <c r="C759" s="105"/>
      <c r="D759" s="106"/>
    </row>
    <row r="760" spans="1:4">
      <c r="A760" s="103"/>
      <c r="B760" s="104"/>
      <c r="C760" s="105"/>
      <c r="D760" s="106"/>
    </row>
    <row r="761" spans="1:4">
      <c r="A761" s="103"/>
      <c r="B761" s="104"/>
      <c r="C761" s="105"/>
      <c r="D761" s="106"/>
    </row>
    <row r="762" spans="1:4">
      <c r="A762" s="103"/>
      <c r="B762" s="104"/>
      <c r="C762" s="105"/>
      <c r="D762" s="106"/>
    </row>
    <row r="763" spans="1:4">
      <c r="A763" s="103"/>
      <c r="B763" s="104"/>
      <c r="C763" s="105"/>
      <c r="D763" s="106"/>
    </row>
    <row r="764" spans="1:4">
      <c r="A764" s="103"/>
      <c r="B764" s="104"/>
      <c r="C764" s="105"/>
      <c r="D764" s="106"/>
    </row>
    <row r="765" spans="1:4">
      <c r="A765" s="103"/>
      <c r="B765" s="104"/>
      <c r="C765" s="105"/>
      <c r="D765" s="106"/>
    </row>
    <row r="766" spans="1:4">
      <c r="A766" s="103"/>
      <c r="B766" s="104"/>
      <c r="C766" s="105"/>
      <c r="D766" s="106"/>
    </row>
    <row r="767" spans="1:4">
      <c r="A767" s="103"/>
      <c r="B767" s="104"/>
      <c r="C767" s="105"/>
      <c r="D767" s="106"/>
    </row>
    <row r="768" spans="1:4">
      <c r="A768" s="103"/>
      <c r="B768" s="104"/>
      <c r="C768" s="105"/>
      <c r="D768" s="106"/>
    </row>
    <row r="769" spans="1:4">
      <c r="A769" s="103"/>
      <c r="B769" s="104"/>
      <c r="C769" s="105"/>
      <c r="D769" s="106"/>
    </row>
    <row r="770" spans="1:4">
      <c r="A770" s="103"/>
      <c r="B770" s="104"/>
      <c r="C770" s="105"/>
      <c r="D770" s="106"/>
    </row>
    <row r="771" spans="1:4">
      <c r="A771" s="103"/>
      <c r="B771" s="104"/>
      <c r="C771" s="105"/>
      <c r="D771" s="106"/>
    </row>
    <row r="772" spans="1:4">
      <c r="A772" s="103"/>
      <c r="B772" s="104"/>
      <c r="C772" s="105"/>
      <c r="D772" s="106"/>
    </row>
    <row r="773" spans="1:4">
      <c r="A773" s="103"/>
      <c r="B773" s="104"/>
      <c r="C773" s="105"/>
      <c r="D773" s="106"/>
    </row>
    <row r="774" spans="1:4">
      <c r="A774" s="103"/>
      <c r="B774" s="104"/>
      <c r="C774" s="105"/>
      <c r="D774" s="106"/>
    </row>
    <row r="775" spans="1:4">
      <c r="A775" s="103"/>
      <c r="B775" s="104"/>
      <c r="C775" s="105"/>
      <c r="D775" s="106"/>
    </row>
    <row r="776" spans="1:4">
      <c r="A776" s="103"/>
      <c r="B776" s="104"/>
      <c r="C776" s="105"/>
      <c r="D776" s="106"/>
    </row>
    <row r="777" spans="1:4">
      <c r="A777" s="103"/>
      <c r="B777" s="104"/>
      <c r="C777" s="105"/>
      <c r="D777" s="106"/>
    </row>
    <row r="778" spans="1:4">
      <c r="A778" s="103"/>
      <c r="B778" s="104"/>
      <c r="C778" s="105"/>
      <c r="D778" s="106"/>
    </row>
    <row r="779" spans="1:4">
      <c r="A779" s="103"/>
      <c r="B779" s="104"/>
      <c r="C779" s="105"/>
      <c r="D779" s="106"/>
    </row>
    <row r="780" spans="1:4">
      <c r="A780" s="103"/>
      <c r="B780" s="104"/>
      <c r="C780" s="105"/>
      <c r="D780" s="106"/>
    </row>
    <row r="781" spans="1:4">
      <c r="A781" s="103"/>
      <c r="B781" s="104"/>
      <c r="C781" s="105"/>
      <c r="D781" s="106"/>
    </row>
    <row r="782" spans="1:4">
      <c r="A782" s="103"/>
      <c r="B782" s="104"/>
      <c r="C782" s="105"/>
      <c r="D782" s="106"/>
    </row>
    <row r="783" spans="1:4">
      <c r="A783" s="103"/>
      <c r="B783" s="104"/>
      <c r="C783" s="105"/>
      <c r="D783" s="106"/>
    </row>
    <row r="784" spans="1:4">
      <c r="A784" s="103"/>
      <c r="B784" s="104"/>
      <c r="C784" s="105"/>
      <c r="D784" s="106"/>
    </row>
    <row r="785" spans="1:4">
      <c r="A785" s="103"/>
      <c r="B785" s="104"/>
      <c r="C785" s="105"/>
      <c r="D785" s="106"/>
    </row>
    <row r="786" spans="1:4">
      <c r="A786" s="103"/>
      <c r="B786" s="104"/>
      <c r="C786" s="105"/>
      <c r="D786" s="106"/>
    </row>
    <row r="787" spans="1:4">
      <c r="A787" s="103"/>
      <c r="B787" s="104"/>
      <c r="C787" s="105"/>
      <c r="D787" s="106"/>
    </row>
    <row r="788" spans="1:4">
      <c r="A788" s="103"/>
      <c r="B788" s="104"/>
      <c r="C788" s="105"/>
      <c r="D788" s="106"/>
    </row>
    <row r="789" spans="1:4">
      <c r="A789" s="103"/>
      <c r="B789" s="104"/>
      <c r="C789" s="105"/>
      <c r="D789" s="106"/>
    </row>
    <row r="790" spans="1:4">
      <c r="A790" s="103"/>
      <c r="B790" s="104"/>
      <c r="C790" s="105"/>
      <c r="D790" s="106"/>
    </row>
    <row r="791" spans="1:4">
      <c r="A791" s="103"/>
      <c r="B791" s="104"/>
      <c r="C791" s="105"/>
      <c r="D791" s="106"/>
    </row>
    <row r="792" spans="1:4">
      <c r="A792" s="103"/>
      <c r="B792" s="104"/>
      <c r="C792" s="105"/>
      <c r="D792" s="106"/>
    </row>
    <row r="793" spans="1:4">
      <c r="A793" s="103"/>
      <c r="B793" s="104"/>
      <c r="C793" s="105"/>
      <c r="D793" s="106"/>
    </row>
    <row r="794" spans="1:4">
      <c r="A794" s="103"/>
      <c r="B794" s="104"/>
      <c r="C794" s="105"/>
      <c r="D794" s="106"/>
    </row>
    <row r="795" spans="1:4">
      <c r="A795" s="103"/>
      <c r="B795" s="104"/>
      <c r="C795" s="105"/>
      <c r="D795" s="106"/>
    </row>
    <row r="796" spans="1:4">
      <c r="A796" s="103"/>
      <c r="B796" s="104"/>
      <c r="C796" s="105"/>
      <c r="D796" s="106"/>
    </row>
    <row r="797" spans="1:4">
      <c r="A797" s="103"/>
      <c r="B797" s="104"/>
      <c r="C797" s="105"/>
      <c r="D797" s="106"/>
    </row>
    <row r="798" spans="1:4">
      <c r="A798" s="103"/>
      <c r="B798" s="104"/>
      <c r="C798" s="105"/>
      <c r="D798" s="106"/>
    </row>
    <row r="799" spans="1:4">
      <c r="A799" s="103"/>
      <c r="B799" s="104"/>
      <c r="C799" s="105"/>
      <c r="D799" s="106"/>
    </row>
    <row r="800" spans="1:4">
      <c r="A800" s="103"/>
      <c r="B800" s="104"/>
      <c r="C800" s="105"/>
      <c r="D800" s="106"/>
    </row>
    <row r="801" spans="1:4">
      <c r="A801" s="103"/>
      <c r="B801" s="104"/>
      <c r="C801" s="105"/>
      <c r="D801" s="106"/>
    </row>
    <row r="802" spans="1:4">
      <c r="A802" s="103"/>
      <c r="B802" s="104"/>
      <c r="C802" s="105"/>
      <c r="D802" s="106"/>
    </row>
    <row r="803" spans="1:4">
      <c r="A803" s="103"/>
      <c r="B803" s="104"/>
      <c r="C803" s="105"/>
      <c r="D803" s="106"/>
    </row>
    <row r="804" spans="1:4">
      <c r="A804" s="103"/>
      <c r="B804" s="104"/>
      <c r="C804" s="105"/>
      <c r="D804" s="106"/>
    </row>
    <row r="805" spans="1:4">
      <c r="A805" s="103"/>
      <c r="B805" s="104"/>
      <c r="C805" s="105"/>
      <c r="D805" s="106"/>
    </row>
    <row r="806" spans="1:4">
      <c r="A806" s="103"/>
      <c r="B806" s="104"/>
      <c r="C806" s="105"/>
      <c r="D806" s="106"/>
    </row>
    <row r="807" spans="1:4">
      <c r="A807" s="103"/>
      <c r="B807" s="104"/>
      <c r="C807" s="105"/>
      <c r="D807" s="106"/>
    </row>
    <row r="808" spans="1:4">
      <c r="A808" s="103"/>
      <c r="B808" s="104"/>
      <c r="C808" s="105"/>
      <c r="D808" s="106"/>
    </row>
    <row r="809" spans="1:4">
      <c r="A809" s="103"/>
      <c r="B809" s="104"/>
      <c r="C809" s="105"/>
      <c r="D809" s="106"/>
    </row>
    <row r="810" spans="1:4">
      <c r="A810" s="103"/>
      <c r="B810" s="104"/>
      <c r="C810" s="105"/>
      <c r="D810" s="106"/>
    </row>
    <row r="811" spans="1:4">
      <c r="A811" s="103"/>
      <c r="B811" s="104"/>
      <c r="C811" s="105"/>
      <c r="D811" s="106"/>
    </row>
    <row r="812" spans="1:4">
      <c r="A812" s="103"/>
      <c r="B812" s="104"/>
      <c r="C812" s="105"/>
      <c r="D812" s="106"/>
    </row>
    <row r="813" spans="1:4">
      <c r="A813" s="103"/>
      <c r="B813" s="104"/>
      <c r="C813" s="105"/>
      <c r="D813" s="106"/>
    </row>
    <row r="814" spans="1:4">
      <c r="A814" s="103"/>
      <c r="B814" s="104"/>
      <c r="C814" s="105"/>
      <c r="D814" s="106"/>
    </row>
    <row r="815" spans="1:4">
      <c r="A815" s="103"/>
      <c r="B815" s="104"/>
      <c r="C815" s="105"/>
      <c r="D815" s="106"/>
    </row>
    <row r="816" spans="1:4">
      <c r="A816" s="103"/>
      <c r="B816" s="104"/>
      <c r="C816" s="105"/>
      <c r="D816" s="106"/>
    </row>
    <row r="817" spans="1:4">
      <c r="A817" s="103"/>
      <c r="B817" s="104"/>
      <c r="C817" s="105"/>
      <c r="D817" s="106"/>
    </row>
    <row r="818" spans="1:4">
      <c r="A818" s="103"/>
      <c r="B818" s="104"/>
      <c r="C818" s="105"/>
      <c r="D818" s="106"/>
    </row>
    <row r="819" spans="1:4">
      <c r="A819" s="103"/>
      <c r="B819" s="104"/>
      <c r="C819" s="105"/>
      <c r="D819" s="106"/>
    </row>
    <row r="820" spans="1:4">
      <c r="A820" s="103"/>
      <c r="B820" s="104"/>
      <c r="C820" s="105"/>
      <c r="D820" s="106"/>
    </row>
    <row r="821" spans="1:4">
      <c r="A821" s="103"/>
      <c r="B821" s="104"/>
      <c r="C821" s="105"/>
      <c r="D821" s="106"/>
    </row>
    <row r="822" spans="1:4">
      <c r="A822" s="103"/>
      <c r="B822" s="104"/>
      <c r="C822" s="105"/>
      <c r="D822" s="106"/>
    </row>
    <row r="823" spans="1:4">
      <c r="A823" s="103"/>
      <c r="B823" s="104"/>
      <c r="C823" s="105"/>
      <c r="D823" s="106"/>
    </row>
    <row r="824" spans="1:4">
      <c r="A824" s="103"/>
      <c r="B824" s="104"/>
      <c r="C824" s="105"/>
      <c r="D824" s="106"/>
    </row>
    <row r="825" spans="1:4">
      <c r="A825" s="103"/>
      <c r="B825" s="104"/>
      <c r="C825" s="105"/>
      <c r="D825" s="106"/>
    </row>
    <row r="826" spans="1:4">
      <c r="A826" s="103"/>
      <c r="B826" s="104"/>
      <c r="C826" s="105"/>
      <c r="D826" s="106"/>
    </row>
    <row r="827" spans="1:4">
      <c r="A827" s="103"/>
      <c r="B827" s="104"/>
      <c r="C827" s="105"/>
      <c r="D827" s="106"/>
    </row>
    <row r="828" spans="1:4">
      <c r="A828" s="103"/>
      <c r="B828" s="104"/>
      <c r="C828" s="105"/>
      <c r="D828" s="106"/>
    </row>
    <row r="829" spans="1:4">
      <c r="A829" s="103"/>
      <c r="B829" s="104"/>
      <c r="C829" s="105"/>
      <c r="D829" s="106"/>
    </row>
    <row r="830" spans="1:4">
      <c r="A830" s="103"/>
      <c r="B830" s="104"/>
      <c r="C830" s="105"/>
      <c r="D830" s="106"/>
    </row>
    <row r="831" spans="1:4">
      <c r="A831" s="103"/>
      <c r="B831" s="104"/>
      <c r="C831" s="105"/>
      <c r="D831" s="106"/>
    </row>
    <row r="832" spans="1:4">
      <c r="A832" s="103"/>
      <c r="B832" s="104"/>
      <c r="C832" s="105"/>
      <c r="D832" s="106"/>
    </row>
    <row r="833" spans="1:4">
      <c r="A833" s="103"/>
      <c r="B833" s="104"/>
      <c r="C833" s="105"/>
      <c r="D833" s="106"/>
    </row>
    <row r="834" spans="1:4">
      <c r="A834" s="103"/>
      <c r="B834" s="104"/>
      <c r="C834" s="105"/>
      <c r="D834" s="106"/>
    </row>
    <row r="835" spans="1:4">
      <c r="A835" s="103"/>
      <c r="B835" s="104"/>
      <c r="C835" s="105"/>
      <c r="D835" s="106"/>
    </row>
    <row r="836" spans="1:4">
      <c r="A836" s="103"/>
      <c r="B836" s="104"/>
      <c r="C836" s="105"/>
      <c r="D836" s="106"/>
    </row>
    <row r="837" spans="1:4">
      <c r="A837" s="103"/>
      <c r="B837" s="104"/>
      <c r="C837" s="105"/>
      <c r="D837" s="106"/>
    </row>
    <row r="838" spans="1:4">
      <c r="A838" s="103"/>
      <c r="B838" s="104"/>
      <c r="C838" s="105"/>
      <c r="D838" s="106"/>
    </row>
    <row r="839" spans="1:4">
      <c r="A839" s="103"/>
      <c r="B839" s="104"/>
      <c r="C839" s="105"/>
      <c r="D839" s="106"/>
    </row>
    <row r="840" spans="1:4">
      <c r="A840" s="103"/>
      <c r="B840" s="104"/>
      <c r="C840" s="105"/>
      <c r="D840" s="106"/>
    </row>
    <row r="841" spans="1:4">
      <c r="A841" s="103"/>
      <c r="B841" s="104"/>
      <c r="C841" s="105"/>
      <c r="D841" s="106"/>
    </row>
    <row r="842" spans="1:4">
      <c r="A842" s="103"/>
      <c r="B842" s="104"/>
      <c r="C842" s="105"/>
      <c r="D842" s="106"/>
    </row>
    <row r="843" spans="1:4">
      <c r="A843" s="103"/>
      <c r="B843" s="104"/>
      <c r="C843" s="105"/>
      <c r="D843" s="106"/>
    </row>
    <row r="844" spans="1:4">
      <c r="A844" s="103"/>
      <c r="B844" s="104"/>
      <c r="C844" s="105"/>
      <c r="D844" s="106"/>
    </row>
    <row r="845" spans="1:4">
      <c r="A845" s="103"/>
      <c r="B845" s="104"/>
      <c r="C845" s="105"/>
      <c r="D845" s="106"/>
    </row>
    <row r="846" spans="1:4">
      <c r="A846" s="103"/>
      <c r="B846" s="104"/>
      <c r="C846" s="105"/>
      <c r="D846" s="106"/>
    </row>
    <row r="847" spans="1:4">
      <c r="A847" s="103"/>
      <c r="B847" s="104"/>
      <c r="C847" s="105"/>
      <c r="D847" s="106"/>
    </row>
    <row r="848" spans="1:4">
      <c r="A848" s="103"/>
      <c r="B848" s="104"/>
      <c r="C848" s="105"/>
      <c r="D848" s="106"/>
    </row>
    <row r="849" spans="1:4">
      <c r="A849" s="103"/>
      <c r="B849" s="104"/>
      <c r="C849" s="105"/>
      <c r="D849" s="106"/>
    </row>
    <row r="850" spans="1:4">
      <c r="A850" s="103"/>
      <c r="B850" s="104"/>
      <c r="C850" s="105"/>
      <c r="D850" s="106"/>
    </row>
    <row r="851" spans="1:4">
      <c r="A851" s="103"/>
      <c r="B851" s="104"/>
      <c r="C851" s="105"/>
      <c r="D851" s="106"/>
    </row>
    <row r="852" spans="1:4">
      <c r="A852" s="103"/>
      <c r="B852" s="104"/>
      <c r="C852" s="105"/>
      <c r="D852" s="106"/>
    </row>
    <row r="853" spans="1:4">
      <c r="A853" s="103"/>
      <c r="B853" s="104"/>
      <c r="C853" s="105"/>
      <c r="D853" s="106"/>
    </row>
    <row r="854" spans="1:4">
      <c r="A854" s="103"/>
      <c r="B854" s="104"/>
      <c r="C854" s="105"/>
      <c r="D854" s="106"/>
    </row>
    <row r="855" spans="1:4">
      <c r="A855" s="103"/>
      <c r="B855" s="104"/>
      <c r="C855" s="105"/>
      <c r="D855" s="106"/>
    </row>
    <row r="856" spans="1:4">
      <c r="A856" s="103"/>
      <c r="B856" s="104"/>
      <c r="C856" s="105"/>
      <c r="D856" s="106"/>
    </row>
    <row r="857" spans="1:4">
      <c r="A857" s="103"/>
      <c r="B857" s="104"/>
      <c r="C857" s="105"/>
      <c r="D857" s="106"/>
    </row>
    <row r="858" spans="1:4">
      <c r="A858" s="103"/>
      <c r="B858" s="104"/>
      <c r="C858" s="105"/>
      <c r="D858" s="106"/>
    </row>
    <row r="859" spans="1:4">
      <c r="A859" s="103"/>
      <c r="B859" s="104"/>
      <c r="C859" s="105"/>
      <c r="D859" s="106"/>
    </row>
    <row r="860" spans="1:4">
      <c r="A860" s="103"/>
      <c r="B860" s="104"/>
      <c r="C860" s="105"/>
      <c r="D860" s="106"/>
    </row>
    <row r="861" spans="1:4">
      <c r="A861" s="103"/>
      <c r="B861" s="104"/>
      <c r="C861" s="105"/>
      <c r="D861" s="106"/>
    </row>
    <row r="862" spans="1:4">
      <c r="A862" s="103"/>
      <c r="B862" s="104"/>
      <c r="C862" s="105"/>
      <c r="D862" s="106"/>
    </row>
    <row r="863" spans="1:4">
      <c r="A863" s="103"/>
      <c r="B863" s="104"/>
      <c r="C863" s="105"/>
      <c r="D863" s="106"/>
    </row>
    <row r="864" spans="1:4">
      <c r="A864" s="103"/>
      <c r="B864" s="104"/>
      <c r="C864" s="105"/>
      <c r="D864" s="106"/>
    </row>
    <row r="865" spans="1:4">
      <c r="A865" s="103"/>
      <c r="B865" s="104"/>
      <c r="C865" s="105"/>
      <c r="D865" s="106"/>
    </row>
    <row r="866" spans="1:4">
      <c r="A866" s="103"/>
      <c r="B866" s="104"/>
      <c r="C866" s="105"/>
      <c r="D866" s="106"/>
    </row>
    <row r="867" spans="1:4">
      <c r="A867" s="103"/>
      <c r="B867" s="104"/>
      <c r="C867" s="105"/>
      <c r="D867" s="106"/>
    </row>
    <row r="868" spans="1:4">
      <c r="A868" s="103"/>
      <c r="B868" s="104"/>
      <c r="C868" s="105"/>
      <c r="D868" s="106"/>
    </row>
    <row r="869" spans="1:4">
      <c r="A869" s="103"/>
      <c r="B869" s="104"/>
      <c r="C869" s="105"/>
      <c r="D869" s="106"/>
    </row>
    <row r="870" spans="1:4">
      <c r="A870" s="103"/>
      <c r="B870" s="104"/>
      <c r="C870" s="105"/>
      <c r="D870" s="106"/>
    </row>
    <row r="871" spans="1:4">
      <c r="A871" s="103"/>
      <c r="B871" s="104"/>
      <c r="C871" s="105"/>
      <c r="D871" s="106"/>
    </row>
    <row r="872" spans="1:4">
      <c r="A872" s="103"/>
      <c r="B872" s="104"/>
      <c r="C872" s="105"/>
      <c r="D872" s="106"/>
    </row>
    <row r="873" spans="1:4">
      <c r="A873" s="103"/>
      <c r="B873" s="104"/>
      <c r="C873" s="105"/>
      <c r="D873" s="106"/>
    </row>
    <row r="874" spans="1:4">
      <c r="A874" s="103"/>
      <c r="B874" s="104"/>
      <c r="C874" s="105"/>
      <c r="D874" s="106"/>
    </row>
    <row r="875" spans="1:4">
      <c r="A875" s="103"/>
      <c r="B875" s="104"/>
      <c r="C875" s="105"/>
      <c r="D875" s="106"/>
    </row>
    <row r="876" spans="1:4">
      <c r="A876" s="103"/>
      <c r="B876" s="104"/>
      <c r="C876" s="105"/>
      <c r="D876" s="106"/>
    </row>
    <row r="877" spans="1:4">
      <c r="A877" s="103"/>
      <c r="B877" s="104"/>
      <c r="C877" s="105"/>
      <c r="D877" s="106"/>
    </row>
    <row r="878" spans="1:4">
      <c r="A878" s="103"/>
      <c r="B878" s="104"/>
      <c r="C878" s="105"/>
      <c r="D878" s="106"/>
    </row>
    <row r="879" spans="1:4">
      <c r="A879" s="103"/>
      <c r="B879" s="104"/>
      <c r="C879" s="105"/>
      <c r="D879" s="106"/>
    </row>
    <row r="880" spans="1:4">
      <c r="A880" s="103"/>
      <c r="B880" s="104"/>
      <c r="C880" s="105"/>
      <c r="D880" s="106"/>
    </row>
    <row r="881" spans="1:4">
      <c r="A881" s="103"/>
      <c r="B881" s="104"/>
      <c r="C881" s="105"/>
      <c r="D881" s="106"/>
    </row>
    <row r="882" spans="1:4">
      <c r="A882" s="103"/>
      <c r="B882" s="104"/>
      <c r="C882" s="105"/>
      <c r="D882" s="106"/>
    </row>
    <row r="883" spans="1:4">
      <c r="A883" s="103"/>
      <c r="B883" s="104"/>
      <c r="C883" s="105"/>
      <c r="D883" s="106"/>
    </row>
    <row r="884" spans="1:4">
      <c r="A884" s="103"/>
      <c r="B884" s="104"/>
      <c r="C884" s="105"/>
      <c r="D884" s="106"/>
    </row>
    <row r="885" spans="1:4">
      <c r="A885" s="103"/>
      <c r="B885" s="104"/>
      <c r="C885" s="105"/>
      <c r="D885" s="106"/>
    </row>
    <row r="886" spans="1:4">
      <c r="A886" s="103"/>
      <c r="B886" s="104"/>
      <c r="C886" s="105"/>
      <c r="D886" s="106"/>
    </row>
    <row r="887" spans="1:4">
      <c r="A887" s="103"/>
      <c r="B887" s="104"/>
      <c r="C887" s="105"/>
      <c r="D887" s="106"/>
    </row>
    <row r="888" spans="1:4">
      <c r="A888" s="103"/>
      <c r="B888" s="104"/>
      <c r="C888" s="105"/>
      <c r="D888" s="106"/>
    </row>
    <row r="889" spans="1:4">
      <c r="A889" s="103"/>
      <c r="B889" s="104"/>
      <c r="C889" s="105"/>
      <c r="D889" s="106"/>
    </row>
    <row r="890" spans="1:4">
      <c r="A890" s="103"/>
      <c r="B890" s="104"/>
      <c r="C890" s="105"/>
      <c r="D890" s="106"/>
    </row>
    <row r="891" spans="1:4">
      <c r="A891" s="103"/>
      <c r="B891" s="104"/>
      <c r="C891" s="105"/>
      <c r="D891" s="106"/>
    </row>
    <row r="892" spans="1:4">
      <c r="A892" s="103"/>
      <c r="B892" s="104"/>
      <c r="C892" s="105"/>
      <c r="D892" s="106"/>
    </row>
    <row r="893" spans="1:4">
      <c r="A893" s="103"/>
      <c r="B893" s="104"/>
      <c r="C893" s="105"/>
      <c r="D893" s="106"/>
    </row>
    <row r="894" spans="1:4">
      <c r="A894" s="103"/>
      <c r="B894" s="104"/>
      <c r="C894" s="105"/>
      <c r="D894" s="106"/>
    </row>
    <row r="895" spans="1:4">
      <c r="A895" s="103"/>
      <c r="B895" s="104"/>
      <c r="C895" s="105"/>
      <c r="D895" s="106"/>
    </row>
    <row r="896" spans="1:4">
      <c r="A896" s="103"/>
      <c r="B896" s="104"/>
      <c r="C896" s="105"/>
      <c r="D896" s="106"/>
    </row>
    <row r="897" spans="1:4">
      <c r="A897" s="103"/>
      <c r="B897" s="104"/>
      <c r="C897" s="105"/>
      <c r="D897" s="106"/>
    </row>
    <row r="898" spans="1:4">
      <c r="A898" s="103"/>
      <c r="B898" s="104"/>
      <c r="C898" s="105"/>
      <c r="D898" s="106"/>
    </row>
    <row r="899" spans="1:4">
      <c r="A899" s="103"/>
      <c r="B899" s="104"/>
      <c r="C899" s="105"/>
      <c r="D899" s="106"/>
    </row>
    <row r="900" spans="1:4">
      <c r="A900" s="103"/>
      <c r="B900" s="104"/>
      <c r="C900" s="105"/>
      <c r="D900" s="106"/>
    </row>
    <row r="901" spans="1:4">
      <c r="A901" s="103"/>
      <c r="B901" s="104"/>
      <c r="C901" s="105"/>
      <c r="D901" s="106"/>
    </row>
    <row r="902" spans="1:4">
      <c r="A902" s="103"/>
      <c r="B902" s="104"/>
      <c r="C902" s="105"/>
      <c r="D902" s="106"/>
    </row>
    <row r="903" spans="1:4">
      <c r="A903" s="103"/>
      <c r="B903" s="104"/>
      <c r="C903" s="105"/>
      <c r="D903" s="106"/>
    </row>
    <row r="904" spans="1:4">
      <c r="A904" s="103"/>
      <c r="B904" s="104"/>
      <c r="C904" s="105"/>
      <c r="D904" s="106"/>
    </row>
    <row r="905" spans="1:4">
      <c r="A905" s="103"/>
      <c r="B905" s="104"/>
      <c r="C905" s="105"/>
      <c r="D905" s="106"/>
    </row>
    <row r="906" spans="1:4">
      <c r="A906" s="103"/>
      <c r="B906" s="104"/>
      <c r="C906" s="105"/>
      <c r="D906" s="106"/>
    </row>
    <row r="907" spans="1:4">
      <c r="A907" s="103"/>
      <c r="B907" s="104"/>
      <c r="C907" s="105"/>
      <c r="D907" s="106"/>
    </row>
    <row r="908" spans="1:4">
      <c r="A908" s="103"/>
      <c r="B908" s="104"/>
      <c r="C908" s="105"/>
      <c r="D908" s="106"/>
    </row>
    <row r="909" spans="1:4">
      <c r="A909" s="103"/>
      <c r="B909" s="104"/>
      <c r="C909" s="105"/>
      <c r="D909" s="106"/>
    </row>
    <row r="910" spans="1:4">
      <c r="A910" s="103"/>
      <c r="B910" s="104"/>
      <c r="C910" s="105"/>
      <c r="D910" s="106"/>
    </row>
    <row r="911" spans="1:4">
      <c r="A911" s="103"/>
      <c r="B911" s="104"/>
      <c r="C911" s="105"/>
      <c r="D911" s="106"/>
    </row>
    <row r="912" spans="1:4">
      <c r="A912" s="103"/>
      <c r="B912" s="104"/>
      <c r="C912" s="105"/>
      <c r="D912" s="106"/>
    </row>
    <row r="913" spans="1:4">
      <c r="A913" s="103"/>
      <c r="B913" s="104"/>
      <c r="C913" s="105"/>
      <c r="D913" s="106"/>
    </row>
    <row r="914" spans="1:4">
      <c r="A914" s="103"/>
      <c r="B914" s="104"/>
      <c r="C914" s="105"/>
      <c r="D914" s="106"/>
    </row>
    <row r="915" spans="1:4">
      <c r="A915" s="103"/>
      <c r="B915" s="104"/>
      <c r="C915" s="105"/>
      <c r="D915" s="106"/>
    </row>
    <row r="916" spans="1:4">
      <c r="A916" s="103"/>
      <c r="B916" s="104"/>
      <c r="C916" s="105"/>
      <c r="D916" s="106"/>
    </row>
    <row r="917" spans="1:4">
      <c r="A917" s="103"/>
      <c r="B917" s="104"/>
      <c r="C917" s="105"/>
      <c r="D917" s="106"/>
    </row>
    <row r="918" spans="1:4">
      <c r="A918" s="103"/>
      <c r="B918" s="104"/>
      <c r="C918" s="105"/>
      <c r="D918" s="106"/>
    </row>
    <row r="919" spans="1:4">
      <c r="A919" s="103"/>
      <c r="B919" s="104"/>
      <c r="C919" s="105"/>
      <c r="D919" s="106"/>
    </row>
    <row r="920" spans="1:4">
      <c r="A920" s="103"/>
      <c r="B920" s="104"/>
      <c r="C920" s="105"/>
      <c r="D920" s="106"/>
    </row>
    <row r="921" spans="1:4">
      <c r="A921" s="103"/>
      <c r="B921" s="104"/>
      <c r="C921" s="105"/>
      <c r="D921" s="106"/>
    </row>
    <row r="922" spans="1:4">
      <c r="A922" s="103"/>
      <c r="B922" s="104"/>
      <c r="C922" s="105"/>
      <c r="D922" s="106"/>
    </row>
    <row r="923" spans="1:4">
      <c r="A923" s="103"/>
      <c r="B923" s="104"/>
      <c r="C923" s="105"/>
      <c r="D923" s="106"/>
    </row>
    <row r="924" spans="1:4">
      <c r="A924" s="103"/>
      <c r="B924" s="104"/>
      <c r="C924" s="105"/>
      <c r="D924" s="106"/>
    </row>
    <row r="925" spans="1:4">
      <c r="A925" s="103"/>
      <c r="B925" s="104"/>
      <c r="C925" s="105"/>
      <c r="D925" s="106"/>
    </row>
    <row r="926" spans="1:4">
      <c r="A926" s="103"/>
      <c r="B926" s="104"/>
      <c r="C926" s="105"/>
      <c r="D926" s="106"/>
    </row>
    <row r="927" spans="1:4">
      <c r="A927" s="103"/>
      <c r="B927" s="104"/>
      <c r="C927" s="105"/>
      <c r="D927" s="106"/>
    </row>
    <row r="928" spans="1:4">
      <c r="A928" s="103"/>
      <c r="B928" s="104"/>
      <c r="C928" s="105"/>
      <c r="D928" s="106"/>
    </row>
    <row r="929" spans="1:4">
      <c r="A929" s="103"/>
      <c r="B929" s="104"/>
      <c r="C929" s="105"/>
      <c r="D929" s="106"/>
    </row>
    <row r="930" spans="1:4">
      <c r="A930" s="103"/>
      <c r="B930" s="104"/>
      <c r="C930" s="105"/>
      <c r="D930" s="106"/>
    </row>
    <row r="931" spans="1:4">
      <c r="A931" s="103"/>
      <c r="B931" s="104"/>
      <c r="C931" s="105"/>
      <c r="D931" s="106"/>
    </row>
    <row r="932" spans="1:4">
      <c r="A932" s="103"/>
      <c r="B932" s="104"/>
      <c r="C932" s="105"/>
      <c r="D932" s="106"/>
    </row>
    <row r="933" spans="1:4">
      <c r="A933" s="103"/>
      <c r="B933" s="104"/>
      <c r="C933" s="105"/>
      <c r="D933" s="106"/>
    </row>
    <row r="934" spans="1:4">
      <c r="A934" s="103"/>
      <c r="B934" s="104"/>
      <c r="C934" s="105"/>
      <c r="D934" s="106"/>
    </row>
    <row r="935" spans="1:4">
      <c r="A935" s="103"/>
      <c r="B935" s="104"/>
      <c r="C935" s="105"/>
      <c r="D935" s="106"/>
    </row>
    <row r="936" spans="1:4">
      <c r="A936" s="103"/>
      <c r="B936" s="104"/>
      <c r="C936" s="105"/>
      <c r="D936" s="106"/>
    </row>
    <row r="937" spans="1:4">
      <c r="A937" s="103"/>
      <c r="B937" s="104"/>
      <c r="C937" s="105"/>
      <c r="D937" s="106"/>
    </row>
    <row r="938" spans="1:4">
      <c r="A938" s="103"/>
      <c r="B938" s="104"/>
      <c r="C938" s="105"/>
      <c r="D938" s="106"/>
    </row>
    <row r="939" spans="1:4">
      <c r="A939" s="103"/>
      <c r="B939" s="104"/>
      <c r="C939" s="105"/>
      <c r="D939" s="106"/>
    </row>
    <row r="940" spans="1:4">
      <c r="A940" s="103"/>
      <c r="B940" s="104"/>
      <c r="C940" s="105"/>
      <c r="D940" s="106"/>
    </row>
    <row r="941" spans="1:4">
      <c r="A941" s="103"/>
      <c r="B941" s="104"/>
      <c r="C941" s="105"/>
      <c r="D941" s="106"/>
    </row>
    <row r="942" spans="1:4">
      <c r="A942" s="103"/>
      <c r="B942" s="104"/>
      <c r="C942" s="105"/>
      <c r="D942" s="106"/>
    </row>
    <row r="943" spans="1:4">
      <c r="A943" s="103"/>
      <c r="B943" s="104"/>
      <c r="C943" s="105"/>
      <c r="D943" s="106"/>
    </row>
    <row r="944" spans="1:4">
      <c r="A944" s="103"/>
      <c r="B944" s="104"/>
      <c r="C944" s="105"/>
      <c r="D944" s="106"/>
    </row>
    <row r="945" spans="1:4">
      <c r="A945" s="103"/>
      <c r="B945" s="104"/>
      <c r="C945" s="105"/>
      <c r="D945" s="106"/>
    </row>
    <row r="946" spans="1:4">
      <c r="A946" s="103"/>
      <c r="B946" s="104"/>
      <c r="C946" s="105"/>
      <c r="D946" s="106"/>
    </row>
    <row r="947" spans="1:4">
      <c r="A947" s="103"/>
      <c r="B947" s="104"/>
      <c r="C947" s="105"/>
      <c r="D947" s="106"/>
    </row>
    <row r="948" spans="1:4">
      <c r="A948" s="103"/>
      <c r="B948" s="104"/>
      <c r="C948" s="105"/>
      <c r="D948" s="106"/>
    </row>
    <row r="949" spans="1:4">
      <c r="A949" s="103"/>
      <c r="B949" s="104"/>
      <c r="C949" s="105"/>
      <c r="D949" s="106"/>
    </row>
    <row r="950" spans="1:4">
      <c r="A950" s="103"/>
      <c r="B950" s="104"/>
      <c r="C950" s="105"/>
      <c r="D950" s="106"/>
    </row>
    <row r="951" spans="1:4">
      <c r="A951" s="103"/>
      <c r="B951" s="104"/>
      <c r="C951" s="105"/>
      <c r="D951" s="106"/>
    </row>
    <row r="952" spans="1:4">
      <c r="A952" s="103"/>
      <c r="B952" s="104"/>
      <c r="C952" s="105"/>
      <c r="D952" s="106"/>
    </row>
    <row r="953" spans="1:4">
      <c r="A953" s="103"/>
      <c r="B953" s="104"/>
      <c r="C953" s="105"/>
      <c r="D953" s="106"/>
    </row>
    <row r="954" spans="1:4">
      <c r="A954" s="103"/>
      <c r="B954" s="104"/>
      <c r="C954" s="105"/>
      <c r="D954" s="106"/>
    </row>
    <row r="955" spans="1:4">
      <c r="A955" s="103"/>
      <c r="B955" s="104"/>
      <c r="C955" s="105"/>
      <c r="D955" s="106"/>
    </row>
    <row r="956" spans="1:4">
      <c r="A956" s="103"/>
      <c r="B956" s="104"/>
      <c r="C956" s="105"/>
      <c r="D956" s="106"/>
    </row>
    <row r="957" spans="1:4">
      <c r="A957" s="103"/>
      <c r="B957" s="104"/>
      <c r="C957" s="105"/>
      <c r="D957" s="106"/>
    </row>
    <row r="958" spans="1:4">
      <c r="A958" s="103"/>
      <c r="B958" s="104"/>
      <c r="C958" s="105"/>
      <c r="D958" s="106"/>
    </row>
    <row r="959" spans="1:4">
      <c r="A959" s="103"/>
      <c r="B959" s="104"/>
      <c r="C959" s="105"/>
      <c r="D959" s="106"/>
    </row>
    <row r="960" spans="1:4">
      <c r="A960" s="103"/>
      <c r="B960" s="104"/>
      <c r="C960" s="105"/>
      <c r="D960" s="106"/>
    </row>
    <row r="961" spans="1:4">
      <c r="A961" s="103"/>
      <c r="B961" s="104"/>
      <c r="C961" s="105"/>
      <c r="D961" s="106"/>
    </row>
    <row r="962" spans="1:4">
      <c r="A962" s="103"/>
      <c r="B962" s="104"/>
      <c r="C962" s="105"/>
      <c r="D962" s="106"/>
    </row>
    <row r="963" spans="1:4">
      <c r="A963" s="103"/>
      <c r="B963" s="104"/>
      <c r="C963" s="105"/>
      <c r="D963" s="106"/>
    </row>
    <row r="964" spans="1:4">
      <c r="A964" s="103"/>
      <c r="B964" s="104"/>
      <c r="C964" s="105"/>
      <c r="D964" s="106"/>
    </row>
    <row r="965" spans="1:4">
      <c r="A965" s="103"/>
      <c r="B965" s="104"/>
      <c r="C965" s="105"/>
      <c r="D965" s="106"/>
    </row>
    <row r="966" spans="1:4">
      <c r="A966" s="103"/>
      <c r="B966" s="104"/>
      <c r="C966" s="105"/>
      <c r="D966" s="106"/>
    </row>
    <row r="967" spans="1:4">
      <c r="A967" s="103"/>
      <c r="B967" s="104"/>
      <c r="C967" s="105"/>
      <c r="D967" s="106"/>
    </row>
    <row r="968" spans="1:4">
      <c r="A968" s="103"/>
      <c r="B968" s="104"/>
      <c r="C968" s="105"/>
      <c r="D968" s="106"/>
    </row>
    <row r="969" spans="1:4">
      <c r="A969" s="103"/>
      <c r="B969" s="104"/>
      <c r="C969" s="105"/>
      <c r="D969" s="106"/>
    </row>
    <row r="970" spans="1:4">
      <c r="A970" s="103"/>
      <c r="B970" s="104"/>
      <c r="C970" s="105"/>
      <c r="D970" s="106"/>
    </row>
    <row r="971" spans="1:4">
      <c r="A971" s="103"/>
      <c r="B971" s="104"/>
      <c r="C971" s="105"/>
      <c r="D971" s="106"/>
    </row>
    <row r="972" spans="1:4">
      <c r="A972" s="103"/>
      <c r="B972" s="104"/>
      <c r="C972" s="105"/>
      <c r="D972" s="106"/>
    </row>
    <row r="973" spans="1:4">
      <c r="A973" s="103"/>
      <c r="B973" s="104"/>
      <c r="C973" s="105"/>
      <c r="D973" s="106"/>
    </row>
    <row r="974" spans="1:4">
      <c r="A974" s="103"/>
      <c r="B974" s="104"/>
      <c r="C974" s="105"/>
      <c r="D974" s="106"/>
    </row>
    <row r="975" spans="1:4">
      <c r="A975" s="103"/>
      <c r="B975" s="104"/>
      <c r="C975" s="105"/>
      <c r="D975" s="106"/>
    </row>
    <row r="976" spans="1:4">
      <c r="A976" s="103"/>
      <c r="B976" s="104"/>
      <c r="C976" s="105"/>
      <c r="D976" s="106"/>
    </row>
    <row r="977" spans="1:4">
      <c r="A977" s="103"/>
      <c r="B977" s="104"/>
      <c r="C977" s="105"/>
      <c r="D977" s="106"/>
    </row>
    <row r="978" spans="1:4">
      <c r="A978" s="103"/>
      <c r="B978" s="104"/>
      <c r="C978" s="105"/>
      <c r="D978" s="106"/>
    </row>
    <row r="979" spans="1:4">
      <c r="A979" s="103"/>
      <c r="B979" s="104"/>
      <c r="C979" s="105"/>
      <c r="D979" s="106"/>
    </row>
    <row r="980" spans="1:4">
      <c r="A980" s="103"/>
      <c r="B980" s="104"/>
      <c r="C980" s="105"/>
      <c r="D980" s="106"/>
    </row>
    <row r="981" spans="1:4">
      <c r="A981" s="103"/>
      <c r="B981" s="104"/>
      <c r="C981" s="105"/>
      <c r="D981" s="106"/>
    </row>
    <row r="982" spans="1:4">
      <c r="A982" s="103"/>
      <c r="B982" s="104"/>
      <c r="C982" s="105"/>
      <c r="D982" s="106"/>
    </row>
    <row r="983" spans="1:4">
      <c r="A983" s="103"/>
      <c r="B983" s="104"/>
      <c r="C983" s="105"/>
      <c r="D983" s="106"/>
    </row>
    <row r="984" spans="1:4">
      <c r="A984" s="103"/>
      <c r="B984" s="104"/>
      <c r="C984" s="105"/>
      <c r="D984" s="106"/>
    </row>
    <row r="985" spans="1:4">
      <c r="A985" s="103"/>
      <c r="B985" s="104"/>
      <c r="C985" s="105"/>
      <c r="D985" s="106"/>
    </row>
    <row r="986" spans="1:4">
      <c r="A986" s="103"/>
      <c r="B986" s="104"/>
      <c r="C986" s="105"/>
      <c r="D986" s="106"/>
    </row>
    <row r="987" spans="1:4">
      <c r="A987" s="103"/>
      <c r="B987" s="104"/>
      <c r="C987" s="105"/>
      <c r="D987" s="106"/>
    </row>
    <row r="988" spans="1:4">
      <c r="A988" s="103"/>
      <c r="B988" s="104"/>
      <c r="C988" s="105"/>
      <c r="D988" s="106"/>
    </row>
    <row r="989" spans="1:4">
      <c r="A989" s="103"/>
      <c r="B989" s="104"/>
      <c r="C989" s="105"/>
      <c r="D989" s="106"/>
    </row>
    <row r="990" spans="1:4">
      <c r="A990" s="103"/>
      <c r="B990" s="104"/>
      <c r="C990" s="105"/>
      <c r="D990" s="106"/>
    </row>
    <row r="991" spans="1:4">
      <c r="A991" s="103"/>
      <c r="B991" s="104"/>
      <c r="C991" s="105"/>
      <c r="D991" s="106"/>
    </row>
    <row r="992" spans="1:4">
      <c r="A992" s="103"/>
      <c r="B992" s="104"/>
      <c r="C992" s="105"/>
      <c r="D992" s="106"/>
    </row>
    <row r="993" spans="1:4">
      <c r="A993" s="103"/>
      <c r="B993" s="104"/>
      <c r="C993" s="105"/>
      <c r="D993" s="106"/>
    </row>
    <row r="994" spans="1:4">
      <c r="A994" s="103"/>
      <c r="B994" s="104"/>
      <c r="C994" s="105"/>
      <c r="D994" s="106"/>
    </row>
    <row r="995" spans="1:4">
      <c r="A995" s="103"/>
      <c r="B995" s="104"/>
      <c r="C995" s="105"/>
      <c r="D995" s="106"/>
    </row>
    <row r="996" spans="1:4">
      <c r="A996" s="103"/>
      <c r="B996" s="104"/>
      <c r="C996" s="105"/>
      <c r="D996" s="106"/>
    </row>
    <row r="997" spans="1:4">
      <c r="A997" s="103"/>
      <c r="B997" s="104"/>
      <c r="C997" s="105"/>
      <c r="D997" s="106"/>
    </row>
    <row r="998" spans="1:4">
      <c r="A998" s="103"/>
      <c r="B998" s="104"/>
      <c r="C998" s="105"/>
      <c r="D998" s="106"/>
    </row>
    <row r="999" spans="1:4">
      <c r="A999" s="103"/>
      <c r="B999" s="104"/>
      <c r="C999" s="105"/>
      <c r="D999" s="106"/>
    </row>
    <row r="1000" spans="1:4">
      <c r="A1000" s="103"/>
      <c r="B1000" s="104"/>
      <c r="C1000" s="105"/>
      <c r="D1000" s="106"/>
    </row>
    <row r="1001" spans="1:4">
      <c r="A1001" s="103"/>
      <c r="B1001" s="104"/>
      <c r="C1001" s="105"/>
      <c r="D1001" s="106"/>
    </row>
    <row r="1002" spans="1:4">
      <c r="A1002" s="103"/>
      <c r="B1002" s="104"/>
      <c r="C1002" s="105"/>
      <c r="D1002" s="106"/>
    </row>
    <row r="1003" spans="1:4">
      <c r="A1003" s="103"/>
      <c r="B1003" s="104"/>
      <c r="C1003" s="105"/>
      <c r="D1003" s="106"/>
    </row>
    <row r="1004" spans="1:4">
      <c r="A1004" s="103"/>
      <c r="B1004" s="104"/>
      <c r="C1004" s="105"/>
      <c r="D1004" s="106"/>
    </row>
    <row r="1005" spans="1:4">
      <c r="A1005" s="103"/>
      <c r="B1005" s="104"/>
      <c r="C1005" s="105"/>
      <c r="D1005" s="106"/>
    </row>
    <row r="1006" spans="1:4">
      <c r="A1006" s="103"/>
      <c r="B1006" s="104"/>
      <c r="C1006" s="105"/>
      <c r="D1006" s="106"/>
    </row>
    <row r="1007" spans="1:4">
      <c r="A1007" s="103"/>
      <c r="B1007" s="104"/>
      <c r="C1007" s="105"/>
      <c r="D1007" s="106"/>
    </row>
    <row r="1008" spans="1:4">
      <c r="A1008" s="103"/>
      <c r="B1008" s="104"/>
      <c r="C1008" s="105"/>
      <c r="D1008" s="106"/>
    </row>
    <row r="1009" spans="1:4">
      <c r="A1009" s="103"/>
      <c r="B1009" s="104"/>
      <c r="C1009" s="105"/>
      <c r="D1009" s="106"/>
    </row>
    <row r="1010" spans="1:4">
      <c r="A1010" s="103"/>
      <c r="B1010" s="104"/>
      <c r="C1010" s="105"/>
      <c r="D1010" s="106"/>
    </row>
    <row r="1011" spans="1:4">
      <c r="A1011" s="103"/>
      <c r="B1011" s="104"/>
      <c r="C1011" s="105"/>
      <c r="D1011" s="106"/>
    </row>
    <row r="1012" spans="1:4">
      <c r="A1012" s="103"/>
      <c r="B1012" s="104"/>
      <c r="C1012" s="105"/>
      <c r="D1012" s="106"/>
    </row>
    <row r="1013" spans="1:4">
      <c r="A1013" s="103"/>
      <c r="B1013" s="104"/>
      <c r="C1013" s="105"/>
      <c r="D1013" s="106"/>
    </row>
    <row r="1014" spans="1:4">
      <c r="A1014" s="103"/>
      <c r="B1014" s="104"/>
      <c r="C1014" s="105"/>
      <c r="D1014" s="106"/>
    </row>
    <row r="1015" spans="1:4">
      <c r="A1015" s="103"/>
      <c r="B1015" s="104"/>
      <c r="C1015" s="105"/>
      <c r="D1015" s="106"/>
    </row>
    <row r="1016" spans="1:4">
      <c r="A1016" s="103"/>
      <c r="B1016" s="104"/>
      <c r="C1016" s="105"/>
      <c r="D1016" s="106"/>
    </row>
    <row r="1017" spans="1:4">
      <c r="A1017" s="103"/>
      <c r="B1017" s="104"/>
      <c r="C1017" s="105"/>
      <c r="D1017" s="106"/>
    </row>
    <row r="1018" spans="1:4">
      <c r="A1018" s="103"/>
      <c r="B1018" s="104"/>
      <c r="C1018" s="105"/>
      <c r="D1018" s="106"/>
    </row>
    <row r="1019" spans="1:4">
      <c r="A1019" s="103"/>
      <c r="B1019" s="104"/>
      <c r="C1019" s="105"/>
      <c r="D1019" s="106"/>
    </row>
    <row r="1020" spans="1:4">
      <c r="A1020" s="103"/>
      <c r="B1020" s="104"/>
      <c r="C1020" s="105"/>
      <c r="D1020" s="106"/>
    </row>
    <row r="1021" spans="1:4">
      <c r="A1021" s="103"/>
      <c r="B1021" s="104"/>
      <c r="C1021" s="105"/>
      <c r="D1021" s="106"/>
    </row>
    <row r="1022" spans="1:4">
      <c r="A1022" s="103"/>
      <c r="B1022" s="104"/>
      <c r="C1022" s="105"/>
      <c r="D1022" s="106"/>
    </row>
    <row r="1023" spans="1:4">
      <c r="A1023" s="103"/>
      <c r="B1023" s="104"/>
      <c r="C1023" s="105"/>
      <c r="D1023" s="106"/>
    </row>
    <row r="1024" spans="1:4">
      <c r="A1024" s="103"/>
      <c r="B1024" s="104"/>
      <c r="C1024" s="105"/>
      <c r="D1024" s="106"/>
    </row>
    <row r="1025" spans="1:4">
      <c r="A1025" s="103"/>
      <c r="B1025" s="104"/>
      <c r="C1025" s="105"/>
      <c r="D1025" s="106"/>
    </row>
    <row r="1026" spans="1:4">
      <c r="A1026" s="103"/>
      <c r="B1026" s="104"/>
      <c r="C1026" s="105"/>
      <c r="D1026" s="106"/>
    </row>
    <row r="1027" spans="1:4">
      <c r="A1027" s="103"/>
      <c r="B1027" s="104"/>
      <c r="C1027" s="105"/>
      <c r="D1027" s="106"/>
    </row>
    <row r="1028" spans="1:4">
      <c r="A1028" s="103"/>
      <c r="B1028" s="104"/>
      <c r="C1028" s="105"/>
      <c r="D1028" s="106"/>
    </row>
    <row r="1029" spans="1:4">
      <c r="A1029" s="103"/>
      <c r="B1029" s="104"/>
      <c r="C1029" s="105"/>
      <c r="D1029" s="106"/>
    </row>
    <row r="1030" spans="1:4">
      <c r="A1030" s="103"/>
      <c r="B1030" s="104"/>
      <c r="C1030" s="105"/>
      <c r="D1030" s="106"/>
    </row>
    <row r="1031" spans="1:4">
      <c r="A1031" s="103"/>
      <c r="B1031" s="104"/>
      <c r="C1031" s="105"/>
      <c r="D1031" s="106"/>
    </row>
    <row r="1032" spans="1:4">
      <c r="A1032" s="103"/>
      <c r="B1032" s="104"/>
      <c r="C1032" s="105"/>
      <c r="D1032" s="106"/>
    </row>
    <row r="1033" spans="1:4">
      <c r="A1033" s="103"/>
      <c r="B1033" s="104"/>
      <c r="C1033" s="105"/>
      <c r="D1033" s="106"/>
    </row>
    <row r="1034" spans="1:4">
      <c r="A1034" s="103"/>
      <c r="B1034" s="104"/>
      <c r="C1034" s="105"/>
      <c r="D1034" s="106"/>
    </row>
    <row r="1035" spans="1:4">
      <c r="A1035" s="103"/>
      <c r="B1035" s="104"/>
      <c r="C1035" s="105"/>
      <c r="D1035" s="106"/>
    </row>
    <row r="1036" spans="1:4">
      <c r="A1036" s="103"/>
      <c r="B1036" s="104"/>
      <c r="C1036" s="105"/>
      <c r="D1036" s="106"/>
    </row>
    <row r="1037" spans="1:4">
      <c r="A1037" s="103"/>
      <c r="B1037" s="104"/>
      <c r="C1037" s="105"/>
      <c r="D1037" s="106"/>
    </row>
    <row r="1038" spans="1:4">
      <c r="A1038" s="103"/>
      <c r="B1038" s="104"/>
      <c r="C1038" s="105"/>
      <c r="D1038" s="106"/>
    </row>
    <row r="1039" spans="1:4">
      <c r="A1039" s="103"/>
      <c r="B1039" s="104"/>
      <c r="C1039" s="105"/>
      <c r="D1039" s="106"/>
    </row>
    <row r="1040" spans="1:4">
      <c r="A1040" s="103"/>
      <c r="B1040" s="104"/>
      <c r="C1040" s="105"/>
      <c r="D1040" s="106"/>
    </row>
    <row r="1041" spans="1:4">
      <c r="A1041" s="103"/>
      <c r="B1041" s="104"/>
      <c r="C1041" s="105"/>
      <c r="D1041" s="106"/>
    </row>
    <row r="1042" spans="1:4">
      <c r="A1042" s="103"/>
      <c r="B1042" s="104"/>
      <c r="C1042" s="105"/>
      <c r="D1042" s="106"/>
    </row>
    <row r="1043" spans="1:4">
      <c r="A1043" s="103"/>
      <c r="B1043" s="104"/>
      <c r="C1043" s="105"/>
      <c r="D1043" s="106"/>
    </row>
    <row r="1044" spans="1:4">
      <c r="A1044" s="103"/>
      <c r="B1044" s="104"/>
      <c r="C1044" s="105"/>
      <c r="D1044" s="106"/>
    </row>
    <row r="1045" spans="1:4">
      <c r="A1045" s="103"/>
      <c r="B1045" s="104"/>
      <c r="C1045" s="105"/>
      <c r="D1045" s="106"/>
    </row>
    <row r="1046" spans="1:4">
      <c r="A1046" s="103"/>
      <c r="B1046" s="104"/>
      <c r="C1046" s="105"/>
      <c r="D1046" s="106"/>
    </row>
    <row r="1047" spans="1:4">
      <c r="A1047" s="103"/>
      <c r="B1047" s="104"/>
      <c r="C1047" s="105"/>
      <c r="D1047" s="106"/>
    </row>
    <row r="1048" spans="1:4">
      <c r="A1048" s="103"/>
      <c r="B1048" s="104"/>
      <c r="C1048" s="105"/>
      <c r="D1048" s="106"/>
    </row>
    <row r="1049" spans="1:4">
      <c r="A1049" s="103"/>
      <c r="B1049" s="104"/>
      <c r="C1049" s="105"/>
      <c r="D1049" s="106"/>
    </row>
    <row r="1050" spans="1:4">
      <c r="A1050" s="103"/>
      <c r="B1050" s="104"/>
      <c r="C1050" s="105"/>
      <c r="D1050" s="106"/>
    </row>
    <row r="1051" spans="1:4">
      <c r="A1051" s="103"/>
      <c r="B1051" s="104"/>
      <c r="C1051" s="105"/>
      <c r="D1051" s="106"/>
    </row>
    <row r="1052" spans="1:4">
      <c r="A1052" s="103"/>
      <c r="B1052" s="104"/>
      <c r="C1052" s="105"/>
      <c r="D1052" s="106"/>
    </row>
    <row r="1053" spans="1:4">
      <c r="A1053" s="103"/>
      <c r="B1053" s="104"/>
      <c r="C1053" s="105"/>
      <c r="D1053" s="106"/>
    </row>
    <row r="1054" spans="1:4">
      <c r="A1054" s="103"/>
      <c r="B1054" s="104"/>
      <c r="C1054" s="105"/>
      <c r="D1054" s="106"/>
    </row>
    <row r="1055" spans="1:4">
      <c r="A1055" s="103"/>
      <c r="B1055" s="104"/>
      <c r="C1055" s="105"/>
      <c r="D1055" s="106"/>
    </row>
    <row r="1056" spans="1:4">
      <c r="A1056" s="103"/>
      <c r="B1056" s="104"/>
      <c r="C1056" s="105"/>
      <c r="D1056" s="106"/>
    </row>
    <row r="1057" spans="1:4">
      <c r="A1057" s="103"/>
      <c r="B1057" s="104"/>
      <c r="C1057" s="105"/>
      <c r="D1057" s="106"/>
    </row>
    <row r="1058" spans="1:4">
      <c r="A1058" s="103"/>
      <c r="B1058" s="104"/>
      <c r="C1058" s="105"/>
      <c r="D1058" s="106"/>
    </row>
    <row r="1059" spans="1:4">
      <c r="A1059" s="103"/>
      <c r="B1059" s="104"/>
      <c r="C1059" s="105"/>
      <c r="D1059" s="106"/>
    </row>
    <row r="1060" spans="1:4">
      <c r="A1060" s="103"/>
      <c r="B1060" s="104"/>
      <c r="C1060" s="105"/>
      <c r="D1060" s="106"/>
    </row>
    <row r="1061" spans="1:4">
      <c r="A1061" s="103"/>
      <c r="B1061" s="104"/>
      <c r="C1061" s="105"/>
      <c r="D1061" s="106"/>
    </row>
    <row r="1062" spans="1:4">
      <c r="A1062" s="103"/>
      <c r="B1062" s="104"/>
      <c r="C1062" s="105"/>
      <c r="D1062" s="106"/>
    </row>
    <row r="1063" spans="1:4">
      <c r="A1063" s="103"/>
      <c r="B1063" s="104"/>
      <c r="C1063" s="105"/>
      <c r="D1063" s="106"/>
    </row>
    <row r="1064" spans="1:4">
      <c r="A1064" s="103"/>
      <c r="B1064" s="104"/>
      <c r="C1064" s="105"/>
      <c r="D1064" s="106"/>
    </row>
    <row r="1065" spans="1:4">
      <c r="A1065" s="103"/>
      <c r="B1065" s="104"/>
      <c r="C1065" s="105"/>
      <c r="D1065" s="106"/>
    </row>
    <row r="1066" spans="1:4">
      <c r="A1066" s="103"/>
      <c r="B1066" s="104"/>
      <c r="C1066" s="105"/>
      <c r="D1066" s="106"/>
    </row>
    <row r="1067" spans="1:4">
      <c r="A1067" s="103"/>
      <c r="B1067" s="104"/>
      <c r="C1067" s="105"/>
      <c r="D1067" s="106"/>
    </row>
    <row r="1068" spans="1:4">
      <c r="A1068" s="103"/>
      <c r="B1068" s="104"/>
      <c r="C1068" s="105"/>
      <c r="D1068" s="106"/>
    </row>
    <row r="1069" spans="1:4">
      <c r="A1069" s="103"/>
      <c r="B1069" s="104"/>
      <c r="C1069" s="105"/>
      <c r="D1069" s="106"/>
    </row>
    <row r="1070" spans="1:4">
      <c r="A1070" s="103"/>
      <c r="B1070" s="104"/>
      <c r="C1070" s="105"/>
      <c r="D1070" s="106"/>
    </row>
    <row r="1071" spans="1:4">
      <c r="A1071" s="103"/>
      <c r="B1071" s="104"/>
      <c r="C1071" s="105"/>
      <c r="D1071" s="106"/>
    </row>
    <row r="1072" spans="1:4">
      <c r="A1072" s="103"/>
      <c r="B1072" s="104"/>
      <c r="C1072" s="105"/>
      <c r="D1072" s="106"/>
    </row>
    <row r="1073" spans="1:4">
      <c r="A1073" s="103"/>
      <c r="B1073" s="104"/>
      <c r="C1073" s="105"/>
      <c r="D1073" s="106"/>
    </row>
    <row r="1074" spans="1:4">
      <c r="A1074" s="103"/>
      <c r="B1074" s="104"/>
      <c r="C1074" s="105"/>
      <c r="D1074" s="106"/>
    </row>
    <row r="1075" spans="1:4">
      <c r="A1075" s="103"/>
      <c r="B1075" s="104"/>
      <c r="C1075" s="105"/>
      <c r="D1075" s="106"/>
    </row>
    <row r="1076" spans="1:4">
      <c r="A1076" s="103"/>
      <c r="B1076" s="104"/>
      <c r="C1076" s="105"/>
      <c r="D1076" s="106"/>
    </row>
    <row r="1077" spans="1:4">
      <c r="A1077" s="103"/>
      <c r="B1077" s="104"/>
      <c r="C1077" s="105"/>
      <c r="D1077" s="106"/>
    </row>
    <row r="1078" spans="1:4">
      <c r="A1078" s="103"/>
      <c r="B1078" s="104"/>
      <c r="C1078" s="105"/>
      <c r="D1078" s="106"/>
    </row>
    <row r="1079" spans="1:4">
      <c r="A1079" s="103"/>
      <c r="B1079" s="104"/>
      <c r="C1079" s="105"/>
      <c r="D1079" s="106"/>
    </row>
    <row r="1080" spans="1:4">
      <c r="A1080" s="103"/>
      <c r="B1080" s="104"/>
      <c r="C1080" s="105"/>
      <c r="D1080" s="106"/>
    </row>
    <row r="1081" spans="1:4">
      <c r="A1081" s="103"/>
      <c r="B1081" s="104"/>
      <c r="C1081" s="105"/>
      <c r="D1081" s="106"/>
    </row>
    <row r="1082" spans="1:4">
      <c r="A1082" s="103"/>
      <c r="B1082" s="104"/>
      <c r="C1082" s="105"/>
      <c r="D1082" s="106"/>
    </row>
    <row r="1083" spans="1:4">
      <c r="A1083" s="103"/>
      <c r="B1083" s="104"/>
      <c r="C1083" s="105"/>
      <c r="D1083" s="106"/>
    </row>
    <row r="1084" spans="1:4">
      <c r="A1084" s="103"/>
      <c r="B1084" s="104"/>
      <c r="C1084" s="105"/>
      <c r="D1084" s="106"/>
    </row>
    <row r="1085" spans="1:4">
      <c r="A1085" s="103"/>
      <c r="B1085" s="104"/>
      <c r="C1085" s="105"/>
      <c r="D1085" s="106"/>
    </row>
    <row r="1086" spans="1:4">
      <c r="A1086" s="103"/>
      <c r="B1086" s="104"/>
      <c r="C1086" s="105"/>
      <c r="D1086" s="106"/>
    </row>
    <row r="1087" spans="1:4">
      <c r="A1087" s="103"/>
      <c r="B1087" s="104"/>
      <c r="C1087" s="105"/>
      <c r="D1087" s="106"/>
    </row>
    <row r="1088" spans="1:4">
      <c r="A1088" s="103"/>
      <c r="B1088" s="104"/>
      <c r="C1088" s="105"/>
      <c r="D1088" s="106"/>
    </row>
    <row r="1089" spans="1:4">
      <c r="A1089" s="103"/>
      <c r="B1089" s="104"/>
      <c r="C1089" s="105"/>
      <c r="D1089" s="106"/>
    </row>
    <row r="1090" spans="1:4">
      <c r="A1090" s="103"/>
      <c r="B1090" s="104"/>
      <c r="C1090" s="105"/>
      <c r="D1090" s="106"/>
    </row>
    <row r="1091" spans="1:4">
      <c r="A1091" s="103"/>
      <c r="B1091" s="104"/>
      <c r="C1091" s="105"/>
      <c r="D1091" s="106"/>
    </row>
    <row r="1092" spans="1:4">
      <c r="A1092" s="103"/>
      <c r="B1092" s="104"/>
      <c r="C1092" s="105"/>
      <c r="D1092" s="106"/>
    </row>
    <row r="1093" spans="1:4">
      <c r="A1093" s="103"/>
      <c r="B1093" s="104"/>
      <c r="C1093" s="105"/>
      <c r="D1093" s="106"/>
    </row>
    <row r="1094" spans="1:4">
      <c r="A1094" s="103"/>
      <c r="B1094" s="104"/>
      <c r="C1094" s="105"/>
      <c r="D1094" s="106"/>
    </row>
    <row r="1095" spans="1:4">
      <c r="A1095" s="103"/>
      <c r="B1095" s="104"/>
      <c r="C1095" s="105"/>
      <c r="D1095" s="106"/>
    </row>
    <row r="1096" spans="1:4">
      <c r="A1096" s="103"/>
      <c r="B1096" s="104"/>
      <c r="C1096" s="105"/>
      <c r="D1096" s="106"/>
    </row>
    <row r="1097" spans="1:4">
      <c r="A1097" s="103"/>
      <c r="B1097" s="104"/>
      <c r="C1097" s="105"/>
      <c r="D1097" s="106"/>
    </row>
    <row r="1098" spans="1:4">
      <c r="A1098" s="103"/>
      <c r="B1098" s="104"/>
      <c r="C1098" s="105"/>
      <c r="D1098" s="106"/>
    </row>
    <row r="1099" spans="1:4">
      <c r="A1099" s="103"/>
      <c r="B1099" s="104"/>
      <c r="C1099" s="105"/>
      <c r="D1099" s="106"/>
    </row>
    <row r="1100" spans="1:4">
      <c r="A1100" s="103"/>
      <c r="B1100" s="104"/>
      <c r="C1100" s="105"/>
      <c r="D1100" s="106"/>
    </row>
    <row r="1101" spans="1:4">
      <c r="A1101" s="103"/>
      <c r="B1101" s="104"/>
      <c r="C1101" s="105"/>
      <c r="D1101" s="106"/>
    </row>
    <row r="1102" spans="1:4">
      <c r="A1102" s="103"/>
      <c r="B1102" s="104"/>
      <c r="C1102" s="105"/>
      <c r="D1102" s="106"/>
    </row>
    <row r="1103" spans="1:4">
      <c r="A1103" s="103"/>
      <c r="B1103" s="104"/>
      <c r="C1103" s="105"/>
      <c r="D1103" s="106"/>
    </row>
    <row r="1104" spans="1:4">
      <c r="A1104" s="103"/>
      <c r="B1104" s="104"/>
      <c r="C1104" s="105"/>
      <c r="D1104" s="106"/>
    </row>
    <row r="1105" spans="1:4">
      <c r="A1105" s="103"/>
      <c r="B1105" s="104"/>
      <c r="C1105" s="105"/>
      <c r="D1105" s="106"/>
    </row>
    <row r="1106" spans="1:4">
      <c r="A1106" s="103"/>
      <c r="B1106" s="104"/>
      <c r="C1106" s="105"/>
      <c r="D1106" s="106"/>
    </row>
    <row r="1107" spans="1:4">
      <c r="A1107" s="103"/>
      <c r="B1107" s="104"/>
      <c r="C1107" s="105"/>
      <c r="D1107" s="106"/>
    </row>
    <row r="1108" spans="1:4">
      <c r="A1108" s="103"/>
      <c r="B1108" s="104"/>
      <c r="C1108" s="105"/>
      <c r="D1108" s="106"/>
    </row>
    <row r="1109" spans="1:4">
      <c r="A1109" s="103"/>
      <c r="B1109" s="104"/>
      <c r="C1109" s="105"/>
      <c r="D1109" s="106"/>
    </row>
    <row r="1110" spans="1:4">
      <c r="A1110" s="103"/>
      <c r="B1110" s="104"/>
      <c r="C1110" s="105"/>
      <c r="D1110" s="106"/>
    </row>
    <row r="1111" spans="1:4">
      <c r="A1111" s="103"/>
      <c r="B1111" s="104"/>
      <c r="C1111" s="105"/>
      <c r="D1111" s="106"/>
    </row>
    <row r="1112" spans="1:4">
      <c r="A1112" s="103"/>
      <c r="B1112" s="104"/>
      <c r="C1112" s="105"/>
      <c r="D1112" s="106"/>
    </row>
    <row r="1113" spans="1:4">
      <c r="A1113" s="103"/>
      <c r="B1113" s="104"/>
      <c r="C1113" s="105"/>
      <c r="D1113" s="106"/>
    </row>
    <row r="1114" spans="1:4">
      <c r="A1114" s="103"/>
      <c r="B1114" s="104"/>
      <c r="C1114" s="105"/>
      <c r="D1114" s="106"/>
    </row>
    <row r="1115" spans="1:4">
      <c r="A1115" s="103"/>
      <c r="B1115" s="104"/>
      <c r="C1115" s="105"/>
      <c r="D1115" s="106"/>
    </row>
    <row r="1116" spans="1:4">
      <c r="A1116" s="103"/>
      <c r="B1116" s="104"/>
      <c r="C1116" s="105"/>
      <c r="D1116" s="106"/>
    </row>
    <row r="1117" spans="1:4">
      <c r="A1117" s="103"/>
      <c r="B1117" s="104"/>
      <c r="C1117" s="105"/>
      <c r="D1117" s="106"/>
    </row>
    <row r="1118" spans="1:4">
      <c r="A1118" s="103"/>
      <c r="B1118" s="104"/>
      <c r="C1118" s="105"/>
      <c r="D1118" s="106"/>
    </row>
    <row r="1119" spans="1:4">
      <c r="A1119" s="103"/>
      <c r="B1119" s="104"/>
      <c r="C1119" s="105"/>
      <c r="D1119" s="106"/>
    </row>
    <row r="1120" spans="1:4">
      <c r="A1120" s="103"/>
      <c r="B1120" s="104"/>
      <c r="C1120" s="105"/>
      <c r="D1120" s="106"/>
    </row>
    <row r="1121" spans="1:4">
      <c r="A1121" s="103"/>
      <c r="B1121" s="104"/>
      <c r="C1121" s="105"/>
      <c r="D1121" s="106"/>
    </row>
    <row r="1122" spans="1:4">
      <c r="A1122" s="103"/>
      <c r="B1122" s="104"/>
      <c r="C1122" s="105"/>
      <c r="D1122" s="106"/>
    </row>
    <row r="1123" spans="1:4">
      <c r="A1123" s="103"/>
      <c r="B1123" s="104"/>
      <c r="C1123" s="105"/>
      <c r="D1123" s="106"/>
    </row>
    <row r="1124" spans="1:4">
      <c r="A1124" s="103"/>
      <c r="B1124" s="104"/>
      <c r="C1124" s="105"/>
      <c r="D1124" s="106"/>
    </row>
    <row r="1125" spans="1:4">
      <c r="A1125" s="103"/>
      <c r="B1125" s="104"/>
      <c r="C1125" s="105"/>
      <c r="D1125" s="106"/>
    </row>
    <row r="1126" spans="1:4">
      <c r="A1126" s="103"/>
      <c r="B1126" s="104"/>
      <c r="C1126" s="105"/>
      <c r="D1126" s="106"/>
    </row>
    <row r="1127" spans="1:4">
      <c r="A1127" s="103"/>
      <c r="B1127" s="104"/>
      <c r="C1127" s="105"/>
      <c r="D1127" s="106"/>
    </row>
    <row r="1128" spans="1:4">
      <c r="A1128" s="103"/>
      <c r="B1128" s="104"/>
      <c r="C1128" s="105"/>
      <c r="D1128" s="106"/>
    </row>
    <row r="1129" spans="1:4">
      <c r="A1129" s="103"/>
      <c r="B1129" s="104"/>
      <c r="C1129" s="105"/>
      <c r="D1129" s="106"/>
    </row>
    <row r="1130" spans="1:4">
      <c r="A1130" s="103"/>
      <c r="B1130" s="104"/>
      <c r="C1130" s="105"/>
      <c r="D1130" s="106"/>
    </row>
    <row r="1131" spans="1:4">
      <c r="A1131" s="103"/>
      <c r="B1131" s="104"/>
      <c r="C1131" s="105"/>
      <c r="D1131" s="106"/>
    </row>
    <row r="1132" spans="1:4">
      <c r="A1132" s="103"/>
      <c r="B1132" s="104"/>
      <c r="C1132" s="105"/>
      <c r="D1132" s="106"/>
    </row>
    <row r="1133" spans="1:4">
      <c r="A1133" s="103"/>
      <c r="B1133" s="104"/>
      <c r="C1133" s="105"/>
      <c r="D1133" s="106"/>
    </row>
    <row r="1134" spans="1:4">
      <c r="A1134" s="103"/>
      <c r="B1134" s="104"/>
      <c r="C1134" s="105"/>
      <c r="D1134" s="106"/>
    </row>
    <row r="1135" spans="1:4">
      <c r="A1135" s="103"/>
      <c r="B1135" s="104"/>
      <c r="C1135" s="105"/>
      <c r="D1135" s="106"/>
    </row>
    <row r="1136" spans="1:4">
      <c r="A1136" s="103"/>
      <c r="B1136" s="104"/>
      <c r="C1136" s="105"/>
      <c r="D1136" s="106"/>
    </row>
    <row r="1137" spans="1:4">
      <c r="A1137" s="103"/>
      <c r="B1137" s="104"/>
      <c r="C1137" s="105"/>
      <c r="D1137" s="106"/>
    </row>
    <row r="1138" spans="1:4">
      <c r="A1138" s="103"/>
      <c r="B1138" s="104"/>
      <c r="C1138" s="105"/>
      <c r="D1138" s="106"/>
    </row>
    <row r="1139" spans="1:4">
      <c r="A1139" s="103"/>
      <c r="B1139" s="104"/>
      <c r="C1139" s="105"/>
      <c r="D1139" s="106"/>
    </row>
    <row r="1140" spans="1:4">
      <c r="A1140" s="103"/>
      <c r="B1140" s="104"/>
      <c r="C1140" s="105"/>
      <c r="D1140" s="106"/>
    </row>
    <row r="1141" spans="1:4">
      <c r="A1141" s="103"/>
      <c r="B1141" s="104"/>
      <c r="C1141" s="105"/>
      <c r="D1141" s="106"/>
    </row>
    <row r="1142" spans="1:4">
      <c r="A1142" s="103"/>
      <c r="B1142" s="104"/>
      <c r="C1142" s="105"/>
      <c r="D1142" s="106"/>
    </row>
    <row r="1143" spans="1:4">
      <c r="A1143" s="103"/>
      <c r="B1143" s="104"/>
      <c r="C1143" s="105"/>
      <c r="D1143" s="106"/>
    </row>
    <row r="1144" spans="1:4">
      <c r="A1144" s="103"/>
      <c r="B1144" s="104"/>
      <c r="C1144" s="105"/>
      <c r="D1144" s="106"/>
    </row>
    <row r="1145" spans="1:4">
      <c r="A1145" s="103"/>
      <c r="B1145" s="104"/>
      <c r="C1145" s="105"/>
      <c r="D1145" s="106"/>
    </row>
    <row r="1146" spans="1:4">
      <c r="A1146" s="103"/>
      <c r="B1146" s="104"/>
      <c r="C1146" s="105"/>
      <c r="D1146" s="106"/>
    </row>
    <row r="1147" spans="1:4">
      <c r="A1147" s="103"/>
      <c r="B1147" s="104"/>
      <c r="C1147" s="105"/>
      <c r="D1147" s="106"/>
    </row>
    <row r="1148" spans="1:4">
      <c r="A1148" s="103"/>
      <c r="B1148" s="104"/>
      <c r="C1148" s="105"/>
      <c r="D1148" s="106"/>
    </row>
    <row r="1149" spans="1:4">
      <c r="A1149" s="103"/>
      <c r="B1149" s="104"/>
      <c r="C1149" s="105"/>
      <c r="D1149" s="106"/>
    </row>
    <row r="1150" spans="1:4">
      <c r="A1150" s="103"/>
      <c r="B1150" s="104"/>
      <c r="C1150" s="105"/>
      <c r="D1150" s="106"/>
    </row>
    <row r="1151" spans="1:4">
      <c r="A1151" s="103"/>
      <c r="B1151" s="104"/>
      <c r="C1151" s="105"/>
      <c r="D1151" s="106"/>
    </row>
    <row r="1152" spans="1:4">
      <c r="A1152" s="103"/>
      <c r="B1152" s="104"/>
      <c r="C1152" s="105"/>
      <c r="D1152" s="106"/>
    </row>
    <row r="1153" spans="1:4">
      <c r="A1153" s="103"/>
      <c r="B1153" s="104"/>
      <c r="C1153" s="105"/>
      <c r="D1153" s="106"/>
    </row>
    <row r="1154" spans="1:4">
      <c r="A1154" s="103"/>
      <c r="B1154" s="104"/>
      <c r="C1154" s="105"/>
      <c r="D1154" s="106"/>
    </row>
    <row r="1155" spans="1:4">
      <c r="A1155" s="103"/>
      <c r="B1155" s="104"/>
      <c r="C1155" s="105"/>
      <c r="D1155" s="106"/>
    </row>
    <row r="1156" spans="1:4">
      <c r="A1156" s="103"/>
      <c r="B1156" s="104"/>
      <c r="C1156" s="105"/>
      <c r="D1156" s="106"/>
    </row>
    <row r="1157" spans="1:4">
      <c r="A1157" s="103"/>
      <c r="B1157" s="104"/>
      <c r="C1157" s="105"/>
      <c r="D1157" s="106"/>
    </row>
    <row r="1158" spans="1:4">
      <c r="A1158" s="103"/>
      <c r="B1158" s="104"/>
      <c r="C1158" s="105"/>
      <c r="D1158" s="106"/>
    </row>
    <row r="1159" spans="1:4">
      <c r="A1159" s="103"/>
      <c r="B1159" s="104"/>
      <c r="C1159" s="105"/>
      <c r="D1159" s="106"/>
    </row>
    <row r="1160" spans="1:4">
      <c r="A1160" s="103"/>
      <c r="B1160" s="104"/>
      <c r="C1160" s="105"/>
      <c r="D1160" s="106"/>
    </row>
    <row r="1161" spans="1:4">
      <c r="A1161" s="103"/>
      <c r="B1161" s="104"/>
      <c r="C1161" s="105"/>
      <c r="D1161" s="106"/>
    </row>
    <row r="1162" spans="1:4">
      <c r="A1162" s="103"/>
      <c r="B1162" s="104"/>
      <c r="C1162" s="105"/>
      <c r="D1162" s="106"/>
    </row>
    <row r="1163" spans="1:4">
      <c r="A1163" s="103"/>
      <c r="B1163" s="104"/>
      <c r="C1163" s="105"/>
      <c r="D1163" s="106"/>
    </row>
    <row r="1164" spans="1:4">
      <c r="A1164" s="103"/>
      <c r="B1164" s="104"/>
      <c r="C1164" s="105"/>
      <c r="D1164" s="106"/>
    </row>
    <row r="1165" spans="1:4">
      <c r="A1165" s="103"/>
      <c r="B1165" s="104"/>
      <c r="C1165" s="105"/>
      <c r="D1165" s="106"/>
    </row>
    <row r="1166" spans="1:4">
      <c r="A1166" s="103"/>
      <c r="B1166" s="104"/>
      <c r="C1166" s="105"/>
      <c r="D1166" s="106"/>
    </row>
    <row r="1167" spans="1:4">
      <c r="A1167" s="103"/>
      <c r="B1167" s="104"/>
      <c r="C1167" s="105"/>
      <c r="D1167" s="106"/>
    </row>
    <row r="1168" spans="1:4">
      <c r="A1168" s="103"/>
      <c r="B1168" s="104"/>
      <c r="C1168" s="105"/>
      <c r="D1168" s="106"/>
    </row>
    <row r="1169" spans="1:4">
      <c r="A1169" s="103"/>
      <c r="B1169" s="104"/>
      <c r="C1169" s="105"/>
      <c r="D1169" s="106"/>
    </row>
    <row r="1170" spans="1:4">
      <c r="A1170" s="103"/>
      <c r="B1170" s="104"/>
      <c r="C1170" s="105"/>
      <c r="D1170" s="106"/>
    </row>
    <row r="1171" spans="1:4">
      <c r="A1171" s="103"/>
      <c r="B1171" s="104"/>
      <c r="C1171" s="105"/>
      <c r="D1171" s="106"/>
    </row>
    <row r="1172" spans="1:4">
      <c r="A1172" s="103"/>
      <c r="B1172" s="104"/>
      <c r="C1172" s="105"/>
      <c r="D1172" s="106"/>
    </row>
    <row r="1173" spans="1:4">
      <c r="A1173" s="103"/>
      <c r="B1173" s="104"/>
      <c r="C1173" s="105"/>
      <c r="D1173" s="106"/>
    </row>
    <row r="1174" spans="1:4">
      <c r="A1174" s="103"/>
      <c r="B1174" s="104"/>
      <c r="C1174" s="105"/>
      <c r="D1174" s="106"/>
    </row>
    <row r="1175" spans="1:4">
      <c r="A1175" s="103"/>
      <c r="B1175" s="104"/>
      <c r="C1175" s="105"/>
      <c r="D1175" s="106"/>
    </row>
    <row r="1176" spans="1:4">
      <c r="A1176" s="103"/>
      <c r="B1176" s="104"/>
      <c r="C1176" s="105"/>
      <c r="D1176" s="106"/>
    </row>
    <row r="1177" spans="1:4">
      <c r="A1177" s="103"/>
      <c r="B1177" s="104"/>
      <c r="C1177" s="105"/>
      <c r="D1177" s="106"/>
    </row>
    <row r="1178" spans="1:4">
      <c r="A1178" s="103"/>
      <c r="B1178" s="104"/>
      <c r="C1178" s="105"/>
      <c r="D1178" s="106"/>
    </row>
    <row r="1179" spans="1:4">
      <c r="A1179" s="103"/>
      <c r="B1179" s="104"/>
      <c r="C1179" s="105"/>
      <c r="D1179" s="106"/>
    </row>
    <row r="1180" spans="1:4">
      <c r="A1180" s="103"/>
      <c r="B1180" s="104"/>
      <c r="C1180" s="105"/>
      <c r="D1180" s="106"/>
    </row>
    <row r="1181" spans="1:4">
      <c r="A1181" s="103"/>
      <c r="B1181" s="104"/>
      <c r="C1181" s="105"/>
      <c r="D1181" s="106"/>
    </row>
    <row r="1182" spans="1:4">
      <c r="A1182" s="103"/>
      <c r="B1182" s="104"/>
      <c r="C1182" s="105"/>
      <c r="D1182" s="106"/>
    </row>
    <row r="1183" spans="1:4">
      <c r="A1183" s="103"/>
      <c r="B1183" s="104"/>
      <c r="C1183" s="105"/>
      <c r="D1183" s="106"/>
    </row>
    <row r="1184" spans="1:4">
      <c r="A1184" s="103"/>
      <c r="B1184" s="104"/>
      <c r="C1184" s="105"/>
      <c r="D1184" s="106"/>
    </row>
    <row r="1185" spans="1:4">
      <c r="A1185" s="103"/>
      <c r="B1185" s="104"/>
      <c r="C1185" s="105"/>
      <c r="D1185" s="106"/>
    </row>
    <row r="1186" spans="1:4">
      <c r="A1186" s="103"/>
      <c r="B1186" s="104"/>
      <c r="C1186" s="105"/>
      <c r="D1186" s="106"/>
    </row>
    <row r="1187" spans="1:4">
      <c r="A1187" s="103"/>
      <c r="B1187" s="104"/>
      <c r="C1187" s="105"/>
      <c r="D1187" s="106"/>
    </row>
    <row r="1188" spans="1:4">
      <c r="A1188" s="103"/>
      <c r="B1188" s="104"/>
      <c r="C1188" s="105"/>
      <c r="D1188" s="106"/>
    </row>
    <row r="1189" spans="1:4">
      <c r="A1189" s="103"/>
      <c r="B1189" s="104"/>
      <c r="C1189" s="105"/>
      <c r="D1189" s="106"/>
    </row>
    <row r="1190" spans="1:4">
      <c r="A1190" s="103"/>
      <c r="B1190" s="104"/>
      <c r="C1190" s="105"/>
      <c r="D1190" s="106"/>
    </row>
    <row r="1191" spans="1:4">
      <c r="A1191" s="103"/>
      <c r="B1191" s="104"/>
      <c r="C1191" s="105"/>
      <c r="D1191" s="106"/>
    </row>
    <row r="1192" spans="1:4">
      <c r="A1192" s="103"/>
      <c r="B1192" s="104"/>
      <c r="C1192" s="105"/>
      <c r="D1192" s="106"/>
    </row>
    <row r="1193" spans="1:4">
      <c r="A1193" s="103"/>
      <c r="B1193" s="104"/>
      <c r="C1193" s="105"/>
      <c r="D1193" s="106"/>
    </row>
    <row r="1194" spans="1:4">
      <c r="A1194" s="103"/>
      <c r="B1194" s="104"/>
      <c r="C1194" s="105"/>
      <c r="D1194" s="106"/>
    </row>
    <row r="1195" spans="1:4">
      <c r="A1195" s="103"/>
      <c r="B1195" s="104"/>
      <c r="C1195" s="105"/>
      <c r="D1195" s="106"/>
    </row>
    <row r="1196" spans="1:4">
      <c r="A1196" s="103"/>
      <c r="B1196" s="104"/>
      <c r="C1196" s="105"/>
      <c r="D1196" s="106"/>
    </row>
    <row r="1197" spans="1:4">
      <c r="A1197" s="103"/>
      <c r="B1197" s="104"/>
      <c r="C1197" s="105"/>
      <c r="D1197" s="106"/>
    </row>
    <row r="1198" spans="1:4">
      <c r="A1198" s="103"/>
      <c r="B1198" s="104"/>
      <c r="C1198" s="105"/>
      <c r="D1198" s="106"/>
    </row>
    <row r="1199" spans="1:4">
      <c r="A1199" s="103"/>
      <c r="B1199" s="104"/>
      <c r="C1199" s="105"/>
      <c r="D1199" s="106"/>
    </row>
    <row r="1200" spans="1:4">
      <c r="A1200" s="103"/>
      <c r="B1200" s="104"/>
      <c r="C1200" s="105"/>
      <c r="D1200" s="106"/>
    </row>
    <row r="1201" spans="1:4">
      <c r="A1201" s="103"/>
      <c r="B1201" s="104"/>
      <c r="C1201" s="105"/>
      <c r="D1201" s="106"/>
    </row>
    <row r="1202" spans="1:4">
      <c r="A1202" s="103"/>
      <c r="B1202" s="104"/>
      <c r="C1202" s="105"/>
      <c r="D1202" s="106"/>
    </row>
    <row r="1203" spans="1:4">
      <c r="A1203" s="103"/>
      <c r="B1203" s="104"/>
      <c r="C1203" s="105"/>
      <c r="D1203" s="106"/>
    </row>
    <row r="1204" spans="1:4">
      <c r="A1204" s="103"/>
      <c r="B1204" s="104"/>
      <c r="C1204" s="105"/>
      <c r="D1204" s="106"/>
    </row>
    <row r="1205" spans="1:4">
      <c r="A1205" s="103"/>
      <c r="B1205" s="104"/>
      <c r="C1205" s="105"/>
      <c r="D1205" s="106"/>
    </row>
    <row r="1206" spans="1:4">
      <c r="A1206" s="103"/>
      <c r="B1206" s="104"/>
      <c r="C1206" s="105"/>
      <c r="D1206" s="106"/>
    </row>
    <row r="1207" spans="1:4">
      <c r="A1207" s="103"/>
      <c r="B1207" s="104"/>
      <c r="C1207" s="105"/>
      <c r="D1207" s="106"/>
    </row>
    <row r="1208" spans="1:4">
      <c r="A1208" s="103"/>
      <c r="B1208" s="104"/>
      <c r="C1208" s="105"/>
      <c r="D1208" s="106"/>
    </row>
    <row r="1209" spans="1:4">
      <c r="A1209" s="103"/>
      <c r="B1209" s="104"/>
      <c r="C1209" s="105"/>
      <c r="D1209" s="106"/>
    </row>
    <row r="1210" spans="1:4">
      <c r="A1210" s="103"/>
      <c r="B1210" s="104"/>
      <c r="C1210" s="105"/>
      <c r="D1210" s="106"/>
    </row>
    <row r="1211" spans="1:4">
      <c r="A1211" s="103"/>
      <c r="B1211" s="104"/>
      <c r="C1211" s="105"/>
      <c r="D1211" s="106"/>
    </row>
    <row r="1212" spans="1:4">
      <c r="A1212" s="103"/>
      <c r="B1212" s="104"/>
      <c r="C1212" s="105"/>
      <c r="D1212" s="106"/>
    </row>
    <row r="1213" spans="1:4">
      <c r="A1213" s="103"/>
      <c r="B1213" s="104"/>
      <c r="C1213" s="105"/>
      <c r="D1213" s="106"/>
    </row>
    <row r="1214" spans="1:4">
      <c r="A1214" s="103"/>
      <c r="B1214" s="104"/>
      <c r="C1214" s="105"/>
      <c r="D1214" s="106"/>
    </row>
    <row r="1215" spans="1:4">
      <c r="A1215" s="103"/>
      <c r="B1215" s="104"/>
      <c r="C1215" s="105"/>
      <c r="D1215" s="106"/>
    </row>
    <row r="1216" spans="1:4">
      <c r="A1216" s="103"/>
      <c r="B1216" s="104"/>
      <c r="C1216" s="105"/>
      <c r="D1216" s="106"/>
    </row>
    <row r="1217" spans="1:4">
      <c r="A1217" s="103"/>
      <c r="B1217" s="104"/>
      <c r="C1217" s="105"/>
      <c r="D1217" s="106"/>
    </row>
    <row r="1218" spans="1:4">
      <c r="A1218" s="103"/>
      <c r="B1218" s="104"/>
      <c r="C1218" s="105"/>
      <c r="D1218" s="106"/>
    </row>
    <row r="1219" spans="1:4">
      <c r="A1219" s="103"/>
      <c r="B1219" s="104"/>
      <c r="C1219" s="105"/>
      <c r="D1219" s="106"/>
    </row>
    <row r="1220" spans="1:4">
      <c r="A1220" s="103"/>
      <c r="B1220" s="104"/>
      <c r="C1220" s="105"/>
      <c r="D1220" s="106"/>
    </row>
    <row r="1221" spans="1:4">
      <c r="A1221" s="103"/>
      <c r="B1221" s="104"/>
      <c r="C1221" s="105"/>
      <c r="D1221" s="106"/>
    </row>
    <row r="1222" spans="1:4">
      <c r="A1222" s="103"/>
      <c r="B1222" s="104"/>
      <c r="C1222" s="105"/>
      <c r="D1222" s="106"/>
    </row>
    <row r="1223" spans="1:4">
      <c r="A1223" s="103"/>
      <c r="B1223" s="104"/>
      <c r="C1223" s="105"/>
      <c r="D1223" s="106"/>
    </row>
    <row r="1224" spans="1:4">
      <c r="A1224" s="103"/>
      <c r="B1224" s="104"/>
      <c r="C1224" s="105"/>
      <c r="D1224" s="106"/>
    </row>
    <row r="1225" spans="1:4">
      <c r="A1225" s="103"/>
      <c r="B1225" s="104"/>
      <c r="C1225" s="105"/>
      <c r="D1225" s="106"/>
    </row>
    <row r="1226" spans="1:4">
      <c r="A1226" s="103"/>
      <c r="B1226" s="104"/>
      <c r="C1226" s="105"/>
      <c r="D1226" s="106"/>
    </row>
    <row r="1227" spans="1:4">
      <c r="A1227" s="103"/>
      <c r="B1227" s="104"/>
      <c r="C1227" s="105"/>
      <c r="D1227" s="106"/>
    </row>
    <row r="1228" spans="1:4">
      <c r="A1228" s="103"/>
      <c r="B1228" s="104"/>
      <c r="C1228" s="105"/>
      <c r="D1228" s="106"/>
    </row>
    <row r="1229" spans="1:4">
      <c r="A1229" s="103"/>
      <c r="B1229" s="104"/>
      <c r="C1229" s="105"/>
      <c r="D1229" s="106"/>
    </row>
    <row r="1230" spans="1:4">
      <c r="A1230" s="103"/>
      <c r="B1230" s="104"/>
      <c r="C1230" s="105"/>
      <c r="D1230" s="106"/>
    </row>
    <row r="1231" spans="1:4">
      <c r="A1231" s="103"/>
      <c r="B1231" s="104"/>
      <c r="C1231" s="105"/>
      <c r="D1231" s="106"/>
    </row>
    <row r="1232" spans="1:4">
      <c r="A1232" s="103"/>
      <c r="B1232" s="104"/>
      <c r="C1232" s="105"/>
      <c r="D1232" s="106"/>
    </row>
    <row r="1233" spans="1:4">
      <c r="A1233" s="103"/>
      <c r="B1233" s="104"/>
      <c r="C1233" s="105"/>
      <c r="D1233" s="106"/>
    </row>
    <row r="1234" spans="1:4">
      <c r="A1234" s="103"/>
      <c r="B1234" s="104"/>
      <c r="C1234" s="105"/>
      <c r="D1234" s="106"/>
    </row>
    <row r="1235" spans="1:4">
      <c r="A1235" s="103"/>
      <c r="B1235" s="104"/>
      <c r="C1235" s="105"/>
      <c r="D1235" s="106"/>
    </row>
    <row r="1236" spans="1:4">
      <c r="A1236" s="103"/>
      <c r="B1236" s="104"/>
      <c r="C1236" s="105"/>
      <c r="D1236" s="106"/>
    </row>
    <row r="1237" spans="1:4">
      <c r="A1237" s="103"/>
      <c r="B1237" s="104"/>
      <c r="C1237" s="105"/>
      <c r="D1237" s="106"/>
    </row>
    <row r="1238" spans="1:4">
      <c r="A1238" s="103"/>
      <c r="B1238" s="104"/>
      <c r="C1238" s="105"/>
      <c r="D1238" s="106"/>
    </row>
    <row r="1239" spans="1:4">
      <c r="A1239" s="103"/>
      <c r="B1239" s="104"/>
      <c r="C1239" s="105"/>
      <c r="D1239" s="106"/>
    </row>
    <row r="1240" spans="1:4">
      <c r="A1240" s="103"/>
      <c r="B1240" s="104"/>
      <c r="C1240" s="105"/>
      <c r="D1240" s="106"/>
    </row>
    <row r="1241" spans="1:4">
      <c r="A1241" s="103"/>
      <c r="B1241" s="104"/>
      <c r="C1241" s="105"/>
      <c r="D1241" s="106"/>
    </row>
    <row r="1242" spans="1:4">
      <c r="A1242" s="103"/>
      <c r="B1242" s="104"/>
      <c r="C1242" s="105"/>
      <c r="D1242" s="106"/>
    </row>
    <row r="1243" spans="1:4">
      <c r="A1243" s="103"/>
      <c r="B1243" s="104"/>
      <c r="C1243" s="105"/>
      <c r="D1243" s="106"/>
    </row>
    <row r="1244" spans="1:4">
      <c r="A1244" s="103"/>
      <c r="B1244" s="104"/>
      <c r="C1244" s="105"/>
      <c r="D1244" s="106"/>
    </row>
    <row r="1245" spans="1:4">
      <c r="A1245" s="103"/>
      <c r="B1245" s="104"/>
      <c r="C1245" s="105"/>
      <c r="D1245" s="106"/>
    </row>
    <row r="1246" spans="1:4">
      <c r="A1246" s="103"/>
      <c r="B1246" s="104"/>
      <c r="C1246" s="105"/>
      <c r="D1246" s="106"/>
    </row>
    <row r="1247" spans="1:4">
      <c r="A1247" s="103"/>
      <c r="B1247" s="104"/>
      <c r="C1247" s="105"/>
      <c r="D1247" s="106"/>
    </row>
    <row r="1248" spans="1:4">
      <c r="A1248" s="103"/>
      <c r="B1248" s="104"/>
      <c r="C1248" s="105"/>
      <c r="D1248" s="106"/>
    </row>
    <row r="1249" spans="1:4">
      <c r="A1249" s="103"/>
      <c r="B1249" s="104"/>
      <c r="C1249" s="105"/>
      <c r="D1249" s="106"/>
    </row>
    <row r="1250" spans="1:4">
      <c r="A1250" s="103"/>
      <c r="B1250" s="104"/>
      <c r="C1250" s="105"/>
      <c r="D1250" s="106"/>
    </row>
    <row r="1251" spans="1:4">
      <c r="A1251" s="103"/>
      <c r="B1251" s="104"/>
      <c r="C1251" s="105"/>
      <c r="D1251" s="106"/>
    </row>
    <row r="1252" spans="1:4">
      <c r="A1252" s="103"/>
      <c r="B1252" s="104"/>
      <c r="C1252" s="105"/>
      <c r="D1252" s="106"/>
    </row>
    <row r="1253" spans="1:4">
      <c r="A1253" s="103"/>
      <c r="B1253" s="104"/>
      <c r="C1253" s="105"/>
      <c r="D1253" s="106"/>
    </row>
    <row r="1254" spans="1:4">
      <c r="A1254" s="103"/>
      <c r="B1254" s="104"/>
      <c r="C1254" s="105"/>
      <c r="D1254" s="106"/>
    </row>
    <row r="1255" spans="1:4">
      <c r="A1255" s="103"/>
      <c r="B1255" s="104"/>
      <c r="C1255" s="105"/>
      <c r="D1255" s="106"/>
    </row>
    <row r="1256" spans="1:4">
      <c r="A1256" s="103"/>
      <c r="B1256" s="104"/>
      <c r="C1256" s="105"/>
      <c r="D1256" s="106"/>
    </row>
    <row r="1257" spans="1:4">
      <c r="A1257" s="103"/>
      <c r="B1257" s="104"/>
      <c r="C1257" s="105"/>
      <c r="D1257" s="106"/>
    </row>
    <row r="1258" spans="1:4">
      <c r="A1258" s="103"/>
      <c r="B1258" s="104"/>
      <c r="C1258" s="105"/>
      <c r="D1258" s="106"/>
    </row>
    <row r="1259" spans="1:4">
      <c r="A1259" s="103"/>
      <c r="B1259" s="104"/>
      <c r="C1259" s="105"/>
      <c r="D1259" s="106"/>
    </row>
    <row r="1260" spans="1:4">
      <c r="A1260" s="103"/>
      <c r="B1260" s="104"/>
      <c r="C1260" s="105"/>
      <c r="D1260" s="106"/>
    </row>
    <row r="1261" spans="1:4">
      <c r="A1261" s="103"/>
      <c r="B1261" s="104"/>
      <c r="C1261" s="105"/>
      <c r="D1261" s="106"/>
    </row>
    <row r="1262" spans="1:4">
      <c r="A1262" s="103"/>
      <c r="B1262" s="104"/>
      <c r="C1262" s="105"/>
      <c r="D1262" s="106"/>
    </row>
    <row r="1263" spans="1:4">
      <c r="A1263" s="103"/>
      <c r="B1263" s="104"/>
      <c r="C1263" s="105"/>
      <c r="D1263" s="106"/>
    </row>
    <row r="1264" spans="1:4">
      <c r="A1264" s="103"/>
      <c r="B1264" s="104"/>
      <c r="C1264" s="105"/>
      <c r="D1264" s="106"/>
    </row>
    <row r="1265" spans="1:4">
      <c r="A1265" s="103"/>
      <c r="B1265" s="104"/>
      <c r="C1265" s="105"/>
      <c r="D1265" s="106"/>
    </row>
    <row r="1266" spans="1:4">
      <c r="A1266" s="103"/>
      <c r="B1266" s="104"/>
      <c r="C1266" s="105"/>
      <c r="D1266" s="106"/>
    </row>
    <row r="1267" spans="1:4">
      <c r="A1267" s="103"/>
      <c r="B1267" s="104"/>
      <c r="C1267" s="105"/>
      <c r="D1267" s="106"/>
    </row>
    <row r="1268" spans="1:4">
      <c r="A1268" s="103"/>
      <c r="B1268" s="104"/>
      <c r="C1268" s="105"/>
      <c r="D1268" s="106"/>
    </row>
    <row r="1269" spans="1:4">
      <c r="A1269" s="103"/>
      <c r="B1269" s="104"/>
      <c r="C1269" s="105"/>
      <c r="D1269" s="106"/>
    </row>
    <row r="1270" spans="1:4">
      <c r="A1270" s="103"/>
      <c r="B1270" s="104"/>
      <c r="C1270" s="105"/>
      <c r="D1270" s="106"/>
    </row>
    <row r="1271" spans="1:4">
      <c r="A1271" s="103"/>
      <c r="B1271" s="104"/>
      <c r="C1271" s="105"/>
      <c r="D1271" s="106"/>
    </row>
    <row r="1272" spans="1:4">
      <c r="A1272" s="103"/>
      <c r="B1272" s="104"/>
      <c r="C1272" s="105"/>
      <c r="D1272" s="106"/>
    </row>
    <row r="1273" spans="1:4">
      <c r="A1273" s="103"/>
      <c r="B1273" s="104"/>
      <c r="C1273" s="105"/>
      <c r="D1273" s="106"/>
    </row>
    <row r="1274" spans="1:4">
      <c r="A1274" s="103"/>
      <c r="B1274" s="104"/>
      <c r="C1274" s="105"/>
      <c r="D1274" s="106"/>
    </row>
    <row r="1275" spans="1:4">
      <c r="A1275" s="103"/>
      <c r="B1275" s="104"/>
      <c r="C1275" s="105"/>
      <c r="D1275" s="106"/>
    </row>
    <row r="1276" spans="1:4">
      <c r="A1276" s="103"/>
      <c r="B1276" s="104"/>
      <c r="C1276" s="105"/>
      <c r="D1276" s="106"/>
    </row>
    <row r="1277" spans="1:4">
      <c r="A1277" s="103"/>
      <c r="B1277" s="104"/>
      <c r="C1277" s="105"/>
      <c r="D1277" s="106"/>
    </row>
    <row r="1278" spans="1:4">
      <c r="A1278" s="103"/>
      <c r="B1278" s="104"/>
      <c r="C1278" s="105"/>
      <c r="D1278" s="106"/>
    </row>
    <row r="1279" spans="1:4">
      <c r="A1279" s="103"/>
      <c r="B1279" s="104"/>
      <c r="C1279" s="105"/>
      <c r="D1279" s="106"/>
    </row>
    <row r="1280" spans="1:4">
      <c r="A1280" s="103"/>
      <c r="B1280" s="104"/>
      <c r="C1280" s="105"/>
      <c r="D1280" s="106"/>
    </row>
    <row r="1281" spans="1:4">
      <c r="A1281" s="103"/>
      <c r="B1281" s="104"/>
      <c r="C1281" s="105"/>
      <c r="D1281" s="106"/>
    </row>
    <row r="1282" spans="1:4">
      <c r="A1282" s="103"/>
      <c r="B1282" s="104"/>
      <c r="C1282" s="105"/>
      <c r="D1282" s="106"/>
    </row>
    <row r="1283" spans="1:4">
      <c r="A1283" s="103"/>
      <c r="B1283" s="104"/>
      <c r="C1283" s="105"/>
      <c r="D1283" s="106"/>
    </row>
    <row r="1284" spans="1:4">
      <c r="A1284" s="103"/>
      <c r="B1284" s="104"/>
      <c r="C1284" s="105"/>
      <c r="D1284" s="106"/>
    </row>
    <row r="1285" spans="1:4">
      <c r="A1285" s="103"/>
      <c r="B1285" s="104"/>
      <c r="C1285" s="105"/>
      <c r="D1285" s="106"/>
    </row>
    <row r="1286" spans="1:4">
      <c r="A1286" s="103"/>
      <c r="B1286" s="104"/>
      <c r="C1286" s="105"/>
      <c r="D1286" s="106"/>
    </row>
    <row r="1287" spans="1:4">
      <c r="A1287" s="103"/>
      <c r="B1287" s="104"/>
      <c r="C1287" s="105"/>
      <c r="D1287" s="106"/>
    </row>
    <row r="1288" spans="1:4">
      <c r="A1288" s="103"/>
      <c r="B1288" s="104"/>
      <c r="C1288" s="105"/>
      <c r="D1288" s="106"/>
    </row>
    <row r="1289" spans="1:4">
      <c r="A1289" s="103"/>
      <c r="B1289" s="104"/>
      <c r="C1289" s="105"/>
      <c r="D1289" s="106"/>
    </row>
    <row r="1290" spans="1:4">
      <c r="A1290" s="103"/>
      <c r="B1290" s="104"/>
      <c r="C1290" s="105"/>
      <c r="D1290" s="106"/>
    </row>
    <row r="1291" spans="1:4">
      <c r="A1291" s="103"/>
      <c r="B1291" s="104"/>
      <c r="C1291" s="105"/>
      <c r="D1291" s="106"/>
    </row>
    <row r="1292" spans="1:4">
      <c r="A1292" s="103"/>
      <c r="B1292" s="104"/>
      <c r="C1292" s="105"/>
      <c r="D1292" s="106"/>
    </row>
    <row r="1293" spans="1:4">
      <c r="A1293" s="103"/>
      <c r="B1293" s="104"/>
      <c r="C1293" s="105"/>
      <c r="D1293" s="106"/>
    </row>
    <row r="1294" spans="1:4">
      <c r="A1294" s="103"/>
      <c r="B1294" s="104"/>
      <c r="C1294" s="105"/>
      <c r="D1294" s="106"/>
    </row>
    <row r="1295" spans="1:4">
      <c r="A1295" s="103"/>
      <c r="B1295" s="104"/>
      <c r="C1295" s="105"/>
      <c r="D1295" s="106"/>
    </row>
    <row r="1296" spans="1:4">
      <c r="A1296" s="103"/>
      <c r="B1296" s="104"/>
      <c r="C1296" s="105"/>
      <c r="D1296" s="106"/>
    </row>
    <row r="1297" spans="1:4">
      <c r="A1297" s="103"/>
      <c r="B1297" s="104"/>
      <c r="C1297" s="105"/>
      <c r="D1297" s="106"/>
    </row>
    <row r="1298" spans="1:4">
      <c r="A1298" s="103"/>
      <c r="B1298" s="104"/>
      <c r="C1298" s="105"/>
      <c r="D1298" s="106"/>
    </row>
    <row r="1299" spans="1:4">
      <c r="A1299" s="103"/>
      <c r="B1299" s="104"/>
      <c r="C1299" s="105"/>
      <c r="D1299" s="106"/>
    </row>
    <row r="1300" spans="1:4">
      <c r="A1300" s="103"/>
      <c r="B1300" s="104"/>
      <c r="C1300" s="105"/>
      <c r="D1300" s="106"/>
    </row>
    <row r="1301" spans="1:4">
      <c r="A1301" s="103"/>
      <c r="B1301" s="104"/>
      <c r="C1301" s="105"/>
      <c r="D1301" s="106"/>
    </row>
    <row r="1302" spans="1:4">
      <c r="A1302" s="103"/>
      <c r="B1302" s="104"/>
      <c r="C1302" s="105"/>
      <c r="D1302" s="106"/>
    </row>
    <row r="1303" spans="1:4">
      <c r="A1303" s="103"/>
      <c r="B1303" s="104"/>
      <c r="C1303" s="105"/>
      <c r="D1303" s="106"/>
    </row>
    <row r="1304" spans="1:4">
      <c r="A1304" s="103"/>
      <c r="B1304" s="104"/>
      <c r="C1304" s="105"/>
      <c r="D1304" s="106"/>
    </row>
    <row r="1305" spans="1:4">
      <c r="A1305" s="103"/>
      <c r="B1305" s="104"/>
      <c r="C1305" s="105"/>
      <c r="D1305" s="106"/>
    </row>
    <row r="1306" spans="1:4">
      <c r="A1306" s="103"/>
      <c r="B1306" s="104"/>
      <c r="C1306" s="105"/>
      <c r="D1306" s="106"/>
    </row>
    <row r="1307" spans="1:4">
      <c r="A1307" s="103"/>
      <c r="B1307" s="104"/>
      <c r="C1307" s="105"/>
      <c r="D1307" s="106"/>
    </row>
    <row r="1308" spans="1:4">
      <c r="A1308" s="103"/>
      <c r="B1308" s="104"/>
      <c r="C1308" s="105"/>
      <c r="D1308" s="106"/>
    </row>
    <row r="1309" spans="1:4">
      <c r="A1309" s="103"/>
      <c r="B1309" s="104"/>
      <c r="C1309" s="105"/>
      <c r="D1309" s="106"/>
    </row>
    <row r="1310" spans="1:4">
      <c r="A1310" s="103"/>
      <c r="B1310" s="104"/>
      <c r="C1310" s="105"/>
      <c r="D1310" s="106"/>
    </row>
    <row r="1311" spans="1:4">
      <c r="A1311" s="103"/>
      <c r="B1311" s="104"/>
      <c r="C1311" s="105"/>
      <c r="D1311" s="106"/>
    </row>
    <row r="1312" spans="1:4">
      <c r="A1312" s="103"/>
      <c r="B1312" s="104"/>
      <c r="C1312" s="105"/>
      <c r="D1312" s="106"/>
    </row>
    <row r="1313" spans="1:4">
      <c r="A1313" s="103"/>
      <c r="B1313" s="104"/>
      <c r="C1313" s="105"/>
      <c r="D1313" s="106"/>
    </row>
    <row r="1314" spans="1:4">
      <c r="A1314" s="103"/>
      <c r="B1314" s="104"/>
      <c r="C1314" s="105"/>
      <c r="D1314" s="106"/>
    </row>
    <row r="1315" spans="1:4">
      <c r="A1315" s="103"/>
      <c r="B1315" s="104"/>
      <c r="C1315" s="105"/>
      <c r="D1315" s="106"/>
    </row>
    <row r="1316" spans="1:4">
      <c r="A1316" s="103"/>
      <c r="B1316" s="104"/>
      <c r="C1316" s="105"/>
      <c r="D1316" s="106"/>
    </row>
    <row r="1317" spans="1:4">
      <c r="A1317" s="103"/>
      <c r="B1317" s="104"/>
      <c r="C1317" s="105"/>
      <c r="D1317" s="106"/>
    </row>
    <row r="1318" spans="1:4">
      <c r="A1318" s="103"/>
      <c r="B1318" s="104"/>
      <c r="C1318" s="105"/>
      <c r="D1318" s="106"/>
    </row>
    <row r="1319" spans="1:4">
      <c r="A1319" s="103"/>
      <c r="B1319" s="104"/>
      <c r="C1319" s="105"/>
      <c r="D1319" s="106"/>
    </row>
    <row r="1320" spans="1:4">
      <c r="A1320" s="103"/>
      <c r="B1320" s="104"/>
      <c r="C1320" s="105"/>
      <c r="D1320" s="106"/>
    </row>
    <row r="1321" spans="1:4">
      <c r="A1321" s="103"/>
      <c r="B1321" s="104"/>
      <c r="C1321" s="105"/>
      <c r="D1321" s="106"/>
    </row>
    <row r="1322" spans="1:4">
      <c r="A1322" s="103"/>
      <c r="B1322" s="104"/>
      <c r="C1322" s="105"/>
      <c r="D1322" s="106"/>
    </row>
    <row r="1323" spans="1:4">
      <c r="A1323" s="103"/>
      <c r="B1323" s="104"/>
      <c r="C1323" s="105"/>
      <c r="D1323" s="106"/>
    </row>
    <row r="1324" spans="1:4">
      <c r="A1324" s="103"/>
      <c r="B1324" s="104"/>
      <c r="C1324" s="105"/>
      <c r="D1324" s="106"/>
    </row>
    <row r="1325" spans="1:4">
      <c r="A1325" s="103"/>
      <c r="B1325" s="104"/>
      <c r="C1325" s="105"/>
      <c r="D1325" s="106"/>
    </row>
    <row r="1326" spans="1:4">
      <c r="A1326" s="103"/>
      <c r="B1326" s="104"/>
      <c r="C1326" s="105"/>
      <c r="D1326" s="106"/>
    </row>
    <row r="1327" spans="1:4">
      <c r="A1327" s="103"/>
      <c r="B1327" s="104"/>
      <c r="C1327" s="105"/>
      <c r="D1327" s="106"/>
    </row>
    <row r="1328" spans="1:4">
      <c r="A1328" s="103"/>
      <c r="B1328" s="104"/>
      <c r="C1328" s="105"/>
      <c r="D1328" s="106"/>
    </row>
    <row r="1329" spans="1:4">
      <c r="A1329" s="103"/>
      <c r="B1329" s="104"/>
      <c r="C1329" s="105"/>
      <c r="D1329" s="106"/>
    </row>
    <row r="1330" spans="1:4">
      <c r="A1330" s="103"/>
      <c r="B1330" s="104"/>
      <c r="C1330" s="105"/>
      <c r="D1330" s="106"/>
    </row>
    <row r="1331" spans="1:4">
      <c r="A1331" s="103"/>
      <c r="B1331" s="104"/>
      <c r="C1331" s="105"/>
      <c r="D1331" s="106"/>
    </row>
    <row r="1332" spans="1:4">
      <c r="A1332" s="103"/>
      <c r="B1332" s="104"/>
      <c r="C1332" s="105"/>
      <c r="D1332" s="106"/>
    </row>
    <row r="1333" spans="1:4">
      <c r="A1333" s="103"/>
      <c r="B1333" s="104"/>
      <c r="C1333" s="105"/>
      <c r="D1333" s="106"/>
    </row>
    <row r="1334" spans="1:4">
      <c r="A1334" s="103"/>
      <c r="B1334" s="104"/>
      <c r="C1334" s="105"/>
      <c r="D1334" s="106"/>
    </row>
    <row r="1335" spans="1:4">
      <c r="A1335" s="103"/>
      <c r="B1335" s="104"/>
      <c r="C1335" s="105"/>
      <c r="D1335" s="106"/>
    </row>
    <row r="1336" spans="1:4">
      <c r="A1336" s="103"/>
      <c r="B1336" s="104"/>
      <c r="C1336" s="105"/>
      <c r="D1336" s="106"/>
    </row>
    <row r="1337" spans="1:4">
      <c r="A1337" s="103"/>
      <c r="B1337" s="104"/>
      <c r="C1337" s="105"/>
      <c r="D1337" s="106"/>
    </row>
    <row r="1338" spans="1:4">
      <c r="A1338" s="103"/>
      <c r="B1338" s="104"/>
      <c r="C1338" s="105"/>
      <c r="D1338" s="106"/>
    </row>
    <row r="1339" spans="1:4">
      <c r="A1339" s="103"/>
      <c r="B1339" s="104"/>
      <c r="C1339" s="105"/>
      <c r="D1339" s="106"/>
    </row>
    <row r="1340" spans="1:4">
      <c r="A1340" s="103"/>
      <c r="B1340" s="104"/>
      <c r="C1340" s="105"/>
      <c r="D1340" s="106"/>
    </row>
    <row r="1341" spans="1:4">
      <c r="A1341" s="103"/>
      <c r="B1341" s="104"/>
      <c r="C1341" s="105"/>
      <c r="D1341" s="106"/>
    </row>
    <row r="1342" spans="1:4">
      <c r="A1342" s="103"/>
      <c r="B1342" s="104"/>
      <c r="C1342" s="105"/>
      <c r="D1342" s="106"/>
    </row>
    <row r="1343" spans="1:4">
      <c r="A1343" s="103"/>
      <c r="B1343" s="104"/>
      <c r="C1343" s="105"/>
      <c r="D1343" s="106"/>
    </row>
    <row r="1344" spans="1:4">
      <c r="A1344" s="103"/>
      <c r="B1344" s="104"/>
      <c r="C1344" s="105"/>
      <c r="D1344" s="106"/>
    </row>
    <row r="1345" spans="1:4">
      <c r="A1345" s="103"/>
      <c r="B1345" s="104"/>
      <c r="C1345" s="105"/>
      <c r="D1345" s="106"/>
    </row>
    <row r="1346" spans="1:4">
      <c r="A1346" s="103"/>
      <c r="B1346" s="104"/>
      <c r="C1346" s="105"/>
      <c r="D1346" s="106"/>
    </row>
    <row r="1347" spans="1:4">
      <c r="A1347" s="103"/>
      <c r="B1347" s="104"/>
      <c r="C1347" s="105"/>
      <c r="D1347" s="106"/>
    </row>
    <row r="1348" spans="1:4">
      <c r="A1348" s="103"/>
      <c r="B1348" s="104"/>
      <c r="C1348" s="105"/>
      <c r="D1348" s="106"/>
    </row>
    <row r="1349" spans="1:4">
      <c r="A1349" s="103"/>
      <c r="B1349" s="104"/>
      <c r="C1349" s="105"/>
      <c r="D1349" s="106"/>
    </row>
    <row r="1350" spans="1:4">
      <c r="A1350" s="103"/>
      <c r="B1350" s="104"/>
      <c r="C1350" s="105"/>
      <c r="D1350" s="106"/>
    </row>
    <row r="1351" spans="1:4">
      <c r="A1351" s="103"/>
      <c r="B1351" s="104"/>
      <c r="C1351" s="105"/>
      <c r="D1351" s="106"/>
    </row>
    <row r="1352" spans="1:4">
      <c r="A1352" s="103"/>
      <c r="B1352" s="104"/>
      <c r="C1352" s="105"/>
      <c r="D1352" s="106"/>
    </row>
    <row r="1353" spans="1:4">
      <c r="A1353" s="103"/>
      <c r="B1353" s="104"/>
      <c r="C1353" s="105"/>
      <c r="D1353" s="106"/>
    </row>
    <row r="1354" spans="1:4">
      <c r="A1354" s="103"/>
      <c r="B1354" s="104"/>
      <c r="C1354" s="105"/>
      <c r="D1354" s="106"/>
    </row>
    <row r="1355" spans="1:4">
      <c r="A1355" s="103"/>
      <c r="B1355" s="104"/>
      <c r="C1355" s="105"/>
      <c r="D1355" s="106"/>
    </row>
    <row r="1356" spans="1:4">
      <c r="A1356" s="103"/>
      <c r="B1356" s="104"/>
      <c r="C1356" s="105"/>
      <c r="D1356" s="106"/>
    </row>
    <row r="1357" spans="1:4">
      <c r="A1357" s="103"/>
      <c r="B1357" s="104"/>
      <c r="C1357" s="105"/>
      <c r="D1357" s="106"/>
    </row>
    <row r="1358" spans="1:4">
      <c r="A1358" s="103"/>
      <c r="B1358" s="104"/>
      <c r="C1358" s="105"/>
      <c r="D1358" s="106"/>
    </row>
    <row r="1359" spans="1:4">
      <c r="A1359" s="103"/>
      <c r="B1359" s="104"/>
      <c r="C1359" s="105"/>
      <c r="D1359" s="106"/>
    </row>
    <row r="1360" spans="1:4">
      <c r="A1360" s="103"/>
      <c r="B1360" s="104"/>
      <c r="C1360" s="105"/>
      <c r="D1360" s="106"/>
    </row>
    <row r="1361" spans="1:4">
      <c r="A1361" s="103"/>
      <c r="B1361" s="104"/>
      <c r="C1361" s="105"/>
      <c r="D1361" s="106"/>
    </row>
    <row r="1362" spans="1:4">
      <c r="A1362" s="103"/>
      <c r="B1362" s="104"/>
      <c r="C1362" s="105"/>
      <c r="D1362" s="106"/>
    </row>
    <row r="1363" spans="1:4">
      <c r="A1363" s="103"/>
      <c r="B1363" s="104"/>
      <c r="C1363" s="105"/>
      <c r="D1363" s="106"/>
    </row>
    <row r="1364" spans="1:4">
      <c r="A1364" s="103"/>
      <c r="B1364" s="104"/>
      <c r="C1364" s="105"/>
      <c r="D1364" s="106"/>
    </row>
    <row r="1365" spans="1:4">
      <c r="A1365" s="103"/>
      <c r="B1365" s="104"/>
      <c r="C1365" s="105"/>
      <c r="D1365" s="106"/>
    </row>
    <row r="1366" spans="1:4">
      <c r="A1366" s="103"/>
      <c r="B1366" s="104"/>
      <c r="C1366" s="105"/>
      <c r="D1366" s="106"/>
    </row>
    <row r="1367" spans="1:4">
      <c r="A1367" s="103"/>
      <c r="B1367" s="104"/>
      <c r="C1367" s="105"/>
      <c r="D1367" s="106"/>
    </row>
    <row r="1368" spans="1:4">
      <c r="A1368" s="103"/>
      <c r="B1368" s="104"/>
      <c r="C1368" s="105"/>
      <c r="D1368" s="106"/>
    </row>
    <row r="1369" spans="1:4">
      <c r="A1369" s="103"/>
      <c r="B1369" s="104"/>
      <c r="C1369" s="105"/>
      <c r="D1369" s="106"/>
    </row>
    <row r="1370" spans="1:4">
      <c r="A1370" s="103"/>
      <c r="B1370" s="104"/>
      <c r="C1370" s="105"/>
      <c r="D1370" s="106"/>
    </row>
    <row r="1371" spans="1:4">
      <c r="A1371" s="103"/>
      <c r="B1371" s="104"/>
      <c r="C1371" s="105"/>
      <c r="D1371" s="106"/>
    </row>
    <row r="1372" spans="1:4">
      <c r="A1372" s="103"/>
      <c r="B1372" s="104"/>
      <c r="C1372" s="105"/>
      <c r="D1372" s="106"/>
    </row>
    <row r="1373" spans="1:4">
      <c r="A1373" s="103"/>
      <c r="B1373" s="104"/>
      <c r="C1373" s="105"/>
      <c r="D1373" s="106"/>
    </row>
    <row r="1374" spans="1:4">
      <c r="A1374" s="103"/>
      <c r="B1374" s="104"/>
      <c r="C1374" s="105"/>
      <c r="D1374" s="106"/>
    </row>
    <row r="1375" spans="1:4">
      <c r="A1375" s="103"/>
      <c r="B1375" s="104"/>
      <c r="C1375" s="105"/>
      <c r="D1375" s="106"/>
    </row>
    <row r="1376" spans="1:4">
      <c r="A1376" s="103"/>
      <c r="B1376" s="104"/>
      <c r="C1376" s="105"/>
      <c r="D1376" s="106"/>
    </row>
    <row r="1377" spans="1:4">
      <c r="A1377" s="103"/>
      <c r="B1377" s="104"/>
      <c r="C1377" s="105"/>
      <c r="D1377" s="106"/>
    </row>
    <row r="1378" spans="1:4">
      <c r="A1378" s="103"/>
      <c r="B1378" s="104"/>
      <c r="C1378" s="105"/>
      <c r="D1378" s="106"/>
    </row>
    <row r="1379" spans="1:4">
      <c r="A1379" s="103"/>
      <c r="B1379" s="104"/>
      <c r="C1379" s="105"/>
      <c r="D1379" s="106"/>
    </row>
    <row r="1380" spans="1:4">
      <c r="A1380" s="103"/>
      <c r="B1380" s="104"/>
      <c r="C1380" s="105"/>
      <c r="D1380" s="106"/>
    </row>
    <row r="1381" spans="1:4">
      <c r="A1381" s="103"/>
      <c r="B1381" s="104"/>
      <c r="C1381" s="105"/>
      <c r="D1381" s="106"/>
    </row>
    <row r="1382" spans="1:4">
      <c r="A1382" s="103"/>
      <c r="B1382" s="104"/>
      <c r="C1382" s="105"/>
      <c r="D1382" s="106"/>
    </row>
    <row r="1383" spans="1:4">
      <c r="A1383" s="103"/>
      <c r="B1383" s="104"/>
      <c r="C1383" s="105"/>
      <c r="D1383" s="106"/>
    </row>
    <row r="1384" spans="1:4">
      <c r="A1384" s="103"/>
      <c r="B1384" s="104"/>
      <c r="C1384" s="105"/>
      <c r="D1384" s="106"/>
    </row>
    <row r="1385" spans="1:4">
      <c r="A1385" s="103"/>
      <c r="B1385" s="104"/>
      <c r="C1385" s="105"/>
      <c r="D1385" s="106"/>
    </row>
    <row r="1386" spans="1:4">
      <c r="A1386" s="103"/>
      <c r="B1386" s="104"/>
      <c r="C1386" s="105"/>
      <c r="D1386" s="106"/>
    </row>
    <row r="1387" spans="1:4">
      <c r="A1387" s="103"/>
      <c r="B1387" s="104"/>
      <c r="C1387" s="105"/>
      <c r="D1387" s="106"/>
    </row>
    <row r="1388" spans="1:4">
      <c r="A1388" s="103"/>
      <c r="B1388" s="104"/>
      <c r="C1388" s="105"/>
      <c r="D1388" s="106"/>
    </row>
    <row r="1389" spans="1:4">
      <c r="A1389" s="103"/>
      <c r="B1389" s="104"/>
      <c r="C1389" s="105"/>
      <c r="D1389" s="106"/>
    </row>
    <row r="1390" spans="1:4">
      <c r="A1390" s="103"/>
      <c r="B1390" s="104"/>
      <c r="C1390" s="105"/>
      <c r="D1390" s="106"/>
    </row>
    <row r="1391" spans="1:4">
      <c r="A1391" s="103"/>
      <c r="B1391" s="104"/>
      <c r="C1391" s="105"/>
      <c r="D1391" s="106"/>
    </row>
    <row r="1392" spans="1:4">
      <c r="A1392" s="103"/>
      <c r="B1392" s="104"/>
      <c r="C1392" s="105"/>
      <c r="D1392" s="106"/>
    </row>
    <row r="1393" spans="1:4">
      <c r="A1393" s="103"/>
      <c r="B1393" s="104"/>
      <c r="C1393" s="105"/>
      <c r="D1393" s="106"/>
    </row>
    <row r="1394" spans="1:4">
      <c r="A1394" s="103"/>
      <c r="B1394" s="104"/>
      <c r="C1394" s="105"/>
      <c r="D1394" s="106"/>
    </row>
    <row r="1395" spans="1:4">
      <c r="A1395" s="103"/>
      <c r="B1395" s="104"/>
      <c r="C1395" s="105"/>
      <c r="D1395" s="106"/>
    </row>
    <row r="1396" spans="1:4">
      <c r="A1396" s="103"/>
      <c r="B1396" s="104"/>
      <c r="C1396" s="105"/>
      <c r="D1396" s="106"/>
    </row>
    <row r="1397" spans="1:4">
      <c r="A1397" s="103"/>
      <c r="B1397" s="104"/>
      <c r="C1397" s="105"/>
      <c r="D1397" s="106"/>
    </row>
    <row r="1398" spans="1:4">
      <c r="A1398" s="103"/>
      <c r="B1398" s="104"/>
      <c r="C1398" s="105"/>
      <c r="D1398" s="106"/>
    </row>
    <row r="1399" spans="1:4">
      <c r="A1399" s="103"/>
      <c r="B1399" s="104"/>
      <c r="C1399" s="105"/>
      <c r="D1399" s="106"/>
    </row>
    <row r="1400" spans="1:4">
      <c r="A1400" s="103"/>
      <c r="B1400" s="104"/>
      <c r="C1400" s="105"/>
      <c r="D1400" s="106"/>
    </row>
    <row r="1401" spans="1:4">
      <c r="A1401" s="103"/>
      <c r="B1401" s="104"/>
      <c r="C1401" s="105"/>
      <c r="D1401" s="106"/>
    </row>
    <row r="1402" spans="1:4">
      <c r="A1402" s="103"/>
      <c r="B1402" s="104"/>
      <c r="C1402" s="105"/>
      <c r="D1402" s="106"/>
    </row>
    <row r="1403" spans="1:4">
      <c r="A1403" s="103"/>
      <c r="B1403" s="104"/>
      <c r="C1403" s="105"/>
      <c r="D1403" s="106"/>
    </row>
    <row r="1404" spans="1:4">
      <c r="A1404" s="103"/>
      <c r="B1404" s="104"/>
      <c r="C1404" s="105"/>
      <c r="D1404" s="106"/>
    </row>
    <row r="1405" spans="1:4">
      <c r="A1405" s="103"/>
      <c r="B1405" s="104"/>
      <c r="C1405" s="105"/>
      <c r="D1405" s="106"/>
    </row>
    <row r="1406" spans="1:4">
      <c r="A1406" s="103"/>
      <c r="B1406" s="104"/>
      <c r="C1406" s="105"/>
      <c r="D1406" s="106"/>
    </row>
    <row r="1407" spans="1:4">
      <c r="A1407" s="103"/>
      <c r="B1407" s="104"/>
      <c r="C1407" s="105"/>
      <c r="D1407" s="106"/>
    </row>
    <row r="1408" spans="1:4">
      <c r="A1408" s="103"/>
      <c r="B1408" s="104"/>
      <c r="C1408" s="105"/>
      <c r="D1408" s="106"/>
    </row>
    <row r="1409" spans="1:4">
      <c r="A1409" s="103"/>
      <c r="B1409" s="104"/>
      <c r="C1409" s="105"/>
      <c r="D1409" s="106"/>
    </row>
    <row r="1410" spans="1:4">
      <c r="A1410" s="103"/>
      <c r="B1410" s="104"/>
      <c r="C1410" s="105"/>
      <c r="D1410" s="106"/>
    </row>
    <row r="1411" spans="1:4">
      <c r="A1411" s="103"/>
      <c r="B1411" s="104"/>
      <c r="C1411" s="105"/>
      <c r="D1411" s="106"/>
    </row>
    <row r="1412" spans="1:4">
      <c r="A1412" s="103"/>
      <c r="B1412" s="104"/>
      <c r="C1412" s="105"/>
      <c r="D1412" s="106"/>
    </row>
    <row r="1413" spans="1:4">
      <c r="A1413" s="103"/>
      <c r="B1413" s="104"/>
      <c r="C1413" s="105"/>
      <c r="D1413" s="106"/>
    </row>
    <row r="1414" spans="1:4">
      <c r="A1414" s="103"/>
      <c r="B1414" s="104"/>
      <c r="C1414" s="105"/>
      <c r="D1414" s="106"/>
    </row>
    <row r="1415" spans="1:4">
      <c r="A1415" s="103"/>
      <c r="B1415" s="104"/>
      <c r="C1415" s="105"/>
      <c r="D1415" s="106"/>
    </row>
    <row r="1416" spans="1:4">
      <c r="A1416" s="103"/>
      <c r="B1416" s="104"/>
      <c r="C1416" s="105"/>
      <c r="D1416" s="106"/>
    </row>
    <row r="1417" spans="1:4">
      <c r="A1417" s="103"/>
      <c r="B1417" s="104"/>
      <c r="C1417" s="105"/>
      <c r="D1417" s="106"/>
    </row>
    <row r="1418" spans="1:4">
      <c r="A1418" s="103"/>
      <c r="B1418" s="104"/>
      <c r="C1418" s="105"/>
      <c r="D1418" s="106"/>
    </row>
    <row r="1419" spans="1:4">
      <c r="A1419" s="103"/>
      <c r="B1419" s="104"/>
      <c r="C1419" s="105"/>
      <c r="D1419" s="106"/>
    </row>
    <row r="1420" spans="1:4">
      <c r="A1420" s="103"/>
      <c r="B1420" s="104"/>
      <c r="C1420" s="105"/>
      <c r="D1420" s="106"/>
    </row>
    <row r="1421" spans="1:4">
      <c r="A1421" s="103"/>
      <c r="B1421" s="104"/>
      <c r="C1421" s="105"/>
      <c r="D1421" s="106"/>
    </row>
    <row r="1422" spans="1:4">
      <c r="A1422" s="103"/>
      <c r="B1422" s="104"/>
      <c r="C1422" s="105"/>
      <c r="D1422" s="106"/>
    </row>
    <row r="1423" spans="1:4">
      <c r="A1423" s="103"/>
      <c r="B1423" s="104"/>
      <c r="C1423" s="105"/>
      <c r="D1423" s="106"/>
    </row>
    <row r="1424" spans="1:4">
      <c r="A1424" s="103"/>
      <c r="B1424" s="104"/>
      <c r="C1424" s="105"/>
      <c r="D1424" s="106"/>
    </row>
    <row r="1425" spans="1:4">
      <c r="A1425" s="103"/>
      <c r="B1425" s="104"/>
      <c r="C1425" s="105"/>
      <c r="D1425" s="106"/>
    </row>
    <row r="1426" spans="1:4">
      <c r="A1426" s="103"/>
      <c r="B1426" s="104"/>
      <c r="C1426" s="105"/>
      <c r="D1426" s="106"/>
    </row>
    <row r="1427" spans="1:4">
      <c r="A1427" s="103"/>
      <c r="B1427" s="104"/>
      <c r="C1427" s="105"/>
      <c r="D1427" s="106"/>
    </row>
    <row r="1428" spans="1:4">
      <c r="A1428" s="103"/>
      <c r="B1428" s="104"/>
      <c r="C1428" s="105"/>
      <c r="D1428" s="106"/>
    </row>
    <row r="1429" spans="1:4">
      <c r="A1429" s="103"/>
      <c r="B1429" s="104"/>
      <c r="C1429" s="105"/>
      <c r="D1429" s="106"/>
    </row>
    <row r="1430" spans="1:4">
      <c r="A1430" s="103"/>
      <c r="B1430" s="104"/>
      <c r="C1430" s="105"/>
      <c r="D1430" s="106"/>
    </row>
    <row r="1431" spans="1:4">
      <c r="A1431" s="103"/>
      <c r="B1431" s="104"/>
      <c r="C1431" s="105"/>
      <c r="D1431" s="106"/>
    </row>
    <row r="1432" spans="1:4">
      <c r="A1432" s="103"/>
      <c r="B1432" s="104"/>
      <c r="C1432" s="105"/>
      <c r="D1432" s="106"/>
    </row>
    <row r="1433" spans="1:4">
      <c r="A1433" s="103"/>
      <c r="B1433" s="104"/>
      <c r="C1433" s="105"/>
      <c r="D1433" s="106"/>
    </row>
    <row r="1434" spans="1:4">
      <c r="A1434" s="103"/>
      <c r="B1434" s="104"/>
      <c r="C1434" s="105"/>
      <c r="D1434" s="106"/>
    </row>
    <row r="1435" spans="1:4">
      <c r="A1435" s="103"/>
      <c r="B1435" s="104"/>
      <c r="C1435" s="105"/>
      <c r="D1435" s="106"/>
    </row>
    <row r="1436" spans="1:4">
      <c r="A1436" s="103"/>
      <c r="B1436" s="104"/>
      <c r="C1436" s="105"/>
      <c r="D1436" s="106"/>
    </row>
    <row r="1437" spans="1:4">
      <c r="A1437" s="103"/>
      <c r="B1437" s="104"/>
      <c r="C1437" s="105"/>
      <c r="D1437" s="106"/>
    </row>
    <row r="1438" spans="1:4">
      <c r="A1438" s="103"/>
      <c r="B1438" s="104"/>
      <c r="C1438" s="105"/>
      <c r="D1438" s="106"/>
    </row>
    <row r="1439" spans="1:4">
      <c r="A1439" s="103"/>
      <c r="B1439" s="104"/>
      <c r="C1439" s="105"/>
      <c r="D1439" s="106"/>
    </row>
    <row r="1440" spans="1:4">
      <c r="A1440" s="103"/>
      <c r="B1440" s="104"/>
      <c r="C1440" s="105"/>
      <c r="D1440" s="106"/>
    </row>
    <row r="1441" spans="1:4">
      <c r="A1441" s="103"/>
      <c r="B1441" s="104"/>
      <c r="C1441" s="105"/>
      <c r="D1441" s="106"/>
    </row>
    <row r="1442" spans="1:4">
      <c r="A1442" s="103"/>
      <c r="B1442" s="104"/>
      <c r="C1442" s="105"/>
      <c r="D1442" s="106"/>
    </row>
    <row r="1443" spans="1:4">
      <c r="A1443" s="103"/>
      <c r="B1443" s="104"/>
      <c r="C1443" s="105"/>
      <c r="D1443" s="106"/>
    </row>
    <row r="1444" spans="1:4">
      <c r="A1444" s="103"/>
      <c r="B1444" s="104"/>
      <c r="C1444" s="105"/>
      <c r="D1444" s="106"/>
    </row>
    <row r="1445" spans="1:4">
      <c r="A1445" s="103"/>
      <c r="B1445" s="104"/>
      <c r="C1445" s="105"/>
      <c r="D1445" s="106"/>
    </row>
    <row r="1446" spans="1:4">
      <c r="A1446" s="103"/>
      <c r="B1446" s="104"/>
      <c r="C1446" s="105"/>
      <c r="D1446" s="106"/>
    </row>
    <row r="1447" spans="1:4">
      <c r="A1447" s="103"/>
      <c r="B1447" s="104"/>
      <c r="C1447" s="105"/>
      <c r="D1447" s="106"/>
    </row>
    <row r="1448" spans="1:4">
      <c r="A1448" s="103"/>
      <c r="B1448" s="104"/>
      <c r="C1448" s="105"/>
      <c r="D1448" s="106"/>
    </row>
    <row r="1449" spans="1:4">
      <c r="A1449" s="103"/>
      <c r="B1449" s="104"/>
      <c r="C1449" s="105"/>
      <c r="D1449" s="106"/>
    </row>
    <row r="1450" spans="1:4">
      <c r="A1450" s="103"/>
      <c r="B1450" s="104"/>
      <c r="C1450" s="105"/>
      <c r="D1450" s="106"/>
    </row>
    <row r="1451" spans="1:4">
      <c r="A1451" s="103"/>
      <c r="B1451" s="104"/>
      <c r="C1451" s="105"/>
      <c r="D1451" s="106"/>
    </row>
    <row r="1452" spans="1:4">
      <c r="A1452" s="103"/>
      <c r="B1452" s="104"/>
      <c r="C1452" s="105"/>
      <c r="D1452" s="106"/>
    </row>
    <row r="1453" spans="1:4">
      <c r="A1453" s="103"/>
      <c r="B1453" s="104"/>
      <c r="C1453" s="105"/>
      <c r="D1453" s="106"/>
    </row>
    <row r="1454" spans="1:4">
      <c r="A1454" s="103"/>
      <c r="B1454" s="104"/>
      <c r="C1454" s="105"/>
      <c r="D1454" s="106"/>
    </row>
    <row r="1455" spans="1:4">
      <c r="A1455" s="103"/>
      <c r="B1455" s="104"/>
      <c r="C1455" s="105"/>
      <c r="D1455" s="106"/>
    </row>
    <row r="1456" spans="1:4">
      <c r="A1456" s="103"/>
      <c r="B1456" s="104"/>
      <c r="C1456" s="105"/>
      <c r="D1456" s="106"/>
    </row>
    <row r="1457" spans="1:4">
      <c r="A1457" s="103"/>
      <c r="B1457" s="104"/>
      <c r="C1457" s="105"/>
      <c r="D1457" s="106"/>
    </row>
    <row r="1458" spans="1:4">
      <c r="A1458" s="103"/>
      <c r="B1458" s="104"/>
      <c r="C1458" s="105"/>
      <c r="D1458" s="106"/>
    </row>
    <row r="1459" spans="1:4">
      <c r="A1459" s="103"/>
      <c r="B1459" s="104"/>
      <c r="C1459" s="105"/>
      <c r="D1459" s="106"/>
    </row>
    <row r="1460" spans="1:4">
      <c r="A1460" s="103"/>
      <c r="B1460" s="104"/>
      <c r="C1460" s="105"/>
      <c r="D1460" s="106"/>
    </row>
    <row r="1461" spans="1:4">
      <c r="A1461" s="103"/>
      <c r="B1461" s="104"/>
      <c r="C1461" s="105"/>
      <c r="D1461" s="106"/>
    </row>
    <row r="1462" spans="1:4">
      <c r="A1462" s="103"/>
      <c r="B1462" s="104"/>
      <c r="C1462" s="105"/>
      <c r="D1462" s="106"/>
    </row>
    <row r="1463" spans="1:4">
      <c r="A1463" s="103"/>
      <c r="B1463" s="104"/>
      <c r="C1463" s="105"/>
      <c r="D1463" s="106"/>
    </row>
    <row r="1464" spans="1:4">
      <c r="A1464" s="103"/>
      <c r="B1464" s="104"/>
      <c r="C1464" s="105"/>
      <c r="D1464" s="106"/>
    </row>
    <row r="1465" spans="1:4">
      <c r="A1465" s="103"/>
      <c r="B1465" s="104"/>
      <c r="C1465" s="105"/>
      <c r="D1465" s="106"/>
    </row>
    <row r="1466" spans="1:4">
      <c r="A1466" s="103"/>
      <c r="B1466" s="104"/>
      <c r="C1466" s="105"/>
      <c r="D1466" s="106"/>
    </row>
    <row r="1467" spans="1:4">
      <c r="A1467" s="103"/>
      <c r="B1467" s="104"/>
      <c r="C1467" s="105"/>
      <c r="D1467" s="106"/>
    </row>
    <row r="1468" spans="1:4">
      <c r="A1468" s="103"/>
      <c r="B1468" s="104"/>
      <c r="C1468" s="105"/>
      <c r="D1468" s="106"/>
    </row>
    <row r="1469" spans="1:4">
      <c r="A1469" s="103"/>
      <c r="B1469" s="104"/>
      <c r="C1469" s="105"/>
      <c r="D1469" s="106"/>
    </row>
    <row r="1470" spans="1:4">
      <c r="A1470" s="103"/>
      <c r="B1470" s="104"/>
      <c r="C1470" s="105"/>
      <c r="D1470" s="106"/>
    </row>
    <row r="1471" spans="1:4">
      <c r="A1471" s="103"/>
      <c r="B1471" s="104"/>
      <c r="C1471" s="105"/>
      <c r="D1471" s="106"/>
    </row>
    <row r="1472" spans="1:4">
      <c r="A1472" s="103"/>
      <c r="B1472" s="104"/>
      <c r="C1472" s="105"/>
      <c r="D1472" s="106"/>
    </row>
    <row r="1473" spans="1:4">
      <c r="A1473" s="103"/>
      <c r="B1473" s="104"/>
      <c r="C1473" s="105"/>
      <c r="D1473" s="106"/>
    </row>
    <row r="1474" spans="1:4">
      <c r="A1474" s="103"/>
      <c r="B1474" s="104"/>
      <c r="C1474" s="105"/>
      <c r="D1474" s="106"/>
    </row>
    <row r="1475" spans="1:4">
      <c r="A1475" s="103"/>
      <c r="B1475" s="104"/>
      <c r="C1475" s="105"/>
      <c r="D1475" s="106"/>
    </row>
    <row r="1476" spans="1:4">
      <c r="A1476" s="103"/>
      <c r="B1476" s="104"/>
      <c r="C1476" s="105"/>
      <c r="D1476" s="106"/>
    </row>
    <row r="1477" spans="1:4">
      <c r="A1477" s="103"/>
      <c r="B1477" s="104"/>
      <c r="C1477" s="105"/>
      <c r="D1477" s="106"/>
    </row>
    <row r="1478" spans="1:4">
      <c r="A1478" s="103"/>
      <c r="B1478" s="104"/>
      <c r="C1478" s="105"/>
      <c r="D1478" s="106"/>
    </row>
    <row r="1479" spans="1:4">
      <c r="A1479" s="103"/>
      <c r="B1479" s="104"/>
      <c r="C1479" s="105"/>
      <c r="D1479" s="106"/>
    </row>
    <row r="1480" spans="1:4">
      <c r="A1480" s="103"/>
      <c r="B1480" s="104"/>
      <c r="C1480" s="105"/>
      <c r="D1480" s="106"/>
    </row>
    <row r="1481" spans="1:4">
      <c r="A1481" s="103"/>
      <c r="B1481" s="104"/>
      <c r="C1481" s="105"/>
      <c r="D1481" s="106"/>
    </row>
    <row r="1482" spans="1:4">
      <c r="A1482" s="103"/>
      <c r="B1482" s="104"/>
      <c r="C1482" s="105"/>
      <c r="D1482" s="106"/>
    </row>
    <row r="1483" spans="1:4">
      <c r="A1483" s="103"/>
      <c r="B1483" s="104"/>
      <c r="C1483" s="105"/>
      <c r="D1483" s="106"/>
    </row>
    <row r="1484" spans="1:4">
      <c r="A1484" s="103"/>
      <c r="B1484" s="104"/>
      <c r="C1484" s="105"/>
      <c r="D1484" s="106"/>
    </row>
    <row r="1485" spans="1:4">
      <c r="A1485" s="103"/>
      <c r="B1485" s="104"/>
      <c r="C1485" s="105"/>
      <c r="D1485" s="106"/>
    </row>
    <row r="1486" spans="1:4">
      <c r="A1486" s="103"/>
      <c r="B1486" s="104"/>
      <c r="C1486" s="105"/>
      <c r="D1486" s="106"/>
    </row>
    <row r="1487" spans="1:4">
      <c r="A1487" s="103"/>
      <c r="B1487" s="104"/>
      <c r="C1487" s="105"/>
      <c r="D1487" s="106"/>
    </row>
    <row r="1488" spans="1:4">
      <c r="A1488" s="103"/>
      <c r="B1488" s="104"/>
      <c r="C1488" s="105"/>
      <c r="D1488" s="106"/>
    </row>
    <row r="1489" spans="1:4">
      <c r="A1489" s="103"/>
      <c r="B1489" s="104"/>
      <c r="C1489" s="105"/>
      <c r="D1489" s="106"/>
    </row>
    <row r="1490" spans="1:4">
      <c r="A1490" s="103"/>
      <c r="B1490" s="104"/>
      <c r="C1490" s="105"/>
      <c r="D1490" s="106"/>
    </row>
    <row r="1491" spans="1:4">
      <c r="A1491" s="103"/>
      <c r="B1491" s="104"/>
      <c r="C1491" s="105"/>
      <c r="D1491" s="106"/>
    </row>
    <row r="1492" spans="1:4">
      <c r="A1492" s="103"/>
      <c r="B1492" s="104"/>
      <c r="C1492" s="105"/>
      <c r="D1492" s="106"/>
    </row>
    <row r="1493" spans="1:4">
      <c r="A1493" s="103"/>
      <c r="B1493" s="104"/>
      <c r="C1493" s="105"/>
      <c r="D1493" s="106"/>
    </row>
    <row r="1494" spans="1:4">
      <c r="A1494" s="103"/>
      <c r="B1494" s="104"/>
      <c r="C1494" s="105"/>
      <c r="D1494" s="106"/>
    </row>
    <row r="1495" spans="1:4">
      <c r="A1495" s="103"/>
      <c r="B1495" s="104"/>
      <c r="C1495" s="105"/>
      <c r="D1495" s="106"/>
    </row>
    <row r="1496" spans="1:4">
      <c r="A1496" s="103"/>
      <c r="B1496" s="104"/>
      <c r="C1496" s="105"/>
      <c r="D1496" s="106"/>
    </row>
    <row r="1497" spans="1:4">
      <c r="A1497" s="103"/>
      <c r="B1497" s="104"/>
      <c r="C1497" s="105"/>
      <c r="D1497" s="106"/>
    </row>
    <row r="1498" spans="1:4">
      <c r="A1498" s="103"/>
      <c r="B1498" s="104"/>
      <c r="C1498" s="105"/>
      <c r="D1498" s="106"/>
    </row>
    <row r="1499" spans="1:4">
      <c r="A1499" s="103"/>
      <c r="B1499" s="104"/>
      <c r="C1499" s="105"/>
      <c r="D1499" s="106"/>
    </row>
    <row r="1500" spans="1:4">
      <c r="A1500" s="103"/>
      <c r="B1500" s="104"/>
      <c r="C1500" s="105"/>
      <c r="D1500" s="106"/>
    </row>
    <row r="1501" spans="1:4">
      <c r="A1501" s="103"/>
      <c r="B1501" s="104"/>
      <c r="C1501" s="105"/>
      <c r="D1501" s="106"/>
    </row>
    <row r="1502" spans="1:4">
      <c r="A1502" s="103"/>
      <c r="B1502" s="104"/>
      <c r="C1502" s="105"/>
      <c r="D1502" s="106"/>
    </row>
    <row r="1503" spans="1:4">
      <c r="A1503" s="103"/>
      <c r="B1503" s="104"/>
      <c r="C1503" s="105"/>
      <c r="D1503" s="106"/>
    </row>
    <row r="1504" spans="1:4">
      <c r="A1504" s="103"/>
      <c r="B1504" s="104"/>
      <c r="C1504" s="105"/>
      <c r="D1504" s="106"/>
    </row>
    <row r="1505" spans="1:4">
      <c r="A1505" s="103"/>
      <c r="B1505" s="104"/>
      <c r="C1505" s="105"/>
      <c r="D1505" s="106"/>
    </row>
    <row r="1506" spans="1:4">
      <c r="A1506" s="103"/>
      <c r="B1506" s="104"/>
      <c r="C1506" s="105"/>
      <c r="D1506" s="106"/>
    </row>
    <row r="1507" spans="1:4">
      <c r="A1507" s="103"/>
      <c r="B1507" s="104"/>
      <c r="C1507" s="105"/>
      <c r="D1507" s="106"/>
    </row>
    <row r="1508" spans="1:4">
      <c r="A1508" s="103"/>
      <c r="B1508" s="104"/>
      <c r="C1508" s="105"/>
      <c r="D1508" s="106"/>
    </row>
    <row r="1509" spans="1:4">
      <c r="A1509" s="103"/>
      <c r="B1509" s="104"/>
      <c r="C1509" s="105"/>
      <c r="D1509" s="106"/>
    </row>
    <row r="1510" spans="1:4">
      <c r="A1510" s="103"/>
      <c r="B1510" s="104"/>
      <c r="C1510" s="105"/>
      <c r="D1510" s="106"/>
    </row>
    <row r="1511" spans="1:4">
      <c r="A1511" s="103"/>
      <c r="B1511" s="104"/>
      <c r="C1511" s="105"/>
      <c r="D1511" s="106"/>
    </row>
    <row r="1512" spans="1:4">
      <c r="A1512" s="103"/>
      <c r="B1512" s="104"/>
      <c r="C1512" s="105"/>
      <c r="D1512" s="106"/>
    </row>
    <row r="1513" spans="1:4">
      <c r="A1513" s="103"/>
      <c r="B1513" s="104"/>
      <c r="C1513" s="105"/>
      <c r="D1513" s="106"/>
    </row>
    <row r="1514" spans="1:4">
      <c r="A1514" s="103"/>
      <c r="B1514" s="104"/>
      <c r="C1514" s="105"/>
      <c r="D1514" s="106"/>
    </row>
    <row r="1515" spans="1:4">
      <c r="A1515" s="103"/>
      <c r="B1515" s="104"/>
      <c r="C1515" s="105"/>
      <c r="D1515" s="106"/>
    </row>
    <row r="1516" spans="1:4">
      <c r="A1516" s="103"/>
      <c r="B1516" s="104"/>
      <c r="C1516" s="105"/>
      <c r="D1516" s="106"/>
    </row>
    <row r="1517" spans="1:4">
      <c r="A1517" s="103"/>
      <c r="B1517" s="104"/>
      <c r="C1517" s="105"/>
      <c r="D1517" s="106"/>
    </row>
    <row r="1518" spans="1:4">
      <c r="A1518" s="103"/>
      <c r="B1518" s="104"/>
      <c r="C1518" s="105"/>
      <c r="D1518" s="106"/>
    </row>
    <row r="1519" spans="1:4">
      <c r="A1519" s="103"/>
      <c r="B1519" s="104"/>
      <c r="C1519" s="105"/>
      <c r="D1519" s="106"/>
    </row>
    <row r="1520" spans="1:4">
      <c r="A1520" s="103"/>
      <c r="B1520" s="104"/>
      <c r="C1520" s="105"/>
      <c r="D1520" s="106"/>
    </row>
    <row r="1521" spans="1:4">
      <c r="A1521" s="103"/>
      <c r="B1521" s="104"/>
      <c r="C1521" s="105"/>
      <c r="D1521" s="106"/>
    </row>
    <row r="1522" spans="1:4">
      <c r="A1522" s="103"/>
      <c r="B1522" s="104"/>
      <c r="C1522" s="105"/>
      <c r="D1522" s="106"/>
    </row>
    <row r="1523" spans="1:4">
      <c r="A1523" s="103"/>
      <c r="B1523" s="104"/>
      <c r="C1523" s="105"/>
      <c r="D1523" s="106"/>
    </row>
    <row r="1524" spans="1:4">
      <c r="A1524" s="103"/>
      <c r="B1524" s="104"/>
      <c r="C1524" s="105"/>
      <c r="D1524" s="106"/>
    </row>
    <row r="1525" spans="1:4">
      <c r="A1525" s="103"/>
      <c r="B1525" s="104"/>
      <c r="C1525" s="105"/>
      <c r="D1525" s="106"/>
    </row>
    <row r="1526" spans="1:4">
      <c r="A1526" s="103"/>
      <c r="B1526" s="104"/>
      <c r="C1526" s="105"/>
      <c r="D1526" s="106"/>
    </row>
    <row r="1527" spans="1:4">
      <c r="A1527" s="103"/>
      <c r="B1527" s="104"/>
      <c r="C1527" s="105"/>
      <c r="D1527" s="106"/>
    </row>
    <row r="1528" spans="1:4">
      <c r="A1528" s="103"/>
      <c r="B1528" s="104"/>
      <c r="C1528" s="105"/>
      <c r="D1528" s="106"/>
    </row>
    <row r="1529" spans="1:4">
      <c r="A1529" s="103"/>
      <c r="B1529" s="104"/>
      <c r="C1529" s="105"/>
      <c r="D1529" s="106"/>
    </row>
    <row r="1530" spans="1:4">
      <c r="A1530" s="103"/>
      <c r="B1530" s="104"/>
      <c r="C1530" s="105"/>
      <c r="D1530" s="106"/>
    </row>
    <row r="1531" spans="1:4">
      <c r="A1531" s="103"/>
      <c r="B1531" s="104"/>
      <c r="C1531" s="105"/>
      <c r="D1531" s="106"/>
    </row>
    <row r="1532" spans="1:4">
      <c r="A1532" s="103"/>
      <c r="B1532" s="104"/>
      <c r="C1532" s="105"/>
      <c r="D1532" s="106"/>
    </row>
    <row r="1533" spans="1:4">
      <c r="A1533" s="103"/>
      <c r="B1533" s="104"/>
      <c r="C1533" s="105"/>
      <c r="D1533" s="106"/>
    </row>
    <row r="1534" spans="1:4">
      <c r="A1534" s="103"/>
      <c r="B1534" s="104"/>
      <c r="C1534" s="105"/>
      <c r="D1534" s="106"/>
    </row>
    <row r="1535" spans="1:4">
      <c r="A1535" s="103"/>
      <c r="B1535" s="104"/>
      <c r="C1535" s="105"/>
      <c r="D1535" s="106"/>
    </row>
    <row r="1536" spans="1:4">
      <c r="A1536" s="103"/>
      <c r="B1536" s="104"/>
      <c r="C1536" s="105"/>
      <c r="D1536" s="106"/>
    </row>
    <row r="1537" spans="1:4">
      <c r="A1537" s="103"/>
      <c r="B1537" s="104"/>
      <c r="C1537" s="105"/>
      <c r="D1537" s="106"/>
    </row>
    <row r="1538" spans="1:4">
      <c r="A1538" s="103"/>
      <c r="B1538" s="104"/>
      <c r="C1538" s="105"/>
      <c r="D1538" s="106"/>
    </row>
    <row r="1539" spans="1:4">
      <c r="A1539" s="103"/>
      <c r="B1539" s="104"/>
      <c r="C1539" s="105"/>
      <c r="D1539" s="106"/>
    </row>
    <row r="1540" spans="1:4">
      <c r="A1540" s="103"/>
      <c r="B1540" s="104"/>
      <c r="C1540" s="105"/>
      <c r="D1540" s="106"/>
    </row>
    <row r="1541" spans="1:4">
      <c r="A1541" s="103"/>
      <c r="B1541" s="104"/>
      <c r="C1541" s="105"/>
      <c r="D1541" s="106"/>
    </row>
    <row r="1542" spans="1:4">
      <c r="A1542" s="103"/>
      <c r="B1542" s="104"/>
      <c r="C1542" s="105"/>
      <c r="D1542" s="106"/>
    </row>
    <row r="1543" spans="1:4">
      <c r="A1543" s="103"/>
      <c r="B1543" s="104"/>
      <c r="C1543" s="105"/>
      <c r="D1543" s="106"/>
    </row>
    <row r="1544" spans="1:4">
      <c r="A1544" s="103"/>
      <c r="B1544" s="104"/>
      <c r="C1544" s="105"/>
      <c r="D1544" s="106"/>
    </row>
    <row r="1545" spans="1:4">
      <c r="A1545" s="103"/>
      <c r="B1545" s="104"/>
      <c r="C1545" s="105"/>
      <c r="D1545" s="106"/>
    </row>
    <row r="1546" spans="1:4">
      <c r="A1546" s="103"/>
      <c r="B1546" s="104"/>
      <c r="C1546" s="105"/>
      <c r="D1546" s="106"/>
    </row>
    <row r="1547" spans="1:4">
      <c r="A1547" s="103"/>
      <c r="B1547" s="104"/>
      <c r="C1547" s="105"/>
      <c r="D1547" s="106"/>
    </row>
    <row r="1548" spans="1:4">
      <c r="A1548" s="103"/>
      <c r="B1548" s="104"/>
      <c r="C1548" s="105"/>
      <c r="D1548" s="106"/>
    </row>
    <row r="1549" spans="1:4">
      <c r="A1549" s="103"/>
      <c r="B1549" s="104"/>
      <c r="C1549" s="105"/>
      <c r="D1549" s="106"/>
    </row>
    <row r="1550" spans="1:4">
      <c r="A1550" s="103"/>
      <c r="B1550" s="104"/>
      <c r="C1550" s="105"/>
      <c r="D1550" s="106"/>
    </row>
    <row r="1551" spans="1:4">
      <c r="A1551" s="103"/>
      <c r="B1551" s="104"/>
      <c r="C1551" s="105"/>
      <c r="D1551" s="106"/>
    </row>
    <row r="1552" spans="1:4">
      <c r="A1552" s="103"/>
      <c r="B1552" s="104"/>
      <c r="C1552" s="105"/>
      <c r="D1552" s="106"/>
    </row>
    <row r="1553" spans="1:4">
      <c r="A1553" s="103"/>
      <c r="B1553" s="104"/>
      <c r="C1553" s="105"/>
      <c r="D1553" s="106"/>
    </row>
    <row r="1554" spans="1:4">
      <c r="A1554" s="103"/>
      <c r="B1554" s="104"/>
      <c r="C1554" s="105"/>
      <c r="D1554" s="106"/>
    </row>
    <row r="1555" spans="1:4">
      <c r="A1555" s="103"/>
      <c r="B1555" s="104"/>
      <c r="C1555" s="105"/>
      <c r="D1555" s="106"/>
    </row>
    <row r="1556" spans="1:4">
      <c r="A1556" s="103"/>
      <c r="B1556" s="104"/>
      <c r="C1556" s="105"/>
      <c r="D1556" s="106"/>
    </row>
    <row r="1557" spans="1:4">
      <c r="A1557" s="103"/>
      <c r="B1557" s="104"/>
      <c r="C1557" s="105"/>
      <c r="D1557" s="106"/>
    </row>
    <row r="1558" spans="1:4">
      <c r="A1558" s="103"/>
      <c r="B1558" s="104"/>
      <c r="C1558" s="105"/>
      <c r="D1558" s="106"/>
    </row>
    <row r="1559" spans="1:4">
      <c r="A1559" s="103"/>
      <c r="B1559" s="104"/>
      <c r="C1559" s="105"/>
      <c r="D1559" s="106"/>
    </row>
    <row r="1560" spans="1:4">
      <c r="A1560" s="103"/>
      <c r="B1560" s="104"/>
      <c r="C1560" s="105"/>
      <c r="D1560" s="106"/>
    </row>
    <row r="1561" spans="1:4">
      <c r="A1561" s="103"/>
      <c r="B1561" s="104"/>
      <c r="C1561" s="105"/>
      <c r="D1561" s="106"/>
    </row>
    <row r="1562" spans="1:4">
      <c r="A1562" s="103"/>
      <c r="B1562" s="104"/>
      <c r="C1562" s="105"/>
      <c r="D1562" s="106"/>
    </row>
    <row r="1563" spans="1:4">
      <c r="A1563" s="103"/>
      <c r="B1563" s="104"/>
      <c r="C1563" s="105"/>
      <c r="D1563" s="106"/>
    </row>
    <row r="1564" spans="1:4">
      <c r="A1564" s="103"/>
      <c r="B1564" s="104"/>
      <c r="C1564" s="105"/>
      <c r="D1564" s="106"/>
    </row>
    <row r="1565" spans="1:4">
      <c r="A1565" s="103"/>
      <c r="B1565" s="104"/>
      <c r="C1565" s="105"/>
      <c r="D1565" s="106"/>
    </row>
    <row r="1566" spans="1:4">
      <c r="A1566" s="103"/>
      <c r="B1566" s="104"/>
      <c r="C1566" s="105"/>
      <c r="D1566" s="106"/>
    </row>
    <row r="1567" spans="1:4">
      <c r="A1567" s="103"/>
      <c r="B1567" s="104"/>
      <c r="C1567" s="105"/>
      <c r="D1567" s="106"/>
    </row>
    <row r="1568" spans="1:4">
      <c r="A1568" s="103"/>
      <c r="B1568" s="104"/>
      <c r="C1568" s="105"/>
      <c r="D1568" s="106"/>
    </row>
    <row r="1569" spans="1:4">
      <c r="A1569" s="103"/>
      <c r="B1569" s="104"/>
      <c r="C1569" s="105"/>
      <c r="D1569" s="106"/>
    </row>
    <row r="1570" spans="1:4">
      <c r="A1570" s="103"/>
      <c r="B1570" s="104"/>
      <c r="C1570" s="105"/>
      <c r="D1570" s="106"/>
    </row>
    <row r="1571" spans="1:4">
      <c r="A1571" s="103"/>
      <c r="B1571" s="104"/>
      <c r="C1571" s="105"/>
      <c r="D1571" s="106"/>
    </row>
    <row r="1572" spans="1:4">
      <c r="A1572" s="103"/>
      <c r="B1572" s="104"/>
      <c r="C1572" s="105"/>
      <c r="D1572" s="106"/>
    </row>
    <row r="1573" spans="1:4">
      <c r="A1573" s="103"/>
      <c r="B1573" s="104"/>
      <c r="C1573" s="105"/>
      <c r="D1573" s="106"/>
    </row>
    <row r="1574" spans="1:4">
      <c r="A1574" s="103"/>
      <c r="B1574" s="104"/>
      <c r="C1574" s="105"/>
      <c r="D1574" s="106"/>
    </row>
    <row r="1575" spans="1:4">
      <c r="A1575" s="103"/>
      <c r="B1575" s="104"/>
      <c r="C1575" s="105"/>
      <c r="D1575" s="106"/>
    </row>
    <row r="1576" spans="1:4">
      <c r="A1576" s="103"/>
      <c r="B1576" s="104"/>
      <c r="C1576" s="105"/>
      <c r="D1576" s="106"/>
    </row>
    <row r="1577" spans="1:4">
      <c r="A1577" s="103"/>
      <c r="B1577" s="104"/>
      <c r="C1577" s="105"/>
      <c r="D1577" s="106"/>
    </row>
    <row r="1578" spans="1:4">
      <c r="A1578" s="103"/>
      <c r="B1578" s="104"/>
      <c r="C1578" s="105"/>
      <c r="D1578" s="106"/>
    </row>
    <row r="1579" spans="1:4">
      <c r="A1579" s="103"/>
      <c r="B1579" s="104"/>
      <c r="C1579" s="105"/>
      <c r="D1579" s="106"/>
    </row>
    <row r="1580" spans="1:4">
      <c r="A1580" s="103"/>
      <c r="B1580" s="104"/>
      <c r="C1580" s="105"/>
      <c r="D1580" s="106"/>
    </row>
    <row r="1581" spans="1:4">
      <c r="A1581" s="103"/>
      <c r="B1581" s="104"/>
      <c r="C1581" s="105"/>
      <c r="D1581" s="106"/>
    </row>
    <row r="1582" spans="1:4">
      <c r="A1582" s="103"/>
      <c r="B1582" s="104"/>
      <c r="C1582" s="105"/>
      <c r="D1582" s="106"/>
    </row>
    <row r="1583" spans="1:4">
      <c r="A1583" s="103"/>
      <c r="B1583" s="104"/>
      <c r="C1583" s="105"/>
      <c r="D1583" s="106"/>
    </row>
    <row r="1584" spans="1:4">
      <c r="A1584" s="103"/>
      <c r="B1584" s="104"/>
      <c r="C1584" s="105"/>
      <c r="D1584" s="106"/>
    </row>
    <row r="1585" spans="1:4">
      <c r="A1585" s="103"/>
      <c r="B1585" s="104"/>
      <c r="C1585" s="105"/>
      <c r="D1585" s="106"/>
    </row>
    <row r="1586" spans="1:4">
      <c r="A1586" s="103"/>
      <c r="B1586" s="104"/>
      <c r="C1586" s="105"/>
      <c r="D1586" s="106"/>
    </row>
    <row r="1587" spans="1:4">
      <c r="A1587" s="103"/>
      <c r="B1587" s="104"/>
      <c r="C1587" s="105"/>
      <c r="D1587" s="106"/>
    </row>
    <row r="1588" spans="1:4">
      <c r="A1588" s="103"/>
      <c r="B1588" s="104"/>
      <c r="C1588" s="105"/>
      <c r="D1588" s="106"/>
    </row>
    <row r="1589" spans="1:4">
      <c r="A1589" s="103"/>
      <c r="B1589" s="104"/>
      <c r="C1589" s="105"/>
      <c r="D1589" s="106"/>
    </row>
    <row r="1590" spans="1:4">
      <c r="A1590" s="103"/>
      <c r="B1590" s="104"/>
      <c r="C1590" s="105"/>
      <c r="D1590" s="106"/>
    </row>
    <row r="1591" spans="1:4">
      <c r="A1591" s="103"/>
      <c r="B1591" s="104"/>
      <c r="C1591" s="105"/>
      <c r="D1591" s="106"/>
    </row>
    <row r="1592" spans="1:4">
      <c r="A1592" s="103"/>
      <c r="B1592" s="104"/>
      <c r="C1592" s="105"/>
      <c r="D1592" s="106"/>
    </row>
    <row r="1593" spans="1:4">
      <c r="A1593" s="103"/>
      <c r="B1593" s="104"/>
      <c r="C1593" s="105"/>
      <c r="D1593" s="106"/>
    </row>
    <row r="1594" spans="1:4">
      <c r="A1594" s="103"/>
      <c r="B1594" s="104"/>
      <c r="C1594" s="105"/>
      <c r="D1594" s="106"/>
    </row>
    <row r="1595" spans="1:4">
      <c r="A1595" s="103"/>
      <c r="B1595" s="104"/>
      <c r="C1595" s="105"/>
      <c r="D1595" s="106"/>
    </row>
    <row r="1596" spans="1:4">
      <c r="A1596" s="103"/>
      <c r="B1596" s="104"/>
      <c r="C1596" s="105"/>
      <c r="D1596" s="106"/>
    </row>
    <row r="1597" spans="1:4">
      <c r="A1597" s="103"/>
      <c r="B1597" s="104"/>
      <c r="C1597" s="105"/>
      <c r="D1597" s="106"/>
    </row>
    <row r="1598" spans="1:4">
      <c r="A1598" s="103"/>
      <c r="B1598" s="104"/>
      <c r="C1598" s="105"/>
      <c r="D1598" s="106"/>
    </row>
    <row r="1599" spans="1:4">
      <c r="A1599" s="103"/>
      <c r="B1599" s="104"/>
      <c r="C1599" s="105"/>
      <c r="D1599" s="106"/>
    </row>
    <row r="1600" spans="1:4">
      <c r="A1600" s="103"/>
      <c r="B1600" s="104"/>
      <c r="C1600" s="105"/>
      <c r="D1600" s="106"/>
    </row>
    <row r="1601" spans="1:4">
      <c r="A1601" s="103"/>
      <c r="B1601" s="104"/>
      <c r="C1601" s="105"/>
      <c r="D1601" s="106"/>
    </row>
    <row r="1602" spans="1:4">
      <c r="A1602" s="103"/>
      <c r="B1602" s="104"/>
      <c r="C1602" s="105"/>
      <c r="D1602" s="106"/>
    </row>
    <row r="1603" spans="1:4">
      <c r="A1603" s="103"/>
      <c r="B1603" s="104"/>
      <c r="C1603" s="105"/>
      <c r="D1603" s="106"/>
    </row>
    <row r="1604" spans="1:4">
      <c r="A1604" s="103"/>
      <c r="B1604" s="104"/>
      <c r="C1604" s="105"/>
      <c r="D1604" s="106"/>
    </row>
    <row r="1605" spans="1:4">
      <c r="A1605" s="103"/>
      <c r="B1605" s="104"/>
      <c r="C1605" s="105"/>
      <c r="D1605" s="106"/>
    </row>
    <row r="1606" spans="1:4">
      <c r="A1606" s="103"/>
      <c r="B1606" s="104"/>
      <c r="C1606" s="105"/>
      <c r="D1606" s="106"/>
    </row>
    <row r="1607" spans="1:4">
      <c r="A1607" s="103"/>
      <c r="B1607" s="104"/>
      <c r="C1607" s="105"/>
      <c r="D1607" s="106"/>
    </row>
    <row r="1608" spans="1:4">
      <c r="A1608" s="103"/>
      <c r="B1608" s="104"/>
      <c r="C1608" s="105"/>
      <c r="D1608" s="106"/>
    </row>
    <row r="1609" spans="1:4">
      <c r="A1609" s="103"/>
      <c r="B1609" s="104"/>
      <c r="C1609" s="105"/>
      <c r="D1609" s="106"/>
    </row>
    <row r="1610" spans="1:4">
      <c r="A1610" s="103"/>
      <c r="B1610" s="104"/>
      <c r="C1610" s="105"/>
      <c r="D1610" s="106"/>
    </row>
    <row r="1611" spans="1:4">
      <c r="A1611" s="103"/>
      <c r="B1611" s="104"/>
      <c r="C1611" s="105"/>
      <c r="D1611" s="106"/>
    </row>
    <row r="1612" spans="1:4">
      <c r="A1612" s="103"/>
      <c r="B1612" s="104"/>
      <c r="C1612" s="105"/>
      <c r="D1612" s="106"/>
    </row>
    <row r="1613" spans="1:4">
      <c r="A1613" s="103"/>
      <c r="B1613" s="104"/>
      <c r="C1613" s="105"/>
      <c r="D1613" s="106"/>
    </row>
    <row r="1614" spans="1:4">
      <c r="A1614" s="103"/>
      <c r="B1614" s="104"/>
      <c r="C1614" s="105"/>
      <c r="D1614" s="106"/>
    </row>
    <row r="1615" spans="1:4">
      <c r="A1615" s="103"/>
      <c r="B1615" s="104"/>
      <c r="C1615" s="105"/>
      <c r="D1615" s="106"/>
    </row>
    <row r="1616" spans="1:4">
      <c r="A1616" s="103"/>
      <c r="B1616" s="104"/>
      <c r="C1616" s="105"/>
      <c r="D1616" s="106"/>
    </row>
    <row r="1617" spans="1:4">
      <c r="A1617" s="103"/>
      <c r="B1617" s="104"/>
      <c r="C1617" s="105"/>
      <c r="D1617" s="106"/>
    </row>
    <row r="1618" spans="1:4">
      <c r="A1618" s="103"/>
      <c r="B1618" s="104"/>
      <c r="C1618" s="105"/>
      <c r="D1618" s="106"/>
    </row>
    <row r="1619" spans="1:4">
      <c r="A1619" s="103"/>
      <c r="B1619" s="104"/>
      <c r="C1619" s="105"/>
      <c r="D1619" s="106"/>
    </row>
    <row r="1620" spans="1:4">
      <c r="A1620" s="103"/>
      <c r="B1620" s="104"/>
      <c r="C1620" s="105"/>
      <c r="D1620" s="106"/>
    </row>
    <row r="1621" spans="1:4">
      <c r="A1621" s="103"/>
      <c r="B1621" s="104"/>
      <c r="C1621" s="105"/>
      <c r="D1621" s="106"/>
    </row>
    <row r="1622" spans="1:4">
      <c r="A1622" s="103"/>
      <c r="B1622" s="104"/>
      <c r="C1622" s="105"/>
      <c r="D1622" s="106"/>
    </row>
    <row r="1623" spans="1:4">
      <c r="A1623" s="103"/>
      <c r="B1623" s="104"/>
      <c r="C1623" s="105"/>
      <c r="D1623" s="106"/>
    </row>
    <row r="1624" spans="1:4">
      <c r="A1624" s="103"/>
      <c r="B1624" s="104"/>
      <c r="C1624" s="105"/>
      <c r="D1624" s="106"/>
    </row>
    <row r="1625" spans="1:4">
      <c r="A1625" s="103"/>
      <c r="B1625" s="104"/>
      <c r="C1625" s="105"/>
      <c r="D1625" s="106"/>
    </row>
    <row r="1626" spans="1:4">
      <c r="A1626" s="103"/>
      <c r="B1626" s="104"/>
      <c r="C1626" s="105"/>
      <c r="D1626" s="106"/>
    </row>
    <row r="1627" spans="1:4">
      <c r="A1627" s="103"/>
      <c r="B1627" s="104"/>
      <c r="C1627" s="105"/>
      <c r="D1627" s="106"/>
    </row>
    <row r="1628" spans="1:4">
      <c r="A1628" s="103"/>
      <c r="B1628" s="104"/>
      <c r="C1628" s="105"/>
      <c r="D1628" s="106"/>
    </row>
    <row r="1629" spans="1:4">
      <c r="A1629" s="103"/>
      <c r="B1629" s="104"/>
      <c r="C1629" s="105"/>
      <c r="D1629" s="106"/>
    </row>
    <row r="1630" spans="1:4">
      <c r="A1630" s="103"/>
      <c r="B1630" s="104"/>
      <c r="C1630" s="105"/>
      <c r="D1630" s="106"/>
    </row>
    <row r="1631" spans="1:4">
      <c r="A1631" s="103"/>
      <c r="B1631" s="104"/>
      <c r="C1631" s="105"/>
      <c r="D1631" s="106"/>
    </row>
    <row r="1632" spans="1:4">
      <c r="A1632" s="103"/>
      <c r="B1632" s="104"/>
      <c r="C1632" s="105"/>
      <c r="D1632" s="106"/>
    </row>
    <row r="1633" spans="1:4">
      <c r="A1633" s="103"/>
      <c r="B1633" s="104"/>
      <c r="C1633" s="105"/>
      <c r="D1633" s="106"/>
    </row>
    <row r="1634" spans="1:4">
      <c r="A1634" s="103"/>
      <c r="B1634" s="104"/>
      <c r="C1634" s="105"/>
      <c r="D1634" s="106"/>
    </row>
    <row r="1635" spans="1:4">
      <c r="A1635" s="103"/>
      <c r="B1635" s="104"/>
      <c r="C1635" s="105"/>
      <c r="D1635" s="106"/>
    </row>
    <row r="1636" spans="1:4">
      <c r="A1636" s="103"/>
      <c r="B1636" s="104"/>
      <c r="C1636" s="105"/>
      <c r="D1636" s="106"/>
    </row>
    <row r="1637" spans="1:4">
      <c r="A1637" s="103"/>
      <c r="B1637" s="104"/>
      <c r="C1637" s="105"/>
      <c r="D1637" s="106"/>
    </row>
    <row r="1638" spans="1:4">
      <c r="A1638" s="103"/>
      <c r="B1638" s="104"/>
      <c r="C1638" s="105"/>
      <c r="D1638" s="106"/>
    </row>
    <row r="1639" spans="1:4">
      <c r="A1639" s="103"/>
      <c r="B1639" s="104"/>
      <c r="C1639" s="105"/>
      <c r="D1639" s="106"/>
    </row>
    <row r="1640" spans="1:4">
      <c r="A1640" s="103"/>
      <c r="B1640" s="104"/>
      <c r="C1640" s="105"/>
      <c r="D1640" s="106"/>
    </row>
    <row r="1641" spans="1:4">
      <c r="A1641" s="103"/>
      <c r="B1641" s="104"/>
      <c r="C1641" s="105"/>
      <c r="D1641" s="106"/>
    </row>
    <row r="1642" spans="1:4">
      <c r="A1642" s="103"/>
      <c r="B1642" s="104"/>
      <c r="C1642" s="105"/>
      <c r="D1642" s="106"/>
    </row>
    <row r="1643" spans="1:4">
      <c r="A1643" s="103"/>
      <c r="B1643" s="104"/>
      <c r="C1643" s="105"/>
      <c r="D1643" s="106"/>
    </row>
    <row r="1644" spans="1:4">
      <c r="A1644" s="103"/>
      <c r="B1644" s="104"/>
      <c r="C1644" s="105"/>
      <c r="D1644" s="106"/>
    </row>
    <row r="1645" spans="1:4">
      <c r="A1645" s="103"/>
      <c r="B1645" s="104"/>
      <c r="C1645" s="105"/>
      <c r="D1645" s="106"/>
    </row>
    <row r="1646" spans="1:4">
      <c r="A1646" s="103"/>
      <c r="B1646" s="104"/>
      <c r="C1646" s="105"/>
      <c r="D1646" s="106"/>
    </row>
    <row r="1647" spans="1:4">
      <c r="A1647" s="103"/>
      <c r="B1647" s="104"/>
      <c r="C1647" s="105"/>
      <c r="D1647" s="106"/>
    </row>
    <row r="1648" spans="1:4">
      <c r="A1648" s="103"/>
      <c r="B1648" s="104"/>
      <c r="C1648" s="105"/>
      <c r="D1648" s="106"/>
    </row>
    <row r="1649" spans="1:4">
      <c r="A1649" s="103"/>
      <c r="B1649" s="104"/>
      <c r="C1649" s="105"/>
      <c r="D1649" s="106"/>
    </row>
    <row r="1650" spans="1:4">
      <c r="A1650" s="103"/>
      <c r="B1650" s="104"/>
      <c r="C1650" s="105"/>
      <c r="D1650" s="106"/>
    </row>
    <row r="1651" spans="1:4">
      <c r="A1651" s="103"/>
      <c r="B1651" s="104"/>
      <c r="C1651" s="105"/>
      <c r="D1651" s="106"/>
    </row>
    <row r="1652" spans="1:4">
      <c r="A1652" s="103"/>
      <c r="B1652" s="104"/>
      <c r="C1652" s="105"/>
      <c r="D1652" s="106"/>
    </row>
    <row r="1653" spans="1:4">
      <c r="A1653" s="103"/>
      <c r="B1653" s="104"/>
      <c r="C1653" s="105"/>
      <c r="D1653" s="106"/>
    </row>
    <row r="1654" spans="1:4">
      <c r="A1654" s="103"/>
      <c r="B1654" s="104"/>
      <c r="C1654" s="105"/>
      <c r="D1654" s="106"/>
    </row>
    <row r="1655" spans="1:4">
      <c r="A1655" s="103"/>
      <c r="B1655" s="104"/>
      <c r="C1655" s="105"/>
      <c r="D1655" s="106"/>
    </row>
    <row r="1656" spans="1:4">
      <c r="A1656" s="103"/>
      <c r="B1656" s="104"/>
      <c r="C1656" s="105"/>
      <c r="D1656" s="106"/>
    </row>
    <row r="1657" spans="1:4">
      <c r="A1657" s="103"/>
      <c r="B1657" s="104"/>
      <c r="C1657" s="105"/>
      <c r="D1657" s="106"/>
    </row>
    <row r="1658" spans="1:4">
      <c r="A1658" s="103"/>
      <c r="B1658" s="104"/>
      <c r="C1658" s="105"/>
      <c r="D1658" s="106"/>
    </row>
    <row r="1659" spans="1:4">
      <c r="A1659" s="103"/>
      <c r="B1659" s="104"/>
      <c r="C1659" s="105"/>
      <c r="D1659" s="106"/>
    </row>
    <row r="1660" spans="1:4">
      <c r="A1660" s="103"/>
      <c r="B1660" s="104"/>
      <c r="C1660" s="105"/>
      <c r="D1660" s="106"/>
    </row>
    <row r="1661" spans="1:4">
      <c r="A1661" s="103"/>
      <c r="B1661" s="104"/>
      <c r="C1661" s="105"/>
      <c r="D1661" s="106"/>
    </row>
    <row r="1662" spans="1:4">
      <c r="A1662" s="103"/>
      <c r="B1662" s="104"/>
      <c r="C1662" s="105"/>
      <c r="D1662" s="106"/>
    </row>
    <row r="1663" spans="1:4">
      <c r="A1663" s="103"/>
      <c r="B1663" s="104"/>
      <c r="C1663" s="105"/>
      <c r="D1663" s="106"/>
    </row>
    <row r="1664" spans="1:4">
      <c r="A1664" s="103"/>
      <c r="B1664" s="104"/>
      <c r="C1664" s="105"/>
      <c r="D1664" s="106"/>
    </row>
    <row r="1665" spans="1:4">
      <c r="A1665" s="103"/>
      <c r="B1665" s="104"/>
      <c r="C1665" s="105"/>
      <c r="D1665" s="106"/>
    </row>
    <row r="1666" spans="1:4">
      <c r="A1666" s="103"/>
      <c r="B1666" s="104"/>
      <c r="C1666" s="105"/>
      <c r="D1666" s="106"/>
    </row>
    <row r="1667" spans="1:4">
      <c r="A1667" s="103"/>
      <c r="B1667" s="104"/>
      <c r="C1667" s="105"/>
      <c r="D1667" s="106"/>
    </row>
    <row r="1668" spans="1:4">
      <c r="A1668" s="103"/>
      <c r="B1668" s="104"/>
      <c r="C1668" s="105"/>
      <c r="D1668" s="106"/>
    </row>
    <row r="1669" spans="1:4">
      <c r="A1669" s="103"/>
      <c r="B1669" s="104"/>
      <c r="C1669" s="105"/>
      <c r="D1669" s="106"/>
    </row>
    <row r="1670" spans="1:4">
      <c r="A1670" s="103"/>
      <c r="B1670" s="104"/>
      <c r="C1670" s="105"/>
      <c r="D1670" s="106"/>
    </row>
    <row r="1671" spans="1:4">
      <c r="A1671" s="103"/>
      <c r="B1671" s="104"/>
      <c r="C1671" s="105"/>
      <c r="D1671" s="106"/>
    </row>
    <row r="1672" spans="1:4">
      <c r="A1672" s="103"/>
      <c r="B1672" s="104"/>
      <c r="C1672" s="105"/>
      <c r="D1672" s="106"/>
    </row>
    <row r="1673" spans="1:4">
      <c r="A1673" s="103"/>
      <c r="B1673" s="104"/>
      <c r="C1673" s="105"/>
      <c r="D1673" s="106"/>
    </row>
    <row r="1674" spans="1:4">
      <c r="A1674" s="103"/>
      <c r="B1674" s="104"/>
      <c r="C1674" s="105"/>
      <c r="D1674" s="106"/>
    </row>
    <row r="1675" spans="1:4">
      <c r="A1675" s="103"/>
      <c r="B1675" s="104"/>
      <c r="C1675" s="105"/>
      <c r="D1675" s="106"/>
    </row>
    <row r="1676" spans="1:4">
      <c r="A1676" s="103"/>
      <c r="B1676" s="104"/>
      <c r="C1676" s="105"/>
      <c r="D1676" s="106"/>
    </row>
    <row r="1677" spans="1:4">
      <c r="A1677" s="103"/>
      <c r="B1677" s="104"/>
      <c r="C1677" s="105"/>
      <c r="D1677" s="106"/>
    </row>
    <row r="1678" spans="1:4">
      <c r="A1678" s="103"/>
      <c r="B1678" s="104"/>
      <c r="C1678" s="105"/>
      <c r="D1678" s="106"/>
    </row>
    <row r="1679" spans="1:4">
      <c r="A1679" s="103"/>
      <c r="B1679" s="104"/>
      <c r="C1679" s="105"/>
      <c r="D1679" s="106"/>
    </row>
    <row r="1680" spans="1:4">
      <c r="A1680" s="103"/>
      <c r="B1680" s="104"/>
      <c r="C1680" s="105"/>
      <c r="D1680" s="106"/>
    </row>
    <row r="1681" spans="1:4">
      <c r="A1681" s="103"/>
      <c r="B1681" s="104"/>
      <c r="C1681" s="105"/>
      <c r="D1681" s="106"/>
    </row>
    <row r="1682" spans="1:4">
      <c r="A1682" s="103"/>
      <c r="B1682" s="104"/>
      <c r="C1682" s="105"/>
      <c r="D1682" s="106"/>
    </row>
    <row r="1683" spans="1:4">
      <c r="A1683" s="103"/>
      <c r="B1683" s="104"/>
      <c r="C1683" s="105"/>
      <c r="D1683" s="106"/>
    </row>
    <row r="1684" spans="1:4">
      <c r="A1684" s="103"/>
      <c r="B1684" s="104"/>
      <c r="C1684" s="105"/>
      <c r="D1684" s="106"/>
    </row>
    <row r="1685" spans="1:4">
      <c r="A1685" s="103"/>
      <c r="B1685" s="104"/>
      <c r="C1685" s="105"/>
      <c r="D1685" s="106"/>
    </row>
    <row r="1686" spans="1:4">
      <c r="A1686" s="103"/>
      <c r="B1686" s="104"/>
      <c r="C1686" s="105"/>
      <c r="D1686" s="106"/>
    </row>
    <row r="1687" spans="1:4">
      <c r="A1687" s="103"/>
      <c r="B1687" s="104"/>
      <c r="C1687" s="105"/>
      <c r="D1687" s="106"/>
    </row>
    <row r="1688" spans="1:4">
      <c r="A1688" s="103"/>
      <c r="B1688" s="104"/>
      <c r="C1688" s="105"/>
      <c r="D1688" s="106"/>
    </row>
    <row r="1689" spans="1:4">
      <c r="A1689" s="103"/>
      <c r="B1689" s="104"/>
      <c r="C1689" s="105"/>
      <c r="D1689" s="106"/>
    </row>
    <row r="1690" spans="1:4">
      <c r="A1690" s="103"/>
      <c r="B1690" s="104"/>
      <c r="C1690" s="105"/>
      <c r="D1690" s="106"/>
    </row>
    <row r="1691" spans="1:4">
      <c r="A1691" s="103"/>
      <c r="B1691" s="104"/>
      <c r="C1691" s="105"/>
      <c r="D1691" s="106"/>
    </row>
    <row r="1692" spans="1:4">
      <c r="A1692" s="103"/>
      <c r="B1692" s="104"/>
      <c r="C1692" s="105"/>
      <c r="D1692" s="106"/>
    </row>
    <row r="1693" spans="1:4">
      <c r="A1693" s="103"/>
      <c r="B1693" s="104"/>
      <c r="C1693" s="105"/>
      <c r="D1693" s="106"/>
    </row>
    <row r="1694" spans="1:4">
      <c r="A1694" s="103"/>
      <c r="B1694" s="104"/>
      <c r="C1694" s="105"/>
      <c r="D1694" s="106"/>
    </row>
    <row r="1695" spans="1:4">
      <c r="A1695" s="103"/>
      <c r="B1695" s="104"/>
      <c r="C1695" s="105"/>
      <c r="D1695" s="106"/>
    </row>
    <row r="1696" spans="1:4">
      <c r="A1696" s="103"/>
      <c r="B1696" s="104"/>
      <c r="C1696" s="105"/>
      <c r="D1696" s="106"/>
    </row>
    <row r="1697" spans="1:4">
      <c r="A1697" s="103"/>
      <c r="B1697" s="104"/>
      <c r="C1697" s="105"/>
      <c r="D1697" s="106"/>
    </row>
    <row r="1698" spans="1:4">
      <c r="A1698" s="103"/>
      <c r="B1698" s="104"/>
      <c r="C1698" s="105"/>
      <c r="D1698" s="106"/>
    </row>
    <row r="1699" spans="1:4">
      <c r="A1699" s="103"/>
      <c r="B1699" s="104"/>
      <c r="C1699" s="105"/>
      <c r="D1699" s="106"/>
    </row>
    <row r="1700" spans="1:4">
      <c r="A1700" s="103"/>
      <c r="B1700" s="104"/>
      <c r="C1700" s="105"/>
      <c r="D1700" s="106"/>
    </row>
    <row r="1701" spans="1:4">
      <c r="A1701" s="103"/>
      <c r="B1701" s="104"/>
      <c r="C1701" s="105"/>
      <c r="D1701" s="106"/>
    </row>
    <row r="1702" spans="1:4">
      <c r="A1702" s="103"/>
      <c r="B1702" s="104"/>
      <c r="C1702" s="105"/>
      <c r="D1702" s="106"/>
    </row>
    <row r="1703" spans="1:4">
      <c r="A1703" s="103"/>
      <c r="B1703" s="104"/>
      <c r="C1703" s="105"/>
      <c r="D1703" s="106"/>
    </row>
    <row r="1704" spans="1:4">
      <c r="A1704" s="103"/>
      <c r="B1704" s="104"/>
      <c r="C1704" s="105"/>
      <c r="D1704" s="106"/>
    </row>
    <row r="1705" spans="1:4">
      <c r="A1705" s="103"/>
      <c r="B1705" s="104"/>
      <c r="C1705" s="105"/>
      <c r="D1705" s="106"/>
    </row>
    <row r="1706" spans="1:4">
      <c r="A1706" s="103"/>
      <c r="B1706" s="104"/>
      <c r="C1706" s="105"/>
      <c r="D1706" s="106"/>
    </row>
    <row r="1707" spans="1:4">
      <c r="A1707" s="103"/>
      <c r="B1707" s="104"/>
      <c r="C1707" s="105"/>
      <c r="D1707" s="106"/>
    </row>
    <row r="1708" spans="1:4">
      <c r="A1708" s="103"/>
      <c r="B1708" s="104"/>
      <c r="C1708" s="105"/>
      <c r="D1708" s="106"/>
    </row>
    <row r="1709" spans="1:4">
      <c r="A1709" s="103"/>
      <c r="B1709" s="104"/>
      <c r="C1709" s="105"/>
      <c r="D1709" s="106"/>
    </row>
    <row r="1710" spans="1:4">
      <c r="A1710" s="103"/>
      <c r="B1710" s="104"/>
      <c r="C1710" s="105"/>
      <c r="D1710" s="106"/>
    </row>
    <row r="1711" spans="1:4">
      <c r="A1711" s="103"/>
      <c r="B1711" s="104"/>
      <c r="C1711" s="105"/>
      <c r="D1711" s="106"/>
    </row>
    <row r="1712" spans="1:4">
      <c r="A1712" s="103"/>
      <c r="B1712" s="104"/>
      <c r="C1712" s="105"/>
      <c r="D1712" s="106"/>
    </row>
    <row r="1713" spans="1:4">
      <c r="A1713" s="103"/>
      <c r="B1713" s="104"/>
      <c r="C1713" s="105"/>
      <c r="D1713" s="106"/>
    </row>
    <row r="1714" spans="1:4">
      <c r="A1714" s="103"/>
      <c r="B1714" s="104"/>
      <c r="C1714" s="105"/>
      <c r="D1714" s="106"/>
    </row>
    <row r="1715" spans="1:4">
      <c r="A1715" s="103"/>
      <c r="B1715" s="104"/>
      <c r="C1715" s="105"/>
      <c r="D1715" s="106"/>
    </row>
    <row r="1716" spans="1:4">
      <c r="A1716" s="103"/>
      <c r="B1716" s="104"/>
      <c r="C1716" s="105"/>
      <c r="D1716" s="106"/>
    </row>
    <row r="1717" spans="1:4">
      <c r="A1717" s="103"/>
      <c r="B1717" s="104"/>
      <c r="C1717" s="105"/>
      <c r="D1717" s="106"/>
    </row>
    <row r="1718" spans="1:4">
      <c r="A1718" s="103"/>
      <c r="B1718" s="104"/>
      <c r="C1718" s="105"/>
      <c r="D1718" s="106"/>
    </row>
    <row r="1719" spans="1:4">
      <c r="A1719" s="103"/>
      <c r="B1719" s="104"/>
      <c r="C1719" s="105"/>
      <c r="D1719" s="106"/>
    </row>
    <row r="1720" spans="1:4">
      <c r="A1720" s="103"/>
      <c r="B1720" s="104"/>
      <c r="C1720" s="105"/>
      <c r="D1720" s="106"/>
    </row>
    <row r="1721" spans="1:4">
      <c r="A1721" s="103"/>
      <c r="B1721" s="104"/>
      <c r="C1721" s="105"/>
      <c r="D1721" s="106"/>
    </row>
    <row r="1722" spans="1:4">
      <c r="A1722" s="103"/>
      <c r="B1722" s="104"/>
      <c r="C1722" s="105"/>
      <c r="D1722" s="106"/>
    </row>
    <row r="1723" spans="1:4">
      <c r="A1723" s="103"/>
      <c r="B1723" s="104"/>
      <c r="C1723" s="105"/>
      <c r="D1723" s="106"/>
    </row>
    <row r="1724" spans="1:4">
      <c r="A1724" s="103"/>
      <c r="B1724" s="104"/>
      <c r="C1724" s="105"/>
      <c r="D1724" s="106"/>
    </row>
    <row r="1725" spans="1:4">
      <c r="A1725" s="103"/>
      <c r="B1725" s="104"/>
      <c r="C1725" s="105"/>
      <c r="D1725" s="106"/>
    </row>
    <row r="1726" spans="1:4">
      <c r="A1726" s="103"/>
      <c r="B1726" s="104"/>
      <c r="C1726" s="105"/>
      <c r="D1726" s="106"/>
    </row>
    <row r="1727" spans="1:4">
      <c r="A1727" s="103"/>
      <c r="B1727" s="104"/>
      <c r="C1727" s="105"/>
      <c r="D1727" s="106"/>
    </row>
    <row r="1728" spans="1:4">
      <c r="A1728" s="103"/>
      <c r="B1728" s="104"/>
      <c r="C1728" s="105"/>
      <c r="D1728" s="106"/>
    </row>
    <row r="1729" spans="1:4">
      <c r="A1729" s="103"/>
      <c r="B1729" s="104"/>
      <c r="C1729" s="105"/>
      <c r="D1729" s="106"/>
    </row>
    <row r="1730" spans="1:4">
      <c r="A1730" s="103"/>
      <c r="B1730" s="104"/>
      <c r="C1730" s="105"/>
      <c r="D1730" s="106"/>
    </row>
    <row r="1731" spans="1:4">
      <c r="A1731" s="103"/>
      <c r="B1731" s="104"/>
      <c r="C1731" s="105"/>
      <c r="D1731" s="106"/>
    </row>
    <row r="1732" spans="1:4">
      <c r="A1732" s="103"/>
      <c r="B1732" s="104"/>
      <c r="C1732" s="105"/>
      <c r="D1732" s="106"/>
    </row>
    <row r="1733" spans="1:4">
      <c r="A1733" s="103"/>
      <c r="B1733" s="104"/>
      <c r="C1733" s="105"/>
      <c r="D1733" s="106"/>
    </row>
    <row r="1734" spans="1:4">
      <c r="A1734" s="103"/>
      <c r="B1734" s="104"/>
      <c r="C1734" s="105"/>
      <c r="D1734" s="106"/>
    </row>
    <row r="1735" spans="1:4">
      <c r="A1735" s="103"/>
      <c r="B1735" s="104"/>
      <c r="C1735" s="105"/>
      <c r="D1735" s="106"/>
    </row>
    <row r="1736" spans="1:4">
      <c r="A1736" s="103"/>
      <c r="B1736" s="104"/>
      <c r="C1736" s="105"/>
      <c r="D1736" s="106"/>
    </row>
    <row r="1737" spans="1:4">
      <c r="A1737" s="103"/>
      <c r="B1737" s="104"/>
      <c r="C1737" s="105"/>
      <c r="D1737" s="106"/>
    </row>
    <row r="1738" spans="1:4">
      <c r="A1738" s="103"/>
      <c r="B1738" s="104"/>
      <c r="C1738" s="105"/>
      <c r="D1738" s="106"/>
    </row>
    <row r="1739" spans="1:4">
      <c r="A1739" s="103"/>
      <c r="B1739" s="104"/>
      <c r="C1739" s="105"/>
      <c r="D1739" s="106"/>
    </row>
    <row r="1740" spans="1:4">
      <c r="A1740" s="103"/>
      <c r="B1740" s="104"/>
      <c r="C1740" s="105"/>
      <c r="D1740" s="106"/>
    </row>
    <row r="1741" spans="1:4">
      <c r="A1741" s="103"/>
      <c r="B1741" s="104"/>
      <c r="C1741" s="105"/>
      <c r="D1741" s="106"/>
    </row>
    <row r="1742" spans="1:4">
      <c r="A1742" s="103"/>
      <c r="B1742" s="104"/>
      <c r="C1742" s="105"/>
      <c r="D1742" s="106"/>
    </row>
    <row r="1743" spans="1:4">
      <c r="A1743" s="103"/>
      <c r="B1743" s="104"/>
      <c r="C1743" s="105"/>
      <c r="D1743" s="106"/>
    </row>
    <row r="1744" spans="1:4">
      <c r="A1744" s="103"/>
      <c r="B1744" s="104"/>
      <c r="C1744" s="105"/>
      <c r="D1744" s="106"/>
    </row>
    <row r="1745" spans="1:4">
      <c r="A1745" s="103"/>
      <c r="B1745" s="104"/>
      <c r="C1745" s="105"/>
      <c r="D1745" s="106"/>
    </row>
    <row r="1746" spans="1:4">
      <c r="A1746" s="103"/>
      <c r="B1746" s="104"/>
      <c r="C1746" s="105"/>
      <c r="D1746" s="106"/>
    </row>
    <row r="1747" spans="1:4">
      <c r="A1747" s="103"/>
      <c r="B1747" s="104"/>
      <c r="C1747" s="105"/>
      <c r="D1747" s="106"/>
    </row>
    <row r="1748" spans="1:4">
      <c r="A1748" s="103"/>
      <c r="B1748" s="104"/>
      <c r="C1748" s="105"/>
      <c r="D1748" s="106"/>
    </row>
    <row r="1749" spans="1:4">
      <c r="A1749" s="103"/>
      <c r="B1749" s="104"/>
      <c r="C1749" s="105"/>
      <c r="D1749" s="106"/>
    </row>
    <row r="1750" spans="1:4">
      <c r="A1750" s="103"/>
      <c r="B1750" s="104"/>
      <c r="C1750" s="105"/>
      <c r="D1750" s="106"/>
    </row>
    <row r="1751" spans="1:4">
      <c r="A1751" s="103"/>
      <c r="B1751" s="104"/>
      <c r="C1751" s="105"/>
      <c r="D1751" s="106"/>
    </row>
    <row r="1752" spans="1:4">
      <c r="A1752" s="103"/>
      <c r="B1752" s="104"/>
      <c r="C1752" s="105"/>
      <c r="D1752" s="106"/>
    </row>
    <row r="1753" spans="1:4">
      <c r="A1753" s="103"/>
      <c r="B1753" s="104"/>
      <c r="C1753" s="105"/>
      <c r="D1753" s="106"/>
    </row>
    <row r="1754" spans="1:4">
      <c r="A1754" s="103"/>
      <c r="B1754" s="104"/>
      <c r="C1754" s="105"/>
      <c r="D1754" s="106"/>
    </row>
    <row r="1755" spans="1:4">
      <c r="A1755" s="103"/>
      <c r="B1755" s="104"/>
      <c r="C1755" s="105"/>
      <c r="D1755" s="106"/>
    </row>
    <row r="1756" spans="1:4">
      <c r="A1756" s="103"/>
      <c r="B1756" s="104"/>
      <c r="C1756" s="105"/>
      <c r="D1756" s="106"/>
    </row>
    <row r="1757" spans="1:4">
      <c r="A1757" s="103"/>
      <c r="B1757" s="104"/>
      <c r="C1757" s="105"/>
      <c r="D1757" s="106"/>
    </row>
    <row r="1758" spans="1:4">
      <c r="A1758" s="103"/>
      <c r="B1758" s="104"/>
      <c r="C1758" s="105"/>
      <c r="D1758" s="106"/>
    </row>
    <row r="1759" spans="1:4">
      <c r="A1759" s="103"/>
      <c r="B1759" s="104"/>
      <c r="C1759" s="105"/>
      <c r="D1759" s="106"/>
    </row>
    <row r="1760" spans="1:4">
      <c r="A1760" s="103"/>
      <c r="B1760" s="104"/>
      <c r="C1760" s="105"/>
      <c r="D1760" s="106"/>
    </row>
    <row r="1761" spans="1:4">
      <c r="A1761" s="103"/>
      <c r="B1761" s="104"/>
      <c r="C1761" s="105"/>
      <c r="D1761" s="106"/>
    </row>
    <row r="1762" spans="1:4">
      <c r="A1762" s="103"/>
      <c r="B1762" s="104"/>
      <c r="C1762" s="105"/>
      <c r="D1762" s="106"/>
    </row>
    <row r="1763" spans="1:4">
      <c r="A1763" s="103"/>
      <c r="B1763" s="104"/>
      <c r="C1763" s="105"/>
      <c r="D1763" s="106"/>
    </row>
    <row r="1764" spans="1:4">
      <c r="A1764" s="103"/>
      <c r="B1764" s="104"/>
      <c r="C1764" s="105"/>
      <c r="D1764" s="106"/>
    </row>
    <row r="1765" spans="1:4">
      <c r="A1765" s="103"/>
      <c r="B1765" s="104"/>
      <c r="C1765" s="105"/>
      <c r="D1765" s="106"/>
    </row>
    <row r="1766" spans="1:4">
      <c r="A1766" s="103"/>
      <c r="B1766" s="104"/>
      <c r="C1766" s="105"/>
      <c r="D1766" s="106"/>
    </row>
    <row r="1767" spans="1:4">
      <c r="A1767" s="103"/>
      <c r="B1767" s="104"/>
      <c r="C1767" s="105"/>
      <c r="D1767" s="106"/>
    </row>
    <row r="1768" spans="1:4">
      <c r="A1768" s="103"/>
      <c r="B1768" s="104"/>
      <c r="C1768" s="105"/>
      <c r="D1768" s="106"/>
    </row>
    <row r="1769" spans="1:4">
      <c r="A1769" s="103"/>
      <c r="B1769" s="104"/>
      <c r="C1769" s="105"/>
      <c r="D1769" s="106"/>
    </row>
    <row r="1770" spans="1:4">
      <c r="A1770" s="103"/>
      <c r="B1770" s="104"/>
      <c r="C1770" s="105"/>
      <c r="D1770" s="106"/>
    </row>
    <row r="1771" spans="1:4">
      <c r="A1771" s="103"/>
      <c r="B1771" s="104"/>
      <c r="C1771" s="105"/>
      <c r="D1771" s="106"/>
    </row>
    <row r="1772" spans="1:4">
      <c r="A1772" s="103"/>
      <c r="B1772" s="104"/>
      <c r="C1772" s="105"/>
      <c r="D1772" s="106"/>
    </row>
    <row r="1773" spans="1:4">
      <c r="A1773" s="103"/>
      <c r="B1773" s="104"/>
      <c r="C1773" s="105"/>
      <c r="D1773" s="106"/>
    </row>
    <row r="1774" spans="1:4">
      <c r="A1774" s="103"/>
      <c r="B1774" s="104"/>
      <c r="C1774" s="105"/>
      <c r="D1774" s="106"/>
    </row>
    <row r="1775" spans="1:4">
      <c r="A1775" s="103"/>
      <c r="B1775" s="104"/>
      <c r="C1775" s="105"/>
      <c r="D1775" s="106"/>
    </row>
    <row r="1776" spans="1:4">
      <c r="A1776" s="103"/>
      <c r="B1776" s="104"/>
      <c r="C1776" s="105"/>
      <c r="D1776" s="106"/>
    </row>
    <row r="1777" spans="1:4">
      <c r="A1777" s="103"/>
      <c r="B1777" s="104"/>
      <c r="C1777" s="105"/>
      <c r="D1777" s="106"/>
    </row>
    <row r="1778" spans="1:4">
      <c r="A1778" s="103"/>
      <c r="B1778" s="104"/>
      <c r="C1778" s="105"/>
      <c r="D1778" s="106"/>
    </row>
    <row r="1779" spans="1:4">
      <c r="A1779" s="103"/>
      <c r="B1779" s="104"/>
      <c r="C1779" s="105"/>
      <c r="D1779" s="106"/>
    </row>
    <row r="1780" spans="1:4">
      <c r="A1780" s="103"/>
      <c r="B1780" s="104"/>
      <c r="C1780" s="105"/>
      <c r="D1780" s="106"/>
    </row>
    <row r="1781" spans="1:4">
      <c r="A1781" s="103"/>
      <c r="B1781" s="104"/>
      <c r="C1781" s="105"/>
      <c r="D1781" s="106"/>
    </row>
    <row r="1782" spans="1:4">
      <c r="A1782" s="103"/>
      <c r="B1782" s="104"/>
      <c r="C1782" s="105"/>
      <c r="D1782" s="106"/>
    </row>
    <row r="1783" spans="1:4">
      <c r="A1783" s="103"/>
      <c r="B1783" s="104"/>
      <c r="C1783" s="105"/>
      <c r="D1783" s="106"/>
    </row>
    <row r="1784" spans="1:4">
      <c r="A1784" s="103"/>
      <c r="B1784" s="104"/>
      <c r="C1784" s="105"/>
      <c r="D1784" s="106"/>
    </row>
    <row r="1785" spans="1:4">
      <c r="A1785" s="103"/>
      <c r="B1785" s="104"/>
      <c r="C1785" s="105"/>
      <c r="D1785" s="106"/>
    </row>
    <row r="1786" spans="1:4">
      <c r="A1786" s="103"/>
      <c r="B1786" s="104"/>
      <c r="C1786" s="105"/>
      <c r="D1786" s="106"/>
    </row>
    <row r="1787" spans="1:4">
      <c r="A1787" s="103"/>
      <c r="B1787" s="104"/>
      <c r="C1787" s="105"/>
      <c r="D1787" s="106"/>
    </row>
    <row r="1788" spans="1:4">
      <c r="A1788" s="103"/>
      <c r="B1788" s="104"/>
      <c r="C1788" s="105"/>
      <c r="D1788" s="106"/>
    </row>
    <row r="1789" spans="1:4">
      <c r="A1789" s="103"/>
      <c r="B1789" s="104"/>
      <c r="C1789" s="105"/>
      <c r="D1789" s="106"/>
    </row>
    <row r="1790" spans="1:4">
      <c r="A1790" s="103"/>
      <c r="B1790" s="104"/>
      <c r="C1790" s="105"/>
      <c r="D1790" s="106"/>
    </row>
    <row r="1791" spans="1:4">
      <c r="A1791" s="103"/>
      <c r="B1791" s="104"/>
      <c r="C1791" s="105"/>
      <c r="D1791" s="106"/>
    </row>
    <row r="1792" spans="1:4">
      <c r="A1792" s="103"/>
      <c r="B1792" s="104"/>
      <c r="C1792" s="105"/>
      <c r="D1792" s="106"/>
    </row>
    <row r="1793" spans="1:4">
      <c r="A1793" s="103"/>
      <c r="B1793" s="104"/>
      <c r="C1793" s="105"/>
      <c r="D1793" s="106"/>
    </row>
    <row r="1794" spans="1:4">
      <c r="A1794" s="103"/>
      <c r="B1794" s="104"/>
      <c r="C1794" s="105"/>
      <c r="D1794" s="106"/>
    </row>
    <row r="1795" spans="1:4">
      <c r="A1795" s="103"/>
      <c r="B1795" s="104"/>
      <c r="C1795" s="105"/>
      <c r="D1795" s="106"/>
    </row>
    <row r="1796" spans="1:4">
      <c r="A1796" s="103"/>
      <c r="B1796" s="104"/>
      <c r="C1796" s="105"/>
      <c r="D1796" s="106"/>
    </row>
    <row r="1797" spans="1:4">
      <c r="A1797" s="103"/>
      <c r="B1797" s="104"/>
      <c r="C1797" s="105"/>
      <c r="D1797" s="106"/>
    </row>
    <row r="1798" spans="1:4">
      <c r="A1798" s="103"/>
      <c r="B1798" s="104"/>
      <c r="C1798" s="105"/>
      <c r="D1798" s="106"/>
    </row>
    <row r="1799" spans="1:4">
      <c r="A1799" s="103"/>
      <c r="B1799" s="104"/>
      <c r="C1799" s="105"/>
      <c r="D1799" s="106"/>
    </row>
    <row r="1800" spans="1:4">
      <c r="A1800" s="103"/>
      <c r="B1800" s="104"/>
      <c r="C1800" s="105"/>
      <c r="D1800" s="106"/>
    </row>
    <row r="1801" spans="1:4">
      <c r="A1801" s="103"/>
      <c r="B1801" s="104"/>
      <c r="C1801" s="105"/>
      <c r="D1801" s="106"/>
    </row>
    <row r="1802" spans="1:4">
      <c r="A1802" s="103"/>
      <c r="B1802" s="104"/>
      <c r="C1802" s="105"/>
      <c r="D1802" s="106"/>
    </row>
    <row r="1803" spans="1:4">
      <c r="A1803" s="103"/>
      <c r="B1803" s="104"/>
      <c r="C1803" s="105"/>
      <c r="D1803" s="106"/>
    </row>
    <row r="1804" spans="1:4">
      <c r="A1804" s="103"/>
      <c r="B1804" s="104"/>
      <c r="C1804" s="105"/>
      <c r="D1804" s="106"/>
    </row>
    <row r="1805" spans="1:4">
      <c r="A1805" s="103"/>
      <c r="B1805" s="104"/>
      <c r="C1805" s="105"/>
      <c r="D1805" s="106"/>
    </row>
    <row r="1806" spans="1:4">
      <c r="A1806" s="103"/>
      <c r="B1806" s="104"/>
      <c r="C1806" s="105"/>
      <c r="D1806" s="106"/>
    </row>
    <row r="1807" spans="1:4">
      <c r="A1807" s="103"/>
      <c r="B1807" s="104"/>
      <c r="C1807" s="105"/>
      <c r="D1807" s="106"/>
    </row>
    <row r="1808" spans="1:4">
      <c r="A1808" s="103"/>
      <c r="B1808" s="104"/>
      <c r="C1808" s="105"/>
      <c r="D1808" s="106"/>
    </row>
    <row r="1809" spans="1:4">
      <c r="A1809" s="103"/>
      <c r="B1809" s="104"/>
      <c r="C1809" s="105"/>
      <c r="D1809" s="106"/>
    </row>
    <row r="1810" spans="1:4">
      <c r="A1810" s="103"/>
      <c r="B1810" s="104"/>
      <c r="C1810" s="105"/>
      <c r="D1810" s="106"/>
    </row>
    <row r="1811" spans="1:4">
      <c r="A1811" s="103"/>
      <c r="B1811" s="104"/>
      <c r="C1811" s="105"/>
      <c r="D1811" s="106"/>
    </row>
    <row r="1812" spans="1:4">
      <c r="A1812" s="103"/>
      <c r="B1812" s="104"/>
      <c r="C1812" s="105"/>
      <c r="D1812" s="106"/>
    </row>
    <row r="1813" spans="1:4">
      <c r="A1813" s="103"/>
      <c r="B1813" s="104"/>
      <c r="C1813" s="105"/>
      <c r="D1813" s="106"/>
    </row>
    <row r="1814" spans="1:4">
      <c r="A1814" s="103"/>
      <c r="B1814" s="104"/>
      <c r="C1814" s="105"/>
      <c r="D1814" s="106"/>
    </row>
    <row r="1815" spans="1:4">
      <c r="A1815" s="103"/>
      <c r="B1815" s="104"/>
      <c r="C1815" s="105"/>
      <c r="D1815" s="106"/>
    </row>
    <row r="1816" spans="1:4">
      <c r="A1816" s="103"/>
      <c r="B1816" s="104"/>
      <c r="C1816" s="105"/>
      <c r="D1816" s="106"/>
    </row>
    <row r="1817" spans="1:4">
      <c r="A1817" s="103"/>
      <c r="B1817" s="104"/>
      <c r="C1817" s="105"/>
      <c r="D1817" s="106"/>
    </row>
    <row r="1818" spans="1:4">
      <c r="A1818" s="103"/>
      <c r="B1818" s="104"/>
      <c r="C1818" s="105"/>
      <c r="D1818" s="106"/>
    </row>
    <row r="1819" spans="1:4">
      <c r="A1819" s="103"/>
      <c r="B1819" s="104"/>
      <c r="C1819" s="105"/>
      <c r="D1819" s="106"/>
    </row>
    <row r="1820" spans="1:4">
      <c r="A1820" s="103"/>
      <c r="B1820" s="104"/>
      <c r="C1820" s="105"/>
      <c r="D1820" s="106"/>
    </row>
    <row r="1821" spans="1:4">
      <c r="A1821" s="103"/>
      <c r="B1821" s="104"/>
      <c r="C1821" s="105"/>
      <c r="D1821" s="106"/>
    </row>
    <row r="1822" spans="1:4">
      <c r="A1822" s="103"/>
      <c r="B1822" s="104"/>
      <c r="C1822" s="105"/>
      <c r="D1822" s="106"/>
    </row>
    <row r="1823" spans="1:4">
      <c r="A1823" s="103"/>
      <c r="B1823" s="104"/>
      <c r="C1823" s="105"/>
      <c r="D1823" s="106"/>
    </row>
    <row r="1824" spans="1:4">
      <c r="A1824" s="103"/>
      <c r="B1824" s="104"/>
      <c r="C1824" s="105"/>
      <c r="D1824" s="106"/>
    </row>
    <row r="1825" spans="1:4">
      <c r="A1825" s="103"/>
      <c r="B1825" s="104"/>
      <c r="C1825" s="105"/>
      <c r="D1825" s="106"/>
    </row>
    <row r="1826" spans="1:4">
      <c r="A1826" s="103"/>
      <c r="B1826" s="104"/>
      <c r="C1826" s="105"/>
      <c r="D1826" s="106"/>
    </row>
    <row r="1827" spans="1:4">
      <c r="A1827" s="103"/>
      <c r="B1827" s="104"/>
      <c r="C1827" s="105"/>
      <c r="D1827" s="106"/>
    </row>
    <row r="1828" spans="1:4">
      <c r="A1828" s="103"/>
      <c r="B1828" s="104"/>
      <c r="C1828" s="105"/>
      <c r="D1828" s="106"/>
    </row>
    <row r="1829" spans="1:4">
      <c r="A1829" s="103"/>
      <c r="B1829" s="104"/>
      <c r="C1829" s="105"/>
      <c r="D1829" s="106"/>
    </row>
    <row r="1830" spans="1:4">
      <c r="A1830" s="103"/>
      <c r="B1830" s="104"/>
      <c r="C1830" s="105"/>
      <c r="D1830" s="106"/>
    </row>
    <row r="1831" spans="1:4">
      <c r="A1831" s="103"/>
      <c r="B1831" s="104"/>
      <c r="C1831" s="105"/>
      <c r="D1831" s="106"/>
    </row>
    <row r="1832" spans="1:4">
      <c r="A1832" s="103"/>
      <c r="B1832" s="104"/>
      <c r="C1832" s="105"/>
      <c r="D1832" s="106"/>
    </row>
    <row r="1833" spans="1:4">
      <c r="A1833" s="103"/>
      <c r="B1833" s="104"/>
      <c r="C1833" s="105"/>
      <c r="D1833" s="106"/>
    </row>
    <row r="1834" spans="1:4">
      <c r="A1834" s="103"/>
      <c r="B1834" s="104"/>
      <c r="C1834" s="105"/>
      <c r="D1834" s="106"/>
    </row>
    <row r="1835" spans="1:4">
      <c r="A1835" s="103"/>
      <c r="B1835" s="104"/>
      <c r="C1835" s="105"/>
      <c r="D1835" s="106"/>
    </row>
    <row r="1836" spans="1:4">
      <c r="A1836" s="103"/>
      <c r="B1836" s="104"/>
      <c r="C1836" s="105"/>
      <c r="D1836" s="106"/>
    </row>
    <row r="1837" spans="1:4">
      <c r="A1837" s="103"/>
      <c r="B1837" s="104"/>
      <c r="C1837" s="105"/>
      <c r="D1837" s="106"/>
    </row>
    <row r="1838" spans="1:4">
      <c r="A1838" s="103"/>
      <c r="B1838" s="104"/>
      <c r="C1838" s="105"/>
      <c r="D1838" s="106"/>
    </row>
    <row r="1839" spans="1:4">
      <c r="A1839" s="103"/>
      <c r="B1839" s="104"/>
      <c r="C1839" s="105"/>
      <c r="D1839" s="106"/>
    </row>
    <row r="1840" spans="1:4">
      <c r="A1840" s="103"/>
      <c r="B1840" s="104"/>
      <c r="C1840" s="105"/>
      <c r="D1840" s="106"/>
    </row>
    <row r="1841" spans="1:4">
      <c r="A1841" s="103"/>
      <c r="B1841" s="104"/>
      <c r="C1841" s="105"/>
      <c r="D1841" s="106"/>
    </row>
    <row r="1842" spans="1:4">
      <c r="A1842" s="103"/>
      <c r="B1842" s="104"/>
      <c r="C1842" s="105"/>
      <c r="D1842" s="106"/>
    </row>
    <row r="1843" spans="1:4">
      <c r="A1843" s="103"/>
      <c r="B1843" s="104"/>
      <c r="C1843" s="105"/>
      <c r="D1843" s="106"/>
    </row>
    <row r="1844" spans="1:4">
      <c r="A1844" s="103"/>
      <c r="B1844" s="104"/>
      <c r="C1844" s="105"/>
      <c r="D1844" s="106"/>
    </row>
    <row r="1845" spans="1:4">
      <c r="A1845" s="103"/>
      <c r="B1845" s="104"/>
      <c r="C1845" s="105"/>
      <c r="D1845" s="106"/>
    </row>
    <row r="1846" spans="1:4">
      <c r="A1846" s="103"/>
      <c r="B1846" s="104"/>
      <c r="C1846" s="105"/>
      <c r="D1846" s="106"/>
    </row>
    <row r="1847" spans="1:4">
      <c r="A1847" s="103"/>
      <c r="B1847" s="104"/>
      <c r="C1847" s="105"/>
      <c r="D1847" s="106"/>
    </row>
    <row r="1848" spans="1:4">
      <c r="A1848" s="103"/>
      <c r="B1848" s="104"/>
      <c r="C1848" s="105"/>
      <c r="D1848" s="106"/>
    </row>
    <row r="1849" spans="1:4">
      <c r="A1849" s="103"/>
      <c r="B1849" s="104"/>
      <c r="C1849" s="105"/>
      <c r="D1849" s="106"/>
    </row>
    <row r="1850" spans="1:4">
      <c r="A1850" s="103"/>
      <c r="B1850" s="104"/>
      <c r="C1850" s="105"/>
      <c r="D1850" s="106"/>
    </row>
    <row r="1851" spans="1:4">
      <c r="A1851" s="103"/>
      <c r="B1851" s="104"/>
      <c r="C1851" s="105"/>
      <c r="D1851" s="106"/>
    </row>
    <row r="1852" spans="1:4">
      <c r="A1852" s="103"/>
      <c r="B1852" s="104"/>
      <c r="C1852" s="105"/>
      <c r="D1852" s="106"/>
    </row>
    <row r="1853" spans="1:4">
      <c r="A1853" s="103"/>
      <c r="B1853" s="104"/>
      <c r="C1853" s="105"/>
      <c r="D1853" s="106"/>
    </row>
    <row r="1854" spans="1:4">
      <c r="A1854" s="103"/>
      <c r="B1854" s="104"/>
      <c r="C1854" s="105"/>
      <c r="D1854" s="106"/>
    </row>
    <row r="1855" spans="1:4">
      <c r="A1855" s="103"/>
      <c r="B1855" s="104"/>
      <c r="C1855" s="105"/>
      <c r="D1855" s="106"/>
    </row>
    <row r="1856" spans="1:4">
      <c r="A1856" s="103"/>
      <c r="B1856" s="104"/>
      <c r="C1856" s="105"/>
      <c r="D1856" s="106"/>
    </row>
    <row r="1857" spans="1:4">
      <c r="A1857" s="103"/>
      <c r="B1857" s="104"/>
      <c r="C1857" s="105"/>
      <c r="D1857" s="106"/>
    </row>
    <row r="1858" spans="1:4">
      <c r="A1858" s="103"/>
      <c r="B1858" s="104"/>
      <c r="C1858" s="105"/>
      <c r="D1858" s="106"/>
    </row>
    <row r="1859" spans="1:4">
      <c r="A1859" s="103"/>
      <c r="B1859" s="104"/>
      <c r="C1859" s="105"/>
      <c r="D1859" s="106"/>
    </row>
    <row r="1860" spans="1:4">
      <c r="A1860" s="103"/>
      <c r="B1860" s="104"/>
      <c r="C1860" s="105"/>
      <c r="D1860" s="106"/>
    </row>
    <row r="1861" spans="1:4">
      <c r="A1861" s="103"/>
      <c r="B1861" s="104"/>
      <c r="C1861" s="105"/>
      <c r="D1861" s="106"/>
    </row>
    <row r="1862" spans="1:4">
      <c r="A1862" s="103"/>
      <c r="B1862" s="104"/>
      <c r="C1862" s="105"/>
      <c r="D1862" s="106"/>
    </row>
    <row r="1863" spans="1:4">
      <c r="A1863" s="103"/>
      <c r="B1863" s="104"/>
      <c r="C1863" s="105"/>
      <c r="D1863" s="106"/>
    </row>
    <row r="1864" spans="1:4">
      <c r="A1864" s="103"/>
      <c r="B1864" s="104"/>
      <c r="C1864" s="105"/>
      <c r="D1864" s="106"/>
    </row>
    <row r="1865" spans="1:4">
      <c r="A1865" s="103"/>
      <c r="B1865" s="104"/>
      <c r="C1865" s="105"/>
      <c r="D1865" s="106"/>
    </row>
    <row r="1866" spans="1:4">
      <c r="A1866" s="103"/>
      <c r="B1866" s="104"/>
      <c r="C1866" s="105"/>
      <c r="D1866" s="106"/>
    </row>
    <row r="1867" spans="1:4">
      <c r="A1867" s="103"/>
      <c r="B1867" s="104"/>
      <c r="C1867" s="105"/>
      <c r="D1867" s="106"/>
    </row>
    <row r="1868" spans="1:4">
      <c r="A1868" s="103"/>
      <c r="B1868" s="104"/>
      <c r="C1868" s="105"/>
      <c r="D1868" s="106"/>
    </row>
    <row r="1869" spans="1:4">
      <c r="A1869" s="103"/>
      <c r="B1869" s="104"/>
      <c r="C1869" s="105"/>
      <c r="D1869" s="106"/>
    </row>
    <row r="1870" spans="1:4">
      <c r="A1870" s="103"/>
      <c r="B1870" s="104"/>
      <c r="C1870" s="105"/>
      <c r="D1870" s="106"/>
    </row>
    <row r="1871" spans="1:4">
      <c r="A1871" s="103"/>
      <c r="B1871" s="104"/>
      <c r="C1871" s="105"/>
      <c r="D1871" s="106"/>
    </row>
    <row r="1872" spans="1:4">
      <c r="A1872" s="103"/>
      <c r="B1872" s="104"/>
      <c r="C1872" s="105"/>
      <c r="D1872" s="106"/>
    </row>
    <row r="1873" spans="1:4">
      <c r="A1873" s="103"/>
      <c r="B1873" s="104"/>
      <c r="C1873" s="105"/>
      <c r="D1873" s="106"/>
    </row>
    <row r="1874" spans="1:4">
      <c r="A1874" s="103"/>
      <c r="B1874" s="104"/>
      <c r="C1874" s="105"/>
      <c r="D1874" s="106"/>
    </row>
    <row r="1875" spans="1:4">
      <c r="A1875" s="103"/>
      <c r="B1875" s="104"/>
      <c r="C1875" s="105"/>
      <c r="D1875" s="106"/>
    </row>
    <row r="1876" spans="1:4">
      <c r="A1876" s="103"/>
      <c r="B1876" s="104"/>
      <c r="C1876" s="105"/>
      <c r="D1876" s="106"/>
    </row>
    <row r="1877" spans="1:4">
      <c r="A1877" s="103"/>
      <c r="B1877" s="104"/>
      <c r="C1877" s="105"/>
      <c r="D1877" s="106"/>
    </row>
    <row r="1878" spans="1:4">
      <c r="A1878" s="103"/>
      <c r="B1878" s="104"/>
      <c r="C1878" s="105"/>
      <c r="D1878" s="106"/>
    </row>
    <row r="1879" spans="1:4">
      <c r="A1879" s="103"/>
      <c r="B1879" s="104"/>
      <c r="C1879" s="105"/>
      <c r="D1879" s="106"/>
    </row>
    <row r="1880" spans="1:4">
      <c r="A1880" s="103"/>
      <c r="B1880" s="104"/>
      <c r="C1880" s="105"/>
      <c r="D1880" s="106"/>
    </row>
    <row r="1881" spans="1:4">
      <c r="A1881" s="103"/>
      <c r="B1881" s="104"/>
      <c r="C1881" s="105"/>
      <c r="D1881" s="106"/>
    </row>
    <row r="1882" spans="1:4">
      <c r="A1882" s="103"/>
      <c r="B1882" s="104"/>
      <c r="C1882" s="105"/>
      <c r="D1882" s="106"/>
    </row>
    <row r="1883" spans="1:4">
      <c r="A1883" s="103"/>
      <c r="B1883" s="104"/>
      <c r="C1883" s="105"/>
      <c r="D1883" s="106"/>
    </row>
    <row r="1884" spans="1:4">
      <c r="A1884" s="103"/>
      <c r="B1884" s="104"/>
      <c r="C1884" s="105"/>
      <c r="D1884" s="106"/>
    </row>
    <row r="1885" spans="1:4">
      <c r="A1885" s="103"/>
      <c r="B1885" s="104"/>
      <c r="C1885" s="105"/>
      <c r="D1885" s="106"/>
    </row>
    <row r="1886" spans="1:4">
      <c r="A1886" s="103"/>
      <c r="B1886" s="104"/>
      <c r="C1886" s="105"/>
      <c r="D1886" s="106"/>
    </row>
    <row r="1887" spans="1:4">
      <c r="A1887" s="103"/>
      <c r="B1887" s="104"/>
      <c r="C1887" s="105"/>
      <c r="D1887" s="106"/>
    </row>
    <row r="1888" spans="1:4">
      <c r="A1888" s="103"/>
      <c r="B1888" s="104"/>
      <c r="C1888" s="105"/>
      <c r="D1888" s="106"/>
    </row>
    <row r="1889" spans="1:4">
      <c r="A1889" s="103"/>
      <c r="B1889" s="104"/>
      <c r="C1889" s="105"/>
      <c r="D1889" s="106"/>
    </row>
    <row r="1890" spans="1:4">
      <c r="A1890" s="103"/>
      <c r="B1890" s="104"/>
      <c r="C1890" s="105"/>
      <c r="D1890" s="106"/>
    </row>
    <row r="1891" spans="1:4">
      <c r="A1891" s="103"/>
      <c r="B1891" s="104"/>
      <c r="C1891" s="105"/>
      <c r="D1891" s="106"/>
    </row>
    <row r="1892" spans="1:4">
      <c r="A1892" s="103"/>
      <c r="B1892" s="104"/>
      <c r="C1892" s="105"/>
      <c r="D1892" s="106"/>
    </row>
    <row r="1893" spans="1:4">
      <c r="A1893" s="103"/>
      <c r="B1893" s="104"/>
      <c r="C1893" s="105"/>
      <c r="D1893" s="106"/>
    </row>
    <row r="1894" spans="1:4">
      <c r="A1894" s="103"/>
      <c r="B1894" s="104"/>
      <c r="C1894" s="105"/>
      <c r="D1894" s="106"/>
    </row>
    <row r="1895" spans="1:4">
      <c r="A1895" s="103"/>
      <c r="B1895" s="104"/>
      <c r="C1895" s="105"/>
      <c r="D1895" s="106"/>
    </row>
    <row r="1896" spans="1:4">
      <c r="A1896" s="103"/>
      <c r="B1896" s="104"/>
      <c r="C1896" s="105"/>
      <c r="D1896" s="106"/>
    </row>
    <row r="1897" spans="1:4">
      <c r="A1897" s="103"/>
      <c r="B1897" s="104"/>
      <c r="C1897" s="105"/>
      <c r="D1897" s="106"/>
    </row>
    <row r="1898" spans="1:4">
      <c r="A1898" s="103"/>
      <c r="B1898" s="104"/>
      <c r="C1898" s="105"/>
      <c r="D1898" s="106"/>
    </row>
    <row r="1899" spans="1:4">
      <c r="A1899" s="103"/>
      <c r="B1899" s="104"/>
      <c r="C1899" s="105"/>
      <c r="D1899" s="106"/>
    </row>
    <row r="1900" spans="1:4">
      <c r="A1900" s="103"/>
      <c r="B1900" s="104"/>
      <c r="C1900" s="105"/>
      <c r="D1900" s="106"/>
    </row>
    <row r="1901" spans="1:4">
      <c r="A1901" s="103"/>
      <c r="B1901" s="104"/>
      <c r="C1901" s="105"/>
      <c r="D1901" s="106"/>
    </row>
    <row r="1902" spans="1:4">
      <c r="A1902" s="103"/>
      <c r="B1902" s="104"/>
      <c r="C1902" s="105"/>
      <c r="D1902" s="106"/>
    </row>
    <row r="1903" spans="1:4">
      <c r="A1903" s="103"/>
      <c r="B1903" s="104"/>
      <c r="C1903" s="105"/>
      <c r="D1903" s="106"/>
    </row>
    <row r="1904" spans="1:4">
      <c r="A1904" s="103"/>
      <c r="B1904" s="104"/>
      <c r="C1904" s="105"/>
      <c r="D1904" s="106"/>
    </row>
    <row r="1905" spans="1:4">
      <c r="A1905" s="103"/>
      <c r="B1905" s="104"/>
      <c r="C1905" s="105"/>
      <c r="D1905" s="106"/>
    </row>
    <row r="1906" spans="1:4">
      <c r="A1906" s="103"/>
      <c r="B1906" s="104"/>
      <c r="C1906" s="105"/>
      <c r="D1906" s="106"/>
    </row>
    <row r="1907" spans="1:4">
      <c r="A1907" s="103"/>
      <c r="B1907" s="104"/>
      <c r="C1907" s="105"/>
      <c r="D1907" s="106"/>
    </row>
    <row r="1908" spans="1:4">
      <c r="A1908" s="103"/>
      <c r="B1908" s="104"/>
      <c r="C1908" s="105"/>
      <c r="D1908" s="106"/>
    </row>
    <row r="1909" spans="1:4">
      <c r="A1909" s="103"/>
      <c r="B1909" s="104"/>
      <c r="C1909" s="105"/>
      <c r="D1909" s="106"/>
    </row>
    <row r="1910" spans="1:4">
      <c r="A1910" s="103"/>
      <c r="B1910" s="104"/>
      <c r="C1910" s="105"/>
      <c r="D1910" s="106"/>
    </row>
    <row r="1911" spans="1:4">
      <c r="A1911" s="103"/>
      <c r="B1911" s="104"/>
      <c r="C1911" s="105"/>
      <c r="D1911" s="106"/>
    </row>
    <row r="1912" spans="1:4">
      <c r="A1912" s="103"/>
      <c r="B1912" s="104"/>
      <c r="C1912" s="105"/>
      <c r="D1912" s="106"/>
    </row>
    <row r="1913" spans="1:4">
      <c r="A1913" s="103"/>
      <c r="B1913" s="104"/>
      <c r="C1913" s="105"/>
      <c r="D1913" s="106"/>
    </row>
    <row r="1914" spans="1:4">
      <c r="A1914" s="103"/>
      <c r="B1914" s="104"/>
      <c r="C1914" s="105"/>
      <c r="D1914" s="106"/>
    </row>
    <row r="1915" spans="1:4">
      <c r="A1915" s="103"/>
      <c r="B1915" s="104"/>
      <c r="C1915" s="105"/>
      <c r="D1915" s="106"/>
    </row>
    <row r="1916" spans="1:4">
      <c r="A1916" s="103"/>
      <c r="B1916" s="104"/>
      <c r="C1916" s="105"/>
      <c r="D1916" s="106"/>
    </row>
    <row r="1917" spans="1:4">
      <c r="A1917" s="103"/>
      <c r="B1917" s="104"/>
      <c r="C1917" s="105"/>
      <c r="D1917" s="106"/>
    </row>
    <row r="1918" spans="1:4">
      <c r="A1918" s="103"/>
      <c r="B1918" s="104"/>
      <c r="C1918" s="105"/>
      <c r="D1918" s="106"/>
    </row>
    <row r="1919" spans="1:4">
      <c r="A1919" s="103"/>
      <c r="B1919" s="104"/>
      <c r="C1919" s="105"/>
      <c r="D1919" s="106"/>
    </row>
    <row r="1920" spans="1:4">
      <c r="A1920" s="103"/>
      <c r="B1920" s="104"/>
      <c r="C1920" s="105"/>
      <c r="D1920" s="106"/>
    </row>
    <row r="1921" spans="1:4">
      <c r="A1921" s="103"/>
      <c r="B1921" s="104"/>
      <c r="C1921" s="105"/>
      <c r="D1921" s="106"/>
    </row>
    <row r="1922" spans="1:4">
      <c r="A1922" s="103"/>
      <c r="B1922" s="104"/>
      <c r="C1922" s="105"/>
      <c r="D1922" s="106"/>
    </row>
    <row r="1923" spans="1:4">
      <c r="A1923" s="103"/>
      <c r="B1923" s="104"/>
      <c r="C1923" s="105"/>
      <c r="D1923" s="106"/>
    </row>
    <row r="1924" spans="1:4">
      <c r="A1924" s="103"/>
      <c r="B1924" s="104"/>
      <c r="C1924" s="105"/>
      <c r="D1924" s="106"/>
    </row>
    <row r="1925" spans="1:4">
      <c r="A1925" s="103"/>
      <c r="B1925" s="104"/>
      <c r="C1925" s="105"/>
      <c r="D1925" s="106"/>
    </row>
    <row r="1926" spans="1:4">
      <c r="A1926" s="103"/>
      <c r="B1926" s="104"/>
      <c r="C1926" s="105"/>
      <c r="D1926" s="106"/>
    </row>
    <row r="1927" spans="1:4">
      <c r="A1927" s="103"/>
      <c r="B1927" s="104"/>
      <c r="C1927" s="105"/>
      <c r="D1927" s="106"/>
    </row>
    <row r="1928" spans="1:4">
      <c r="A1928" s="103"/>
      <c r="B1928" s="104"/>
      <c r="C1928" s="105"/>
      <c r="D1928" s="106"/>
    </row>
    <row r="1929" spans="1:4">
      <c r="A1929" s="103"/>
      <c r="B1929" s="104"/>
      <c r="C1929" s="105"/>
      <c r="D1929" s="106"/>
    </row>
    <row r="1930" spans="1:4">
      <c r="A1930" s="103"/>
      <c r="B1930" s="104"/>
      <c r="C1930" s="105"/>
      <c r="D1930" s="106"/>
    </row>
    <row r="1931" spans="1:4">
      <c r="A1931" s="103"/>
      <c r="B1931" s="104"/>
      <c r="C1931" s="105"/>
      <c r="D1931" s="106"/>
    </row>
    <row r="1932" spans="1:4">
      <c r="A1932" s="103"/>
      <c r="B1932" s="104"/>
      <c r="C1932" s="105"/>
      <c r="D1932" s="106"/>
    </row>
    <row r="1933" spans="1:4">
      <c r="A1933" s="103"/>
      <c r="B1933" s="104"/>
      <c r="C1933" s="105"/>
      <c r="D1933" s="106"/>
    </row>
    <row r="1934" spans="1:4">
      <c r="A1934" s="103"/>
      <c r="B1934" s="104"/>
      <c r="C1934" s="105"/>
      <c r="D1934" s="106"/>
    </row>
    <row r="1935" spans="1:4">
      <c r="A1935" s="103"/>
      <c r="B1935" s="104"/>
      <c r="C1935" s="105"/>
      <c r="D1935" s="106"/>
    </row>
    <row r="1936" spans="1:4">
      <c r="A1936" s="103"/>
      <c r="B1936" s="104"/>
      <c r="C1936" s="105"/>
      <c r="D1936" s="106"/>
    </row>
    <row r="1937" spans="1:4">
      <c r="A1937" s="103"/>
      <c r="B1937" s="104"/>
      <c r="C1937" s="105"/>
      <c r="D1937" s="106"/>
    </row>
    <row r="1938" spans="1:4">
      <c r="A1938" s="103"/>
      <c r="B1938" s="104"/>
      <c r="C1938" s="105"/>
      <c r="D1938" s="106"/>
    </row>
    <row r="1939" spans="1:4">
      <c r="A1939" s="103"/>
      <c r="B1939" s="104"/>
      <c r="C1939" s="105"/>
      <c r="D1939" s="106"/>
    </row>
    <row r="1940" spans="1:4">
      <c r="A1940" s="103"/>
      <c r="B1940" s="104"/>
      <c r="C1940" s="105"/>
      <c r="D1940" s="106"/>
    </row>
    <row r="1941" spans="1:4">
      <c r="A1941" s="103"/>
      <c r="B1941" s="104"/>
      <c r="C1941" s="105"/>
      <c r="D1941" s="106"/>
    </row>
    <row r="1942" spans="1:4">
      <c r="A1942" s="103"/>
      <c r="B1942" s="104"/>
      <c r="C1942" s="105"/>
      <c r="D1942" s="106"/>
    </row>
    <row r="1943" spans="1:4">
      <c r="A1943" s="103"/>
      <c r="B1943" s="104"/>
      <c r="C1943" s="105"/>
      <c r="D1943" s="106"/>
    </row>
    <row r="1944" spans="1:4">
      <c r="A1944" s="103"/>
      <c r="B1944" s="104"/>
      <c r="C1944" s="105"/>
      <c r="D1944" s="106"/>
    </row>
    <row r="1945" spans="1:4">
      <c r="A1945" s="103"/>
      <c r="B1945" s="104"/>
      <c r="C1945" s="105"/>
      <c r="D1945" s="106"/>
    </row>
    <row r="1946" spans="1:4">
      <c r="A1946" s="103"/>
      <c r="B1946" s="104"/>
      <c r="C1946" s="105"/>
      <c r="D1946" s="106"/>
    </row>
    <row r="1947" spans="1:4">
      <c r="A1947" s="103"/>
      <c r="B1947" s="104"/>
      <c r="C1947" s="105"/>
      <c r="D1947" s="106"/>
    </row>
    <row r="1948" spans="1:4">
      <c r="A1948" s="103"/>
      <c r="B1948" s="104"/>
      <c r="C1948" s="105"/>
      <c r="D1948" s="106"/>
    </row>
    <row r="1949" spans="1:4">
      <c r="A1949" s="103"/>
      <c r="B1949" s="104"/>
      <c r="C1949" s="105"/>
      <c r="D1949" s="106"/>
    </row>
    <row r="1950" spans="1:4">
      <c r="A1950" s="103"/>
      <c r="B1950" s="104"/>
      <c r="C1950" s="105"/>
      <c r="D1950" s="106"/>
    </row>
    <row r="1951" spans="1:4">
      <c r="A1951" s="103"/>
      <c r="B1951" s="104"/>
      <c r="C1951" s="105"/>
      <c r="D1951" s="106"/>
    </row>
    <row r="1952" spans="1:4">
      <c r="A1952" s="103"/>
      <c r="B1952" s="104"/>
      <c r="C1952" s="105"/>
      <c r="D1952" s="106"/>
    </row>
    <row r="1953" spans="1:4">
      <c r="A1953" s="103"/>
      <c r="B1953" s="104"/>
      <c r="C1953" s="105"/>
      <c r="D1953" s="106"/>
    </row>
    <row r="1954" spans="1:4">
      <c r="A1954" s="103"/>
      <c r="B1954" s="104"/>
      <c r="C1954" s="105"/>
      <c r="D1954" s="106"/>
    </row>
    <row r="1955" spans="1:4">
      <c r="A1955" s="103"/>
      <c r="B1955" s="104"/>
      <c r="C1955" s="105"/>
      <c r="D1955" s="106"/>
    </row>
    <row r="1956" spans="1:4">
      <c r="A1956" s="103"/>
      <c r="B1956" s="104"/>
      <c r="C1956" s="105"/>
      <c r="D1956" s="106"/>
    </row>
    <row r="1957" spans="1:4">
      <c r="A1957" s="103"/>
      <c r="B1957" s="104"/>
      <c r="C1957" s="105"/>
      <c r="D1957" s="106"/>
    </row>
    <row r="1958" spans="1:4">
      <c r="A1958" s="103"/>
      <c r="B1958" s="104"/>
      <c r="C1958" s="105"/>
      <c r="D1958" s="106"/>
    </row>
    <row r="1959" spans="1:4">
      <c r="A1959" s="103"/>
      <c r="B1959" s="104"/>
      <c r="C1959" s="105"/>
      <c r="D1959" s="106"/>
    </row>
    <row r="1960" spans="1:4">
      <c r="A1960" s="103"/>
      <c r="B1960" s="104"/>
      <c r="C1960" s="105"/>
      <c r="D1960" s="106"/>
    </row>
    <row r="1961" spans="1:4">
      <c r="A1961" s="103"/>
      <c r="B1961" s="104"/>
      <c r="C1961" s="105"/>
      <c r="D1961" s="106"/>
    </row>
    <row r="1962" spans="1:4">
      <c r="A1962" s="103"/>
      <c r="B1962" s="104"/>
      <c r="C1962" s="105"/>
      <c r="D1962" s="106"/>
    </row>
    <row r="1963" spans="1:4">
      <c r="A1963" s="103"/>
      <c r="B1963" s="104"/>
      <c r="C1963" s="105"/>
      <c r="D1963" s="106"/>
    </row>
    <row r="1964" spans="1:4">
      <c r="A1964" s="103"/>
      <c r="B1964" s="104"/>
      <c r="C1964" s="105"/>
      <c r="D1964" s="106"/>
    </row>
    <row r="1965" spans="1:4">
      <c r="A1965" s="103"/>
      <c r="B1965" s="104"/>
      <c r="C1965" s="105"/>
      <c r="D1965" s="106"/>
    </row>
    <row r="1966" spans="1:4">
      <c r="A1966" s="103"/>
      <c r="B1966" s="104"/>
      <c r="C1966" s="105"/>
      <c r="D1966" s="106"/>
    </row>
    <row r="1967" spans="1:4">
      <c r="A1967" s="103"/>
      <c r="B1967" s="104"/>
      <c r="C1967" s="105"/>
      <c r="D1967" s="106"/>
    </row>
    <row r="1968" spans="1:4">
      <c r="A1968" s="103"/>
      <c r="B1968" s="104"/>
      <c r="C1968" s="105"/>
      <c r="D1968" s="106"/>
    </row>
    <row r="1969" spans="1:4">
      <c r="A1969" s="103"/>
      <c r="B1969" s="104"/>
      <c r="C1969" s="105"/>
      <c r="D1969" s="106"/>
    </row>
    <row r="1970" spans="1:4">
      <c r="A1970" s="103"/>
      <c r="B1970" s="104"/>
      <c r="C1970" s="105"/>
      <c r="D1970" s="106"/>
    </row>
    <row r="1971" spans="1:4">
      <c r="A1971" s="103"/>
      <c r="B1971" s="104"/>
      <c r="C1971" s="105"/>
      <c r="D1971" s="106"/>
    </row>
    <row r="1972" spans="1:4">
      <c r="A1972" s="103"/>
      <c r="B1972" s="104"/>
      <c r="C1972" s="105"/>
      <c r="D1972" s="106"/>
    </row>
    <row r="1973" spans="1:4">
      <c r="A1973" s="103"/>
      <c r="B1973" s="104"/>
      <c r="C1973" s="105"/>
      <c r="D1973" s="106"/>
    </row>
    <row r="1974" spans="1:4">
      <c r="A1974" s="103"/>
      <c r="B1974" s="104"/>
      <c r="C1974" s="105"/>
      <c r="D1974" s="106"/>
    </row>
    <row r="1975" spans="1:4">
      <c r="A1975" s="103"/>
      <c r="B1975" s="104"/>
      <c r="C1975" s="105"/>
      <c r="D1975" s="106"/>
    </row>
    <row r="1976" spans="1:4">
      <c r="A1976" s="103"/>
      <c r="B1976" s="104"/>
      <c r="C1976" s="105"/>
      <c r="D1976" s="106"/>
    </row>
    <row r="1977" spans="1:4">
      <c r="A1977" s="103"/>
      <c r="B1977" s="104"/>
      <c r="C1977" s="105"/>
      <c r="D1977" s="106"/>
    </row>
    <row r="1978" spans="1:4">
      <c r="A1978" s="103"/>
      <c r="B1978" s="104"/>
      <c r="C1978" s="105"/>
      <c r="D1978" s="106"/>
    </row>
    <row r="1979" spans="1:4">
      <c r="A1979" s="103"/>
      <c r="B1979" s="104"/>
      <c r="C1979" s="105"/>
      <c r="D1979" s="106"/>
    </row>
    <row r="1980" spans="1:4">
      <c r="A1980" s="103"/>
      <c r="B1980" s="104"/>
      <c r="C1980" s="105"/>
      <c r="D1980" s="106"/>
    </row>
    <row r="1981" spans="1:4">
      <c r="A1981" s="103"/>
      <c r="B1981" s="104"/>
      <c r="C1981" s="105"/>
      <c r="D1981" s="106"/>
    </row>
    <row r="1982" spans="1:4">
      <c r="A1982" s="103"/>
      <c r="B1982" s="104"/>
      <c r="C1982" s="105"/>
      <c r="D1982" s="106"/>
    </row>
    <row r="1983" spans="1:4">
      <c r="A1983" s="103"/>
      <c r="B1983" s="104"/>
      <c r="C1983" s="105"/>
      <c r="D1983" s="106"/>
    </row>
    <row r="1984" spans="1:4">
      <c r="A1984" s="103"/>
      <c r="B1984" s="104"/>
      <c r="C1984" s="105"/>
      <c r="D1984" s="106"/>
    </row>
    <row r="1985" spans="1:4">
      <c r="A1985" s="103"/>
      <c r="B1985" s="104"/>
      <c r="C1985" s="105"/>
      <c r="D1985" s="106"/>
    </row>
    <row r="1986" spans="1:4">
      <c r="A1986" s="103"/>
      <c r="B1986" s="104"/>
      <c r="C1986" s="105"/>
      <c r="D1986" s="106"/>
    </row>
    <row r="1987" spans="1:4">
      <c r="A1987" s="103"/>
      <c r="B1987" s="104"/>
      <c r="C1987" s="105"/>
      <c r="D1987" s="106"/>
    </row>
    <row r="1988" spans="1:4">
      <c r="A1988" s="103"/>
      <c r="B1988" s="104"/>
      <c r="C1988" s="105"/>
      <c r="D1988" s="106"/>
    </row>
    <row r="1989" spans="1:4">
      <c r="A1989" s="103"/>
      <c r="B1989" s="104"/>
      <c r="C1989" s="105"/>
      <c r="D1989" s="106"/>
    </row>
    <row r="1990" spans="1:4">
      <c r="A1990" s="103"/>
      <c r="B1990" s="104"/>
      <c r="C1990" s="105"/>
      <c r="D1990" s="106"/>
    </row>
    <row r="1991" spans="1:4">
      <c r="A1991" s="103"/>
      <c r="B1991" s="104"/>
      <c r="C1991" s="105"/>
      <c r="D1991" s="106"/>
    </row>
    <row r="1992" spans="1:4">
      <c r="A1992" s="103"/>
      <c r="B1992" s="104"/>
      <c r="C1992" s="105"/>
      <c r="D1992" s="106"/>
    </row>
    <row r="1993" spans="1:4">
      <c r="A1993" s="103"/>
      <c r="B1993" s="104"/>
      <c r="C1993" s="105"/>
      <c r="D1993" s="106"/>
    </row>
    <row r="1994" spans="1:4">
      <c r="A1994" s="103"/>
      <c r="B1994" s="104"/>
      <c r="C1994" s="105"/>
      <c r="D1994" s="106"/>
    </row>
    <row r="1995" spans="1:4">
      <c r="A1995" s="103"/>
      <c r="B1995" s="104"/>
      <c r="C1995" s="105"/>
      <c r="D1995" s="106"/>
    </row>
    <row r="1996" spans="1:4">
      <c r="A1996" s="103"/>
      <c r="B1996" s="104"/>
      <c r="C1996" s="105"/>
      <c r="D1996" s="106"/>
    </row>
    <row r="1997" spans="1:4">
      <c r="A1997" s="103"/>
      <c r="B1997" s="104"/>
      <c r="C1997" s="105"/>
      <c r="D1997" s="106"/>
    </row>
    <row r="1998" spans="1:4">
      <c r="A1998" s="103"/>
      <c r="B1998" s="104"/>
      <c r="C1998" s="105"/>
      <c r="D1998" s="106"/>
    </row>
    <row r="1999" spans="1:4">
      <c r="A1999" s="103"/>
      <c r="B1999" s="104"/>
      <c r="C1999" s="105"/>
      <c r="D1999" s="106"/>
    </row>
    <row r="2000" spans="1:4">
      <c r="A2000" s="103"/>
      <c r="B2000" s="104"/>
      <c r="C2000" s="105"/>
      <c r="D2000" s="106"/>
    </row>
    <row r="2001" spans="1:4">
      <c r="A2001" s="103"/>
      <c r="B2001" s="104"/>
      <c r="C2001" s="105"/>
      <c r="D2001" s="106"/>
    </row>
    <row r="2002" spans="1:4">
      <c r="A2002" s="103"/>
      <c r="B2002" s="104"/>
      <c r="C2002" s="105"/>
      <c r="D2002" s="106"/>
    </row>
    <row r="2003" spans="1:4">
      <c r="A2003" s="103"/>
      <c r="B2003" s="104"/>
      <c r="C2003" s="105"/>
      <c r="D2003" s="106"/>
    </row>
    <row r="2004" spans="1:4">
      <c r="A2004" s="103"/>
      <c r="B2004" s="104"/>
      <c r="C2004" s="105"/>
      <c r="D2004" s="106"/>
    </row>
    <row r="2005" spans="1:4">
      <c r="A2005" s="103"/>
      <c r="B2005" s="104"/>
      <c r="C2005" s="105"/>
      <c r="D2005" s="106"/>
    </row>
    <row r="2006" spans="1:4">
      <c r="A2006" s="103"/>
      <c r="B2006" s="104"/>
      <c r="C2006" s="105"/>
      <c r="D2006" s="106"/>
    </row>
    <row r="2007" spans="1:4">
      <c r="A2007" s="103"/>
      <c r="B2007" s="104"/>
      <c r="C2007" s="105"/>
      <c r="D2007" s="106"/>
    </row>
    <row r="2008" spans="1:4">
      <c r="A2008" s="103"/>
      <c r="B2008" s="104"/>
      <c r="C2008" s="105"/>
      <c r="D2008" s="106"/>
    </row>
    <row r="2009" spans="1:4">
      <c r="A2009" s="103"/>
      <c r="B2009" s="104"/>
      <c r="C2009" s="105"/>
      <c r="D2009" s="106"/>
    </row>
    <row r="2010" spans="1:4">
      <c r="A2010" s="103"/>
      <c r="B2010" s="104"/>
      <c r="C2010" s="105"/>
      <c r="D2010" s="106"/>
    </row>
    <row r="2011" spans="1:4">
      <c r="A2011" s="103"/>
      <c r="B2011" s="104"/>
      <c r="C2011" s="105"/>
      <c r="D2011" s="106"/>
    </row>
    <row r="2012" spans="1:4">
      <c r="A2012" s="103"/>
      <c r="B2012" s="104"/>
      <c r="C2012" s="105"/>
      <c r="D2012" s="106"/>
    </row>
    <row r="2013" spans="1:4">
      <c r="A2013" s="103"/>
      <c r="B2013" s="104"/>
      <c r="C2013" s="105"/>
      <c r="D2013" s="106"/>
    </row>
    <row r="2014" spans="1:4">
      <c r="A2014" s="103"/>
      <c r="B2014" s="104"/>
      <c r="C2014" s="105"/>
      <c r="D2014" s="106"/>
    </row>
    <row r="2015" spans="1:4">
      <c r="A2015" s="103"/>
      <c r="B2015" s="104"/>
      <c r="C2015" s="105"/>
      <c r="D2015" s="106"/>
    </row>
    <row r="2016" spans="1:4">
      <c r="A2016" s="103"/>
      <c r="B2016" s="104"/>
      <c r="C2016" s="105"/>
      <c r="D2016" s="106"/>
    </row>
    <row r="2017" spans="1:4">
      <c r="A2017" s="103"/>
      <c r="B2017" s="104"/>
      <c r="C2017" s="105"/>
      <c r="D2017" s="106"/>
    </row>
    <row r="2018" spans="1:4">
      <c r="A2018" s="103"/>
      <c r="B2018" s="104"/>
      <c r="C2018" s="105"/>
      <c r="D2018" s="106"/>
    </row>
    <row r="2019" spans="1:4">
      <c r="A2019" s="103"/>
      <c r="B2019" s="104"/>
      <c r="C2019" s="105"/>
      <c r="D2019" s="106"/>
    </row>
    <row r="2020" spans="1:4">
      <c r="A2020" s="103"/>
      <c r="B2020" s="104"/>
      <c r="C2020" s="105"/>
      <c r="D2020" s="106"/>
    </row>
    <row r="2021" spans="1:4">
      <c r="A2021" s="103"/>
      <c r="B2021" s="104"/>
      <c r="C2021" s="105"/>
      <c r="D2021" s="106"/>
    </row>
    <row r="2022" spans="1:4">
      <c r="A2022" s="103"/>
      <c r="B2022" s="104"/>
      <c r="C2022" s="105"/>
      <c r="D2022" s="106"/>
    </row>
    <row r="2023" spans="1:4">
      <c r="A2023" s="103"/>
      <c r="B2023" s="104"/>
      <c r="C2023" s="105"/>
      <c r="D2023" s="106"/>
    </row>
    <row r="2024" spans="1:4">
      <c r="A2024" s="103"/>
      <c r="B2024" s="104"/>
      <c r="C2024" s="105"/>
      <c r="D2024" s="106"/>
    </row>
    <row r="2025" spans="1:4">
      <c r="A2025" s="103"/>
      <c r="B2025" s="104"/>
      <c r="C2025" s="105"/>
      <c r="D2025" s="106"/>
    </row>
    <row r="2026" spans="1:4">
      <c r="A2026" s="103"/>
      <c r="B2026" s="104"/>
      <c r="C2026" s="105"/>
      <c r="D2026" s="106"/>
    </row>
    <row r="2027" spans="1:4">
      <c r="A2027" s="103"/>
      <c r="B2027" s="104"/>
      <c r="C2027" s="105"/>
      <c r="D2027" s="106"/>
    </row>
    <row r="2028" spans="1:4">
      <c r="A2028" s="103"/>
      <c r="B2028" s="104"/>
      <c r="C2028" s="105"/>
      <c r="D2028" s="106"/>
    </row>
    <row r="2029" spans="1:4">
      <c r="A2029" s="103"/>
      <c r="B2029" s="104"/>
      <c r="C2029" s="105"/>
      <c r="D2029" s="106"/>
    </row>
    <row r="2030" spans="1:4">
      <c r="A2030" s="103"/>
      <c r="B2030" s="104"/>
      <c r="C2030" s="105"/>
      <c r="D2030" s="106"/>
    </row>
    <row r="2031" spans="1:4">
      <c r="A2031" s="103"/>
      <c r="B2031" s="104"/>
      <c r="C2031" s="105"/>
      <c r="D2031" s="106"/>
    </row>
    <row r="2032" spans="1:4">
      <c r="A2032" s="103"/>
      <c r="B2032" s="104"/>
      <c r="C2032" s="105"/>
      <c r="D2032" s="106"/>
    </row>
    <row r="2033" spans="1:4">
      <c r="A2033" s="103"/>
      <c r="B2033" s="104"/>
      <c r="C2033" s="105"/>
      <c r="D2033" s="106"/>
    </row>
    <row r="2034" spans="1:4">
      <c r="A2034" s="103"/>
      <c r="B2034" s="104"/>
      <c r="C2034" s="105"/>
      <c r="D2034" s="106"/>
    </row>
    <row r="2035" spans="1:4">
      <c r="A2035" s="103"/>
      <c r="B2035" s="104"/>
      <c r="C2035" s="105"/>
      <c r="D2035" s="106"/>
    </row>
    <row r="2036" spans="1:4">
      <c r="A2036" s="103"/>
      <c r="B2036" s="104"/>
      <c r="C2036" s="105"/>
      <c r="D2036" s="106"/>
    </row>
    <row r="2037" spans="1:4">
      <c r="A2037" s="103"/>
      <c r="B2037" s="104"/>
      <c r="C2037" s="105"/>
      <c r="D2037" s="106"/>
    </row>
    <row r="2038" spans="1:4">
      <c r="A2038" s="103"/>
      <c r="B2038" s="104"/>
      <c r="C2038" s="105"/>
      <c r="D2038" s="106"/>
    </row>
    <row r="2039" spans="1:4">
      <c r="A2039" s="103"/>
      <c r="B2039" s="104"/>
      <c r="C2039" s="105"/>
      <c r="D2039" s="106"/>
    </row>
    <row r="2040" spans="1:4">
      <c r="A2040" s="103"/>
      <c r="B2040" s="104"/>
      <c r="C2040" s="105"/>
      <c r="D2040" s="106"/>
    </row>
    <row r="2041" spans="1:4">
      <c r="A2041" s="103"/>
      <c r="B2041" s="104"/>
      <c r="C2041" s="105"/>
      <c r="D2041" s="106"/>
    </row>
    <row r="2042" spans="1:4">
      <c r="A2042" s="103"/>
      <c r="B2042" s="104"/>
      <c r="C2042" s="105"/>
      <c r="D2042" s="106"/>
    </row>
    <row r="2043" spans="1:4">
      <c r="A2043" s="103"/>
      <c r="B2043" s="104"/>
      <c r="C2043" s="105"/>
      <c r="D2043" s="106"/>
    </row>
    <row r="2044" spans="1:4">
      <c r="A2044" s="103"/>
      <c r="B2044" s="104"/>
      <c r="C2044" s="105"/>
      <c r="D2044" s="106"/>
    </row>
    <row r="2045" spans="1:4">
      <c r="A2045" s="103"/>
      <c r="B2045" s="104"/>
      <c r="C2045" s="105"/>
      <c r="D2045" s="106"/>
    </row>
    <row r="2046" spans="1:4">
      <c r="A2046" s="103"/>
      <c r="B2046" s="104"/>
      <c r="C2046" s="105"/>
      <c r="D2046" s="106"/>
    </row>
    <row r="2047" spans="1:4">
      <c r="A2047" s="103"/>
      <c r="B2047" s="104"/>
      <c r="C2047" s="105"/>
      <c r="D2047" s="106"/>
    </row>
    <row r="2048" spans="1:4">
      <c r="A2048" s="103"/>
      <c r="B2048" s="104"/>
      <c r="C2048" s="105"/>
      <c r="D2048" s="106"/>
    </row>
    <row r="2049" spans="1:4">
      <c r="A2049" s="103"/>
      <c r="B2049" s="104"/>
      <c r="C2049" s="105"/>
      <c r="D2049" s="106"/>
    </row>
    <row r="2050" spans="1:4">
      <c r="A2050" s="103"/>
      <c r="B2050" s="104"/>
      <c r="C2050" s="105"/>
      <c r="D2050" s="106"/>
    </row>
    <row r="2051" spans="1:4">
      <c r="A2051" s="103"/>
      <c r="B2051" s="104"/>
      <c r="C2051" s="105"/>
      <c r="D2051" s="106"/>
    </row>
    <row r="2052" spans="1:4">
      <c r="A2052" s="103"/>
      <c r="B2052" s="104"/>
      <c r="C2052" s="105"/>
      <c r="D2052" s="106"/>
    </row>
    <row r="2053" spans="1:4">
      <c r="A2053" s="103"/>
      <c r="B2053" s="104"/>
      <c r="C2053" s="105"/>
      <c r="D2053" s="106"/>
    </row>
    <row r="2054" spans="1:4">
      <c r="A2054" s="103"/>
      <c r="B2054" s="104"/>
      <c r="C2054" s="105"/>
      <c r="D2054" s="106"/>
    </row>
    <row r="2055" spans="1:4">
      <c r="A2055" s="103"/>
      <c r="B2055" s="104"/>
      <c r="C2055" s="105"/>
      <c r="D2055" s="106"/>
    </row>
    <row r="2056" spans="1:4">
      <c r="A2056" s="103"/>
      <c r="B2056" s="104"/>
      <c r="C2056" s="105"/>
      <c r="D2056" s="106"/>
    </row>
    <row r="2057" spans="1:4">
      <c r="A2057" s="103"/>
      <c r="B2057" s="104"/>
      <c r="C2057" s="105"/>
      <c r="D2057" s="106"/>
    </row>
    <row r="2058" spans="1:4">
      <c r="A2058" s="103"/>
      <c r="B2058" s="104"/>
      <c r="C2058" s="105"/>
      <c r="D2058" s="106"/>
    </row>
    <row r="2059" spans="1:4">
      <c r="A2059" s="103"/>
      <c r="B2059" s="104"/>
      <c r="C2059" s="105"/>
      <c r="D2059" s="106"/>
    </row>
    <row r="2060" spans="1:4">
      <c r="A2060" s="103"/>
      <c r="B2060" s="104"/>
      <c r="C2060" s="105"/>
      <c r="D2060" s="106"/>
    </row>
    <row r="2061" spans="1:4">
      <c r="A2061" s="103"/>
      <c r="B2061" s="104"/>
      <c r="C2061" s="105"/>
      <c r="D2061" s="106"/>
    </row>
    <row r="2062" spans="1:4">
      <c r="A2062" s="103"/>
      <c r="B2062" s="104"/>
      <c r="C2062" s="105"/>
      <c r="D2062" s="106"/>
    </row>
    <row r="2063" spans="1:4">
      <c r="A2063" s="103"/>
      <c r="B2063" s="104"/>
      <c r="C2063" s="105"/>
      <c r="D2063" s="106"/>
    </row>
    <row r="2064" spans="1:4">
      <c r="A2064" s="103"/>
      <c r="B2064" s="104"/>
      <c r="C2064" s="105"/>
      <c r="D2064" s="106"/>
    </row>
    <row r="2065" spans="1:4">
      <c r="A2065" s="103"/>
      <c r="B2065" s="104"/>
      <c r="C2065" s="105"/>
      <c r="D2065" s="106"/>
    </row>
    <row r="2066" spans="1:4">
      <c r="A2066" s="103"/>
      <c r="B2066" s="104"/>
      <c r="C2066" s="105"/>
      <c r="D2066" s="106"/>
    </row>
    <row r="2067" spans="1:4">
      <c r="A2067" s="103"/>
      <c r="B2067" s="104"/>
      <c r="C2067" s="105"/>
      <c r="D2067" s="106"/>
    </row>
    <row r="2068" spans="1:4">
      <c r="A2068" s="103"/>
      <c r="B2068" s="104"/>
      <c r="C2068" s="105"/>
      <c r="D2068" s="106"/>
    </row>
    <row r="2069" spans="1:4">
      <c r="A2069" s="103"/>
      <c r="B2069" s="104"/>
      <c r="C2069" s="105"/>
      <c r="D2069" s="106"/>
    </row>
    <row r="2070" spans="1:4">
      <c r="A2070" s="103"/>
      <c r="B2070" s="104"/>
      <c r="C2070" s="105"/>
      <c r="D2070" s="106"/>
    </row>
    <row r="2071" spans="1:4">
      <c r="A2071" s="103"/>
      <c r="B2071" s="104"/>
      <c r="C2071" s="105"/>
      <c r="D2071" s="106"/>
    </row>
    <row r="2072" spans="1:4">
      <c r="A2072" s="103"/>
      <c r="B2072" s="104"/>
      <c r="C2072" s="105"/>
      <c r="D2072" s="106"/>
    </row>
    <row r="2073" spans="1:4">
      <c r="A2073" s="103"/>
      <c r="B2073" s="104"/>
      <c r="C2073" s="105"/>
      <c r="D2073" s="106"/>
    </row>
    <row r="2074" spans="1:4">
      <c r="A2074" s="103"/>
      <c r="B2074" s="104"/>
      <c r="C2074" s="105"/>
      <c r="D2074" s="106"/>
    </row>
    <row r="2075" spans="1:4">
      <c r="A2075" s="103"/>
      <c r="B2075" s="104"/>
      <c r="C2075" s="105"/>
      <c r="D2075" s="106"/>
    </row>
    <row r="2076" spans="1:4">
      <c r="A2076" s="103"/>
      <c r="B2076" s="104"/>
      <c r="C2076" s="105"/>
      <c r="D2076" s="106"/>
    </row>
    <row r="2077" spans="1:4">
      <c r="A2077" s="103"/>
      <c r="B2077" s="104"/>
      <c r="C2077" s="105"/>
      <c r="D2077" s="106"/>
    </row>
    <row r="2078" spans="1:4">
      <c r="A2078" s="103"/>
      <c r="B2078" s="104"/>
      <c r="C2078" s="105"/>
      <c r="D2078" s="106"/>
    </row>
    <row r="2079" spans="1:4">
      <c r="A2079" s="103"/>
      <c r="B2079" s="104"/>
      <c r="C2079" s="105"/>
      <c r="D2079" s="106"/>
    </row>
    <row r="2080" spans="1:4">
      <c r="A2080" s="103"/>
      <c r="B2080" s="104"/>
      <c r="C2080" s="105"/>
      <c r="D2080" s="106"/>
    </row>
    <row r="2081" spans="1:4">
      <c r="A2081" s="103"/>
      <c r="B2081" s="104"/>
      <c r="C2081" s="105"/>
      <c r="D2081" s="106"/>
    </row>
    <row r="2082" spans="1:4">
      <c r="A2082" s="103"/>
      <c r="B2082" s="104"/>
      <c r="C2082" s="105"/>
      <c r="D2082" s="106"/>
    </row>
    <row r="2083" spans="1:4">
      <c r="A2083" s="103"/>
      <c r="B2083" s="104"/>
      <c r="C2083" s="105"/>
      <c r="D2083" s="106"/>
    </row>
    <row r="2084" spans="1:4">
      <c r="A2084" s="103"/>
      <c r="B2084" s="104"/>
      <c r="C2084" s="105"/>
      <c r="D2084" s="106"/>
    </row>
    <row r="2085" spans="1:4">
      <c r="A2085" s="103"/>
      <c r="B2085" s="104"/>
      <c r="C2085" s="105"/>
      <c r="D2085" s="106"/>
    </row>
    <row r="2086" spans="1:4">
      <c r="A2086" s="103"/>
      <c r="B2086" s="104"/>
      <c r="C2086" s="105"/>
      <c r="D2086" s="106"/>
    </row>
    <row r="2087" spans="1:4">
      <c r="A2087" s="103"/>
      <c r="B2087" s="104"/>
      <c r="C2087" s="105"/>
      <c r="D2087" s="106"/>
    </row>
    <row r="2088" spans="1:4">
      <c r="A2088" s="103"/>
      <c r="B2088" s="104"/>
      <c r="C2088" s="105"/>
      <c r="D2088" s="106"/>
    </row>
    <row r="2089" spans="1:4">
      <c r="A2089" s="103"/>
      <c r="B2089" s="104"/>
      <c r="C2089" s="105"/>
      <c r="D2089" s="106"/>
    </row>
    <row r="2090" spans="1:4">
      <c r="A2090" s="103"/>
      <c r="B2090" s="104"/>
      <c r="C2090" s="105"/>
      <c r="D2090" s="106"/>
    </row>
    <row r="2091" spans="1:4">
      <c r="A2091" s="103"/>
      <c r="B2091" s="104"/>
      <c r="C2091" s="105"/>
      <c r="D2091" s="106"/>
    </row>
    <row r="2092" spans="1:4">
      <c r="A2092" s="103"/>
      <c r="B2092" s="104"/>
      <c r="C2092" s="105"/>
      <c r="D2092" s="106"/>
    </row>
    <row r="2093" spans="1:4">
      <c r="A2093" s="103"/>
      <c r="B2093" s="104"/>
      <c r="C2093" s="105"/>
      <c r="D2093" s="106"/>
    </row>
    <row r="2094" spans="1:4">
      <c r="A2094" s="103"/>
      <c r="B2094" s="104"/>
      <c r="C2094" s="105"/>
      <c r="D2094" s="106"/>
    </row>
    <row r="2095" spans="1:4">
      <c r="A2095" s="103"/>
      <c r="B2095" s="104"/>
      <c r="C2095" s="105"/>
      <c r="D2095" s="106"/>
    </row>
    <row r="2096" spans="1:4">
      <c r="A2096" s="103"/>
      <c r="B2096" s="104"/>
      <c r="C2096" s="105"/>
      <c r="D2096" s="106"/>
    </row>
    <row r="2097" spans="1:4">
      <c r="A2097" s="103"/>
      <c r="B2097" s="104"/>
      <c r="C2097" s="105"/>
      <c r="D2097" s="106"/>
    </row>
    <row r="2098" spans="1:4">
      <c r="A2098" s="103"/>
      <c r="B2098" s="104"/>
      <c r="C2098" s="105"/>
      <c r="D2098" s="106"/>
    </row>
    <row r="2099" spans="1:4">
      <c r="A2099" s="103"/>
      <c r="B2099" s="104"/>
      <c r="C2099" s="105"/>
      <c r="D2099" s="106"/>
    </row>
    <row r="2100" spans="1:4">
      <c r="A2100" s="103"/>
      <c r="B2100" s="104"/>
      <c r="C2100" s="105"/>
      <c r="D2100" s="106"/>
    </row>
    <row r="2101" spans="1:4">
      <c r="A2101" s="103"/>
      <c r="B2101" s="104"/>
      <c r="C2101" s="105"/>
      <c r="D2101" s="106"/>
    </row>
    <row r="2102" spans="1:4">
      <c r="A2102" s="103"/>
      <c r="B2102" s="104"/>
      <c r="C2102" s="105"/>
      <c r="D2102" s="106"/>
    </row>
    <row r="2103" spans="1:4">
      <c r="A2103" s="103"/>
      <c r="B2103" s="104"/>
      <c r="C2103" s="105"/>
      <c r="D2103" s="106"/>
    </row>
    <row r="2104" spans="1:4">
      <c r="A2104" s="103"/>
      <c r="B2104" s="104"/>
      <c r="C2104" s="105"/>
      <c r="D2104" s="106"/>
    </row>
    <row r="2105" spans="1:4">
      <c r="A2105" s="103"/>
      <c r="B2105" s="104"/>
      <c r="C2105" s="105"/>
      <c r="D2105" s="106"/>
    </row>
    <row r="2106" spans="1:4">
      <c r="A2106" s="103"/>
      <c r="B2106" s="104"/>
      <c r="C2106" s="105"/>
      <c r="D2106" s="106"/>
    </row>
    <row r="2107" spans="1:4">
      <c r="A2107" s="103"/>
      <c r="B2107" s="104"/>
      <c r="C2107" s="105"/>
      <c r="D2107" s="106"/>
    </row>
    <row r="2108" spans="1:4">
      <c r="A2108" s="103"/>
      <c r="B2108" s="104"/>
      <c r="C2108" s="105"/>
      <c r="D2108" s="106"/>
    </row>
    <row r="2109" spans="1:4">
      <c r="A2109" s="103"/>
      <c r="B2109" s="104"/>
      <c r="C2109" s="105"/>
      <c r="D2109" s="106"/>
    </row>
    <row r="2110" spans="1:4">
      <c r="A2110" s="103"/>
      <c r="B2110" s="104"/>
      <c r="C2110" s="105"/>
      <c r="D2110" s="106"/>
    </row>
    <row r="2111" spans="1:4">
      <c r="A2111" s="103"/>
      <c r="B2111" s="104"/>
      <c r="C2111" s="105"/>
      <c r="D2111" s="106"/>
    </row>
    <row r="2112" spans="1:4">
      <c r="A2112" s="103"/>
      <c r="B2112" s="104"/>
      <c r="C2112" s="105"/>
      <c r="D2112" s="106"/>
    </row>
    <row r="2113" spans="1:4">
      <c r="A2113" s="103"/>
      <c r="B2113" s="104"/>
      <c r="C2113" s="105"/>
      <c r="D2113" s="106"/>
    </row>
    <row r="2114" spans="1:4">
      <c r="A2114" s="103"/>
      <c r="B2114" s="104"/>
      <c r="C2114" s="105"/>
      <c r="D2114" s="106"/>
    </row>
    <row r="2115" spans="1:4">
      <c r="A2115" s="103"/>
      <c r="B2115" s="104"/>
      <c r="C2115" s="105"/>
      <c r="D2115" s="106"/>
    </row>
    <row r="2116" spans="1:4">
      <c r="A2116" s="103"/>
      <c r="B2116" s="104"/>
      <c r="C2116" s="105"/>
      <c r="D2116" s="106"/>
    </row>
    <row r="2117" spans="1:4">
      <c r="A2117" s="103"/>
      <c r="B2117" s="104"/>
      <c r="C2117" s="105"/>
      <c r="D2117" s="106"/>
    </row>
    <row r="2118" spans="1:4">
      <c r="A2118" s="103"/>
      <c r="B2118" s="104"/>
      <c r="C2118" s="105"/>
      <c r="D2118" s="106"/>
    </row>
    <row r="2119" spans="1:4">
      <c r="A2119" s="103"/>
      <c r="B2119" s="104"/>
      <c r="C2119" s="105"/>
      <c r="D2119" s="106"/>
    </row>
    <row r="2120" spans="1:4">
      <c r="A2120" s="103"/>
      <c r="B2120" s="104"/>
      <c r="C2120" s="105"/>
      <c r="D2120" s="106"/>
    </row>
    <row r="2121" spans="1:4">
      <c r="A2121" s="103"/>
      <c r="B2121" s="104"/>
      <c r="C2121" s="105"/>
      <c r="D2121" s="106"/>
    </row>
    <row r="2122" spans="1:4">
      <c r="A2122" s="103"/>
      <c r="B2122" s="104"/>
      <c r="C2122" s="105"/>
      <c r="D2122" s="106"/>
    </row>
    <row r="2123" spans="1:4">
      <c r="A2123" s="103"/>
      <c r="B2123" s="104"/>
      <c r="C2123" s="105"/>
      <c r="D2123" s="106"/>
    </row>
    <row r="2124" spans="1:4">
      <c r="A2124" s="103"/>
      <c r="B2124" s="104"/>
      <c r="C2124" s="105"/>
      <c r="D2124" s="106"/>
    </row>
    <row r="2125" spans="1:4">
      <c r="A2125" s="103"/>
      <c r="B2125" s="104"/>
      <c r="C2125" s="105"/>
      <c r="D2125" s="106"/>
    </row>
    <row r="2126" spans="1:4">
      <c r="A2126" s="103"/>
      <c r="B2126" s="104"/>
      <c r="C2126" s="105"/>
      <c r="D2126" s="106"/>
    </row>
    <row r="2127" spans="1:4">
      <c r="A2127" s="103"/>
      <c r="B2127" s="104"/>
      <c r="C2127" s="105"/>
      <c r="D2127" s="106"/>
    </row>
    <row r="2128" spans="1:4">
      <c r="A2128" s="103"/>
      <c r="B2128" s="104"/>
      <c r="C2128" s="105"/>
      <c r="D2128" s="106"/>
    </row>
    <row r="2129" spans="1:4">
      <c r="A2129" s="103"/>
      <c r="B2129" s="104"/>
      <c r="C2129" s="105"/>
      <c r="D2129" s="106"/>
    </row>
    <row r="2130" spans="1:4">
      <c r="A2130" s="103"/>
      <c r="B2130" s="104"/>
      <c r="C2130" s="105"/>
      <c r="D2130" s="106"/>
    </row>
    <row r="2131" spans="1:4">
      <c r="A2131" s="103"/>
      <c r="B2131" s="104"/>
      <c r="C2131" s="105"/>
      <c r="D2131" s="106"/>
    </row>
    <row r="2132" spans="1:4">
      <c r="A2132" s="103"/>
      <c r="B2132" s="104"/>
      <c r="C2132" s="105"/>
      <c r="D2132" s="106"/>
    </row>
    <row r="2133" spans="1:4">
      <c r="A2133" s="103"/>
      <c r="B2133" s="104"/>
      <c r="C2133" s="105"/>
      <c r="D2133" s="106"/>
    </row>
    <row r="2134" spans="1:4">
      <c r="A2134" s="103"/>
      <c r="B2134" s="104"/>
      <c r="C2134" s="105"/>
      <c r="D2134" s="106"/>
    </row>
    <row r="2135" spans="1:4">
      <c r="A2135" s="103"/>
      <c r="B2135" s="104"/>
      <c r="C2135" s="105"/>
      <c r="D2135" s="106"/>
    </row>
    <row r="2136" spans="1:4">
      <c r="A2136" s="103"/>
      <c r="B2136" s="104"/>
      <c r="C2136" s="105"/>
      <c r="D2136" s="106"/>
    </row>
    <row r="2137" spans="1:4">
      <c r="A2137" s="103"/>
      <c r="B2137" s="104"/>
      <c r="C2137" s="105"/>
      <c r="D2137" s="106"/>
    </row>
    <row r="2138" spans="1:4">
      <c r="A2138" s="103"/>
      <c r="B2138" s="104"/>
      <c r="C2138" s="105"/>
      <c r="D2138" s="106"/>
    </row>
    <row r="2139" spans="1:4">
      <c r="A2139" s="103"/>
      <c r="B2139" s="104"/>
      <c r="C2139" s="105"/>
      <c r="D2139" s="106"/>
    </row>
    <row r="2140" spans="1:4">
      <c r="A2140" s="103"/>
      <c r="B2140" s="104"/>
      <c r="C2140" s="105"/>
      <c r="D2140" s="106"/>
    </row>
    <row r="2141" spans="1:4">
      <c r="A2141" s="103"/>
      <c r="B2141" s="104"/>
      <c r="C2141" s="105"/>
      <c r="D2141" s="106"/>
    </row>
    <row r="2142" spans="1:4">
      <c r="A2142" s="103"/>
      <c r="B2142" s="104"/>
      <c r="C2142" s="105"/>
      <c r="D2142" s="106"/>
    </row>
    <row r="2143" spans="1:4">
      <c r="A2143" s="103"/>
      <c r="B2143" s="104"/>
      <c r="C2143" s="105"/>
      <c r="D2143" s="106"/>
    </row>
    <row r="2144" spans="1:4">
      <c r="A2144" s="103"/>
      <c r="B2144" s="104"/>
      <c r="C2144" s="105"/>
      <c r="D2144" s="106"/>
    </row>
    <row r="2145" spans="1:4">
      <c r="A2145" s="103"/>
      <c r="B2145" s="104"/>
      <c r="C2145" s="105"/>
      <c r="D2145" s="106"/>
    </row>
    <row r="2146" spans="1:4">
      <c r="A2146" s="103"/>
      <c r="B2146" s="104"/>
      <c r="C2146" s="105"/>
      <c r="D2146" s="106"/>
    </row>
    <row r="2147" spans="1:4">
      <c r="A2147" s="103"/>
      <c r="B2147" s="104"/>
      <c r="C2147" s="105"/>
      <c r="D2147" s="106"/>
    </row>
    <row r="2148" spans="1:4">
      <c r="A2148" s="103"/>
      <c r="B2148" s="104"/>
      <c r="C2148" s="105"/>
      <c r="D2148" s="106"/>
    </row>
    <row r="2149" spans="1:4">
      <c r="A2149" s="103"/>
      <c r="B2149" s="104"/>
      <c r="C2149" s="105"/>
      <c r="D2149" s="106"/>
    </row>
    <row r="2150" spans="1:4">
      <c r="A2150" s="103"/>
      <c r="B2150" s="104"/>
      <c r="C2150" s="105"/>
      <c r="D2150" s="106"/>
    </row>
    <row r="2151" spans="1:4">
      <c r="A2151" s="103"/>
      <c r="B2151" s="104"/>
      <c r="C2151" s="105"/>
      <c r="D2151" s="106"/>
    </row>
    <row r="2152" spans="1:4">
      <c r="A2152" s="103"/>
      <c r="B2152" s="104"/>
      <c r="C2152" s="105"/>
      <c r="D2152" s="106"/>
    </row>
    <row r="2153" spans="1:4">
      <c r="A2153" s="103"/>
      <c r="B2153" s="104"/>
      <c r="C2153" s="105"/>
      <c r="D2153" s="106"/>
    </row>
    <row r="2154" spans="1:4">
      <c r="A2154" s="103"/>
      <c r="B2154" s="104"/>
      <c r="C2154" s="105"/>
      <c r="D2154" s="106"/>
    </row>
    <row r="2155" spans="1:4">
      <c r="A2155" s="103"/>
      <c r="B2155" s="104"/>
      <c r="C2155" s="105"/>
      <c r="D2155" s="106"/>
    </row>
    <row r="2156" spans="1:4">
      <c r="A2156" s="103"/>
      <c r="B2156" s="104"/>
      <c r="C2156" s="105"/>
      <c r="D2156" s="106"/>
    </row>
    <row r="2157" spans="1:4">
      <c r="A2157" s="103"/>
      <c r="B2157" s="104"/>
      <c r="C2157" s="105"/>
      <c r="D2157" s="106"/>
    </row>
    <row r="2158" spans="1:4">
      <c r="A2158" s="103"/>
      <c r="B2158" s="104"/>
      <c r="C2158" s="105"/>
      <c r="D2158" s="106"/>
    </row>
    <row r="2159" spans="1:4">
      <c r="A2159" s="103"/>
      <c r="B2159" s="104"/>
      <c r="C2159" s="105"/>
      <c r="D2159" s="106"/>
    </row>
    <row r="2160" spans="1:4">
      <c r="A2160" s="103"/>
      <c r="B2160" s="104"/>
      <c r="C2160" s="105"/>
      <c r="D2160" s="106"/>
    </row>
    <row r="2161" spans="1:4">
      <c r="A2161" s="103"/>
      <c r="B2161" s="104"/>
      <c r="C2161" s="105"/>
      <c r="D2161" s="106"/>
    </row>
    <row r="2162" spans="1:4">
      <c r="A2162" s="103"/>
      <c r="B2162" s="104"/>
      <c r="C2162" s="105"/>
      <c r="D2162" s="106"/>
    </row>
    <row r="2163" spans="1:4">
      <c r="A2163" s="103"/>
      <c r="B2163" s="104"/>
      <c r="C2163" s="105"/>
      <c r="D2163" s="106"/>
    </row>
    <row r="2164" spans="1:4">
      <c r="A2164" s="103"/>
      <c r="B2164" s="104"/>
      <c r="C2164" s="105"/>
      <c r="D2164" s="106"/>
    </row>
    <row r="2165" spans="1:4">
      <c r="A2165" s="103"/>
      <c r="B2165" s="104"/>
      <c r="C2165" s="105"/>
      <c r="D2165" s="106"/>
    </row>
    <row r="2166" spans="1:4">
      <c r="A2166" s="103"/>
      <c r="B2166" s="104"/>
      <c r="C2166" s="105"/>
      <c r="D2166" s="106"/>
    </row>
    <row r="2167" spans="1:4">
      <c r="A2167" s="103"/>
      <c r="B2167" s="104"/>
      <c r="C2167" s="105"/>
      <c r="D2167" s="106"/>
    </row>
    <row r="2168" spans="1:4">
      <c r="A2168" s="103"/>
      <c r="B2168" s="104"/>
      <c r="C2168" s="105"/>
      <c r="D2168" s="106"/>
    </row>
    <row r="2169" spans="1:4">
      <c r="A2169" s="103"/>
      <c r="B2169" s="104"/>
      <c r="C2169" s="105"/>
      <c r="D2169" s="106"/>
    </row>
    <row r="2170" spans="1:4">
      <c r="A2170" s="103"/>
      <c r="B2170" s="104"/>
      <c r="C2170" s="105"/>
      <c r="D2170" s="106"/>
    </row>
    <row r="2171" spans="1:4">
      <c r="A2171" s="103"/>
      <c r="B2171" s="104"/>
      <c r="C2171" s="105"/>
      <c r="D2171" s="106"/>
    </row>
    <row r="2172" spans="1:4">
      <c r="A2172" s="103"/>
      <c r="B2172" s="104"/>
      <c r="C2172" s="105"/>
      <c r="D2172" s="106"/>
    </row>
    <row r="2173" spans="1:4">
      <c r="A2173" s="103"/>
      <c r="B2173" s="104"/>
      <c r="C2173" s="105"/>
      <c r="D2173" s="106"/>
    </row>
    <row r="2174" spans="1:4">
      <c r="A2174" s="103"/>
      <c r="B2174" s="104"/>
      <c r="C2174" s="105"/>
      <c r="D2174" s="106"/>
    </row>
    <row r="2175" spans="1:4">
      <c r="A2175" s="103"/>
      <c r="B2175" s="104"/>
      <c r="C2175" s="105"/>
      <c r="D2175" s="106"/>
    </row>
    <row r="2176" spans="1:4">
      <c r="A2176" s="103"/>
      <c r="B2176" s="104"/>
      <c r="C2176" s="105"/>
      <c r="D2176" s="106"/>
    </row>
    <row r="2177" spans="1:4">
      <c r="A2177" s="103"/>
      <c r="B2177" s="104"/>
      <c r="C2177" s="105"/>
      <c r="D2177" s="106"/>
    </row>
    <row r="2178" spans="1:4">
      <c r="A2178" s="103"/>
      <c r="B2178" s="104"/>
      <c r="C2178" s="105"/>
      <c r="D2178" s="106"/>
    </row>
    <row r="2179" spans="1:4">
      <c r="A2179" s="103"/>
      <c r="B2179" s="104"/>
      <c r="C2179" s="105"/>
      <c r="D2179" s="106"/>
    </row>
    <row r="2180" spans="1:4">
      <c r="A2180" s="103"/>
      <c r="B2180" s="104"/>
      <c r="C2180" s="105"/>
      <c r="D2180" s="106"/>
    </row>
    <row r="2181" spans="1:4">
      <c r="A2181" s="103"/>
      <c r="B2181" s="104"/>
      <c r="C2181" s="105"/>
      <c r="D2181" s="106"/>
    </row>
    <row r="2182" spans="1:4">
      <c r="A2182" s="103"/>
      <c r="B2182" s="104"/>
      <c r="C2182" s="105"/>
      <c r="D2182" s="106"/>
    </row>
    <row r="2183" spans="1:4">
      <c r="A2183" s="103"/>
      <c r="B2183" s="104"/>
      <c r="C2183" s="105"/>
      <c r="D2183" s="106"/>
    </row>
    <row r="2184" spans="1:4">
      <c r="A2184" s="103"/>
      <c r="B2184" s="104"/>
      <c r="C2184" s="105"/>
      <c r="D2184" s="106"/>
    </row>
    <row r="2185" spans="1:4">
      <c r="A2185" s="103"/>
      <c r="B2185" s="104"/>
      <c r="C2185" s="105"/>
      <c r="D2185" s="106"/>
    </row>
    <row r="2186" spans="1:4">
      <c r="A2186" s="103"/>
      <c r="B2186" s="104"/>
      <c r="C2186" s="105"/>
      <c r="D2186" s="106"/>
    </row>
    <row r="2187" spans="1:4">
      <c r="A2187" s="103"/>
      <c r="B2187" s="104"/>
      <c r="C2187" s="105"/>
      <c r="D2187" s="106"/>
    </row>
    <row r="2188" spans="1:4">
      <c r="A2188" s="103"/>
      <c r="B2188" s="104"/>
      <c r="C2188" s="105"/>
      <c r="D2188" s="106"/>
    </row>
    <row r="2189" spans="1:4">
      <c r="A2189" s="103"/>
      <c r="B2189" s="104"/>
      <c r="C2189" s="105"/>
      <c r="D2189" s="106"/>
    </row>
    <row r="2190" spans="1:4">
      <c r="A2190" s="103"/>
      <c r="B2190" s="104"/>
      <c r="C2190" s="105"/>
      <c r="D2190" s="106"/>
    </row>
    <row r="2191" spans="1:4">
      <c r="A2191" s="103"/>
      <c r="B2191" s="104"/>
      <c r="C2191" s="105"/>
      <c r="D2191" s="106"/>
    </row>
    <row r="2192" spans="1:4">
      <c r="A2192" s="103"/>
      <c r="B2192" s="104"/>
      <c r="C2192" s="105"/>
      <c r="D2192" s="106"/>
    </row>
    <row r="2193" spans="1:4">
      <c r="A2193" s="103"/>
      <c r="B2193" s="104"/>
      <c r="C2193" s="105"/>
      <c r="D2193" s="106"/>
    </row>
    <row r="2194" spans="1:4">
      <c r="A2194" s="103"/>
      <c r="B2194" s="104"/>
      <c r="C2194" s="105"/>
      <c r="D2194" s="106"/>
    </row>
    <row r="2195" spans="1:4">
      <c r="A2195" s="103"/>
      <c r="B2195" s="104"/>
      <c r="C2195" s="105"/>
      <c r="D2195" s="106"/>
    </row>
    <row r="2196" spans="1:4">
      <c r="A2196" s="103"/>
      <c r="B2196" s="104"/>
      <c r="C2196" s="105"/>
      <c r="D2196" s="106"/>
    </row>
    <row r="2197" spans="1:4">
      <c r="A2197" s="103"/>
      <c r="B2197" s="104"/>
      <c r="C2197" s="105"/>
      <c r="D2197" s="106"/>
    </row>
    <row r="2198" spans="1:4">
      <c r="A2198" s="103"/>
      <c r="B2198" s="104"/>
      <c r="C2198" s="105"/>
      <c r="D2198" s="106"/>
    </row>
    <row r="2199" spans="1:4">
      <c r="A2199" s="103"/>
      <c r="B2199" s="104"/>
      <c r="C2199" s="105"/>
      <c r="D2199" s="106"/>
    </row>
    <row r="2200" spans="1:4">
      <c r="A2200" s="103"/>
      <c r="B2200" s="104"/>
      <c r="C2200" s="105"/>
      <c r="D2200" s="106"/>
    </row>
    <row r="2201" spans="1:4">
      <c r="A2201" s="103"/>
      <c r="B2201" s="104"/>
      <c r="C2201" s="105"/>
      <c r="D2201" s="106"/>
    </row>
    <row r="2202" spans="1:4">
      <c r="A2202" s="103"/>
      <c r="B2202" s="104"/>
      <c r="C2202" s="105"/>
      <c r="D2202" s="106"/>
    </row>
    <row r="2203" spans="1:4">
      <c r="A2203" s="103"/>
      <c r="B2203" s="104"/>
      <c r="C2203" s="105"/>
      <c r="D2203" s="106"/>
    </row>
    <row r="2204" spans="1:4">
      <c r="A2204" s="103"/>
      <c r="B2204" s="104"/>
      <c r="C2204" s="105"/>
      <c r="D2204" s="106"/>
    </row>
    <row r="2205" spans="1:4">
      <c r="A2205" s="103"/>
      <c r="B2205" s="104"/>
      <c r="C2205" s="105"/>
      <c r="D2205" s="106"/>
    </row>
    <row r="2206" spans="1:4">
      <c r="A2206" s="103"/>
      <c r="B2206" s="104"/>
      <c r="C2206" s="105"/>
      <c r="D2206" s="106"/>
    </row>
    <row r="2207" spans="1:4">
      <c r="A2207" s="103"/>
      <c r="B2207" s="104"/>
      <c r="C2207" s="105"/>
      <c r="D2207" s="106"/>
    </row>
    <row r="2208" spans="1:4">
      <c r="A2208" s="103"/>
      <c r="B2208" s="104"/>
      <c r="C2208" s="105"/>
      <c r="D2208" s="106"/>
    </row>
    <row r="2209" spans="1:4">
      <c r="A2209" s="103"/>
      <c r="B2209" s="104"/>
      <c r="C2209" s="105"/>
      <c r="D2209" s="106"/>
    </row>
    <row r="2210" spans="1:4">
      <c r="A2210" s="103"/>
      <c r="B2210" s="104"/>
      <c r="C2210" s="105"/>
      <c r="D2210" s="106"/>
    </row>
    <row r="2211" spans="1:4">
      <c r="A2211" s="103"/>
      <c r="B2211" s="104"/>
      <c r="C2211" s="105"/>
      <c r="D2211" s="106"/>
    </row>
    <row r="2212" spans="1:4">
      <c r="A2212" s="103"/>
      <c r="B2212" s="104"/>
      <c r="C2212" s="105"/>
      <c r="D2212" s="106"/>
    </row>
    <row r="2213" spans="1:4">
      <c r="A2213" s="103"/>
      <c r="B2213" s="104"/>
      <c r="C2213" s="105"/>
      <c r="D2213" s="106"/>
    </row>
    <row r="2214" spans="1:4">
      <c r="A2214" s="103"/>
      <c r="B2214" s="104"/>
      <c r="C2214" s="105"/>
      <c r="D2214" s="106"/>
    </row>
    <row r="2215" spans="1:4">
      <c r="A2215" s="103"/>
      <c r="B2215" s="104"/>
      <c r="C2215" s="105"/>
      <c r="D2215" s="106"/>
    </row>
    <row r="2216" spans="1:4">
      <c r="A2216" s="103"/>
      <c r="B2216" s="104"/>
      <c r="C2216" s="105"/>
      <c r="D2216" s="106"/>
    </row>
    <row r="2217" spans="1:4">
      <c r="A2217" s="103"/>
      <c r="B2217" s="104"/>
      <c r="C2217" s="105"/>
      <c r="D2217" s="106"/>
    </row>
    <row r="2218" spans="1:4">
      <c r="A2218" s="103"/>
      <c r="B2218" s="104"/>
      <c r="C2218" s="105"/>
      <c r="D2218" s="106"/>
    </row>
    <row r="2219" spans="1:4">
      <c r="A2219" s="103"/>
      <c r="B2219" s="104"/>
      <c r="C2219" s="105"/>
      <c r="D2219" s="106"/>
    </row>
    <row r="2220" spans="1:4">
      <c r="A2220" s="103"/>
      <c r="B2220" s="104"/>
      <c r="C2220" s="105"/>
      <c r="D2220" s="106"/>
    </row>
    <row r="2221" spans="1:4">
      <c r="A2221" s="103"/>
      <c r="B2221" s="104"/>
      <c r="C2221" s="105"/>
      <c r="D2221" s="106"/>
    </row>
    <row r="2222" spans="1:4">
      <c r="A2222" s="103"/>
      <c r="B2222" s="104"/>
      <c r="C2222" s="105"/>
      <c r="D2222" s="106"/>
    </row>
    <row r="2223" spans="1:4">
      <c r="A2223" s="103"/>
      <c r="B2223" s="104"/>
      <c r="C2223" s="105"/>
      <c r="D2223" s="106"/>
    </row>
    <row r="2224" spans="1:4">
      <c r="A2224" s="103"/>
      <c r="B2224" s="104"/>
      <c r="C2224" s="105"/>
      <c r="D2224" s="106"/>
    </row>
    <row r="2225" spans="1:4">
      <c r="A2225" s="103"/>
      <c r="B2225" s="104"/>
      <c r="C2225" s="105"/>
      <c r="D2225" s="106"/>
    </row>
    <row r="2226" spans="1:4">
      <c r="A2226" s="103"/>
      <c r="B2226" s="104"/>
      <c r="C2226" s="105"/>
      <c r="D2226" s="106"/>
    </row>
    <row r="2227" spans="1:4">
      <c r="A2227" s="103"/>
      <c r="B2227" s="104"/>
      <c r="C2227" s="105"/>
      <c r="D2227" s="106"/>
    </row>
    <row r="2228" spans="1:4">
      <c r="A2228" s="103"/>
      <c r="B2228" s="104"/>
      <c r="C2228" s="105"/>
      <c r="D2228" s="106"/>
    </row>
    <row r="2229" spans="1:4">
      <c r="A2229" s="103"/>
      <c r="B2229" s="104"/>
      <c r="C2229" s="105"/>
      <c r="D2229" s="106"/>
    </row>
    <row r="2230" spans="1:4">
      <c r="A2230" s="103"/>
      <c r="B2230" s="104"/>
      <c r="C2230" s="105"/>
      <c r="D2230" s="106"/>
    </row>
    <row r="2231" spans="1:4">
      <c r="A2231" s="103"/>
      <c r="B2231" s="104"/>
      <c r="C2231" s="105"/>
      <c r="D2231" s="106"/>
    </row>
    <row r="2232" spans="1:4">
      <c r="A2232" s="103"/>
      <c r="B2232" s="104"/>
      <c r="C2232" s="105"/>
      <c r="D2232" s="106"/>
    </row>
    <row r="2233" spans="1:4">
      <c r="A2233" s="103"/>
      <c r="B2233" s="104"/>
      <c r="C2233" s="105"/>
      <c r="D2233" s="106"/>
    </row>
    <row r="2234" spans="1:4">
      <c r="A2234" s="103"/>
      <c r="B2234" s="104"/>
      <c r="C2234" s="105"/>
      <c r="D2234" s="106"/>
    </row>
    <row r="2235" spans="1:4">
      <c r="A2235" s="103"/>
      <c r="B2235" s="104"/>
      <c r="C2235" s="105"/>
      <c r="D2235" s="106"/>
    </row>
    <row r="2236" spans="1:4">
      <c r="A2236" s="103"/>
      <c r="B2236" s="104"/>
      <c r="C2236" s="105"/>
      <c r="D2236" s="106"/>
    </row>
    <row r="2237" spans="1:4">
      <c r="A2237" s="103"/>
      <c r="B2237" s="104"/>
      <c r="C2237" s="105"/>
      <c r="D2237" s="106"/>
    </row>
    <row r="2238" spans="1:4">
      <c r="A2238" s="103"/>
      <c r="B2238" s="104"/>
      <c r="C2238" s="105"/>
      <c r="D2238" s="106"/>
    </row>
    <row r="2239" spans="1:4">
      <c r="A2239" s="103"/>
      <c r="B2239" s="104"/>
      <c r="C2239" s="105"/>
      <c r="D2239" s="106"/>
    </row>
    <row r="2240" spans="1:4">
      <c r="A2240" s="103"/>
      <c r="B2240" s="104"/>
      <c r="C2240" s="105"/>
      <c r="D2240" s="106"/>
    </row>
    <row r="2241" spans="1:4">
      <c r="A2241" s="103"/>
      <c r="B2241" s="104"/>
      <c r="C2241" s="105"/>
      <c r="D2241" s="106"/>
    </row>
    <row r="2242" spans="1:4">
      <c r="A2242" s="103"/>
      <c r="B2242" s="104"/>
      <c r="C2242" s="105"/>
      <c r="D2242" s="106"/>
    </row>
    <row r="2243" spans="1:4">
      <c r="A2243" s="103"/>
      <c r="B2243" s="104"/>
      <c r="C2243" s="105"/>
      <c r="D2243" s="106"/>
    </row>
    <row r="2244" spans="1:4">
      <c r="A2244" s="103"/>
      <c r="B2244" s="104"/>
      <c r="C2244" s="105"/>
      <c r="D2244" s="106"/>
    </row>
    <row r="2245" spans="1:4">
      <c r="A2245" s="103"/>
      <c r="B2245" s="104"/>
      <c r="C2245" s="105"/>
      <c r="D2245" s="106"/>
    </row>
    <row r="2246" spans="1:4">
      <c r="A2246" s="103"/>
      <c r="B2246" s="104"/>
      <c r="C2246" s="105"/>
      <c r="D2246" s="106"/>
    </row>
    <row r="2247" spans="1:4">
      <c r="A2247" s="103"/>
      <c r="B2247" s="104"/>
      <c r="C2247" s="105"/>
      <c r="D2247" s="106"/>
    </row>
    <row r="2248" spans="1:4">
      <c r="A2248" s="103"/>
      <c r="B2248" s="104"/>
      <c r="C2248" s="105"/>
      <c r="D2248" s="106"/>
    </row>
    <row r="2249" spans="1:4">
      <c r="A2249" s="103"/>
      <c r="B2249" s="104"/>
      <c r="C2249" s="105"/>
      <c r="D2249" s="106"/>
    </row>
    <row r="2250" spans="1:4">
      <c r="A2250" s="103"/>
      <c r="B2250" s="104"/>
      <c r="C2250" s="105"/>
      <c r="D2250" s="106"/>
    </row>
    <row r="2251" spans="1:4">
      <c r="A2251" s="103"/>
      <c r="B2251" s="104"/>
      <c r="C2251" s="105"/>
      <c r="D2251" s="106"/>
    </row>
    <row r="2252" spans="1:4">
      <c r="A2252" s="103"/>
      <c r="B2252" s="104"/>
      <c r="C2252" s="105"/>
      <c r="D2252" s="106"/>
    </row>
    <row r="2253" spans="1:4">
      <c r="A2253" s="103"/>
      <c r="B2253" s="104"/>
      <c r="C2253" s="105"/>
      <c r="D2253" s="106"/>
    </row>
    <row r="2254" spans="1:4">
      <c r="A2254" s="103"/>
      <c r="B2254" s="104"/>
      <c r="C2254" s="105"/>
      <c r="D2254" s="106"/>
    </row>
    <row r="2255" spans="1:4">
      <c r="A2255" s="103"/>
      <c r="B2255" s="104"/>
      <c r="C2255" s="105"/>
      <c r="D2255" s="106"/>
    </row>
    <row r="2256" spans="1:4">
      <c r="A2256" s="103"/>
      <c r="B2256" s="104"/>
      <c r="C2256" s="105"/>
      <c r="D2256" s="106"/>
    </row>
    <row r="2257" spans="1:4">
      <c r="A2257" s="103"/>
      <c r="B2257" s="104"/>
      <c r="C2257" s="105"/>
      <c r="D2257" s="106"/>
    </row>
    <row r="2258" spans="1:4">
      <c r="A2258" s="103"/>
      <c r="B2258" s="104"/>
      <c r="C2258" s="105"/>
      <c r="D2258" s="106"/>
    </row>
    <row r="2259" spans="1:4">
      <c r="A2259" s="103"/>
      <c r="B2259" s="104"/>
      <c r="C2259" s="105"/>
      <c r="D2259" s="106"/>
    </row>
    <row r="2260" spans="1:4">
      <c r="A2260" s="103"/>
      <c r="B2260" s="104"/>
      <c r="C2260" s="105"/>
      <c r="D2260" s="106"/>
    </row>
    <row r="2261" spans="1:4">
      <c r="A2261" s="103"/>
      <c r="B2261" s="104"/>
      <c r="C2261" s="105"/>
      <c r="D2261" s="106"/>
    </row>
    <row r="2262" spans="1:4">
      <c r="A2262" s="103"/>
      <c r="B2262" s="104"/>
      <c r="C2262" s="105"/>
      <c r="D2262" s="106"/>
    </row>
    <row r="2263" spans="1:4">
      <c r="A2263" s="103"/>
      <c r="B2263" s="104"/>
      <c r="C2263" s="105"/>
      <c r="D2263" s="106"/>
    </row>
    <row r="2264" spans="1:4">
      <c r="A2264" s="103"/>
      <c r="B2264" s="104"/>
      <c r="C2264" s="105"/>
      <c r="D2264" s="106"/>
    </row>
    <row r="2265" spans="1:4">
      <c r="A2265" s="103"/>
      <c r="B2265" s="104"/>
      <c r="C2265" s="105"/>
      <c r="D2265" s="106"/>
    </row>
    <row r="2266" spans="1:4">
      <c r="A2266" s="103"/>
      <c r="B2266" s="104"/>
      <c r="C2266" s="105"/>
      <c r="D2266" s="106"/>
    </row>
    <row r="2267" spans="1:4">
      <c r="A2267" s="103"/>
      <c r="B2267" s="104"/>
      <c r="C2267" s="105"/>
      <c r="D2267" s="106"/>
    </row>
    <row r="2268" spans="1:4">
      <c r="A2268" s="103"/>
      <c r="B2268" s="104"/>
      <c r="C2268" s="105"/>
      <c r="D2268" s="106"/>
    </row>
    <row r="2269" spans="1:4">
      <c r="A2269" s="103"/>
      <c r="B2269" s="104"/>
      <c r="C2269" s="105"/>
      <c r="D2269" s="106"/>
    </row>
    <row r="2270" spans="1:4">
      <c r="A2270" s="103"/>
      <c r="B2270" s="104"/>
      <c r="C2270" s="105"/>
      <c r="D2270" s="106"/>
    </row>
    <row r="2271" spans="1:4">
      <c r="A2271" s="103"/>
      <c r="B2271" s="104"/>
      <c r="C2271" s="105"/>
      <c r="D2271" s="106"/>
    </row>
    <row r="2272" spans="1:4">
      <c r="A2272" s="103"/>
      <c r="B2272" s="104"/>
      <c r="C2272" s="105"/>
      <c r="D2272" s="106"/>
    </row>
    <row r="2273" spans="1:4">
      <c r="A2273" s="103"/>
      <c r="B2273" s="104"/>
      <c r="C2273" s="105"/>
      <c r="D2273" s="106"/>
    </row>
    <row r="2274" spans="1:4">
      <c r="A2274" s="103"/>
      <c r="B2274" s="104"/>
      <c r="C2274" s="105"/>
      <c r="D2274" s="106"/>
    </row>
    <row r="2275" spans="1:4">
      <c r="A2275" s="103"/>
      <c r="B2275" s="104"/>
      <c r="C2275" s="105"/>
      <c r="D2275" s="106"/>
    </row>
    <row r="2276" spans="1:4">
      <c r="A2276" s="103"/>
      <c r="B2276" s="104"/>
      <c r="C2276" s="105"/>
      <c r="D2276" s="106"/>
    </row>
    <row r="2277" spans="1:4">
      <c r="A2277" s="103"/>
      <c r="B2277" s="104"/>
      <c r="C2277" s="105"/>
      <c r="D2277" s="106"/>
    </row>
    <row r="2278" spans="1:4">
      <c r="A2278" s="103"/>
      <c r="B2278" s="104"/>
      <c r="C2278" s="105"/>
      <c r="D2278" s="106"/>
    </row>
    <row r="2279" spans="1:4">
      <c r="A2279" s="103"/>
      <c r="B2279" s="104"/>
      <c r="C2279" s="105"/>
      <c r="D2279" s="106"/>
    </row>
    <row r="2280" spans="1:4">
      <c r="A2280" s="103"/>
      <c r="B2280" s="104"/>
      <c r="C2280" s="105"/>
      <c r="D2280" s="106"/>
    </row>
    <row r="2281" spans="1:4">
      <c r="A2281" s="103"/>
      <c r="B2281" s="104"/>
      <c r="C2281" s="105"/>
      <c r="D2281" s="106"/>
    </row>
    <row r="2282" spans="1:4">
      <c r="A2282" s="103"/>
      <c r="B2282" s="104"/>
      <c r="C2282" s="105"/>
      <c r="D2282" s="106"/>
    </row>
    <row r="2283" spans="1:4">
      <c r="A2283" s="103"/>
      <c r="B2283" s="104"/>
      <c r="C2283" s="105"/>
      <c r="D2283" s="106"/>
    </row>
    <row r="2284" spans="1:4">
      <c r="A2284" s="103"/>
      <c r="B2284" s="104"/>
      <c r="C2284" s="105"/>
      <c r="D2284" s="106"/>
    </row>
    <row r="2285" spans="1:4">
      <c r="A2285" s="103"/>
      <c r="B2285" s="104"/>
      <c r="C2285" s="105"/>
      <c r="D2285" s="106"/>
    </row>
    <row r="2286" spans="1:4">
      <c r="A2286" s="103"/>
      <c r="B2286" s="104"/>
      <c r="C2286" s="105"/>
      <c r="D2286" s="106"/>
    </row>
    <row r="2287" spans="1:4">
      <c r="A2287" s="103"/>
      <c r="B2287" s="104"/>
      <c r="C2287" s="105"/>
      <c r="D2287" s="106"/>
    </row>
    <row r="2288" spans="1:4">
      <c r="A2288" s="103"/>
      <c r="B2288" s="104"/>
      <c r="C2288" s="105"/>
      <c r="D2288" s="106"/>
    </row>
    <row r="2289" spans="1:4">
      <c r="A2289" s="103"/>
      <c r="B2289" s="104"/>
      <c r="C2289" s="105"/>
      <c r="D2289" s="106"/>
    </row>
    <row r="2290" spans="1:4">
      <c r="A2290" s="103"/>
      <c r="B2290" s="104"/>
      <c r="C2290" s="105"/>
      <c r="D2290" s="106"/>
    </row>
    <row r="2291" spans="1:4">
      <c r="A2291" s="103"/>
      <c r="B2291" s="104"/>
      <c r="C2291" s="105"/>
      <c r="D2291" s="106"/>
    </row>
    <row r="2292" spans="1:4">
      <c r="A2292" s="103"/>
      <c r="B2292" s="104"/>
      <c r="C2292" s="105"/>
      <c r="D2292" s="106"/>
    </row>
    <row r="2293" spans="1:4">
      <c r="A2293" s="103"/>
      <c r="B2293" s="104"/>
      <c r="C2293" s="105"/>
      <c r="D2293" s="106"/>
    </row>
    <row r="2294" spans="1:4">
      <c r="A2294" s="103"/>
      <c r="B2294" s="104"/>
      <c r="C2294" s="105"/>
      <c r="D2294" s="106"/>
    </row>
    <row r="2295" spans="1:4">
      <c r="A2295" s="103"/>
      <c r="B2295" s="104"/>
      <c r="C2295" s="105"/>
      <c r="D2295" s="106"/>
    </row>
    <row r="2296" spans="1:4">
      <c r="A2296" s="103"/>
      <c r="B2296" s="104"/>
      <c r="C2296" s="105"/>
      <c r="D2296" s="106"/>
    </row>
    <row r="2297" spans="1:4">
      <c r="A2297" s="103"/>
      <c r="B2297" s="104"/>
      <c r="C2297" s="105"/>
      <c r="D2297" s="106"/>
    </row>
    <row r="2298" spans="1:4">
      <c r="A2298" s="103"/>
      <c r="B2298" s="104"/>
      <c r="C2298" s="105"/>
      <c r="D2298" s="106"/>
    </row>
    <row r="2299" spans="1:4">
      <c r="A2299" s="103"/>
      <c r="B2299" s="104"/>
      <c r="C2299" s="105"/>
      <c r="D2299" s="106"/>
    </row>
    <row r="2300" spans="1:4">
      <c r="A2300" s="103"/>
      <c r="B2300" s="104"/>
      <c r="C2300" s="105"/>
      <c r="D2300" s="106"/>
    </row>
    <row r="2301" spans="1:4">
      <c r="A2301" s="103"/>
      <c r="B2301" s="104"/>
      <c r="C2301" s="105"/>
      <c r="D2301" s="106"/>
    </row>
    <row r="2302" spans="1:4">
      <c r="A2302" s="103"/>
      <c r="B2302" s="104"/>
      <c r="C2302" s="105"/>
      <c r="D2302" s="106"/>
    </row>
    <row r="2303" spans="1:4">
      <c r="A2303" s="103"/>
      <c r="B2303" s="104"/>
      <c r="C2303" s="105"/>
      <c r="D2303" s="106"/>
    </row>
    <row r="2304" spans="1:4">
      <c r="A2304" s="103"/>
      <c r="B2304" s="104"/>
      <c r="C2304" s="105"/>
      <c r="D2304" s="106"/>
    </row>
    <row r="2305" spans="1:4">
      <c r="A2305" s="103"/>
      <c r="B2305" s="104"/>
      <c r="C2305" s="105"/>
      <c r="D2305" s="106"/>
    </row>
    <row r="2306" spans="1:4">
      <c r="A2306" s="103"/>
      <c r="B2306" s="104"/>
      <c r="C2306" s="105"/>
      <c r="D2306" s="106"/>
    </row>
    <row r="2307" spans="1:4">
      <c r="A2307" s="103"/>
      <c r="B2307" s="104"/>
      <c r="C2307" s="105"/>
      <c r="D2307" s="106"/>
    </row>
    <row r="2308" spans="1:4">
      <c r="A2308" s="103"/>
      <c r="B2308" s="104"/>
      <c r="C2308" s="105"/>
      <c r="D2308" s="106"/>
    </row>
    <row r="2309" spans="1:4">
      <c r="A2309" s="103"/>
      <c r="B2309" s="104"/>
      <c r="C2309" s="105"/>
      <c r="D2309" s="106"/>
    </row>
    <row r="2310" spans="1:4">
      <c r="A2310" s="103"/>
      <c r="B2310" s="104"/>
      <c r="C2310" s="105"/>
      <c r="D2310" s="106"/>
    </row>
    <row r="2311" spans="1:4">
      <c r="A2311" s="103"/>
      <c r="B2311" s="104"/>
      <c r="C2311" s="105"/>
      <c r="D2311" s="106"/>
    </row>
    <row r="2312" spans="1:4">
      <c r="A2312" s="103"/>
      <c r="B2312" s="104"/>
      <c r="C2312" s="105"/>
      <c r="D2312" s="106"/>
    </row>
    <row r="2313" spans="1:4">
      <c r="A2313" s="103"/>
      <c r="B2313" s="104"/>
      <c r="C2313" s="105"/>
      <c r="D2313" s="106"/>
    </row>
    <row r="2314" spans="1:4">
      <c r="A2314" s="103"/>
      <c r="B2314" s="104"/>
      <c r="C2314" s="105"/>
      <c r="D2314" s="106"/>
    </row>
    <row r="2315" spans="1:4">
      <c r="A2315" s="103"/>
      <c r="B2315" s="104"/>
      <c r="C2315" s="105"/>
      <c r="D2315" s="106"/>
    </row>
    <row r="2316" spans="1:4">
      <c r="A2316" s="103"/>
      <c r="B2316" s="104"/>
      <c r="C2316" s="105"/>
      <c r="D2316" s="106"/>
    </row>
    <row r="2317" spans="1:4">
      <c r="A2317" s="103"/>
      <c r="B2317" s="104"/>
      <c r="C2317" s="105"/>
      <c r="D2317" s="106"/>
    </row>
    <row r="2318" spans="1:4">
      <c r="A2318" s="103"/>
      <c r="B2318" s="104"/>
      <c r="C2318" s="105"/>
      <c r="D2318" s="106"/>
    </row>
    <row r="2319" spans="1:4">
      <c r="A2319" s="103"/>
      <c r="B2319" s="104"/>
      <c r="C2319" s="105"/>
      <c r="D2319" s="106"/>
    </row>
    <row r="2320" spans="1:4">
      <c r="A2320" s="103"/>
      <c r="B2320" s="104"/>
      <c r="C2320" s="105"/>
      <c r="D2320" s="106"/>
    </row>
    <row r="2321" spans="1:4">
      <c r="A2321" s="103"/>
      <c r="B2321" s="104"/>
      <c r="C2321" s="105"/>
      <c r="D2321" s="106"/>
    </row>
    <row r="2322" spans="1:4">
      <c r="A2322" s="103"/>
      <c r="B2322" s="104"/>
      <c r="C2322" s="105"/>
      <c r="D2322" s="106"/>
    </row>
    <row r="2323" spans="1:4">
      <c r="A2323" s="103"/>
      <c r="B2323" s="104"/>
      <c r="C2323" s="105"/>
      <c r="D2323" s="106"/>
    </row>
    <row r="2324" spans="1:4">
      <c r="A2324" s="103"/>
      <c r="B2324" s="104"/>
      <c r="C2324" s="105"/>
      <c r="D2324" s="106"/>
    </row>
    <row r="2325" spans="1:4">
      <c r="A2325" s="103"/>
      <c r="B2325" s="104"/>
      <c r="C2325" s="105"/>
      <c r="D2325" s="106"/>
    </row>
    <row r="2326" spans="1:4">
      <c r="A2326" s="103"/>
      <c r="B2326" s="104"/>
      <c r="C2326" s="105"/>
      <c r="D2326" s="106"/>
    </row>
    <row r="2327" spans="1:4">
      <c r="A2327" s="103"/>
      <c r="B2327" s="104"/>
      <c r="C2327" s="105"/>
      <c r="D2327" s="106"/>
    </row>
    <row r="2328" spans="1:4">
      <c r="A2328" s="103"/>
      <c r="B2328" s="104"/>
      <c r="C2328" s="105"/>
      <c r="D2328" s="106"/>
    </row>
    <row r="2329" spans="1:4">
      <c r="A2329" s="103"/>
      <c r="B2329" s="104"/>
      <c r="C2329" s="105"/>
      <c r="D2329" s="106"/>
    </row>
    <row r="2330" spans="1:4">
      <c r="A2330" s="103"/>
      <c r="B2330" s="104"/>
      <c r="C2330" s="105"/>
      <c r="D2330" s="106"/>
    </row>
    <row r="2331" spans="1:4">
      <c r="A2331" s="103"/>
      <c r="B2331" s="104"/>
      <c r="C2331" s="105"/>
      <c r="D2331" s="106"/>
    </row>
    <row r="2332" spans="1:4">
      <c r="A2332" s="103"/>
      <c r="B2332" s="104"/>
      <c r="C2332" s="105"/>
      <c r="D2332" s="106"/>
    </row>
    <row r="2333" spans="1:4">
      <c r="A2333" s="103"/>
      <c r="B2333" s="104"/>
      <c r="C2333" s="105"/>
      <c r="D2333" s="106"/>
    </row>
    <row r="2334" spans="1:4">
      <c r="A2334" s="103"/>
      <c r="B2334" s="104"/>
      <c r="C2334" s="105"/>
      <c r="D2334" s="106"/>
    </row>
    <row r="2335" spans="1:4">
      <c r="A2335" s="103"/>
      <c r="B2335" s="104"/>
      <c r="C2335" s="105"/>
      <c r="D2335" s="106"/>
    </row>
    <row r="2336" spans="1:4">
      <c r="A2336" s="103"/>
      <c r="B2336" s="104"/>
      <c r="C2336" s="105"/>
      <c r="D2336" s="106"/>
    </row>
    <row r="2337" spans="1:4">
      <c r="A2337" s="103"/>
      <c r="B2337" s="104"/>
      <c r="C2337" s="105"/>
      <c r="D2337" s="106"/>
    </row>
    <row r="2338" spans="1:4">
      <c r="A2338" s="103"/>
      <c r="B2338" s="104"/>
      <c r="C2338" s="105"/>
      <c r="D2338" s="106"/>
    </row>
    <row r="2339" spans="1:4">
      <c r="A2339" s="103"/>
      <c r="B2339" s="104"/>
      <c r="C2339" s="105"/>
      <c r="D2339" s="106"/>
    </row>
    <row r="2340" spans="1:4">
      <c r="A2340" s="103"/>
      <c r="B2340" s="104"/>
      <c r="C2340" s="105"/>
      <c r="D2340" s="106"/>
    </row>
    <row r="2341" spans="1:4">
      <c r="A2341" s="103"/>
      <c r="B2341" s="104"/>
      <c r="C2341" s="105"/>
      <c r="D2341" s="106"/>
    </row>
    <row r="2342" spans="1:4">
      <c r="A2342" s="103"/>
      <c r="B2342" s="104"/>
      <c r="C2342" s="105"/>
      <c r="D2342" s="106"/>
    </row>
    <row r="2343" spans="1:4">
      <c r="A2343" s="103"/>
      <c r="B2343" s="104"/>
      <c r="C2343" s="105"/>
      <c r="D2343" s="106"/>
    </row>
    <row r="2344" spans="1:4">
      <c r="A2344" s="103"/>
      <c r="B2344" s="104"/>
      <c r="C2344" s="105"/>
      <c r="D2344" s="106"/>
    </row>
    <row r="2345" spans="1:4">
      <c r="A2345" s="103"/>
      <c r="B2345" s="104"/>
      <c r="C2345" s="105"/>
      <c r="D2345" s="106"/>
    </row>
    <row r="2346" spans="1:4">
      <c r="A2346" s="103"/>
      <c r="B2346" s="104"/>
      <c r="C2346" s="105"/>
      <c r="D2346" s="106"/>
    </row>
    <row r="2347" spans="1:4">
      <c r="A2347" s="103"/>
      <c r="B2347" s="104"/>
      <c r="C2347" s="105"/>
      <c r="D2347" s="106"/>
    </row>
    <row r="2348" spans="1:4">
      <c r="A2348" s="103"/>
      <c r="B2348" s="104"/>
      <c r="C2348" s="105"/>
      <c r="D2348" s="106"/>
    </row>
    <row r="2349" spans="1:4">
      <c r="A2349" s="103"/>
      <c r="B2349" s="104"/>
      <c r="C2349" s="105"/>
      <c r="D2349" s="106"/>
    </row>
    <row r="2350" spans="1:4">
      <c r="A2350" s="103"/>
      <c r="B2350" s="104"/>
      <c r="C2350" s="105"/>
      <c r="D2350" s="106"/>
    </row>
    <row r="2351" spans="1:4">
      <c r="A2351" s="103"/>
      <c r="B2351" s="104"/>
      <c r="C2351" s="105"/>
      <c r="D2351" s="106"/>
    </row>
    <row r="2352" spans="1:4">
      <c r="A2352" s="103"/>
      <c r="B2352" s="104"/>
      <c r="C2352" s="105"/>
      <c r="D2352" s="106"/>
    </row>
    <row r="2353" spans="1:4">
      <c r="A2353" s="103"/>
      <c r="B2353" s="104"/>
      <c r="C2353" s="105"/>
      <c r="D2353" s="106"/>
    </row>
    <row r="2354" spans="1:4">
      <c r="A2354" s="103"/>
      <c r="B2354" s="104"/>
      <c r="C2354" s="105"/>
      <c r="D2354" s="106"/>
    </row>
    <row r="2355" spans="1:4">
      <c r="A2355" s="103"/>
      <c r="B2355" s="104"/>
      <c r="C2355" s="105"/>
      <c r="D2355" s="106"/>
    </row>
    <row r="2356" spans="1:4">
      <c r="A2356" s="103"/>
      <c r="B2356" s="104"/>
      <c r="C2356" s="105"/>
      <c r="D2356" s="106"/>
    </row>
    <row r="2357" spans="1:4">
      <c r="A2357" s="103"/>
      <c r="B2357" s="104"/>
      <c r="C2357" s="105"/>
      <c r="D2357" s="106"/>
    </row>
    <row r="2358" spans="1:4">
      <c r="A2358" s="103"/>
      <c r="B2358" s="104"/>
      <c r="C2358" s="105"/>
      <c r="D2358" s="106"/>
    </row>
    <row r="2359" spans="1:4">
      <c r="A2359" s="103"/>
      <c r="B2359" s="104"/>
      <c r="C2359" s="105"/>
      <c r="D2359" s="106"/>
    </row>
    <row r="2360" spans="1:4">
      <c r="A2360" s="103"/>
      <c r="B2360" s="104"/>
      <c r="C2360" s="105"/>
      <c r="D2360" s="106"/>
    </row>
    <row r="2361" spans="1:4">
      <c r="A2361" s="103"/>
      <c r="B2361" s="104"/>
      <c r="C2361" s="105"/>
      <c r="D2361" s="106"/>
    </row>
    <row r="2362" spans="1:4">
      <c r="A2362" s="103"/>
      <c r="B2362" s="104"/>
      <c r="C2362" s="105"/>
      <c r="D2362" s="106"/>
    </row>
    <row r="2363" spans="1:4">
      <c r="A2363" s="103"/>
      <c r="B2363" s="104"/>
      <c r="C2363" s="105"/>
      <c r="D2363" s="106"/>
    </row>
    <row r="2364" spans="1:4">
      <c r="A2364" s="103"/>
      <c r="B2364" s="104"/>
      <c r="C2364" s="105"/>
      <c r="D2364" s="106"/>
    </row>
    <row r="2365" spans="1:4">
      <c r="A2365" s="103"/>
      <c r="B2365" s="104"/>
      <c r="C2365" s="105"/>
      <c r="D2365" s="106"/>
    </row>
    <row r="2366" spans="1:4">
      <c r="A2366" s="103"/>
      <c r="B2366" s="104"/>
      <c r="C2366" s="105"/>
      <c r="D2366" s="106"/>
    </row>
    <row r="2367" spans="1:4">
      <c r="A2367" s="103"/>
      <c r="B2367" s="104"/>
      <c r="C2367" s="105"/>
      <c r="D2367" s="106"/>
    </row>
    <row r="2368" spans="1:4">
      <c r="A2368" s="103"/>
      <c r="B2368" s="104"/>
      <c r="C2368" s="105"/>
      <c r="D2368" s="106"/>
    </row>
    <row r="2369" spans="1:4">
      <c r="A2369" s="103"/>
      <c r="B2369" s="104"/>
      <c r="C2369" s="105"/>
      <c r="D2369" s="106"/>
    </row>
    <row r="2370" spans="1:4">
      <c r="A2370" s="103"/>
      <c r="B2370" s="104"/>
      <c r="C2370" s="105"/>
      <c r="D2370" s="106"/>
    </row>
    <row r="2371" spans="1:4">
      <c r="A2371" s="103"/>
      <c r="B2371" s="104"/>
      <c r="C2371" s="105"/>
      <c r="D2371" s="106"/>
    </row>
    <row r="2372" spans="1:4">
      <c r="A2372" s="103"/>
      <c r="B2372" s="104"/>
      <c r="C2372" s="105"/>
      <c r="D2372" s="106"/>
    </row>
    <row r="2373" spans="1:4">
      <c r="A2373" s="103"/>
      <c r="B2373" s="104"/>
      <c r="C2373" s="105"/>
      <c r="D2373" s="106"/>
    </row>
    <row r="2374" spans="1:4">
      <c r="A2374" s="103"/>
      <c r="B2374" s="104"/>
      <c r="C2374" s="105"/>
      <c r="D2374" s="106"/>
    </row>
    <row r="2375" spans="1:4">
      <c r="A2375" s="103"/>
      <c r="B2375" s="104"/>
      <c r="C2375" s="105"/>
      <c r="D2375" s="106"/>
    </row>
    <row r="2376" spans="1:4">
      <c r="A2376" s="103"/>
      <c r="B2376" s="104"/>
      <c r="C2376" s="105"/>
      <c r="D2376" s="106"/>
    </row>
    <row r="2377" spans="1:4">
      <c r="A2377" s="103"/>
      <c r="B2377" s="104"/>
      <c r="C2377" s="105"/>
      <c r="D2377" s="106"/>
    </row>
    <row r="2378" spans="1:4">
      <c r="A2378" s="103"/>
      <c r="B2378" s="104"/>
      <c r="C2378" s="105"/>
      <c r="D2378" s="106"/>
    </row>
    <row r="2379" spans="1:4">
      <c r="A2379" s="103"/>
      <c r="B2379" s="104"/>
      <c r="C2379" s="105"/>
      <c r="D2379" s="106"/>
    </row>
    <row r="2380" spans="1:4">
      <c r="A2380" s="103"/>
      <c r="B2380" s="104"/>
      <c r="C2380" s="105"/>
      <c r="D2380" s="106"/>
    </row>
    <row r="2381" spans="1:4">
      <c r="A2381" s="103"/>
      <c r="B2381" s="104"/>
      <c r="C2381" s="105"/>
      <c r="D2381" s="106"/>
    </row>
    <row r="2382" spans="1:4">
      <c r="A2382" s="103"/>
      <c r="B2382" s="104"/>
      <c r="C2382" s="105"/>
      <c r="D2382" s="106"/>
    </row>
    <row r="2383" spans="1:4">
      <c r="A2383" s="103"/>
      <c r="B2383" s="104"/>
      <c r="C2383" s="105"/>
      <c r="D2383" s="106"/>
    </row>
    <row r="2384" spans="1:4">
      <c r="A2384" s="103"/>
      <c r="B2384" s="104"/>
      <c r="C2384" s="105"/>
      <c r="D2384" s="106"/>
    </row>
    <row r="2385" spans="1:4">
      <c r="A2385" s="103"/>
      <c r="B2385" s="104"/>
      <c r="C2385" s="105"/>
      <c r="D2385" s="106"/>
    </row>
    <row r="2386" spans="1:4">
      <c r="A2386" s="103"/>
      <c r="B2386" s="104"/>
      <c r="C2386" s="105"/>
      <c r="D2386" s="106"/>
    </row>
    <row r="2387" spans="1:4">
      <c r="A2387" s="103"/>
      <c r="B2387" s="104"/>
      <c r="C2387" s="105"/>
      <c r="D2387" s="106"/>
    </row>
    <row r="2388" spans="1:4">
      <c r="A2388" s="103"/>
      <c r="B2388" s="104"/>
      <c r="C2388" s="105"/>
      <c r="D2388" s="106"/>
    </row>
    <row r="2389" spans="1:4">
      <c r="A2389" s="103"/>
      <c r="B2389" s="104"/>
      <c r="C2389" s="105"/>
      <c r="D2389" s="106"/>
    </row>
    <row r="2390" spans="1:4">
      <c r="A2390" s="103"/>
      <c r="B2390" s="104"/>
      <c r="C2390" s="105"/>
      <c r="D2390" s="106"/>
    </row>
    <row r="2391" spans="1:4">
      <c r="A2391" s="103"/>
      <c r="B2391" s="104"/>
      <c r="C2391" s="105"/>
      <c r="D2391" s="106"/>
    </row>
    <row r="2392" spans="1:4">
      <c r="A2392" s="103"/>
      <c r="B2392" s="104"/>
      <c r="C2392" s="105"/>
      <c r="D2392" s="106"/>
    </row>
    <row r="2393" spans="1:4">
      <c r="A2393" s="103"/>
      <c r="B2393" s="104"/>
      <c r="C2393" s="105"/>
      <c r="D2393" s="106"/>
    </row>
    <row r="2394" spans="1:4">
      <c r="A2394" s="103"/>
      <c r="B2394" s="104"/>
      <c r="C2394" s="105"/>
      <c r="D2394" s="106"/>
    </row>
    <row r="2395" spans="1:4">
      <c r="A2395" s="103"/>
      <c r="B2395" s="104"/>
      <c r="C2395" s="105"/>
      <c r="D2395" s="106"/>
    </row>
    <row r="2396" spans="1:4">
      <c r="A2396" s="103"/>
      <c r="B2396" s="104"/>
      <c r="C2396" s="105"/>
      <c r="D2396" s="106"/>
    </row>
    <row r="2397" spans="1:4">
      <c r="A2397" s="103"/>
      <c r="B2397" s="104"/>
      <c r="C2397" s="105"/>
      <c r="D2397" s="106"/>
    </row>
    <row r="2398" spans="1:4">
      <c r="A2398" s="103"/>
      <c r="B2398" s="104"/>
      <c r="C2398" s="105"/>
      <c r="D2398" s="106"/>
    </row>
    <row r="2399" spans="1:4">
      <c r="A2399" s="103"/>
      <c r="B2399" s="104"/>
      <c r="C2399" s="105"/>
      <c r="D2399" s="106"/>
    </row>
    <row r="2400" spans="1:4">
      <c r="A2400" s="103"/>
      <c r="B2400" s="104"/>
      <c r="C2400" s="105"/>
      <c r="D2400" s="106"/>
    </row>
    <row r="2401" spans="1:4">
      <c r="A2401" s="103"/>
      <c r="B2401" s="104"/>
      <c r="C2401" s="105"/>
      <c r="D2401" s="106"/>
    </row>
    <row r="2402" spans="1:4">
      <c r="A2402" s="103"/>
      <c r="B2402" s="104"/>
      <c r="C2402" s="105"/>
      <c r="D2402" s="106"/>
    </row>
    <row r="2403" spans="1:4">
      <c r="A2403" s="103"/>
      <c r="B2403" s="104"/>
      <c r="C2403" s="105"/>
      <c r="D2403" s="106"/>
    </row>
    <row r="2404" spans="1:4">
      <c r="A2404" s="103"/>
      <c r="B2404" s="104"/>
      <c r="C2404" s="105"/>
      <c r="D2404" s="106"/>
    </row>
    <row r="2405" spans="1:4">
      <c r="A2405" s="103"/>
      <c r="B2405" s="104"/>
      <c r="C2405" s="105"/>
      <c r="D2405" s="106"/>
    </row>
    <row r="2406" spans="1:4">
      <c r="A2406" s="103"/>
      <c r="B2406" s="104"/>
      <c r="C2406" s="105"/>
      <c r="D2406" s="106"/>
    </row>
    <row r="2407" spans="1:4">
      <c r="A2407" s="103"/>
      <c r="B2407" s="104"/>
      <c r="C2407" s="105"/>
      <c r="D2407" s="106"/>
    </row>
    <row r="2408" spans="1:4">
      <c r="A2408" s="103"/>
      <c r="B2408" s="104"/>
      <c r="C2408" s="105"/>
      <c r="D2408" s="106"/>
    </row>
    <row r="2409" spans="1:4">
      <c r="A2409" s="103"/>
      <c r="B2409" s="104"/>
      <c r="C2409" s="105"/>
      <c r="D2409" s="106"/>
    </row>
    <row r="2410" spans="1:4">
      <c r="A2410" s="103"/>
      <c r="B2410" s="104"/>
      <c r="C2410" s="105"/>
      <c r="D2410" s="106"/>
    </row>
    <row r="2411" spans="1:4">
      <c r="A2411" s="103"/>
      <c r="B2411" s="104"/>
      <c r="C2411" s="105"/>
      <c r="D2411" s="106"/>
    </row>
    <row r="2412" spans="1:4">
      <c r="A2412" s="103"/>
      <c r="B2412" s="104"/>
      <c r="C2412" s="105"/>
      <c r="D2412" s="106"/>
    </row>
    <row r="2413" spans="1:4">
      <c r="A2413" s="103"/>
      <c r="B2413" s="104"/>
      <c r="C2413" s="105"/>
      <c r="D2413" s="106"/>
    </row>
    <row r="2414" spans="1:4">
      <c r="A2414" s="103"/>
      <c r="B2414" s="104"/>
      <c r="C2414" s="105"/>
      <c r="D2414" s="106"/>
    </row>
    <row r="2415" spans="1:4">
      <c r="A2415" s="103"/>
      <c r="B2415" s="104"/>
      <c r="C2415" s="105"/>
      <c r="D2415" s="106"/>
    </row>
    <row r="2416" spans="1:4">
      <c r="A2416" s="103"/>
      <c r="B2416" s="104"/>
      <c r="C2416" s="105"/>
      <c r="D2416" s="106"/>
    </row>
    <row r="2417" spans="1:4">
      <c r="A2417" s="103"/>
      <c r="B2417" s="104"/>
      <c r="C2417" s="105"/>
      <c r="D2417" s="106"/>
    </row>
    <row r="2418" spans="1:4">
      <c r="A2418" s="103"/>
      <c r="B2418" s="104"/>
      <c r="C2418" s="105"/>
      <c r="D2418" s="106"/>
    </row>
    <row r="2419" spans="1:4">
      <c r="A2419" s="103"/>
      <c r="B2419" s="104"/>
      <c r="C2419" s="105"/>
      <c r="D2419" s="106"/>
    </row>
    <row r="2420" spans="1:4">
      <c r="A2420" s="103"/>
      <c r="B2420" s="104"/>
      <c r="C2420" s="105"/>
      <c r="D2420" s="106"/>
    </row>
    <row r="2421" spans="1:4">
      <c r="A2421" s="103"/>
      <c r="B2421" s="104"/>
      <c r="C2421" s="105"/>
      <c r="D2421" s="106"/>
    </row>
    <row r="2422" spans="1:4">
      <c r="A2422" s="103"/>
      <c r="B2422" s="104"/>
      <c r="C2422" s="105"/>
      <c r="D2422" s="106"/>
    </row>
    <row r="2423" spans="1:4">
      <c r="A2423" s="103"/>
      <c r="B2423" s="104"/>
      <c r="C2423" s="105"/>
      <c r="D2423" s="106"/>
    </row>
    <row r="2424" spans="1:4">
      <c r="A2424" s="103"/>
      <c r="B2424" s="104"/>
      <c r="C2424" s="105"/>
      <c r="D2424" s="106"/>
    </row>
    <row r="2425" spans="1:4">
      <c r="A2425" s="103"/>
      <c r="B2425" s="104"/>
      <c r="C2425" s="105"/>
      <c r="D2425" s="106"/>
    </row>
    <row r="2426" spans="1:4">
      <c r="A2426" s="103"/>
      <c r="B2426" s="104"/>
      <c r="C2426" s="105"/>
      <c r="D2426" s="106"/>
    </row>
    <row r="2427" spans="1:4">
      <c r="A2427" s="103"/>
      <c r="B2427" s="104"/>
      <c r="C2427" s="105"/>
      <c r="D2427" s="106"/>
    </row>
    <row r="2428" spans="1:4">
      <c r="A2428" s="103"/>
      <c r="B2428" s="104"/>
      <c r="C2428" s="105"/>
      <c r="D2428" s="106"/>
    </row>
    <row r="2429" spans="1:4">
      <c r="A2429" s="103"/>
      <c r="B2429" s="104"/>
      <c r="C2429" s="105"/>
      <c r="D2429" s="106"/>
    </row>
    <row r="2430" spans="1:4">
      <c r="A2430" s="103"/>
      <c r="B2430" s="104"/>
      <c r="C2430" s="105"/>
      <c r="D2430" s="106"/>
    </row>
    <row r="2431" spans="1:4">
      <c r="A2431" s="103"/>
      <c r="B2431" s="104"/>
      <c r="C2431" s="105"/>
      <c r="D2431" s="106"/>
    </row>
    <row r="2432" spans="1:4">
      <c r="A2432" s="103"/>
      <c r="B2432" s="104"/>
      <c r="C2432" s="105"/>
      <c r="D2432" s="106"/>
    </row>
    <row r="2433" spans="1:4">
      <c r="A2433" s="103"/>
      <c r="B2433" s="104"/>
      <c r="C2433" s="105"/>
      <c r="D2433" s="106"/>
    </row>
    <row r="2434" spans="1:4">
      <c r="A2434" s="103"/>
      <c r="B2434" s="104"/>
      <c r="C2434" s="105"/>
      <c r="D2434" s="106"/>
    </row>
    <row r="2435" spans="1:4">
      <c r="A2435" s="103"/>
      <c r="B2435" s="104"/>
      <c r="C2435" s="105"/>
      <c r="D2435" s="106"/>
    </row>
    <row r="2436" spans="1:4">
      <c r="A2436" s="103"/>
      <c r="B2436" s="104"/>
      <c r="C2436" s="105"/>
      <c r="D2436" s="106"/>
    </row>
    <row r="2437" spans="1:4">
      <c r="A2437" s="103"/>
      <c r="B2437" s="104"/>
      <c r="C2437" s="105"/>
      <c r="D2437" s="106"/>
    </row>
    <row r="2438" spans="1:4">
      <c r="A2438" s="103"/>
      <c r="B2438" s="104"/>
      <c r="C2438" s="105"/>
      <c r="D2438" s="106"/>
    </row>
    <row r="2439" spans="1:4">
      <c r="A2439" s="103"/>
      <c r="B2439" s="104"/>
      <c r="C2439" s="105"/>
      <c r="D2439" s="106"/>
    </row>
    <row r="2440" spans="1:4">
      <c r="A2440" s="103"/>
      <c r="B2440" s="104"/>
      <c r="C2440" s="105"/>
      <c r="D2440" s="106"/>
    </row>
    <row r="2441" spans="1:4">
      <c r="A2441" s="103"/>
      <c r="B2441" s="104"/>
      <c r="C2441" s="105"/>
      <c r="D2441" s="106"/>
    </row>
    <row r="2442" spans="1:4">
      <c r="A2442" s="103"/>
      <c r="B2442" s="104"/>
      <c r="C2442" s="105"/>
      <c r="D2442" s="106"/>
    </row>
    <row r="2443" spans="1:4">
      <c r="A2443" s="103"/>
      <c r="B2443" s="104"/>
      <c r="C2443" s="105"/>
      <c r="D2443" s="106"/>
    </row>
    <row r="2444" spans="1:4">
      <c r="A2444" s="103"/>
      <c r="B2444" s="104"/>
      <c r="C2444" s="105"/>
      <c r="D2444" s="106"/>
    </row>
    <row r="2445" spans="1:4">
      <c r="A2445" s="103"/>
      <c r="B2445" s="104"/>
      <c r="C2445" s="105"/>
      <c r="D2445" s="106"/>
    </row>
    <row r="2446" spans="1:4">
      <c r="A2446" s="103"/>
      <c r="B2446" s="104"/>
      <c r="C2446" s="105"/>
      <c r="D2446" s="106"/>
    </row>
    <row r="2447" spans="1:4">
      <c r="A2447" s="103"/>
      <c r="B2447" s="104"/>
      <c r="C2447" s="105"/>
      <c r="D2447" s="106"/>
    </row>
    <row r="2448" spans="1:4">
      <c r="A2448" s="103"/>
      <c r="B2448" s="104"/>
      <c r="C2448" s="105"/>
      <c r="D2448" s="106"/>
    </row>
    <row r="2449" spans="1:4">
      <c r="A2449" s="103"/>
      <c r="B2449" s="104"/>
      <c r="C2449" s="105"/>
      <c r="D2449" s="106"/>
    </row>
    <row r="2450" spans="1:4">
      <c r="A2450" s="103"/>
      <c r="B2450" s="104"/>
      <c r="C2450" s="105"/>
      <c r="D2450" s="106"/>
    </row>
    <row r="2451" spans="1:4">
      <c r="A2451" s="103"/>
      <c r="B2451" s="104"/>
      <c r="C2451" s="105"/>
      <c r="D2451" s="106"/>
    </row>
    <row r="2452" spans="1:4">
      <c r="A2452" s="103"/>
      <c r="B2452" s="104"/>
      <c r="C2452" s="105"/>
      <c r="D2452" s="106"/>
    </row>
    <row r="2453" spans="1:4">
      <c r="A2453" s="103"/>
      <c r="B2453" s="104"/>
      <c r="C2453" s="105"/>
      <c r="D2453" s="106"/>
    </row>
    <row r="2454" spans="1:4">
      <c r="A2454" s="103"/>
      <c r="B2454" s="104"/>
      <c r="C2454" s="105"/>
      <c r="D2454" s="106"/>
    </row>
    <row r="2455" spans="1:4">
      <c r="A2455" s="103"/>
      <c r="B2455" s="104"/>
      <c r="C2455" s="105"/>
      <c r="D2455" s="106"/>
    </row>
    <row r="2456" spans="1:4">
      <c r="A2456" s="103"/>
      <c r="B2456" s="104"/>
      <c r="C2456" s="105"/>
      <c r="D2456" s="106"/>
    </row>
    <row r="2457" spans="1:4">
      <c r="A2457" s="103"/>
      <c r="B2457" s="104"/>
      <c r="C2457" s="105"/>
      <c r="D2457" s="106"/>
    </row>
    <row r="2458" spans="1:4">
      <c r="A2458" s="103"/>
      <c r="B2458" s="104"/>
      <c r="C2458" s="105"/>
      <c r="D2458" s="106"/>
    </row>
    <row r="2459" spans="1:4">
      <c r="A2459" s="103"/>
      <c r="B2459" s="104"/>
      <c r="C2459" s="105"/>
      <c r="D2459" s="106"/>
    </row>
    <row r="2460" spans="1:4">
      <c r="A2460" s="103"/>
      <c r="B2460" s="104"/>
      <c r="C2460" s="105"/>
      <c r="D2460" s="106"/>
    </row>
    <row r="2461" spans="1:4">
      <c r="A2461" s="103"/>
      <c r="B2461" s="104"/>
      <c r="C2461" s="105"/>
      <c r="D2461" s="106"/>
    </row>
    <row r="2462" spans="1:4">
      <c r="A2462" s="103"/>
      <c r="B2462" s="104"/>
      <c r="C2462" s="105"/>
      <c r="D2462" s="106"/>
    </row>
    <row r="2463" spans="1:4">
      <c r="A2463" s="103"/>
      <c r="B2463" s="104"/>
      <c r="C2463" s="105"/>
      <c r="D2463" s="106"/>
    </row>
    <row r="2464" spans="1:4">
      <c r="A2464" s="103"/>
      <c r="B2464" s="104"/>
      <c r="C2464" s="105"/>
      <c r="D2464" s="106"/>
    </row>
    <row r="2465" spans="1:4">
      <c r="A2465" s="103"/>
      <c r="B2465" s="104"/>
      <c r="C2465" s="105"/>
      <c r="D2465" s="106"/>
    </row>
    <row r="2466" spans="1:4">
      <c r="A2466" s="103"/>
      <c r="B2466" s="104"/>
      <c r="C2466" s="105"/>
      <c r="D2466" s="106"/>
    </row>
    <row r="2467" spans="1:4">
      <c r="A2467" s="103"/>
      <c r="B2467" s="104"/>
      <c r="C2467" s="105"/>
      <c r="D2467" s="106"/>
    </row>
    <row r="2468" spans="1:4">
      <c r="A2468" s="103"/>
      <c r="B2468" s="104"/>
      <c r="C2468" s="105"/>
      <c r="D2468" s="106"/>
    </row>
    <row r="2469" spans="1:4">
      <c r="A2469" s="103"/>
      <c r="B2469" s="104"/>
      <c r="C2469" s="105"/>
      <c r="D2469" s="106"/>
    </row>
    <row r="2470" spans="1:4">
      <c r="A2470" s="103"/>
      <c r="B2470" s="104"/>
      <c r="C2470" s="105"/>
      <c r="D2470" s="106"/>
    </row>
    <row r="2471" spans="1:4">
      <c r="A2471" s="103"/>
      <c r="B2471" s="104"/>
      <c r="C2471" s="105"/>
      <c r="D2471" s="106"/>
    </row>
    <row r="2472" spans="1:4">
      <c r="A2472" s="103"/>
      <c r="B2472" s="104"/>
      <c r="C2472" s="105"/>
      <c r="D2472" s="106"/>
    </row>
    <row r="2473" spans="1:4">
      <c r="A2473" s="103"/>
      <c r="B2473" s="104"/>
      <c r="C2473" s="105"/>
      <c r="D2473" s="106"/>
    </row>
    <row r="2474" spans="1:4">
      <c r="A2474" s="103"/>
      <c r="B2474" s="104"/>
      <c r="C2474" s="105"/>
      <c r="D2474" s="106"/>
    </row>
    <row r="2475" spans="1:4">
      <c r="A2475" s="103"/>
      <c r="B2475" s="104"/>
      <c r="C2475" s="105"/>
      <c r="D2475" s="106"/>
    </row>
    <row r="2476" spans="1:4">
      <c r="A2476" s="103"/>
      <c r="B2476" s="104"/>
      <c r="C2476" s="105"/>
      <c r="D2476" s="106"/>
    </row>
    <row r="2477" spans="1:4">
      <c r="A2477" s="103"/>
      <c r="B2477" s="104"/>
      <c r="C2477" s="105"/>
      <c r="D2477" s="106"/>
    </row>
    <row r="2478" spans="1:4">
      <c r="A2478" s="103"/>
      <c r="B2478" s="104"/>
      <c r="C2478" s="105"/>
      <c r="D2478" s="106"/>
    </row>
    <row r="2479" spans="1:4">
      <c r="A2479" s="103"/>
      <c r="B2479" s="104"/>
      <c r="C2479" s="105"/>
      <c r="D2479" s="106"/>
    </row>
    <row r="2480" spans="1:4">
      <c r="A2480" s="103"/>
      <c r="B2480" s="104"/>
      <c r="C2480" s="105"/>
      <c r="D2480" s="106"/>
    </row>
    <row r="2481" spans="1:4">
      <c r="A2481" s="103"/>
      <c r="B2481" s="104"/>
      <c r="C2481" s="105"/>
      <c r="D2481" s="106"/>
    </row>
    <row r="2482" spans="1:4">
      <c r="A2482" s="103"/>
      <c r="B2482" s="104"/>
      <c r="C2482" s="105"/>
      <c r="D2482" s="106"/>
    </row>
    <row r="2483" spans="1:4">
      <c r="A2483" s="103"/>
      <c r="B2483" s="104"/>
      <c r="C2483" s="105"/>
      <c r="D2483" s="106"/>
    </row>
    <row r="2484" spans="1:4">
      <c r="A2484" s="103"/>
      <c r="B2484" s="104"/>
      <c r="C2484" s="105"/>
      <c r="D2484" s="106"/>
    </row>
    <row r="2485" spans="1:4">
      <c r="A2485" s="103"/>
      <c r="B2485" s="104"/>
      <c r="C2485" s="105"/>
      <c r="D2485" s="106"/>
    </row>
    <row r="2486" spans="1:4">
      <c r="A2486" s="103"/>
      <c r="B2486" s="104"/>
      <c r="C2486" s="105"/>
      <c r="D2486" s="106"/>
    </row>
    <row r="2487" spans="1:4">
      <c r="A2487" s="103"/>
      <c r="B2487" s="104"/>
      <c r="C2487" s="105"/>
      <c r="D2487" s="106"/>
    </row>
    <row r="2488" spans="1:4">
      <c r="A2488" s="103"/>
      <c r="B2488" s="104"/>
      <c r="C2488" s="105"/>
      <c r="D2488" s="106"/>
    </row>
    <row r="2489" spans="1:4">
      <c r="A2489" s="103"/>
      <c r="B2489" s="104"/>
      <c r="C2489" s="105"/>
      <c r="D2489" s="106"/>
    </row>
    <row r="2490" spans="1:4">
      <c r="A2490" s="103"/>
      <c r="B2490" s="104"/>
      <c r="C2490" s="105"/>
      <c r="D2490" s="106"/>
    </row>
    <row r="2491" spans="1:4">
      <c r="A2491" s="103"/>
      <c r="B2491" s="104"/>
      <c r="C2491" s="105"/>
      <c r="D2491" s="106"/>
    </row>
    <row r="2492" spans="1:4">
      <c r="A2492" s="103"/>
      <c r="B2492" s="104"/>
      <c r="C2492" s="105"/>
      <c r="D2492" s="106"/>
    </row>
    <row r="2493" spans="1:4">
      <c r="A2493" s="103"/>
      <c r="B2493" s="104"/>
      <c r="C2493" s="105"/>
      <c r="D2493" s="106"/>
    </row>
    <row r="2494" spans="1:4">
      <c r="A2494" s="103"/>
      <c r="B2494" s="104"/>
      <c r="C2494" s="105"/>
      <c r="D2494" s="106"/>
    </row>
    <row r="2495" spans="1:4">
      <c r="A2495" s="103"/>
      <c r="B2495" s="104"/>
      <c r="C2495" s="105"/>
      <c r="D2495" s="106"/>
    </row>
    <row r="2496" spans="1:4">
      <c r="A2496" s="103"/>
      <c r="B2496" s="104"/>
      <c r="C2496" s="105"/>
      <c r="D2496" s="106"/>
    </row>
    <row r="2497" spans="1:4">
      <c r="A2497" s="103"/>
      <c r="B2497" s="104"/>
      <c r="C2497" s="105"/>
      <c r="D2497" s="106"/>
    </row>
    <row r="2498" spans="1:4">
      <c r="A2498" s="103"/>
      <c r="B2498" s="104"/>
      <c r="C2498" s="105"/>
      <c r="D2498" s="106"/>
    </row>
    <row r="2499" spans="1:4">
      <c r="A2499" s="103"/>
      <c r="B2499" s="104"/>
      <c r="C2499" s="105"/>
      <c r="D2499" s="106"/>
    </row>
    <row r="2500" spans="1:4">
      <c r="A2500" s="103"/>
      <c r="B2500" s="104"/>
      <c r="C2500" s="105"/>
      <c r="D2500" s="106"/>
    </row>
    <row r="2501" spans="1:4">
      <c r="A2501" s="103"/>
      <c r="B2501" s="104"/>
      <c r="C2501" s="105"/>
      <c r="D2501" s="106"/>
    </row>
    <row r="2502" spans="1:4">
      <c r="A2502" s="103"/>
      <c r="B2502" s="104"/>
      <c r="C2502" s="105"/>
      <c r="D2502" s="106"/>
    </row>
    <row r="2503" spans="1:4">
      <c r="A2503" s="103"/>
      <c r="B2503" s="104"/>
      <c r="C2503" s="105"/>
      <c r="D2503" s="106"/>
    </row>
    <row r="2504" spans="1:4">
      <c r="A2504" s="103"/>
      <c r="B2504" s="104"/>
      <c r="C2504" s="105"/>
      <c r="D2504" s="106"/>
    </row>
    <row r="2505" spans="1:4">
      <c r="A2505" s="103"/>
      <c r="B2505" s="104"/>
      <c r="C2505" s="105"/>
      <c r="D2505" s="106"/>
    </row>
    <row r="2506" spans="1:4">
      <c r="A2506" s="103"/>
      <c r="B2506" s="104"/>
      <c r="C2506" s="105"/>
      <c r="D2506" s="106"/>
    </row>
    <row r="2507" spans="1:4">
      <c r="A2507" s="103"/>
      <c r="B2507" s="104"/>
      <c r="C2507" s="105"/>
      <c r="D2507" s="106"/>
    </row>
    <row r="2508" spans="1:4">
      <c r="A2508" s="103"/>
      <c r="B2508" s="104"/>
      <c r="C2508" s="105"/>
      <c r="D2508" s="106"/>
    </row>
    <row r="2509" spans="1:4">
      <c r="A2509" s="103"/>
      <c r="B2509" s="104"/>
      <c r="C2509" s="105"/>
      <c r="D2509" s="106"/>
    </row>
    <row r="2510" spans="1:4">
      <c r="A2510" s="103"/>
      <c r="B2510" s="104"/>
      <c r="C2510" s="105"/>
      <c r="D2510" s="106"/>
    </row>
    <row r="2511" spans="1:4">
      <c r="A2511" s="103"/>
      <c r="B2511" s="104"/>
      <c r="C2511" s="105"/>
      <c r="D2511" s="106"/>
    </row>
    <row r="2512" spans="1:4">
      <c r="A2512" s="103"/>
      <c r="B2512" s="104"/>
      <c r="C2512" s="105"/>
      <c r="D2512" s="106"/>
    </row>
    <row r="2513" spans="1:4">
      <c r="A2513" s="103"/>
      <c r="B2513" s="104"/>
      <c r="C2513" s="105"/>
      <c r="D2513" s="106"/>
    </row>
    <row r="2514" spans="1:4">
      <c r="A2514" s="103"/>
      <c r="B2514" s="104"/>
      <c r="C2514" s="105"/>
      <c r="D2514" s="106"/>
    </row>
    <row r="2515" spans="1:4">
      <c r="A2515" s="103"/>
      <c r="B2515" s="104"/>
      <c r="C2515" s="105"/>
      <c r="D2515" s="106"/>
    </row>
    <row r="2516" spans="1:4">
      <c r="A2516" s="103"/>
      <c r="B2516" s="104"/>
      <c r="C2516" s="105"/>
      <c r="D2516" s="106"/>
    </row>
    <row r="2517" spans="1:4">
      <c r="A2517" s="103"/>
      <c r="B2517" s="104"/>
      <c r="C2517" s="105"/>
      <c r="D2517" s="106"/>
    </row>
    <row r="2518" spans="1:4">
      <c r="A2518" s="103"/>
      <c r="B2518" s="104"/>
      <c r="C2518" s="105"/>
      <c r="D2518" s="106"/>
    </row>
    <row r="2519" spans="1:4">
      <c r="A2519" s="103"/>
      <c r="B2519" s="104"/>
      <c r="C2519" s="105"/>
      <c r="D2519" s="106"/>
    </row>
    <row r="2520" spans="1:4">
      <c r="A2520" s="103"/>
      <c r="B2520" s="104"/>
      <c r="C2520" s="105"/>
      <c r="D2520" s="106"/>
    </row>
    <row r="2521" spans="1:4">
      <c r="A2521" s="103"/>
      <c r="B2521" s="104"/>
      <c r="C2521" s="105"/>
      <c r="D2521" s="106"/>
    </row>
    <row r="2522" spans="1:4">
      <c r="A2522" s="103"/>
      <c r="B2522" s="104"/>
      <c r="C2522" s="105"/>
      <c r="D2522" s="106"/>
    </row>
    <row r="2523" spans="1:4">
      <c r="A2523" s="103"/>
      <c r="B2523" s="104"/>
      <c r="C2523" s="105"/>
      <c r="D2523" s="106"/>
    </row>
    <row r="2524" spans="1:4">
      <c r="A2524" s="103"/>
      <c r="B2524" s="104"/>
      <c r="C2524" s="105"/>
      <c r="D2524" s="106"/>
    </row>
    <row r="2525" spans="1:4">
      <c r="A2525" s="103"/>
      <c r="B2525" s="104"/>
      <c r="C2525" s="105"/>
      <c r="D2525" s="106"/>
    </row>
    <row r="2526" spans="1:4">
      <c r="A2526" s="103"/>
      <c r="B2526" s="104"/>
      <c r="C2526" s="105"/>
      <c r="D2526" s="106"/>
    </row>
    <row r="2527" spans="1:4">
      <c r="A2527" s="103"/>
      <c r="B2527" s="104"/>
      <c r="C2527" s="105"/>
      <c r="D2527" s="106"/>
    </row>
    <row r="2528" spans="1:4">
      <c r="A2528" s="103"/>
      <c r="B2528" s="104"/>
      <c r="C2528" s="105"/>
      <c r="D2528" s="106"/>
    </row>
    <row r="2529" spans="1:4">
      <c r="A2529" s="103"/>
      <c r="B2529" s="104"/>
      <c r="C2529" s="105"/>
      <c r="D2529" s="106"/>
    </row>
    <row r="2530" spans="1:4">
      <c r="A2530" s="103"/>
      <c r="B2530" s="104"/>
      <c r="C2530" s="105"/>
      <c r="D2530" s="106"/>
    </row>
    <row r="2531" spans="1:4">
      <c r="A2531" s="103"/>
      <c r="B2531" s="104"/>
      <c r="C2531" s="105"/>
      <c r="D2531" s="106"/>
    </row>
    <row r="2532" spans="1:4">
      <c r="A2532" s="103"/>
      <c r="B2532" s="104"/>
      <c r="C2532" s="105"/>
      <c r="D2532" s="106"/>
    </row>
    <row r="2533" spans="1:4">
      <c r="A2533" s="103"/>
      <c r="B2533" s="104"/>
      <c r="C2533" s="105"/>
      <c r="D2533" s="106"/>
    </row>
    <row r="2534" spans="1:4">
      <c r="A2534" s="103"/>
      <c r="B2534" s="104"/>
      <c r="C2534" s="105"/>
      <c r="D2534" s="106"/>
    </row>
    <row r="2535" spans="1:4">
      <c r="A2535" s="103"/>
      <c r="B2535" s="104"/>
      <c r="C2535" s="105"/>
      <c r="D2535" s="106"/>
    </row>
    <row r="2536" spans="1:4">
      <c r="A2536" s="103"/>
      <c r="B2536" s="104"/>
      <c r="C2536" s="105"/>
      <c r="D2536" s="106"/>
    </row>
    <row r="2537" spans="1:4">
      <c r="A2537" s="103"/>
      <c r="B2537" s="104"/>
      <c r="C2537" s="105"/>
      <c r="D2537" s="106"/>
    </row>
    <row r="2538" spans="1:4">
      <c r="A2538" s="103"/>
      <c r="B2538" s="104"/>
      <c r="C2538" s="105"/>
      <c r="D2538" s="106"/>
    </row>
    <row r="2539" spans="1:4">
      <c r="A2539" s="103"/>
      <c r="B2539" s="104"/>
      <c r="C2539" s="105"/>
      <c r="D2539" s="106"/>
    </row>
    <row r="2540" spans="1:4">
      <c r="A2540" s="103"/>
      <c r="B2540" s="104"/>
      <c r="C2540" s="105"/>
      <c r="D2540" s="106"/>
    </row>
    <row r="2541" spans="1:4">
      <c r="A2541" s="103"/>
      <c r="B2541" s="104"/>
      <c r="C2541" s="105"/>
      <c r="D2541" s="106"/>
    </row>
    <row r="2542" spans="1:4">
      <c r="A2542" s="103"/>
      <c r="B2542" s="104"/>
      <c r="C2542" s="105"/>
      <c r="D2542" s="106"/>
    </row>
    <row r="2543" spans="1:4">
      <c r="A2543" s="103"/>
      <c r="B2543" s="104"/>
      <c r="C2543" s="105"/>
      <c r="D2543" s="106"/>
    </row>
    <row r="2544" spans="1:4">
      <c r="A2544" s="103"/>
      <c r="B2544" s="104"/>
      <c r="C2544" s="105"/>
      <c r="D2544" s="106"/>
    </row>
    <row r="2545" spans="1:4">
      <c r="A2545" s="103"/>
      <c r="B2545" s="104"/>
      <c r="C2545" s="105"/>
      <c r="D2545" s="106"/>
    </row>
    <row r="2546" spans="1:4">
      <c r="A2546" s="103"/>
      <c r="B2546" s="104"/>
      <c r="C2546" s="105"/>
      <c r="D2546" s="106"/>
    </row>
    <row r="2547" spans="1:4">
      <c r="A2547" s="103"/>
      <c r="B2547" s="104"/>
      <c r="C2547" s="105"/>
      <c r="D2547" s="106"/>
    </row>
    <row r="2548" spans="1:4">
      <c r="A2548" s="103"/>
      <c r="B2548" s="104"/>
      <c r="C2548" s="105"/>
      <c r="D2548" s="106"/>
    </row>
    <row r="2549" spans="1:4">
      <c r="A2549" s="103"/>
      <c r="B2549" s="104"/>
      <c r="C2549" s="105"/>
      <c r="D2549" s="106"/>
    </row>
    <row r="2550" spans="1:4">
      <c r="A2550" s="103"/>
      <c r="B2550" s="104"/>
      <c r="C2550" s="105"/>
      <c r="D2550" s="106"/>
    </row>
    <row r="2551" spans="1:4">
      <c r="A2551" s="103"/>
      <c r="B2551" s="104"/>
      <c r="C2551" s="105"/>
      <c r="D2551" s="106"/>
    </row>
    <row r="2552" spans="1:4">
      <c r="A2552" s="103"/>
      <c r="B2552" s="104"/>
      <c r="C2552" s="105"/>
      <c r="D2552" s="106"/>
    </row>
    <row r="2553" spans="1:4">
      <c r="A2553" s="103"/>
      <c r="B2553" s="104"/>
      <c r="C2553" s="105"/>
      <c r="D2553" s="106"/>
    </row>
    <row r="2554" spans="1:4">
      <c r="A2554" s="103"/>
      <c r="B2554" s="104"/>
      <c r="C2554" s="105"/>
      <c r="D2554" s="106"/>
    </row>
    <row r="2555" spans="1:4">
      <c r="A2555" s="103"/>
      <c r="B2555" s="104"/>
      <c r="C2555" s="105"/>
      <c r="D2555" s="106"/>
    </row>
    <row r="2556" spans="1:4">
      <c r="A2556" s="103"/>
      <c r="B2556" s="104"/>
      <c r="C2556" s="105"/>
      <c r="D2556" s="106"/>
    </row>
    <row r="2557" spans="1:4">
      <c r="A2557" s="103"/>
      <c r="B2557" s="104"/>
      <c r="C2557" s="105"/>
      <c r="D2557" s="106"/>
    </row>
    <row r="2558" spans="1:4">
      <c r="A2558" s="103"/>
      <c r="B2558" s="104"/>
      <c r="C2558" s="105"/>
      <c r="D2558" s="106"/>
    </row>
    <row r="2559" spans="1:4">
      <c r="A2559" s="103"/>
      <c r="B2559" s="104"/>
      <c r="C2559" s="105"/>
      <c r="D2559" s="106"/>
    </row>
    <row r="2560" spans="1:4">
      <c r="A2560" s="103"/>
      <c r="B2560" s="104"/>
      <c r="C2560" s="105"/>
      <c r="D2560" s="106"/>
    </row>
    <row r="2561" spans="1:4">
      <c r="A2561" s="103"/>
      <c r="B2561" s="104"/>
      <c r="C2561" s="105"/>
      <c r="D2561" s="106"/>
    </row>
    <row r="2562" spans="1:4">
      <c r="A2562" s="103"/>
      <c r="B2562" s="104"/>
      <c r="C2562" s="105"/>
      <c r="D2562" s="106"/>
    </row>
    <row r="2563" spans="1:4">
      <c r="A2563" s="103"/>
      <c r="B2563" s="104"/>
      <c r="C2563" s="105"/>
      <c r="D2563" s="106"/>
    </row>
    <row r="2564" spans="1:4">
      <c r="A2564" s="103"/>
      <c r="B2564" s="104"/>
      <c r="C2564" s="105"/>
      <c r="D2564" s="106"/>
    </row>
    <row r="2565" spans="1:4">
      <c r="A2565" s="103"/>
      <c r="B2565" s="104"/>
      <c r="C2565" s="105"/>
      <c r="D2565" s="106"/>
    </row>
    <row r="2566" spans="1:4">
      <c r="A2566" s="103"/>
      <c r="B2566" s="104"/>
      <c r="C2566" s="105"/>
      <c r="D2566" s="106"/>
    </row>
    <row r="2567" spans="1:4">
      <c r="A2567" s="103"/>
      <c r="B2567" s="104"/>
      <c r="C2567" s="105"/>
      <c r="D2567" s="106"/>
    </row>
    <row r="2568" spans="1:4">
      <c r="A2568" s="103"/>
      <c r="B2568" s="104"/>
      <c r="C2568" s="105"/>
      <c r="D2568" s="106"/>
    </row>
    <row r="2569" spans="1:4">
      <c r="A2569" s="103"/>
      <c r="B2569" s="104"/>
      <c r="C2569" s="105"/>
      <c r="D2569" s="106"/>
    </row>
    <row r="2570" spans="1:4">
      <c r="A2570" s="103"/>
      <c r="B2570" s="104"/>
      <c r="C2570" s="105"/>
      <c r="D2570" s="106"/>
    </row>
    <row r="2571" spans="1:4">
      <c r="A2571" s="103"/>
      <c r="B2571" s="104"/>
      <c r="C2571" s="105"/>
      <c r="D2571" s="106"/>
    </row>
    <row r="2572" spans="1:4">
      <c r="A2572" s="103"/>
      <c r="B2572" s="104"/>
      <c r="C2572" s="105"/>
      <c r="D2572" s="106"/>
    </row>
    <row r="2573" spans="1:4">
      <c r="A2573" s="103"/>
      <c r="B2573" s="104"/>
      <c r="C2573" s="105"/>
      <c r="D2573" s="106"/>
    </row>
    <row r="2574" spans="1:4">
      <c r="A2574" s="103"/>
      <c r="B2574" s="104"/>
      <c r="C2574" s="105"/>
      <c r="D2574" s="106"/>
    </row>
    <row r="2575" spans="1:4">
      <c r="A2575" s="103"/>
      <c r="B2575" s="104"/>
      <c r="C2575" s="105"/>
      <c r="D2575" s="106"/>
    </row>
    <row r="2576" spans="1:4">
      <c r="A2576" s="103"/>
      <c r="B2576" s="104"/>
      <c r="C2576" s="105"/>
      <c r="D2576" s="106"/>
    </row>
    <row r="2577" spans="1:4">
      <c r="A2577" s="103"/>
      <c r="B2577" s="104"/>
      <c r="C2577" s="105"/>
      <c r="D2577" s="106"/>
    </row>
    <row r="2578" spans="1:4">
      <c r="A2578" s="103"/>
      <c r="B2578" s="104"/>
      <c r="C2578" s="105"/>
      <c r="D2578" s="106"/>
    </row>
    <row r="2579" spans="1:4">
      <c r="A2579" s="103"/>
      <c r="B2579" s="104"/>
      <c r="C2579" s="105"/>
      <c r="D2579" s="106"/>
    </row>
    <row r="2580" spans="1:4">
      <c r="A2580" s="103"/>
      <c r="B2580" s="104"/>
      <c r="C2580" s="105"/>
      <c r="D2580" s="106"/>
    </row>
    <row r="2581" spans="1:4">
      <c r="A2581" s="103"/>
      <c r="B2581" s="104"/>
      <c r="C2581" s="105"/>
      <c r="D2581" s="106"/>
    </row>
    <row r="2582" spans="1:4">
      <c r="A2582" s="103"/>
      <c r="B2582" s="104"/>
      <c r="C2582" s="105"/>
      <c r="D2582" s="106"/>
    </row>
    <row r="2583" spans="1:4">
      <c r="A2583" s="103"/>
      <c r="B2583" s="104"/>
      <c r="C2583" s="105"/>
      <c r="D2583" s="106"/>
    </row>
    <row r="2584" spans="1:4">
      <c r="A2584" s="103"/>
      <c r="B2584" s="104"/>
      <c r="C2584" s="105"/>
      <c r="D2584" s="106"/>
    </row>
    <row r="2585" spans="1:4">
      <c r="A2585" s="103"/>
      <c r="B2585" s="104"/>
      <c r="C2585" s="105"/>
      <c r="D2585" s="106"/>
    </row>
    <row r="2586" spans="1:4">
      <c r="A2586" s="103"/>
      <c r="B2586" s="104"/>
      <c r="C2586" s="105"/>
      <c r="D2586" s="106"/>
    </row>
    <row r="2587" spans="1:4">
      <c r="A2587" s="103"/>
      <c r="B2587" s="104"/>
      <c r="C2587" s="105"/>
      <c r="D2587" s="106"/>
    </row>
    <row r="2588" spans="1:4">
      <c r="A2588" s="103"/>
      <c r="B2588" s="104"/>
      <c r="C2588" s="105"/>
      <c r="D2588" s="106"/>
    </row>
    <row r="2589" spans="1:4">
      <c r="A2589" s="103"/>
      <c r="B2589" s="104"/>
      <c r="C2589" s="105"/>
      <c r="D2589" s="106"/>
    </row>
    <row r="2590" spans="1:4">
      <c r="A2590" s="103"/>
      <c r="B2590" s="104"/>
      <c r="C2590" s="105"/>
      <c r="D2590" s="106"/>
    </row>
    <row r="2591" spans="1:4">
      <c r="A2591" s="103"/>
      <c r="B2591" s="104"/>
      <c r="C2591" s="105"/>
      <c r="D2591" s="106"/>
    </row>
    <row r="2592" spans="1:4">
      <c r="A2592" s="103"/>
      <c r="B2592" s="104"/>
      <c r="C2592" s="105"/>
      <c r="D2592" s="106"/>
    </row>
    <row r="2593" spans="1:4">
      <c r="A2593" s="103"/>
      <c r="B2593" s="104"/>
      <c r="C2593" s="105"/>
      <c r="D2593" s="106"/>
    </row>
    <row r="2594" spans="1:4">
      <c r="A2594" s="103"/>
      <c r="B2594" s="104"/>
      <c r="C2594" s="105"/>
      <c r="D2594" s="106"/>
    </row>
    <row r="2595" spans="1:4">
      <c r="A2595" s="103"/>
      <c r="B2595" s="104"/>
      <c r="C2595" s="105"/>
      <c r="D2595" s="106"/>
    </row>
    <row r="2596" spans="1:4">
      <c r="A2596" s="103"/>
      <c r="B2596" s="104"/>
      <c r="C2596" s="105"/>
      <c r="D2596" s="106"/>
    </row>
    <row r="2597" spans="1:4">
      <c r="A2597" s="103"/>
      <c r="B2597" s="104"/>
      <c r="C2597" s="105"/>
      <c r="D2597" s="106"/>
    </row>
    <row r="2598" spans="1:4">
      <c r="A2598" s="103"/>
      <c r="B2598" s="104"/>
      <c r="C2598" s="105"/>
      <c r="D2598" s="106"/>
    </row>
    <row r="2599" spans="1:4">
      <c r="A2599" s="103"/>
      <c r="B2599" s="104"/>
      <c r="C2599" s="105"/>
      <c r="D2599" s="106"/>
    </row>
    <row r="2600" spans="1:4">
      <c r="A2600" s="103"/>
      <c r="B2600" s="104"/>
      <c r="C2600" s="105"/>
      <c r="D2600" s="106"/>
    </row>
    <row r="2601" spans="1:4">
      <c r="A2601" s="103"/>
      <c r="B2601" s="104"/>
      <c r="C2601" s="105"/>
      <c r="D2601" s="106"/>
    </row>
    <row r="2602" spans="1:4">
      <c r="A2602" s="103"/>
      <c r="B2602" s="104"/>
      <c r="C2602" s="105"/>
      <c r="D2602" s="106"/>
    </row>
    <row r="2603" spans="1:4">
      <c r="A2603" s="103"/>
      <c r="B2603" s="104"/>
      <c r="C2603" s="105"/>
      <c r="D2603" s="106"/>
    </row>
    <row r="2604" spans="1:4">
      <c r="A2604" s="103"/>
      <c r="B2604" s="104"/>
      <c r="C2604" s="105"/>
      <c r="D2604" s="106"/>
    </row>
    <row r="2605" spans="1:4">
      <c r="A2605" s="103"/>
      <c r="B2605" s="104"/>
      <c r="C2605" s="105"/>
      <c r="D2605" s="106"/>
    </row>
    <row r="2606" spans="1:4">
      <c r="A2606" s="103"/>
      <c r="B2606" s="104"/>
      <c r="C2606" s="105"/>
      <c r="D2606" s="106"/>
    </row>
    <row r="2607" spans="1:4">
      <c r="A2607" s="103"/>
      <c r="B2607" s="104"/>
      <c r="C2607" s="105"/>
      <c r="D2607" s="106"/>
    </row>
    <row r="2608" spans="1:4">
      <c r="A2608" s="103"/>
      <c r="B2608" s="104"/>
      <c r="C2608" s="105"/>
      <c r="D2608" s="106"/>
    </row>
    <row r="2609" spans="1:4">
      <c r="A2609" s="103"/>
      <c r="B2609" s="104"/>
      <c r="C2609" s="105"/>
      <c r="D2609" s="106"/>
    </row>
    <row r="2610" spans="1:4">
      <c r="A2610" s="103"/>
      <c r="B2610" s="104"/>
      <c r="C2610" s="105"/>
      <c r="D2610" s="106"/>
    </row>
    <row r="2611" spans="1:4">
      <c r="A2611" s="103"/>
      <c r="B2611" s="104"/>
      <c r="C2611" s="105"/>
      <c r="D2611" s="106"/>
    </row>
    <row r="2612" spans="1:4">
      <c r="A2612" s="103"/>
      <c r="B2612" s="104"/>
      <c r="C2612" s="105"/>
      <c r="D2612" s="106"/>
    </row>
    <row r="2613" spans="1:4">
      <c r="A2613" s="103"/>
      <c r="B2613" s="104"/>
      <c r="C2613" s="105"/>
      <c r="D2613" s="106"/>
    </row>
    <row r="2614" spans="1:4">
      <c r="A2614" s="103"/>
      <c r="B2614" s="104"/>
      <c r="C2614" s="105"/>
      <c r="D2614" s="106"/>
    </row>
    <row r="2615" spans="1:4">
      <c r="A2615" s="103"/>
      <c r="B2615" s="104"/>
      <c r="C2615" s="105"/>
      <c r="D2615" s="106"/>
    </row>
    <row r="2616" spans="1:4">
      <c r="A2616" s="103"/>
      <c r="B2616" s="104"/>
      <c r="C2616" s="105"/>
      <c r="D2616" s="106"/>
    </row>
    <row r="2617" spans="1:4">
      <c r="A2617" s="103"/>
      <c r="B2617" s="104"/>
      <c r="C2617" s="105"/>
      <c r="D2617" s="106"/>
    </row>
    <row r="2618" spans="1:4">
      <c r="A2618" s="103"/>
      <c r="B2618" s="104"/>
      <c r="C2618" s="105"/>
      <c r="D2618" s="106"/>
    </row>
    <row r="2619" spans="1:4">
      <c r="A2619" s="103"/>
      <c r="B2619" s="104"/>
      <c r="C2619" s="105"/>
      <c r="D2619" s="106"/>
    </row>
    <row r="2620" spans="1:4">
      <c r="A2620" s="103"/>
      <c r="B2620" s="104"/>
      <c r="C2620" s="105"/>
      <c r="D2620" s="106"/>
    </row>
    <row r="2621" spans="1:4">
      <c r="A2621" s="103"/>
      <c r="B2621" s="104"/>
      <c r="C2621" s="105"/>
      <c r="D2621" s="106"/>
    </row>
    <row r="2622" spans="1:4">
      <c r="A2622" s="103"/>
      <c r="B2622" s="104"/>
      <c r="C2622" s="105"/>
      <c r="D2622" s="106"/>
    </row>
    <row r="2623" spans="1:4">
      <c r="A2623" s="103"/>
      <c r="B2623" s="104"/>
      <c r="C2623" s="105"/>
      <c r="D2623" s="106"/>
    </row>
    <row r="2624" spans="1:4">
      <c r="A2624" s="103"/>
      <c r="B2624" s="104"/>
      <c r="C2624" s="105"/>
      <c r="D2624" s="106"/>
    </row>
    <row r="2625" spans="1:4">
      <c r="A2625" s="103"/>
      <c r="B2625" s="104"/>
      <c r="C2625" s="105"/>
      <c r="D2625" s="106"/>
    </row>
    <row r="2626" spans="1:4">
      <c r="A2626" s="103"/>
      <c r="B2626" s="104"/>
      <c r="C2626" s="105"/>
      <c r="D2626" s="106"/>
    </row>
    <row r="2627" spans="1:4">
      <c r="A2627" s="103"/>
      <c r="B2627" s="104"/>
      <c r="C2627" s="105"/>
      <c r="D2627" s="106"/>
    </row>
    <row r="2628" spans="1:4">
      <c r="A2628" s="103"/>
      <c r="B2628" s="104"/>
      <c r="C2628" s="105"/>
      <c r="D2628" s="106"/>
    </row>
    <row r="2629" spans="1:4">
      <c r="A2629" s="103"/>
      <c r="B2629" s="104"/>
      <c r="C2629" s="105"/>
      <c r="D2629" s="106"/>
    </row>
    <row r="2630" spans="1:4">
      <c r="A2630" s="103"/>
      <c r="B2630" s="104"/>
      <c r="C2630" s="105"/>
      <c r="D2630" s="106"/>
    </row>
    <row r="2631" spans="1:4">
      <c r="A2631" s="103"/>
      <c r="B2631" s="104"/>
      <c r="C2631" s="105"/>
      <c r="D2631" s="106"/>
    </row>
    <row r="2632" spans="1:4">
      <c r="A2632" s="103"/>
      <c r="B2632" s="104"/>
      <c r="C2632" s="105"/>
      <c r="D2632" s="106"/>
    </row>
    <row r="2633" spans="1:4">
      <c r="A2633" s="103"/>
      <c r="B2633" s="104"/>
      <c r="C2633" s="105"/>
      <c r="D2633" s="106"/>
    </row>
    <row r="2634" spans="1:4">
      <c r="A2634" s="103"/>
      <c r="B2634" s="104"/>
      <c r="C2634" s="105"/>
      <c r="D2634" s="106"/>
    </row>
    <row r="2635" spans="1:4">
      <c r="A2635" s="103"/>
      <c r="B2635" s="104"/>
      <c r="C2635" s="105"/>
      <c r="D2635" s="106"/>
    </row>
    <row r="2636" spans="1:4">
      <c r="A2636" s="103"/>
      <c r="B2636" s="104"/>
      <c r="C2636" s="105"/>
      <c r="D2636" s="106"/>
    </row>
    <row r="2637" spans="1:4">
      <c r="A2637" s="103"/>
      <c r="B2637" s="104"/>
      <c r="C2637" s="105"/>
      <c r="D2637" s="106"/>
    </row>
    <row r="2638" spans="1:4">
      <c r="A2638" s="103"/>
      <c r="B2638" s="104"/>
      <c r="C2638" s="105"/>
      <c r="D2638" s="106"/>
    </row>
    <row r="2639" spans="1:4">
      <c r="A2639" s="103"/>
      <c r="B2639" s="104"/>
      <c r="C2639" s="105"/>
      <c r="D2639" s="106"/>
    </row>
    <row r="2640" spans="1:4">
      <c r="A2640" s="103"/>
      <c r="B2640" s="104"/>
      <c r="C2640" s="105"/>
      <c r="D2640" s="106"/>
    </row>
    <row r="2641" spans="1:4">
      <c r="A2641" s="103"/>
      <c r="B2641" s="104"/>
      <c r="C2641" s="105"/>
      <c r="D2641" s="106"/>
    </row>
    <row r="2642" spans="1:4">
      <c r="A2642" s="103"/>
      <c r="B2642" s="104"/>
      <c r="C2642" s="105"/>
      <c r="D2642" s="106"/>
    </row>
    <row r="2643" spans="1:4">
      <c r="A2643" s="103"/>
      <c r="B2643" s="104"/>
      <c r="C2643" s="105"/>
      <c r="D2643" s="106"/>
    </row>
    <row r="2644" spans="1:4">
      <c r="A2644" s="103"/>
      <c r="B2644" s="104"/>
      <c r="C2644" s="105"/>
      <c r="D2644" s="106"/>
    </row>
    <row r="2645" spans="1:4">
      <c r="A2645" s="103"/>
      <c r="B2645" s="104"/>
      <c r="C2645" s="105"/>
      <c r="D2645" s="106"/>
    </row>
    <row r="2646" spans="1:4">
      <c r="A2646" s="103"/>
      <c r="B2646" s="104"/>
      <c r="C2646" s="105"/>
      <c r="D2646" s="106"/>
    </row>
    <row r="2647" spans="1:4">
      <c r="A2647" s="103"/>
      <c r="B2647" s="104"/>
      <c r="C2647" s="105"/>
      <c r="D2647" s="106"/>
    </row>
    <row r="2648" spans="1:4">
      <c r="A2648" s="103"/>
      <c r="B2648" s="104"/>
      <c r="C2648" s="105"/>
      <c r="D2648" s="106"/>
    </row>
    <row r="2649" spans="1:4">
      <c r="A2649" s="103"/>
      <c r="B2649" s="104"/>
      <c r="C2649" s="105"/>
      <c r="D2649" s="106"/>
    </row>
    <row r="2650" spans="1:4">
      <c r="A2650" s="103"/>
      <c r="B2650" s="104"/>
      <c r="C2650" s="105"/>
      <c r="D2650" s="106"/>
    </row>
    <row r="2651" spans="1:4">
      <c r="A2651" s="103"/>
      <c r="B2651" s="104"/>
      <c r="C2651" s="105"/>
      <c r="D2651" s="106"/>
    </row>
    <row r="2652" spans="1:4">
      <c r="A2652" s="103"/>
      <c r="B2652" s="104"/>
      <c r="C2652" s="105"/>
      <c r="D2652" s="106"/>
    </row>
    <row r="2653" spans="1:4">
      <c r="A2653" s="103"/>
      <c r="B2653" s="104"/>
      <c r="C2653" s="105"/>
      <c r="D2653" s="106"/>
    </row>
    <row r="2654" spans="1:4">
      <c r="A2654" s="103"/>
      <c r="B2654" s="104"/>
      <c r="C2654" s="105"/>
      <c r="D2654" s="106"/>
    </row>
    <row r="2655" spans="1:4">
      <c r="A2655" s="103"/>
      <c r="B2655" s="104"/>
      <c r="C2655" s="105"/>
      <c r="D2655" s="106"/>
    </row>
    <row r="2656" spans="1:4">
      <c r="A2656" s="103"/>
      <c r="B2656" s="104"/>
      <c r="C2656" s="105"/>
      <c r="D2656" s="106"/>
    </row>
    <row r="2657" spans="1:4">
      <c r="A2657" s="103"/>
      <c r="B2657" s="104"/>
      <c r="C2657" s="105"/>
      <c r="D2657" s="106"/>
    </row>
    <row r="2658" spans="1:4">
      <c r="A2658" s="103"/>
      <c r="B2658" s="104"/>
      <c r="C2658" s="105"/>
      <c r="D2658" s="106"/>
    </row>
    <row r="2659" spans="1:4">
      <c r="A2659" s="103"/>
      <c r="B2659" s="104"/>
      <c r="C2659" s="105"/>
      <c r="D2659" s="106"/>
    </row>
    <row r="2660" spans="1:4">
      <c r="A2660" s="103"/>
      <c r="B2660" s="104"/>
      <c r="C2660" s="105"/>
      <c r="D2660" s="106"/>
    </row>
    <row r="2661" spans="1:4">
      <c r="A2661" s="103"/>
      <c r="B2661" s="104"/>
      <c r="C2661" s="105"/>
      <c r="D2661" s="106"/>
    </row>
    <row r="2662" spans="1:4">
      <c r="A2662" s="103"/>
      <c r="B2662" s="104"/>
      <c r="C2662" s="105"/>
      <c r="D2662" s="106"/>
    </row>
    <row r="2663" spans="1:4">
      <c r="A2663" s="103"/>
      <c r="B2663" s="104"/>
      <c r="C2663" s="105"/>
      <c r="D2663" s="106"/>
    </row>
    <row r="2664" spans="1:4">
      <c r="A2664" s="103"/>
      <c r="B2664" s="104"/>
      <c r="C2664" s="105"/>
      <c r="D2664" s="106"/>
    </row>
    <row r="2665" spans="1:4">
      <c r="A2665" s="103"/>
      <c r="B2665" s="104"/>
      <c r="C2665" s="105"/>
      <c r="D2665" s="106"/>
    </row>
    <row r="2666" spans="1:4">
      <c r="A2666" s="103"/>
      <c r="B2666" s="104"/>
      <c r="C2666" s="105"/>
      <c r="D2666" s="106"/>
    </row>
    <row r="2667" spans="1:4">
      <c r="A2667" s="103"/>
      <c r="B2667" s="104"/>
      <c r="C2667" s="105"/>
      <c r="D2667" s="106"/>
    </row>
    <row r="2668" spans="1:4">
      <c r="A2668" s="103"/>
      <c r="B2668" s="104"/>
      <c r="C2668" s="105"/>
      <c r="D2668" s="106"/>
    </row>
    <row r="2669" spans="1:4">
      <c r="A2669" s="103"/>
      <c r="B2669" s="104"/>
      <c r="C2669" s="105"/>
      <c r="D2669" s="106"/>
    </row>
    <row r="2670" spans="1:4">
      <c r="A2670" s="103"/>
      <c r="B2670" s="104"/>
      <c r="C2670" s="105"/>
      <c r="D2670" s="106"/>
    </row>
    <row r="2671" spans="1:4">
      <c r="A2671" s="103"/>
      <c r="B2671" s="104"/>
      <c r="C2671" s="105"/>
      <c r="D2671" s="106"/>
    </row>
    <row r="2672" spans="1:4">
      <c r="A2672" s="103"/>
      <c r="B2672" s="104"/>
      <c r="C2672" s="105"/>
      <c r="D2672" s="106"/>
    </row>
    <row r="2673" spans="1:4">
      <c r="A2673" s="103"/>
      <c r="B2673" s="104"/>
      <c r="C2673" s="105"/>
      <c r="D2673" s="106"/>
    </row>
    <row r="2674" spans="1:4">
      <c r="A2674" s="103"/>
      <c r="B2674" s="104"/>
      <c r="C2674" s="105"/>
      <c r="D2674" s="106"/>
    </row>
    <row r="2675" spans="1:4">
      <c r="A2675" s="103"/>
      <c r="B2675" s="104"/>
      <c r="C2675" s="105"/>
      <c r="D2675" s="106"/>
    </row>
    <row r="2676" spans="1:4">
      <c r="A2676" s="103"/>
      <c r="B2676" s="104"/>
      <c r="C2676" s="105"/>
      <c r="D2676" s="106"/>
    </row>
    <row r="2677" spans="1:4">
      <c r="A2677" s="103"/>
      <c r="B2677" s="104"/>
      <c r="C2677" s="105"/>
      <c r="D2677" s="106"/>
    </row>
    <row r="2678" spans="1:4">
      <c r="A2678" s="103"/>
      <c r="B2678" s="104"/>
      <c r="C2678" s="105"/>
      <c r="D2678" s="106"/>
    </row>
    <row r="2679" spans="1:4">
      <c r="A2679" s="103"/>
      <c r="B2679" s="104"/>
      <c r="C2679" s="105"/>
      <c r="D2679" s="106"/>
    </row>
    <row r="2680" spans="1:4">
      <c r="A2680" s="103"/>
      <c r="B2680" s="104"/>
      <c r="C2680" s="105"/>
      <c r="D2680" s="106"/>
    </row>
    <row r="2681" spans="1:4">
      <c r="A2681" s="103"/>
      <c r="B2681" s="104"/>
      <c r="C2681" s="105"/>
      <c r="D2681" s="106"/>
    </row>
    <row r="2682" spans="1:4">
      <c r="A2682" s="103"/>
      <c r="B2682" s="104"/>
      <c r="C2682" s="105"/>
      <c r="D2682" s="106"/>
    </row>
    <row r="2683" spans="1:4">
      <c r="A2683" s="103"/>
      <c r="B2683" s="104"/>
      <c r="C2683" s="105"/>
      <c r="D2683" s="106"/>
    </row>
    <row r="2684" spans="1:4">
      <c r="A2684" s="103"/>
      <c r="B2684" s="104"/>
      <c r="C2684" s="105"/>
      <c r="D2684" s="106"/>
    </row>
    <row r="2685" spans="1:4">
      <c r="A2685" s="103"/>
      <c r="B2685" s="104"/>
      <c r="C2685" s="105"/>
      <c r="D2685" s="106"/>
    </row>
    <row r="2686" spans="1:4">
      <c r="A2686" s="103"/>
      <c r="B2686" s="104"/>
      <c r="C2686" s="105"/>
      <c r="D2686" s="106"/>
    </row>
    <row r="2687" spans="1:4">
      <c r="A2687" s="103"/>
      <c r="B2687" s="104"/>
      <c r="C2687" s="105"/>
      <c r="D2687" s="106"/>
    </row>
    <row r="2688" spans="1:4">
      <c r="A2688" s="103"/>
      <c r="B2688" s="104"/>
      <c r="C2688" s="105"/>
      <c r="D2688" s="106"/>
    </row>
    <row r="2689" spans="1:4">
      <c r="A2689" s="103"/>
      <c r="B2689" s="104"/>
      <c r="C2689" s="105"/>
      <c r="D2689" s="106"/>
    </row>
    <row r="2690" spans="1:4">
      <c r="A2690" s="103"/>
      <c r="B2690" s="104"/>
      <c r="C2690" s="105"/>
      <c r="D2690" s="106"/>
    </row>
    <row r="2691" spans="1:4">
      <c r="A2691" s="103"/>
      <c r="B2691" s="104"/>
      <c r="C2691" s="105"/>
      <c r="D2691" s="106"/>
    </row>
    <row r="2692" spans="1:4">
      <c r="A2692" s="103"/>
      <c r="B2692" s="104"/>
      <c r="C2692" s="105"/>
      <c r="D2692" s="106"/>
    </row>
    <row r="2693" spans="1:4">
      <c r="A2693" s="103"/>
      <c r="B2693" s="104"/>
      <c r="C2693" s="105"/>
      <c r="D2693" s="106"/>
    </row>
    <row r="2694" spans="1:4">
      <c r="A2694" s="103"/>
      <c r="B2694" s="104"/>
      <c r="C2694" s="105"/>
      <c r="D2694" s="106"/>
    </row>
    <row r="2695" spans="1:4">
      <c r="A2695" s="103"/>
      <c r="B2695" s="104"/>
      <c r="C2695" s="105"/>
      <c r="D2695" s="106"/>
    </row>
    <row r="2696" spans="1:4">
      <c r="A2696" s="103"/>
      <c r="B2696" s="104"/>
      <c r="C2696" s="105"/>
      <c r="D2696" s="106"/>
    </row>
    <row r="2697" spans="1:4">
      <c r="A2697" s="103"/>
      <c r="B2697" s="104"/>
      <c r="C2697" s="105"/>
      <c r="D2697" s="106"/>
    </row>
    <row r="2698" spans="1:4">
      <c r="A2698" s="103"/>
      <c r="B2698" s="104"/>
      <c r="C2698" s="105"/>
      <c r="D2698" s="106"/>
    </row>
    <row r="2699" spans="1:4">
      <c r="A2699" s="103"/>
      <c r="B2699" s="104"/>
      <c r="C2699" s="105"/>
      <c r="D2699" s="106"/>
    </row>
    <row r="2700" spans="1:4">
      <c r="A2700" s="103"/>
      <c r="B2700" s="104"/>
      <c r="C2700" s="105"/>
      <c r="D2700" s="106"/>
    </row>
    <row r="2701" spans="1:4">
      <c r="A2701" s="103"/>
      <c r="B2701" s="104"/>
      <c r="C2701" s="105"/>
      <c r="D2701" s="106"/>
    </row>
    <row r="2702" spans="1:4">
      <c r="A2702" s="103"/>
      <c r="B2702" s="104"/>
      <c r="C2702" s="105"/>
      <c r="D2702" s="106"/>
    </row>
    <row r="2703" spans="1:4">
      <c r="A2703" s="103"/>
      <c r="B2703" s="104"/>
      <c r="C2703" s="105"/>
      <c r="D2703" s="106"/>
    </row>
    <row r="2704" spans="1:4">
      <c r="A2704" s="103"/>
      <c r="B2704" s="104"/>
      <c r="C2704" s="105"/>
      <c r="D2704" s="106"/>
    </row>
    <row r="2705" spans="1:4">
      <c r="A2705" s="103"/>
      <c r="B2705" s="104"/>
      <c r="C2705" s="105"/>
      <c r="D2705" s="106"/>
    </row>
    <row r="2706" spans="1:4">
      <c r="A2706" s="103"/>
      <c r="B2706" s="104"/>
      <c r="C2706" s="105"/>
      <c r="D2706" s="106"/>
    </row>
    <row r="2707" spans="1:4">
      <c r="A2707" s="103"/>
      <c r="B2707" s="104"/>
      <c r="C2707" s="105"/>
      <c r="D2707" s="106"/>
    </row>
    <row r="2708" spans="1:4">
      <c r="A2708" s="103"/>
      <c r="B2708" s="104"/>
      <c r="C2708" s="105"/>
      <c r="D2708" s="106"/>
    </row>
    <row r="2709" spans="1:4">
      <c r="A2709" s="103"/>
      <c r="B2709" s="104"/>
      <c r="C2709" s="105"/>
      <c r="D2709" s="106"/>
    </row>
    <row r="2710" spans="1:4">
      <c r="A2710" s="103"/>
      <c r="B2710" s="104"/>
      <c r="C2710" s="105"/>
      <c r="D2710" s="106"/>
    </row>
    <row r="2711" spans="1:4">
      <c r="A2711" s="103"/>
      <c r="B2711" s="104"/>
      <c r="C2711" s="105"/>
      <c r="D2711" s="106"/>
    </row>
    <row r="2712" spans="1:4">
      <c r="A2712" s="103"/>
      <c r="B2712" s="104"/>
      <c r="C2712" s="105"/>
      <c r="D2712" s="106"/>
    </row>
    <row r="2713" spans="1:4">
      <c r="A2713" s="103"/>
      <c r="B2713" s="104"/>
      <c r="C2713" s="105"/>
      <c r="D2713" s="106"/>
    </row>
    <row r="2714" spans="1:4">
      <c r="A2714" s="103"/>
      <c r="B2714" s="104"/>
      <c r="C2714" s="105"/>
      <c r="D2714" s="106"/>
    </row>
    <row r="2715" spans="1:4">
      <c r="A2715" s="103"/>
      <c r="B2715" s="104"/>
      <c r="C2715" s="105"/>
      <c r="D2715" s="106"/>
    </row>
    <row r="2716" spans="1:4">
      <c r="A2716" s="103"/>
      <c r="B2716" s="104"/>
      <c r="C2716" s="105"/>
      <c r="D2716" s="106"/>
    </row>
    <row r="2717" spans="1:4">
      <c r="A2717" s="103"/>
      <c r="B2717" s="104"/>
      <c r="C2717" s="105"/>
      <c r="D2717" s="106"/>
    </row>
    <row r="2718" spans="1:4">
      <c r="A2718" s="103"/>
      <c r="B2718" s="104"/>
      <c r="C2718" s="105"/>
      <c r="D2718" s="106"/>
    </row>
    <row r="2719" spans="1:4">
      <c r="A2719" s="103"/>
      <c r="B2719" s="104"/>
      <c r="C2719" s="105"/>
      <c r="D2719" s="106"/>
    </row>
    <row r="2720" spans="1:4">
      <c r="A2720" s="103"/>
      <c r="B2720" s="104"/>
      <c r="C2720" s="105"/>
      <c r="D2720" s="106"/>
    </row>
    <row r="2721" spans="1:4">
      <c r="A2721" s="103"/>
      <c r="B2721" s="104"/>
      <c r="C2721" s="105"/>
      <c r="D2721" s="106"/>
    </row>
    <row r="2722" spans="1:4">
      <c r="A2722" s="103"/>
      <c r="B2722" s="104"/>
      <c r="C2722" s="105"/>
      <c r="D2722" s="106"/>
    </row>
    <row r="2723" spans="1:4">
      <c r="A2723" s="103"/>
      <c r="B2723" s="104"/>
      <c r="C2723" s="105"/>
      <c r="D2723" s="106"/>
    </row>
    <row r="2724" spans="1:4">
      <c r="A2724" s="103"/>
      <c r="B2724" s="104"/>
      <c r="C2724" s="105"/>
      <c r="D2724" s="106"/>
    </row>
    <row r="2725" spans="1:4">
      <c r="A2725" s="103"/>
      <c r="B2725" s="104"/>
      <c r="C2725" s="105"/>
      <c r="D2725" s="106"/>
    </row>
    <row r="2726" spans="1:4">
      <c r="A2726" s="103"/>
      <c r="B2726" s="104"/>
      <c r="C2726" s="105"/>
      <c r="D2726" s="106"/>
    </row>
    <row r="2727" spans="1:4">
      <c r="A2727" s="103"/>
      <c r="B2727" s="104"/>
      <c r="C2727" s="105"/>
      <c r="D2727" s="106"/>
    </row>
    <row r="2728" spans="1:4">
      <c r="A2728" s="103"/>
      <c r="B2728" s="104"/>
      <c r="C2728" s="105"/>
      <c r="D2728" s="106"/>
    </row>
    <row r="2729" spans="1:4">
      <c r="A2729" s="103"/>
      <c r="B2729" s="104"/>
      <c r="C2729" s="105"/>
      <c r="D2729" s="106"/>
    </row>
    <row r="2730" spans="1:4">
      <c r="A2730" s="103"/>
      <c r="B2730" s="104"/>
      <c r="C2730" s="105"/>
      <c r="D2730" s="106"/>
    </row>
    <row r="2731" spans="1:4">
      <c r="A2731" s="103"/>
      <c r="B2731" s="104"/>
      <c r="C2731" s="105"/>
      <c r="D2731" s="106"/>
    </row>
    <row r="2732" spans="1:4">
      <c r="A2732" s="103"/>
      <c r="B2732" s="104"/>
      <c r="C2732" s="105"/>
      <c r="D2732" s="106"/>
    </row>
    <row r="2733" spans="1:4">
      <c r="A2733" s="103"/>
      <c r="B2733" s="104"/>
      <c r="C2733" s="105"/>
      <c r="D2733" s="106"/>
    </row>
    <row r="2734" spans="1:4">
      <c r="A2734" s="103"/>
      <c r="B2734" s="104"/>
      <c r="C2734" s="105"/>
      <c r="D2734" s="106"/>
    </row>
    <row r="2735" spans="1:4">
      <c r="A2735" s="103"/>
      <c r="B2735" s="104"/>
      <c r="C2735" s="105"/>
      <c r="D2735" s="106"/>
    </row>
    <row r="2736" spans="1:4">
      <c r="A2736" s="103"/>
      <c r="B2736" s="104"/>
      <c r="C2736" s="105"/>
      <c r="D2736" s="106"/>
    </row>
    <row r="2737" spans="1:4">
      <c r="A2737" s="103"/>
      <c r="B2737" s="104"/>
      <c r="C2737" s="105"/>
      <c r="D2737" s="106"/>
    </row>
    <row r="2738" spans="1:4">
      <c r="A2738" s="103"/>
      <c r="B2738" s="104"/>
      <c r="C2738" s="105"/>
      <c r="D2738" s="106"/>
    </row>
    <row r="2739" spans="1:4">
      <c r="A2739" s="103"/>
      <c r="B2739" s="104"/>
      <c r="C2739" s="105"/>
      <c r="D2739" s="106"/>
    </row>
    <row r="2740" spans="1:4">
      <c r="A2740" s="103"/>
      <c r="B2740" s="104"/>
      <c r="C2740" s="105"/>
      <c r="D2740" s="106"/>
    </row>
    <row r="2741" spans="1:4">
      <c r="A2741" s="103"/>
      <c r="B2741" s="104"/>
      <c r="C2741" s="105"/>
      <c r="D2741" s="106"/>
    </row>
    <row r="2742" spans="1:4">
      <c r="A2742" s="103"/>
      <c r="B2742" s="104"/>
      <c r="C2742" s="105"/>
      <c r="D2742" s="106"/>
    </row>
    <row r="2743" spans="1:4">
      <c r="A2743" s="103"/>
      <c r="B2743" s="104"/>
      <c r="C2743" s="105"/>
      <c r="D2743" s="106"/>
    </row>
    <row r="2744" spans="1:4">
      <c r="A2744" s="103"/>
      <c r="B2744" s="104"/>
      <c r="C2744" s="105"/>
      <c r="D2744" s="106"/>
    </row>
    <row r="2745" spans="1:4">
      <c r="A2745" s="103"/>
      <c r="B2745" s="104"/>
      <c r="C2745" s="105"/>
      <c r="D2745" s="106"/>
    </row>
    <row r="2746" spans="1:4">
      <c r="A2746" s="103"/>
      <c r="B2746" s="104"/>
      <c r="C2746" s="105"/>
      <c r="D2746" s="106"/>
    </row>
    <row r="2747" spans="1:4">
      <c r="A2747" s="103"/>
      <c r="B2747" s="104"/>
      <c r="C2747" s="105"/>
      <c r="D2747" s="106"/>
    </row>
    <row r="2748" spans="1:4">
      <c r="A2748" s="103"/>
      <c r="B2748" s="104"/>
      <c r="C2748" s="105"/>
      <c r="D2748" s="106"/>
    </row>
    <row r="2749" spans="1:4">
      <c r="A2749" s="103"/>
      <c r="B2749" s="104"/>
      <c r="C2749" s="105"/>
      <c r="D2749" s="106"/>
    </row>
    <row r="2750" spans="1:4">
      <c r="A2750" s="103"/>
      <c r="B2750" s="104"/>
      <c r="C2750" s="105"/>
      <c r="D2750" s="106"/>
    </row>
    <row r="2751" spans="1:4">
      <c r="A2751" s="103"/>
      <c r="B2751" s="104"/>
      <c r="C2751" s="105"/>
      <c r="D2751" s="106"/>
    </row>
    <row r="2752" spans="1:4">
      <c r="A2752" s="103"/>
      <c r="B2752" s="104"/>
      <c r="C2752" s="105"/>
      <c r="D2752" s="106"/>
    </row>
    <row r="2753" spans="1:4">
      <c r="A2753" s="103"/>
      <c r="B2753" s="104"/>
      <c r="C2753" s="105"/>
      <c r="D2753" s="106"/>
    </row>
    <row r="2754" spans="1:4">
      <c r="A2754" s="103"/>
      <c r="B2754" s="104"/>
      <c r="C2754" s="105"/>
      <c r="D2754" s="106"/>
    </row>
    <row r="2755" spans="1:4">
      <c r="A2755" s="103"/>
      <c r="B2755" s="104"/>
      <c r="C2755" s="105"/>
      <c r="D2755" s="106"/>
    </row>
    <row r="2756" spans="1:4">
      <c r="A2756" s="103"/>
      <c r="B2756" s="104"/>
      <c r="C2756" s="105"/>
      <c r="D2756" s="106"/>
    </row>
    <row r="2757" spans="1:4">
      <c r="A2757" s="103"/>
      <c r="B2757" s="104"/>
      <c r="C2757" s="105"/>
      <c r="D2757" s="106"/>
    </row>
    <row r="2758" spans="1:4">
      <c r="A2758" s="103"/>
      <c r="B2758" s="104"/>
      <c r="C2758" s="105"/>
      <c r="D2758" s="106"/>
    </row>
    <row r="2759" spans="1:4">
      <c r="A2759" s="103"/>
      <c r="B2759" s="104"/>
      <c r="C2759" s="105"/>
      <c r="D2759" s="106"/>
    </row>
    <row r="2760" spans="1:4">
      <c r="A2760" s="103"/>
      <c r="B2760" s="104"/>
      <c r="C2760" s="105"/>
      <c r="D2760" s="106"/>
    </row>
    <row r="2761" spans="1:4">
      <c r="A2761" s="103"/>
      <c r="B2761" s="104"/>
      <c r="C2761" s="105"/>
      <c r="D2761" s="106"/>
    </row>
    <row r="2762" spans="1:4">
      <c r="A2762" s="103"/>
      <c r="B2762" s="104"/>
      <c r="C2762" s="105"/>
      <c r="D2762" s="106"/>
    </row>
    <row r="2763" spans="1:4">
      <c r="A2763" s="103"/>
      <c r="B2763" s="104"/>
      <c r="C2763" s="105"/>
      <c r="D2763" s="106"/>
    </row>
    <row r="2764" spans="1:4">
      <c r="A2764" s="103"/>
      <c r="B2764" s="104"/>
      <c r="C2764" s="105"/>
      <c r="D2764" s="106"/>
    </row>
    <row r="2765" spans="1:4">
      <c r="A2765" s="103"/>
      <c r="B2765" s="104"/>
      <c r="C2765" s="105"/>
      <c r="D2765" s="106"/>
    </row>
    <row r="2766" spans="1:4">
      <c r="A2766" s="103"/>
      <c r="B2766" s="104"/>
      <c r="C2766" s="105"/>
      <c r="D2766" s="106"/>
    </row>
    <row r="2767" spans="1:4">
      <c r="A2767" s="103"/>
      <c r="B2767" s="104"/>
      <c r="C2767" s="105"/>
      <c r="D2767" s="106"/>
    </row>
    <row r="2768" spans="1:4">
      <c r="A2768" s="103"/>
      <c r="B2768" s="104"/>
      <c r="C2768" s="105"/>
      <c r="D2768" s="106"/>
    </row>
    <row r="2769" spans="1:4">
      <c r="A2769" s="103"/>
      <c r="B2769" s="104"/>
      <c r="C2769" s="105"/>
      <c r="D2769" s="106"/>
    </row>
    <row r="2770" spans="1:4">
      <c r="A2770" s="103"/>
      <c r="B2770" s="104"/>
      <c r="C2770" s="105"/>
      <c r="D2770" s="106"/>
    </row>
    <row r="2771" spans="1:4">
      <c r="A2771" s="103"/>
      <c r="B2771" s="104"/>
      <c r="C2771" s="105"/>
      <c r="D2771" s="106"/>
    </row>
    <row r="2772" spans="1:4">
      <c r="A2772" s="103"/>
      <c r="B2772" s="104"/>
      <c r="C2772" s="105"/>
      <c r="D2772" s="106"/>
    </row>
    <row r="2773" spans="1:4">
      <c r="A2773" s="103"/>
      <c r="B2773" s="104"/>
      <c r="C2773" s="105"/>
      <c r="D2773" s="106"/>
    </row>
    <row r="2774" spans="1:4">
      <c r="A2774" s="103"/>
      <c r="B2774" s="104"/>
      <c r="C2774" s="105"/>
      <c r="D2774" s="106"/>
    </row>
    <row r="2775" spans="1:4">
      <c r="A2775" s="103"/>
      <c r="B2775" s="104"/>
      <c r="C2775" s="105"/>
      <c r="D2775" s="106"/>
    </row>
    <row r="2776" spans="1:4">
      <c r="A2776" s="103"/>
      <c r="B2776" s="104"/>
      <c r="C2776" s="105"/>
      <c r="D2776" s="106"/>
    </row>
    <row r="2777" spans="1:4">
      <c r="A2777" s="103"/>
      <c r="B2777" s="104"/>
      <c r="C2777" s="105"/>
      <c r="D2777" s="106"/>
    </row>
    <row r="2778" spans="1:4">
      <c r="A2778" s="103"/>
      <c r="B2778" s="104"/>
      <c r="C2778" s="105"/>
      <c r="D2778" s="106"/>
    </row>
    <row r="2779" spans="1:4">
      <c r="A2779" s="103"/>
      <c r="B2779" s="104"/>
      <c r="C2779" s="105"/>
      <c r="D2779" s="106"/>
    </row>
    <row r="2780" spans="1:4">
      <c r="A2780" s="103"/>
      <c r="B2780" s="104"/>
      <c r="C2780" s="105"/>
      <c r="D2780" s="106"/>
    </row>
    <row r="2781" spans="1:4">
      <c r="A2781" s="103"/>
      <c r="B2781" s="104"/>
      <c r="C2781" s="105"/>
      <c r="D2781" s="106"/>
    </row>
    <row r="2782" spans="1:4">
      <c r="A2782" s="103"/>
      <c r="B2782" s="104"/>
      <c r="C2782" s="105"/>
      <c r="D2782" s="106"/>
    </row>
    <row r="2783" spans="1:4">
      <c r="A2783" s="103"/>
      <c r="B2783" s="104"/>
      <c r="C2783" s="105"/>
      <c r="D2783" s="106"/>
    </row>
    <row r="2784" spans="1:4">
      <c r="A2784" s="103"/>
      <c r="B2784" s="104"/>
      <c r="C2784" s="105"/>
      <c r="D2784" s="106"/>
    </row>
    <row r="2785" spans="1:4">
      <c r="A2785" s="103"/>
      <c r="B2785" s="104"/>
      <c r="C2785" s="105"/>
      <c r="D2785" s="106"/>
    </row>
    <row r="2786" spans="1:4">
      <c r="A2786" s="103"/>
      <c r="B2786" s="104"/>
      <c r="C2786" s="105"/>
      <c r="D2786" s="106"/>
    </row>
    <row r="2787" spans="1:4">
      <c r="A2787" s="103"/>
      <c r="B2787" s="104"/>
      <c r="C2787" s="105"/>
      <c r="D2787" s="106"/>
    </row>
    <row r="2788" spans="1:4">
      <c r="A2788" s="103"/>
      <c r="B2788" s="104"/>
      <c r="C2788" s="105"/>
      <c r="D2788" s="106"/>
    </row>
    <row r="2789" spans="1:4">
      <c r="A2789" s="103"/>
      <c r="B2789" s="104"/>
      <c r="C2789" s="105"/>
      <c r="D2789" s="106"/>
    </row>
    <row r="2790" spans="1:4">
      <c r="A2790" s="103"/>
      <c r="B2790" s="104"/>
      <c r="C2790" s="105"/>
      <c r="D2790" s="106"/>
    </row>
    <row r="2791" spans="1:4">
      <c r="A2791" s="103"/>
      <c r="B2791" s="104"/>
      <c r="C2791" s="105"/>
      <c r="D2791" s="106"/>
    </row>
    <row r="2792" spans="1:4">
      <c r="A2792" s="103"/>
      <c r="B2792" s="104"/>
      <c r="C2792" s="105"/>
      <c r="D2792" s="106"/>
    </row>
    <row r="2793" spans="1:4">
      <c r="A2793" s="103"/>
      <c r="B2793" s="104"/>
      <c r="C2793" s="105"/>
      <c r="D2793" s="106"/>
    </row>
    <row r="2794" spans="1:4">
      <c r="A2794" s="103"/>
      <c r="B2794" s="104"/>
      <c r="C2794" s="105"/>
      <c r="D2794" s="106"/>
    </row>
    <row r="2795" spans="1:4">
      <c r="A2795" s="103"/>
      <c r="B2795" s="104"/>
      <c r="C2795" s="105"/>
      <c r="D2795" s="106"/>
    </row>
    <row r="2796" spans="1:4">
      <c r="A2796" s="103"/>
      <c r="B2796" s="104"/>
      <c r="C2796" s="105"/>
      <c r="D2796" s="106"/>
    </row>
    <row r="2797" spans="1:4">
      <c r="A2797" s="103"/>
      <c r="B2797" s="104"/>
      <c r="C2797" s="105"/>
      <c r="D2797" s="106"/>
    </row>
    <row r="2798" spans="1:4">
      <c r="A2798" s="103"/>
      <c r="B2798" s="104"/>
      <c r="C2798" s="105"/>
      <c r="D2798" s="106"/>
    </row>
    <row r="2799" spans="1:4">
      <c r="A2799" s="103"/>
      <c r="B2799" s="104"/>
      <c r="C2799" s="105"/>
      <c r="D2799" s="106"/>
    </row>
    <row r="2800" spans="1:4">
      <c r="A2800" s="103"/>
      <c r="B2800" s="104"/>
      <c r="C2800" s="105"/>
      <c r="D2800" s="106"/>
    </row>
    <row r="2801" spans="1:4">
      <c r="A2801" s="103"/>
      <c r="B2801" s="104"/>
      <c r="C2801" s="105"/>
      <c r="D2801" s="106"/>
    </row>
    <row r="2802" spans="1:4">
      <c r="A2802" s="103"/>
      <c r="B2802" s="104"/>
      <c r="C2802" s="105"/>
      <c r="D2802" s="106"/>
    </row>
    <row r="2803" spans="1:4">
      <c r="A2803" s="103"/>
      <c r="B2803" s="104"/>
      <c r="C2803" s="105"/>
      <c r="D2803" s="106"/>
    </row>
    <row r="2804" spans="1:4">
      <c r="A2804" s="103"/>
      <c r="B2804" s="104"/>
      <c r="C2804" s="105"/>
      <c r="D2804" s="106"/>
    </row>
    <row r="2805" spans="1:4">
      <c r="A2805" s="103"/>
      <c r="B2805" s="104"/>
      <c r="C2805" s="105"/>
      <c r="D2805" s="106"/>
    </row>
    <row r="2806" spans="1:4">
      <c r="A2806" s="103"/>
      <c r="B2806" s="104"/>
      <c r="C2806" s="105"/>
      <c r="D2806" s="106"/>
    </row>
    <row r="2807" spans="1:4">
      <c r="A2807" s="103"/>
      <c r="B2807" s="104"/>
      <c r="C2807" s="105"/>
      <c r="D2807" s="106"/>
    </row>
    <row r="2808" spans="1:4">
      <c r="A2808" s="103"/>
      <c r="B2808" s="104"/>
      <c r="C2808" s="105"/>
      <c r="D2808" s="106"/>
    </row>
    <row r="2809" spans="1:4">
      <c r="A2809" s="103"/>
      <c r="B2809" s="104"/>
      <c r="C2809" s="105"/>
      <c r="D2809" s="106"/>
    </row>
    <row r="2810" spans="1:4">
      <c r="A2810" s="103"/>
      <c r="B2810" s="104"/>
      <c r="C2810" s="105"/>
      <c r="D2810" s="106"/>
    </row>
    <row r="2811" spans="1:4">
      <c r="A2811" s="103"/>
      <c r="B2811" s="104"/>
      <c r="C2811" s="105"/>
      <c r="D2811" s="106"/>
    </row>
    <row r="2812" spans="1:4">
      <c r="A2812" s="103"/>
      <c r="B2812" s="104"/>
      <c r="C2812" s="105"/>
      <c r="D2812" s="106"/>
    </row>
    <row r="2813" spans="1:4">
      <c r="A2813" s="103"/>
      <c r="B2813" s="104"/>
      <c r="C2813" s="105"/>
      <c r="D2813" s="106"/>
    </row>
    <row r="2814" spans="1:4">
      <c r="A2814" s="103"/>
      <c r="B2814" s="104"/>
      <c r="C2814" s="105"/>
      <c r="D2814" s="106"/>
    </row>
    <row r="2815" spans="1:4">
      <c r="A2815" s="103"/>
      <c r="B2815" s="104"/>
      <c r="C2815" s="105"/>
      <c r="D2815" s="106"/>
    </row>
    <row r="2816" spans="1:4">
      <c r="A2816" s="103"/>
      <c r="B2816" s="104"/>
      <c r="C2816" s="105"/>
      <c r="D2816" s="106"/>
    </row>
    <row r="2817" spans="1:4">
      <c r="A2817" s="103"/>
      <c r="B2817" s="104"/>
      <c r="C2817" s="105"/>
      <c r="D2817" s="106"/>
    </row>
    <row r="2818" spans="1:4">
      <c r="A2818" s="103"/>
      <c r="B2818" s="104"/>
      <c r="C2818" s="105"/>
      <c r="D2818" s="106"/>
    </row>
    <row r="2819" spans="1:4">
      <c r="A2819" s="103"/>
      <c r="B2819" s="104"/>
      <c r="C2819" s="105"/>
      <c r="D2819" s="106"/>
    </row>
    <row r="2820" spans="1:4">
      <c r="A2820" s="103"/>
      <c r="B2820" s="104"/>
      <c r="C2820" s="105"/>
      <c r="D2820" s="106"/>
    </row>
    <row r="2821" spans="1:4">
      <c r="A2821" s="103"/>
      <c r="B2821" s="104"/>
      <c r="C2821" s="105"/>
      <c r="D2821" s="106"/>
    </row>
    <row r="2822" spans="1:4">
      <c r="A2822" s="103"/>
      <c r="B2822" s="104"/>
      <c r="C2822" s="105"/>
      <c r="D2822" s="106"/>
    </row>
    <row r="2823" spans="1:4">
      <c r="A2823" s="103"/>
      <c r="B2823" s="104"/>
      <c r="C2823" s="105"/>
      <c r="D2823" s="106"/>
    </row>
    <row r="2824" spans="1:4">
      <c r="A2824" s="103"/>
      <c r="B2824" s="104"/>
      <c r="C2824" s="105"/>
      <c r="D2824" s="106"/>
    </row>
    <row r="2825" spans="1:4">
      <c r="A2825" s="103"/>
      <c r="B2825" s="104"/>
      <c r="C2825" s="105"/>
      <c r="D2825" s="106"/>
    </row>
    <row r="2826" spans="1:4">
      <c r="A2826" s="103"/>
      <c r="B2826" s="104"/>
      <c r="C2826" s="105"/>
      <c r="D2826" s="106"/>
    </row>
    <row r="2827" spans="1:4">
      <c r="A2827" s="103"/>
      <c r="B2827" s="104"/>
      <c r="C2827" s="105"/>
      <c r="D2827" s="106"/>
    </row>
    <row r="2828" spans="1:4">
      <c r="A2828" s="103"/>
      <c r="B2828" s="104"/>
      <c r="C2828" s="105"/>
      <c r="D2828" s="106"/>
    </row>
    <row r="2829" spans="1:4">
      <c r="A2829" s="103"/>
      <c r="B2829" s="104"/>
      <c r="C2829" s="105"/>
      <c r="D2829" s="106"/>
    </row>
    <row r="2830" spans="1:4">
      <c r="A2830" s="103"/>
      <c r="B2830" s="104"/>
      <c r="C2830" s="105"/>
      <c r="D2830" s="106"/>
    </row>
    <row r="2831" spans="1:4">
      <c r="A2831" s="103"/>
      <c r="B2831" s="104"/>
      <c r="C2831" s="105"/>
      <c r="D2831" s="106"/>
    </row>
    <row r="2832" spans="1:4">
      <c r="A2832" s="103"/>
      <c r="B2832" s="104"/>
      <c r="C2832" s="105"/>
      <c r="D2832" s="106"/>
    </row>
    <row r="2833" spans="1:4">
      <c r="A2833" s="103"/>
      <c r="B2833" s="104"/>
      <c r="C2833" s="105"/>
      <c r="D2833" s="106"/>
    </row>
    <row r="2834" spans="1:4">
      <c r="A2834" s="103"/>
      <c r="B2834" s="104"/>
      <c r="C2834" s="105"/>
      <c r="D2834" s="106"/>
    </row>
    <row r="2835" spans="1:4">
      <c r="A2835" s="103"/>
      <c r="B2835" s="104"/>
      <c r="C2835" s="105"/>
      <c r="D2835" s="106"/>
    </row>
    <row r="2836" spans="1:4">
      <c r="A2836" s="103"/>
      <c r="B2836" s="104"/>
      <c r="C2836" s="105"/>
      <c r="D2836" s="106"/>
    </row>
    <row r="2837" spans="1:4">
      <c r="A2837" s="103"/>
      <c r="B2837" s="104"/>
      <c r="C2837" s="105"/>
      <c r="D2837" s="106"/>
    </row>
    <row r="2838" spans="1:4">
      <c r="A2838" s="103"/>
      <c r="B2838" s="104"/>
      <c r="C2838" s="105"/>
      <c r="D2838" s="106"/>
    </row>
    <row r="2839" spans="1:4">
      <c r="A2839" s="103"/>
      <c r="B2839" s="104"/>
      <c r="C2839" s="105"/>
      <c r="D2839" s="106"/>
    </row>
    <row r="2840" spans="1:4">
      <c r="A2840" s="103"/>
      <c r="B2840" s="104"/>
      <c r="C2840" s="105"/>
      <c r="D2840" s="106"/>
    </row>
    <row r="2841" spans="1:4">
      <c r="A2841" s="103"/>
      <c r="B2841" s="104"/>
      <c r="C2841" s="105"/>
      <c r="D2841" s="106"/>
    </row>
    <row r="2842" spans="1:4">
      <c r="A2842" s="103"/>
      <c r="B2842" s="104"/>
      <c r="C2842" s="105"/>
      <c r="D2842" s="106"/>
    </row>
    <row r="2843" spans="1:4">
      <c r="A2843" s="103"/>
      <c r="B2843" s="104"/>
      <c r="C2843" s="105"/>
      <c r="D2843" s="106"/>
    </row>
    <row r="2844" spans="1:4">
      <c r="A2844" s="103"/>
      <c r="B2844" s="104"/>
      <c r="C2844" s="105"/>
      <c r="D2844" s="106"/>
    </row>
    <row r="2845" spans="1:4">
      <c r="A2845" s="103"/>
      <c r="B2845" s="104"/>
      <c r="C2845" s="105"/>
      <c r="D2845" s="106"/>
    </row>
    <row r="2846" spans="1:4">
      <c r="A2846" s="103"/>
      <c r="B2846" s="104"/>
      <c r="C2846" s="105"/>
      <c r="D2846" s="106"/>
    </row>
    <row r="2847" spans="1:4">
      <c r="A2847" s="103"/>
      <c r="B2847" s="104"/>
      <c r="C2847" s="105"/>
      <c r="D2847" s="106"/>
    </row>
    <row r="2848" spans="1:4">
      <c r="A2848" s="103"/>
      <c r="B2848" s="104"/>
      <c r="C2848" s="105"/>
      <c r="D2848" s="106"/>
    </row>
    <row r="2849" spans="1:4">
      <c r="A2849" s="103"/>
      <c r="B2849" s="104"/>
      <c r="C2849" s="105"/>
      <c r="D2849" s="106"/>
    </row>
    <row r="2850" spans="1:4">
      <c r="A2850" s="103"/>
      <c r="B2850" s="104"/>
      <c r="C2850" s="105"/>
      <c r="D2850" s="106"/>
    </row>
    <row r="2851" spans="1:4">
      <c r="A2851" s="103"/>
      <c r="B2851" s="104"/>
      <c r="C2851" s="105"/>
      <c r="D2851" s="106"/>
    </row>
    <row r="2852" spans="1:4">
      <c r="A2852" s="103"/>
      <c r="B2852" s="104"/>
      <c r="C2852" s="105"/>
      <c r="D2852" s="106"/>
    </row>
    <row r="2853" spans="1:4">
      <c r="A2853" s="103"/>
      <c r="B2853" s="104"/>
      <c r="C2853" s="105"/>
      <c r="D2853" s="106"/>
    </row>
    <row r="2854" spans="1:4">
      <c r="A2854" s="103"/>
      <c r="B2854" s="104"/>
      <c r="C2854" s="105"/>
      <c r="D2854" s="106"/>
    </row>
    <row r="2855" spans="1:4">
      <c r="A2855" s="103"/>
      <c r="B2855" s="104"/>
      <c r="C2855" s="105"/>
      <c r="D2855" s="106"/>
    </row>
    <row r="2856" spans="1:4">
      <c r="A2856" s="103"/>
      <c r="B2856" s="104"/>
      <c r="C2856" s="105"/>
      <c r="D2856" s="106"/>
    </row>
    <row r="2857" spans="1:4">
      <c r="A2857" s="103"/>
      <c r="B2857" s="104"/>
      <c r="C2857" s="105"/>
      <c r="D2857" s="106"/>
    </row>
    <row r="2858" spans="1:4">
      <c r="A2858" s="103"/>
      <c r="B2858" s="104"/>
      <c r="C2858" s="105"/>
      <c r="D2858" s="106"/>
    </row>
    <row r="2859" spans="1:4">
      <c r="A2859" s="103"/>
      <c r="B2859" s="104"/>
      <c r="C2859" s="105"/>
      <c r="D2859" s="106"/>
    </row>
    <row r="2860" spans="1:4">
      <c r="A2860" s="103"/>
      <c r="B2860" s="104"/>
      <c r="C2860" s="105"/>
      <c r="D2860" s="106"/>
    </row>
    <row r="2861" spans="1:4">
      <c r="A2861" s="103"/>
      <c r="B2861" s="104"/>
      <c r="C2861" s="105"/>
      <c r="D2861" s="106"/>
    </row>
    <row r="2862" spans="1:4">
      <c r="A2862" s="103"/>
      <c r="B2862" s="104"/>
      <c r="C2862" s="105"/>
      <c r="D2862" s="106"/>
    </row>
    <row r="2863" spans="1:4">
      <c r="A2863" s="103"/>
      <c r="B2863" s="104"/>
      <c r="C2863" s="105"/>
      <c r="D2863" s="106"/>
    </row>
    <row r="2864" spans="1:4">
      <c r="A2864" s="103"/>
      <c r="B2864" s="104"/>
      <c r="C2864" s="105"/>
      <c r="D2864" s="106"/>
    </row>
    <row r="2865" spans="1:4">
      <c r="A2865" s="103"/>
      <c r="B2865" s="104"/>
      <c r="C2865" s="105"/>
      <c r="D2865" s="106"/>
    </row>
    <row r="2866" spans="1:4">
      <c r="A2866" s="103"/>
      <c r="B2866" s="104"/>
      <c r="C2866" s="105"/>
      <c r="D2866" s="106"/>
    </row>
    <row r="2867" spans="1:4">
      <c r="A2867" s="103"/>
      <c r="B2867" s="104"/>
      <c r="C2867" s="105"/>
      <c r="D2867" s="106"/>
    </row>
    <row r="2868" spans="1:4">
      <c r="A2868" s="103"/>
      <c r="B2868" s="104"/>
      <c r="C2868" s="105"/>
      <c r="D2868" s="106"/>
    </row>
    <row r="2869" spans="1:4">
      <c r="A2869" s="103"/>
      <c r="B2869" s="104"/>
      <c r="C2869" s="105"/>
      <c r="D2869" s="106"/>
    </row>
    <row r="2870" spans="1:4">
      <c r="A2870" s="103"/>
      <c r="B2870" s="104"/>
      <c r="C2870" s="105"/>
      <c r="D2870" s="106"/>
    </row>
    <row r="2871" spans="1:4">
      <c r="A2871" s="103"/>
      <c r="B2871" s="104"/>
      <c r="C2871" s="105"/>
      <c r="D2871" s="106"/>
    </row>
    <row r="2872" spans="1:4">
      <c r="A2872" s="103"/>
      <c r="B2872" s="104"/>
      <c r="C2872" s="105"/>
      <c r="D2872" s="106"/>
    </row>
    <row r="2873" spans="1:4">
      <c r="A2873" s="103"/>
      <c r="B2873" s="104"/>
      <c r="C2873" s="105"/>
      <c r="D2873" s="106"/>
    </row>
    <row r="2874" spans="1:4">
      <c r="A2874" s="103"/>
      <c r="B2874" s="104"/>
      <c r="C2874" s="105"/>
      <c r="D2874" s="106"/>
    </row>
    <row r="2875" spans="1:4">
      <c r="A2875" s="103"/>
      <c r="B2875" s="104"/>
      <c r="C2875" s="105"/>
      <c r="D2875" s="106"/>
    </row>
    <row r="2876" spans="1:4">
      <c r="A2876" s="103"/>
      <c r="B2876" s="104"/>
      <c r="C2876" s="105"/>
      <c r="D2876" s="106"/>
    </row>
    <row r="2877" spans="1:4">
      <c r="A2877" s="103"/>
      <c r="B2877" s="104"/>
      <c r="C2877" s="105"/>
      <c r="D2877" s="106"/>
    </row>
    <row r="2878" spans="1:4">
      <c r="A2878" s="103"/>
      <c r="B2878" s="104"/>
      <c r="C2878" s="105"/>
      <c r="D2878" s="106"/>
    </row>
    <row r="2879" spans="1:4">
      <c r="A2879" s="103"/>
      <c r="B2879" s="104"/>
      <c r="C2879" s="105"/>
      <c r="D2879" s="106"/>
    </row>
    <row r="2880" spans="1:4">
      <c r="A2880" s="103"/>
      <c r="B2880" s="104"/>
      <c r="C2880" s="105"/>
      <c r="D2880" s="106"/>
    </row>
    <row r="2881" spans="1:4">
      <c r="A2881" s="103"/>
      <c r="B2881" s="104"/>
      <c r="C2881" s="105"/>
      <c r="D2881" s="106"/>
    </row>
    <row r="2882" spans="1:4">
      <c r="A2882" s="103"/>
      <c r="B2882" s="104"/>
      <c r="C2882" s="105"/>
      <c r="D2882" s="106"/>
    </row>
    <row r="2883" spans="1:4">
      <c r="A2883" s="103"/>
      <c r="B2883" s="104"/>
      <c r="C2883" s="105"/>
      <c r="D2883" s="106"/>
    </row>
    <row r="2884" spans="1:4">
      <c r="A2884" s="103"/>
      <c r="B2884" s="104"/>
      <c r="C2884" s="105"/>
      <c r="D2884" s="106"/>
    </row>
    <row r="2885" spans="1:4">
      <c r="A2885" s="103"/>
      <c r="B2885" s="104"/>
      <c r="C2885" s="105"/>
      <c r="D2885" s="106"/>
    </row>
    <row r="2886" spans="1:4">
      <c r="A2886" s="103"/>
      <c r="B2886" s="104"/>
      <c r="C2886" s="105"/>
      <c r="D2886" s="106"/>
    </row>
    <row r="2887" spans="1:4">
      <c r="A2887" s="103"/>
      <c r="B2887" s="104"/>
      <c r="C2887" s="105"/>
      <c r="D2887" s="106"/>
    </row>
    <row r="2888" spans="1:4">
      <c r="A2888" s="103"/>
      <c r="B2888" s="104"/>
      <c r="C2888" s="105"/>
      <c r="D2888" s="106"/>
    </row>
    <row r="2889" spans="1:4">
      <c r="A2889" s="103"/>
      <c r="B2889" s="104"/>
      <c r="C2889" s="105"/>
      <c r="D2889" s="106"/>
    </row>
    <row r="2890" spans="1:4">
      <c r="A2890" s="103"/>
      <c r="B2890" s="104"/>
      <c r="C2890" s="105"/>
      <c r="D2890" s="106"/>
    </row>
    <row r="2891" spans="1:4">
      <c r="A2891" s="103"/>
      <c r="B2891" s="104"/>
      <c r="C2891" s="105"/>
      <c r="D2891" s="106"/>
    </row>
    <row r="2892" spans="1:4">
      <c r="A2892" s="103"/>
      <c r="B2892" s="104"/>
      <c r="C2892" s="105"/>
      <c r="D2892" s="106"/>
    </row>
    <row r="2893" spans="1:4">
      <c r="A2893" s="103"/>
      <c r="B2893" s="104"/>
      <c r="C2893" s="105"/>
      <c r="D2893" s="106"/>
    </row>
    <row r="2894" spans="1:4">
      <c r="A2894" s="103"/>
      <c r="B2894" s="104"/>
      <c r="C2894" s="105"/>
      <c r="D2894" s="106"/>
    </row>
    <row r="2895" spans="1:4">
      <c r="A2895" s="103"/>
      <c r="B2895" s="104"/>
      <c r="C2895" s="105"/>
      <c r="D2895" s="106"/>
    </row>
    <row r="2896" spans="1:4">
      <c r="A2896" s="103"/>
      <c r="B2896" s="104"/>
      <c r="C2896" s="105"/>
      <c r="D2896" s="106"/>
    </row>
    <row r="2897" spans="1:4">
      <c r="A2897" s="103"/>
      <c r="B2897" s="104"/>
      <c r="C2897" s="105"/>
      <c r="D2897" s="106"/>
    </row>
    <row r="2898" spans="1:4">
      <c r="A2898" s="103"/>
      <c r="B2898" s="104"/>
      <c r="C2898" s="105"/>
      <c r="D2898" s="106"/>
    </row>
    <row r="2899" spans="1:4">
      <c r="A2899" s="103"/>
      <c r="B2899" s="104"/>
      <c r="C2899" s="105"/>
      <c r="D2899" s="106"/>
    </row>
    <row r="2900" spans="1:4">
      <c r="A2900" s="103"/>
      <c r="B2900" s="104"/>
      <c r="C2900" s="105"/>
      <c r="D2900" s="106"/>
    </row>
    <row r="2901" spans="1:4">
      <c r="A2901" s="103"/>
      <c r="B2901" s="104"/>
      <c r="C2901" s="105"/>
      <c r="D2901" s="106"/>
    </row>
    <row r="2902" spans="1:4">
      <c r="A2902" s="103"/>
      <c r="B2902" s="104"/>
      <c r="C2902" s="105"/>
      <c r="D2902" s="106"/>
    </row>
    <row r="2903" spans="1:4">
      <c r="A2903" s="103"/>
      <c r="B2903" s="104"/>
      <c r="C2903" s="105"/>
      <c r="D2903" s="106"/>
    </row>
    <row r="2904" spans="1:4">
      <c r="A2904" s="103"/>
      <c r="B2904" s="104"/>
      <c r="C2904" s="105"/>
      <c r="D2904" s="106"/>
    </row>
    <row r="2905" spans="1:4">
      <c r="A2905" s="103"/>
      <c r="B2905" s="104"/>
      <c r="C2905" s="105"/>
      <c r="D2905" s="106"/>
    </row>
    <row r="2906" spans="1:4">
      <c r="A2906" s="103"/>
      <c r="B2906" s="104"/>
      <c r="C2906" s="105"/>
      <c r="D2906" s="106"/>
    </row>
    <row r="2907" spans="1:4">
      <c r="A2907" s="103"/>
      <c r="B2907" s="104"/>
      <c r="C2907" s="105"/>
      <c r="D2907" s="106"/>
    </row>
    <row r="2908" spans="1:4">
      <c r="A2908" s="103"/>
      <c r="B2908" s="104"/>
      <c r="C2908" s="105"/>
      <c r="D2908" s="106"/>
    </row>
    <row r="2909" spans="1:4">
      <c r="A2909" s="103"/>
      <c r="B2909" s="104"/>
      <c r="C2909" s="105"/>
      <c r="D2909" s="106"/>
    </row>
    <row r="2910" spans="1:4">
      <c r="A2910" s="103"/>
      <c r="B2910" s="104"/>
      <c r="C2910" s="105"/>
      <c r="D2910" s="106"/>
    </row>
    <row r="2911" spans="1:4">
      <c r="A2911" s="103"/>
      <c r="B2911" s="104"/>
      <c r="C2911" s="105"/>
      <c r="D2911" s="106"/>
    </row>
    <row r="2912" spans="1:4">
      <c r="A2912" s="103"/>
      <c r="B2912" s="104"/>
      <c r="C2912" s="105"/>
      <c r="D2912" s="106"/>
    </row>
    <row r="2913" spans="1:4">
      <c r="A2913" s="103"/>
      <c r="B2913" s="104"/>
      <c r="C2913" s="105"/>
      <c r="D2913" s="106"/>
    </row>
    <row r="2914" spans="1:4">
      <c r="A2914" s="103"/>
      <c r="B2914" s="104"/>
      <c r="C2914" s="105"/>
      <c r="D2914" s="106"/>
    </row>
    <row r="2915" spans="1:4">
      <c r="A2915" s="103"/>
      <c r="B2915" s="104"/>
      <c r="C2915" s="105"/>
      <c r="D2915" s="106"/>
    </row>
    <row r="2916" spans="1:4">
      <c r="A2916" s="103"/>
      <c r="B2916" s="104"/>
      <c r="C2916" s="105"/>
      <c r="D2916" s="106"/>
    </row>
    <row r="2917" spans="1:4">
      <c r="A2917" s="103"/>
      <c r="B2917" s="104"/>
      <c r="C2917" s="105"/>
      <c r="D2917" s="106"/>
    </row>
    <row r="2918" spans="1:4">
      <c r="A2918" s="103"/>
      <c r="B2918" s="104"/>
      <c r="C2918" s="105"/>
      <c r="D2918" s="106"/>
    </row>
    <row r="2919" spans="1:4">
      <c r="A2919" s="103"/>
      <c r="B2919" s="104"/>
      <c r="C2919" s="105"/>
      <c r="D2919" s="106"/>
    </row>
    <row r="2920" spans="1:4">
      <c r="A2920" s="103"/>
      <c r="B2920" s="104"/>
      <c r="C2920" s="105"/>
      <c r="D2920" s="106"/>
    </row>
    <row r="2921" spans="1:4">
      <c r="A2921" s="103"/>
      <c r="B2921" s="104"/>
      <c r="C2921" s="105"/>
      <c r="D2921" s="106"/>
    </row>
    <row r="2922" spans="1:4">
      <c r="A2922" s="103"/>
      <c r="B2922" s="104"/>
      <c r="C2922" s="105"/>
      <c r="D2922" s="106"/>
    </row>
    <row r="2923" spans="1:4">
      <c r="A2923" s="103"/>
      <c r="B2923" s="104"/>
      <c r="C2923" s="105"/>
      <c r="D2923" s="106"/>
    </row>
    <row r="2924" spans="1:4">
      <c r="A2924" s="103"/>
      <c r="B2924" s="104"/>
      <c r="C2924" s="105"/>
      <c r="D2924" s="106"/>
    </row>
    <row r="2925" spans="1:4">
      <c r="A2925" s="103"/>
      <c r="B2925" s="104"/>
      <c r="C2925" s="105"/>
      <c r="D2925" s="106"/>
    </row>
    <row r="2926" spans="1:4">
      <c r="A2926" s="103"/>
      <c r="B2926" s="104"/>
      <c r="C2926" s="105"/>
      <c r="D2926" s="106"/>
    </row>
    <row r="2927" spans="1:4">
      <c r="A2927" s="103"/>
      <c r="B2927" s="104"/>
      <c r="C2927" s="105"/>
      <c r="D2927" s="106"/>
    </row>
    <row r="2928" spans="1:4">
      <c r="A2928" s="103"/>
      <c r="B2928" s="104"/>
      <c r="C2928" s="105"/>
      <c r="D2928" s="106"/>
    </row>
    <row r="2929" spans="1:4">
      <c r="A2929" s="103"/>
      <c r="B2929" s="104"/>
      <c r="C2929" s="105"/>
      <c r="D2929" s="106"/>
    </row>
    <row r="2930" spans="1:4">
      <c r="A2930" s="103"/>
      <c r="B2930" s="104"/>
      <c r="C2930" s="105"/>
      <c r="D2930" s="106"/>
    </row>
    <row r="2931" spans="1:4">
      <c r="A2931" s="103"/>
      <c r="B2931" s="104"/>
      <c r="C2931" s="105"/>
      <c r="D2931" s="106"/>
    </row>
    <row r="2932" spans="1:4">
      <c r="A2932" s="103"/>
      <c r="B2932" s="104"/>
      <c r="C2932" s="105"/>
      <c r="D2932" s="106"/>
    </row>
    <row r="2933" spans="1:4">
      <c r="A2933" s="103"/>
      <c r="B2933" s="104"/>
      <c r="C2933" s="105"/>
      <c r="D2933" s="106"/>
    </row>
    <row r="2934" spans="1:4">
      <c r="A2934" s="103"/>
      <c r="B2934" s="104"/>
      <c r="C2934" s="105"/>
      <c r="D2934" s="106"/>
    </row>
    <row r="2935" spans="1:4">
      <c r="A2935" s="103"/>
      <c r="B2935" s="104"/>
      <c r="C2935" s="105"/>
      <c r="D2935" s="106"/>
    </row>
    <row r="2936" spans="1:4">
      <c r="A2936" s="103"/>
      <c r="B2936" s="104"/>
      <c r="C2936" s="105"/>
      <c r="D2936" s="106"/>
    </row>
    <row r="2937" spans="1:4">
      <c r="A2937" s="103"/>
      <c r="B2937" s="104"/>
      <c r="C2937" s="105"/>
      <c r="D2937" s="106"/>
    </row>
    <row r="2938" spans="1:4">
      <c r="A2938" s="103"/>
      <c r="B2938" s="104"/>
      <c r="C2938" s="105"/>
      <c r="D2938" s="106"/>
    </row>
    <row r="2939" spans="1:4">
      <c r="A2939" s="103"/>
      <c r="B2939" s="104"/>
      <c r="C2939" s="105"/>
      <c r="D2939" s="106"/>
    </row>
    <row r="2940" spans="1:4">
      <c r="A2940" s="103"/>
      <c r="B2940" s="104"/>
      <c r="C2940" s="105"/>
      <c r="D2940" s="106"/>
    </row>
    <row r="2941" spans="1:4">
      <c r="A2941" s="103"/>
      <c r="B2941" s="104"/>
      <c r="C2941" s="105"/>
      <c r="D2941" s="106"/>
    </row>
    <row r="2942" spans="1:4">
      <c r="A2942" s="103"/>
      <c r="B2942" s="104"/>
      <c r="C2942" s="105"/>
      <c r="D2942" s="106"/>
    </row>
    <row r="2943" spans="1:4">
      <c r="A2943" s="103"/>
      <c r="B2943" s="104"/>
      <c r="C2943" s="105"/>
      <c r="D2943" s="106"/>
    </row>
    <row r="2944" spans="1:4">
      <c r="A2944" s="103"/>
      <c r="B2944" s="104"/>
      <c r="C2944" s="105"/>
      <c r="D2944" s="106"/>
    </row>
    <row r="2945" spans="1:4">
      <c r="A2945" s="103"/>
      <c r="B2945" s="104"/>
      <c r="C2945" s="105"/>
      <c r="D2945" s="106"/>
    </row>
    <row r="2946" spans="1:4">
      <c r="A2946" s="103"/>
      <c r="B2946" s="104"/>
      <c r="C2946" s="105"/>
      <c r="D2946" s="106"/>
    </row>
    <row r="2947" spans="1:4">
      <c r="A2947" s="103"/>
      <c r="B2947" s="104"/>
      <c r="C2947" s="105"/>
      <c r="D2947" s="106"/>
    </row>
    <row r="2948" spans="1:4">
      <c r="A2948" s="103"/>
      <c r="B2948" s="104"/>
      <c r="C2948" s="105"/>
      <c r="D2948" s="106"/>
    </row>
    <row r="2949" spans="1:4">
      <c r="A2949" s="103"/>
      <c r="B2949" s="104"/>
      <c r="C2949" s="105"/>
      <c r="D2949" s="106"/>
    </row>
    <row r="2950" spans="1:4">
      <c r="A2950" s="103"/>
      <c r="B2950" s="104"/>
      <c r="C2950" s="105"/>
      <c r="D2950" s="106"/>
    </row>
    <row r="2951" spans="1:4">
      <c r="A2951" s="103"/>
      <c r="B2951" s="104"/>
      <c r="C2951" s="105"/>
      <c r="D2951" s="106"/>
    </row>
    <row r="2952" spans="1:4">
      <c r="A2952" s="103"/>
      <c r="B2952" s="104"/>
      <c r="C2952" s="105"/>
      <c r="D2952" s="106"/>
    </row>
    <row r="2953" spans="1:4">
      <c r="A2953" s="103"/>
      <c r="B2953" s="104"/>
      <c r="C2953" s="105"/>
      <c r="D2953" s="106"/>
    </row>
    <row r="2954" spans="1:4">
      <c r="A2954" s="103"/>
      <c r="B2954" s="104"/>
      <c r="C2954" s="105"/>
      <c r="D2954" s="106"/>
    </row>
    <row r="2955" spans="1:4">
      <c r="A2955" s="103"/>
      <c r="B2955" s="104"/>
      <c r="C2955" s="105"/>
      <c r="D2955" s="106"/>
    </row>
    <row r="2956" spans="1:4">
      <c r="A2956" s="103"/>
      <c r="B2956" s="104"/>
      <c r="C2956" s="105"/>
      <c r="D2956" s="106"/>
    </row>
    <row r="2957" spans="1:4">
      <c r="A2957" s="103"/>
      <c r="B2957" s="104"/>
      <c r="C2957" s="105"/>
      <c r="D2957" s="106"/>
    </row>
    <row r="2958" spans="1:4">
      <c r="A2958" s="103"/>
      <c r="B2958" s="104"/>
      <c r="C2958" s="105"/>
      <c r="D2958" s="106"/>
    </row>
    <row r="2959" spans="1:4">
      <c r="A2959" s="103"/>
      <c r="B2959" s="104"/>
      <c r="C2959" s="105"/>
      <c r="D2959" s="106"/>
    </row>
    <row r="2960" spans="1:4">
      <c r="A2960" s="103"/>
      <c r="B2960" s="104"/>
      <c r="C2960" s="105"/>
      <c r="D2960" s="106"/>
    </row>
    <row r="2961" spans="1:4">
      <c r="A2961" s="103"/>
      <c r="B2961" s="104"/>
      <c r="C2961" s="105"/>
      <c r="D2961" s="106"/>
    </row>
    <row r="2962" spans="1:4">
      <c r="A2962" s="103"/>
      <c r="B2962" s="104"/>
      <c r="C2962" s="105"/>
      <c r="D2962" s="106"/>
    </row>
    <row r="2963" spans="1:4">
      <c r="A2963" s="103"/>
      <c r="B2963" s="104"/>
      <c r="C2963" s="105"/>
      <c r="D2963" s="106"/>
    </row>
    <row r="2964" spans="1:4">
      <c r="A2964" s="103"/>
      <c r="B2964" s="104"/>
      <c r="C2964" s="105"/>
      <c r="D2964" s="106"/>
    </row>
    <row r="2965" spans="1:4">
      <c r="A2965" s="103"/>
      <c r="B2965" s="104"/>
      <c r="C2965" s="105"/>
      <c r="D2965" s="106"/>
    </row>
    <row r="2966" spans="1:4">
      <c r="A2966" s="103"/>
      <c r="B2966" s="104"/>
      <c r="C2966" s="105"/>
      <c r="D2966" s="106"/>
    </row>
    <row r="2967" spans="1:4">
      <c r="A2967" s="103"/>
      <c r="B2967" s="104"/>
      <c r="C2967" s="105"/>
      <c r="D2967" s="106"/>
    </row>
    <row r="2968" spans="1:4">
      <c r="A2968" s="103"/>
      <c r="B2968" s="104"/>
      <c r="C2968" s="105"/>
      <c r="D2968" s="106"/>
    </row>
    <row r="2969" spans="1:4">
      <c r="A2969" s="103"/>
      <c r="B2969" s="104"/>
      <c r="C2969" s="105"/>
      <c r="D2969" s="106"/>
    </row>
    <row r="2970" spans="1:4">
      <c r="A2970" s="103"/>
      <c r="B2970" s="104"/>
      <c r="C2970" s="105"/>
      <c r="D2970" s="106"/>
    </row>
    <row r="2971" spans="1:4">
      <c r="A2971" s="103"/>
      <c r="B2971" s="104"/>
      <c r="C2971" s="105"/>
      <c r="D2971" s="106"/>
    </row>
    <row r="2972" spans="1:4">
      <c r="A2972" s="103"/>
      <c r="B2972" s="104"/>
      <c r="C2972" s="105"/>
      <c r="D2972" s="106"/>
    </row>
    <row r="2973" spans="1:4">
      <c r="A2973" s="103"/>
      <c r="B2973" s="104"/>
      <c r="C2973" s="105"/>
      <c r="D2973" s="106"/>
    </row>
    <row r="2974" spans="1:4">
      <c r="A2974" s="103"/>
      <c r="B2974" s="104"/>
      <c r="C2974" s="105"/>
      <c r="D2974" s="106"/>
    </row>
    <row r="2975" spans="1:4">
      <c r="A2975" s="103"/>
      <c r="B2975" s="104"/>
      <c r="C2975" s="105"/>
      <c r="D2975" s="106"/>
    </row>
    <row r="2976" spans="1:4">
      <c r="A2976" s="103"/>
      <c r="B2976" s="104"/>
      <c r="C2976" s="105"/>
      <c r="D2976" s="106"/>
    </row>
    <row r="2977" spans="1:4">
      <c r="A2977" s="103"/>
      <c r="B2977" s="104"/>
      <c r="C2977" s="105"/>
      <c r="D2977" s="106"/>
    </row>
    <row r="2978" spans="1:4">
      <c r="A2978" s="103"/>
      <c r="B2978" s="104"/>
      <c r="C2978" s="105"/>
      <c r="D2978" s="106"/>
    </row>
    <row r="2979" spans="1:4">
      <c r="A2979" s="103"/>
      <c r="B2979" s="104"/>
      <c r="C2979" s="105"/>
      <c r="D2979" s="106"/>
    </row>
    <row r="2980" spans="1:4">
      <c r="A2980" s="103"/>
      <c r="B2980" s="104"/>
      <c r="C2980" s="105"/>
      <c r="D2980" s="106"/>
    </row>
    <row r="2981" spans="1:4">
      <c r="A2981" s="103"/>
      <c r="B2981" s="104"/>
      <c r="C2981" s="105"/>
      <c r="D2981" s="106"/>
    </row>
    <row r="2982" spans="1:4">
      <c r="A2982" s="103"/>
      <c r="B2982" s="104"/>
      <c r="C2982" s="105"/>
      <c r="D2982" s="106"/>
    </row>
    <row r="2983" spans="1:4">
      <c r="A2983" s="103"/>
      <c r="B2983" s="104"/>
      <c r="C2983" s="105"/>
      <c r="D2983" s="106"/>
    </row>
    <row r="2984" spans="1:4">
      <c r="A2984" s="103"/>
      <c r="B2984" s="104"/>
      <c r="C2984" s="105"/>
      <c r="D2984" s="106"/>
    </row>
    <row r="2985" spans="1:4">
      <c r="A2985" s="103"/>
      <c r="B2985" s="104"/>
      <c r="C2985" s="105"/>
      <c r="D2985" s="106"/>
    </row>
    <row r="2986" spans="1:4">
      <c r="A2986" s="103"/>
      <c r="B2986" s="104"/>
      <c r="C2986" s="105"/>
      <c r="D2986" s="106"/>
    </row>
    <row r="2987" spans="1:4">
      <c r="A2987" s="103"/>
      <c r="B2987" s="104"/>
      <c r="C2987" s="105"/>
      <c r="D2987" s="106"/>
    </row>
    <row r="2988" spans="1:4">
      <c r="A2988" s="103"/>
      <c r="B2988" s="104"/>
      <c r="C2988" s="105"/>
      <c r="D2988" s="106"/>
    </row>
    <row r="2989" spans="1:4">
      <c r="A2989" s="103"/>
      <c r="B2989" s="104"/>
      <c r="C2989" s="105"/>
      <c r="D2989" s="106"/>
    </row>
    <row r="2990" spans="1:4">
      <c r="A2990" s="103"/>
      <c r="B2990" s="104"/>
      <c r="C2990" s="105"/>
      <c r="D2990" s="106"/>
    </row>
    <row r="2991" spans="1:4">
      <c r="A2991" s="103"/>
      <c r="B2991" s="104"/>
      <c r="C2991" s="105"/>
      <c r="D2991" s="106"/>
    </row>
    <row r="2992" spans="1:4">
      <c r="A2992" s="103"/>
      <c r="B2992" s="104"/>
      <c r="C2992" s="105"/>
      <c r="D2992" s="106"/>
    </row>
    <row r="2993" spans="1:4">
      <c r="A2993" s="103"/>
      <c r="B2993" s="104"/>
      <c r="C2993" s="105"/>
      <c r="D2993" s="106"/>
    </row>
    <row r="2994" spans="1:4">
      <c r="A2994" s="103"/>
      <c r="B2994" s="104"/>
      <c r="C2994" s="105"/>
      <c r="D2994" s="106"/>
    </row>
    <row r="2995" spans="1:4">
      <c r="A2995" s="103"/>
      <c r="B2995" s="104"/>
      <c r="C2995" s="105"/>
      <c r="D2995" s="106"/>
    </row>
    <row r="2996" spans="1:4">
      <c r="A2996" s="103"/>
      <c r="B2996" s="104"/>
      <c r="C2996" s="105"/>
      <c r="D2996" s="106"/>
    </row>
    <row r="2997" spans="1:4">
      <c r="A2997" s="103"/>
      <c r="B2997" s="104"/>
      <c r="C2997" s="105"/>
      <c r="D2997" s="106"/>
    </row>
    <row r="2998" spans="1:4">
      <c r="A2998" s="103"/>
      <c r="B2998" s="104"/>
      <c r="C2998" s="105"/>
      <c r="D2998" s="106"/>
    </row>
    <row r="2999" spans="1:4">
      <c r="A2999" s="103"/>
      <c r="B2999" s="104"/>
      <c r="C2999" s="105"/>
      <c r="D2999" s="106"/>
    </row>
    <row r="3000" spans="1:4">
      <c r="A3000" s="103"/>
      <c r="B3000" s="104"/>
      <c r="C3000" s="105"/>
      <c r="D3000" s="106"/>
    </row>
    <row r="3001" spans="1:4">
      <c r="A3001" s="103"/>
      <c r="B3001" s="104"/>
      <c r="C3001" s="105"/>
      <c r="D3001" s="106"/>
    </row>
    <row r="3002" spans="1:4">
      <c r="A3002" s="103"/>
      <c r="B3002" s="104"/>
      <c r="C3002" s="105"/>
      <c r="D3002" s="106"/>
    </row>
    <row r="3003" spans="1:4">
      <c r="A3003" s="103"/>
      <c r="B3003" s="104"/>
      <c r="C3003" s="105"/>
      <c r="D3003" s="106"/>
    </row>
    <row r="3004" spans="1:4">
      <c r="A3004" s="103"/>
      <c r="B3004" s="104"/>
      <c r="C3004" s="105"/>
      <c r="D3004" s="106"/>
    </row>
    <row r="3005" spans="1:4">
      <c r="A3005" s="103"/>
      <c r="B3005" s="104"/>
      <c r="C3005" s="105"/>
      <c r="D3005" s="106"/>
    </row>
    <row r="3006" spans="1:4">
      <c r="A3006" s="103"/>
      <c r="B3006" s="104"/>
      <c r="C3006" s="105"/>
      <c r="D3006" s="106"/>
    </row>
    <row r="3007" spans="1:4">
      <c r="A3007" s="103"/>
      <c r="B3007" s="104"/>
      <c r="C3007" s="105"/>
      <c r="D3007" s="106"/>
    </row>
    <row r="3008" spans="1:4">
      <c r="A3008" s="103"/>
      <c r="B3008" s="104"/>
      <c r="C3008" s="105"/>
      <c r="D3008" s="106"/>
    </row>
    <row r="3009" spans="1:4">
      <c r="A3009" s="103"/>
      <c r="B3009" s="104"/>
      <c r="C3009" s="105"/>
      <c r="D3009" s="106"/>
    </row>
    <row r="3010" spans="1:4">
      <c r="A3010" s="103"/>
      <c r="B3010" s="104"/>
      <c r="C3010" s="105"/>
      <c r="D3010" s="106"/>
    </row>
    <row r="3011" spans="1:4">
      <c r="A3011" s="103"/>
      <c r="B3011" s="104"/>
      <c r="C3011" s="105"/>
      <c r="D3011" s="106"/>
    </row>
    <row r="3012" spans="1:4">
      <c r="A3012" s="103"/>
      <c r="B3012" s="104"/>
      <c r="C3012" s="105"/>
      <c r="D3012" s="106"/>
    </row>
    <row r="3013" spans="1:4">
      <c r="A3013" s="103"/>
      <c r="B3013" s="104"/>
      <c r="C3013" s="105"/>
      <c r="D3013" s="106"/>
    </row>
    <row r="3014" spans="1:4">
      <c r="A3014" s="103"/>
      <c r="B3014" s="104"/>
      <c r="C3014" s="105"/>
      <c r="D3014" s="106"/>
    </row>
    <row r="3015" spans="1:4">
      <c r="A3015" s="103"/>
      <c r="B3015" s="104"/>
      <c r="C3015" s="105"/>
      <c r="D3015" s="106"/>
    </row>
    <row r="3016" spans="1:4">
      <c r="A3016" s="103"/>
      <c r="B3016" s="104"/>
      <c r="C3016" s="105"/>
      <c r="D3016" s="106"/>
    </row>
    <row r="3017" spans="1:4">
      <c r="A3017" s="103"/>
      <c r="B3017" s="104"/>
      <c r="C3017" s="105"/>
      <c r="D3017" s="106"/>
    </row>
    <row r="3018" spans="1:4">
      <c r="A3018" s="103"/>
      <c r="B3018" s="104"/>
      <c r="C3018" s="105"/>
      <c r="D3018" s="106"/>
    </row>
    <row r="3019" spans="1:4">
      <c r="A3019" s="103"/>
      <c r="B3019" s="104"/>
      <c r="C3019" s="105"/>
      <c r="D3019" s="106"/>
    </row>
    <row r="3020" spans="1:4">
      <c r="A3020" s="103"/>
      <c r="B3020" s="104"/>
      <c r="C3020" s="105"/>
      <c r="D3020" s="106"/>
    </row>
    <row r="3021" spans="1:4">
      <c r="A3021" s="103"/>
      <c r="B3021" s="104"/>
      <c r="C3021" s="105"/>
      <c r="D3021" s="106"/>
    </row>
    <row r="3022" spans="1:4">
      <c r="A3022" s="103"/>
      <c r="B3022" s="104"/>
      <c r="C3022" s="105"/>
      <c r="D3022" s="106"/>
    </row>
    <row r="3023" spans="1:4">
      <c r="A3023" s="103"/>
      <c r="B3023" s="104"/>
      <c r="C3023" s="105"/>
      <c r="D3023" s="106"/>
    </row>
    <row r="3024" spans="1:4">
      <c r="A3024" s="103"/>
      <c r="B3024" s="104"/>
      <c r="C3024" s="105"/>
      <c r="D3024" s="106"/>
    </row>
    <row r="3025" spans="1:4">
      <c r="A3025" s="103"/>
      <c r="B3025" s="104"/>
      <c r="C3025" s="105"/>
      <c r="D3025" s="106"/>
    </row>
    <row r="3026" spans="1:4">
      <c r="A3026" s="103"/>
      <c r="B3026" s="104"/>
      <c r="C3026" s="105"/>
      <c r="D3026" s="106"/>
    </row>
    <row r="3027" spans="1:4">
      <c r="A3027" s="103"/>
      <c r="B3027" s="104"/>
      <c r="C3027" s="105"/>
      <c r="D3027" s="106"/>
    </row>
    <row r="3028" spans="1:4">
      <c r="A3028" s="103"/>
      <c r="B3028" s="104"/>
      <c r="C3028" s="105"/>
      <c r="D3028" s="106"/>
    </row>
    <row r="3029" spans="1:4">
      <c r="A3029" s="103"/>
      <c r="B3029" s="104"/>
      <c r="C3029" s="105"/>
      <c r="D3029" s="106"/>
    </row>
    <row r="3030" spans="1:4">
      <c r="A3030" s="103"/>
      <c r="B3030" s="104"/>
      <c r="C3030" s="105"/>
      <c r="D3030" s="106"/>
    </row>
    <row r="3031" spans="1:4">
      <c r="A3031" s="103"/>
      <c r="B3031" s="104"/>
      <c r="C3031" s="105"/>
      <c r="D3031" s="106"/>
    </row>
    <row r="3032" spans="1:4">
      <c r="A3032" s="103"/>
      <c r="B3032" s="104"/>
      <c r="C3032" s="105"/>
      <c r="D3032" s="106"/>
    </row>
    <row r="3033" spans="1:4">
      <c r="A3033" s="103"/>
      <c r="B3033" s="104"/>
      <c r="C3033" s="105"/>
      <c r="D3033" s="106"/>
    </row>
    <row r="3034" spans="1:4">
      <c r="A3034" s="103"/>
      <c r="B3034" s="104"/>
      <c r="C3034" s="105"/>
      <c r="D3034" s="106"/>
    </row>
    <row r="3035" spans="1:4">
      <c r="A3035" s="103"/>
      <c r="B3035" s="104"/>
      <c r="C3035" s="105"/>
      <c r="D3035" s="106"/>
    </row>
    <row r="3036" spans="1:4">
      <c r="A3036" s="103"/>
      <c r="B3036" s="104"/>
      <c r="C3036" s="105"/>
      <c r="D3036" s="106"/>
    </row>
    <row r="3037" spans="1:4">
      <c r="A3037" s="103"/>
      <c r="B3037" s="104"/>
      <c r="C3037" s="105"/>
      <c r="D3037" s="106"/>
    </row>
    <row r="3038" spans="1:4">
      <c r="A3038" s="103"/>
      <c r="B3038" s="104"/>
      <c r="C3038" s="105"/>
      <c r="D3038" s="106"/>
    </row>
    <row r="3039" spans="1:4">
      <c r="A3039" s="103"/>
      <c r="B3039" s="104"/>
      <c r="C3039" s="105"/>
      <c r="D3039" s="106"/>
    </row>
    <row r="3040" spans="1:4">
      <c r="A3040" s="103"/>
      <c r="B3040" s="104"/>
      <c r="C3040" s="105"/>
      <c r="D3040" s="106"/>
    </row>
    <row r="3041" spans="1:4">
      <c r="A3041" s="103"/>
      <c r="B3041" s="104"/>
      <c r="C3041" s="105"/>
      <c r="D3041" s="106"/>
    </row>
    <row r="3042" spans="1:4">
      <c r="A3042" s="103"/>
      <c r="B3042" s="104"/>
      <c r="C3042" s="105"/>
      <c r="D3042" s="106"/>
    </row>
    <row r="3043" spans="1:4">
      <c r="A3043" s="103"/>
      <c r="B3043" s="104"/>
      <c r="C3043" s="105"/>
      <c r="D3043" s="106"/>
    </row>
    <row r="3044" spans="1:4">
      <c r="A3044" s="103"/>
      <c r="B3044" s="104"/>
      <c r="C3044" s="105"/>
      <c r="D3044" s="106"/>
    </row>
    <row r="3045" spans="1:4">
      <c r="A3045" s="103"/>
      <c r="B3045" s="104"/>
      <c r="C3045" s="105"/>
      <c r="D3045" s="106"/>
    </row>
    <row r="3046" spans="1:4">
      <c r="A3046" s="103"/>
      <c r="B3046" s="104"/>
      <c r="C3046" s="105"/>
      <c r="D3046" s="106"/>
    </row>
    <row r="3047" spans="1:4">
      <c r="A3047" s="103"/>
      <c r="B3047" s="104"/>
      <c r="C3047" s="105"/>
      <c r="D3047" s="106"/>
    </row>
    <row r="3048" spans="1:4">
      <c r="A3048" s="103"/>
      <c r="B3048" s="104"/>
      <c r="C3048" s="105"/>
      <c r="D3048" s="106"/>
    </row>
    <row r="3049" spans="1:4">
      <c r="A3049" s="103"/>
      <c r="B3049" s="104"/>
      <c r="C3049" s="105"/>
      <c r="D3049" s="106"/>
    </row>
    <row r="3050" spans="1:4">
      <c r="A3050" s="103"/>
      <c r="B3050" s="104"/>
      <c r="C3050" s="105"/>
      <c r="D3050" s="106"/>
    </row>
    <row r="3051" spans="1:4">
      <c r="A3051" s="103"/>
      <c r="B3051" s="104"/>
      <c r="C3051" s="105"/>
      <c r="D3051" s="106"/>
    </row>
    <row r="3052" spans="1:4">
      <c r="A3052" s="103"/>
      <c r="B3052" s="104"/>
      <c r="C3052" s="105"/>
      <c r="D3052" s="106"/>
    </row>
    <row r="3053" spans="1:4">
      <c r="A3053" s="103"/>
      <c r="B3053" s="104"/>
      <c r="C3053" s="105"/>
      <c r="D3053" s="106"/>
    </row>
    <row r="3054" spans="1:4">
      <c r="A3054" s="103"/>
      <c r="B3054" s="104"/>
      <c r="C3054" s="105"/>
      <c r="D3054" s="106"/>
    </row>
    <row r="3055" spans="1:4">
      <c r="A3055" s="103"/>
      <c r="B3055" s="104"/>
      <c r="C3055" s="105"/>
      <c r="D3055" s="106"/>
    </row>
    <row r="3056" spans="1:4">
      <c r="A3056" s="103"/>
      <c r="B3056" s="104"/>
      <c r="C3056" s="105"/>
      <c r="D3056" s="106"/>
    </row>
    <row r="3057" spans="1:4">
      <c r="A3057" s="103"/>
      <c r="B3057" s="104"/>
      <c r="C3057" s="105"/>
      <c r="D3057" s="106"/>
    </row>
    <row r="3058" spans="1:4">
      <c r="A3058" s="103"/>
      <c r="B3058" s="104"/>
      <c r="C3058" s="105"/>
      <c r="D3058" s="106"/>
    </row>
    <row r="3059" spans="1:4">
      <c r="A3059" s="103"/>
      <c r="B3059" s="104"/>
      <c r="C3059" s="105"/>
      <c r="D3059" s="106"/>
    </row>
    <row r="3060" spans="1:4">
      <c r="A3060" s="103"/>
      <c r="B3060" s="104"/>
      <c r="C3060" s="105"/>
      <c r="D3060" s="106"/>
    </row>
    <row r="3061" spans="1:4">
      <c r="A3061" s="103"/>
      <c r="B3061" s="104"/>
      <c r="C3061" s="105"/>
      <c r="D3061" s="106"/>
    </row>
    <row r="3062" spans="1:4">
      <c r="A3062" s="103"/>
      <c r="B3062" s="104"/>
      <c r="C3062" s="105"/>
      <c r="D3062" s="106"/>
    </row>
    <row r="3063" spans="1:4">
      <c r="A3063" s="103"/>
      <c r="B3063" s="104"/>
      <c r="C3063" s="105"/>
      <c r="D3063" s="106"/>
    </row>
    <row r="3064" spans="1:4">
      <c r="A3064" s="103"/>
      <c r="B3064" s="104"/>
      <c r="C3064" s="105"/>
      <c r="D3064" s="106"/>
    </row>
    <row r="3065" spans="1:4">
      <c r="A3065" s="103"/>
      <c r="B3065" s="104"/>
      <c r="C3065" s="105"/>
      <c r="D3065" s="106"/>
    </row>
    <row r="3066" spans="1:4">
      <c r="A3066" s="103"/>
      <c r="B3066" s="104"/>
      <c r="C3066" s="105"/>
      <c r="D3066" s="106"/>
    </row>
    <row r="3067" spans="1:4">
      <c r="A3067" s="103"/>
      <c r="B3067" s="104"/>
      <c r="C3067" s="105"/>
      <c r="D3067" s="106"/>
    </row>
    <row r="3068" spans="1:4">
      <c r="A3068" s="103"/>
      <c r="B3068" s="104"/>
      <c r="C3068" s="105"/>
      <c r="D3068" s="106"/>
    </row>
    <row r="3069" spans="1:4">
      <c r="A3069" s="103"/>
      <c r="B3069" s="104"/>
      <c r="C3069" s="105"/>
      <c r="D3069" s="106"/>
    </row>
    <row r="3070" spans="1:4">
      <c r="A3070" s="103"/>
      <c r="B3070" s="104"/>
      <c r="C3070" s="105"/>
      <c r="D3070" s="106"/>
    </row>
    <row r="3071" spans="1:4">
      <c r="A3071" s="103"/>
      <c r="B3071" s="104"/>
      <c r="C3071" s="105"/>
      <c r="D3071" s="106"/>
    </row>
    <row r="3072" spans="1:4">
      <c r="A3072" s="103"/>
      <c r="B3072" s="104"/>
      <c r="C3072" s="105"/>
      <c r="D3072" s="106"/>
    </row>
    <row r="3073" spans="1:4">
      <c r="A3073" s="103"/>
      <c r="B3073" s="104"/>
      <c r="C3073" s="105"/>
      <c r="D3073" s="106"/>
    </row>
    <row r="3074" spans="1:4">
      <c r="A3074" s="103"/>
      <c r="B3074" s="104"/>
      <c r="C3074" s="105"/>
      <c r="D3074" s="106"/>
    </row>
    <row r="3075" spans="1:4">
      <c r="A3075" s="103"/>
      <c r="B3075" s="104"/>
      <c r="C3075" s="105"/>
      <c r="D3075" s="106"/>
    </row>
    <row r="3076" spans="1:4">
      <c r="A3076" s="103"/>
      <c r="B3076" s="104"/>
      <c r="C3076" s="105"/>
      <c r="D3076" s="106"/>
    </row>
    <row r="3077" spans="1:4">
      <c r="A3077" s="103"/>
      <c r="B3077" s="104"/>
      <c r="C3077" s="105"/>
      <c r="D3077" s="106"/>
    </row>
    <row r="3078" spans="1:4">
      <c r="A3078" s="103"/>
      <c r="B3078" s="104"/>
      <c r="C3078" s="105"/>
      <c r="D3078" s="106"/>
    </row>
    <row r="3079" spans="1:4">
      <c r="A3079" s="103"/>
      <c r="B3079" s="104"/>
      <c r="C3079" s="105"/>
      <c r="D3079" s="106"/>
    </row>
    <row r="3080" spans="1:4">
      <c r="A3080" s="103"/>
      <c r="B3080" s="104"/>
      <c r="C3080" s="105"/>
      <c r="D3080" s="106"/>
    </row>
    <row r="3081" spans="1:4">
      <c r="A3081" s="103"/>
      <c r="B3081" s="104"/>
      <c r="C3081" s="105"/>
      <c r="D3081" s="106"/>
    </row>
    <row r="3082" spans="1:4">
      <c r="A3082" s="103"/>
      <c r="B3082" s="104"/>
      <c r="C3082" s="105"/>
      <c r="D3082" s="106"/>
    </row>
    <row r="3083" spans="1:4">
      <c r="A3083" s="103"/>
      <c r="B3083" s="104"/>
      <c r="C3083" s="105"/>
      <c r="D3083" s="106"/>
    </row>
    <row r="3084" spans="1:4">
      <c r="A3084" s="103"/>
      <c r="B3084" s="104"/>
      <c r="C3084" s="105"/>
      <c r="D3084" s="106"/>
    </row>
    <row r="3085" spans="1:4">
      <c r="A3085" s="103"/>
      <c r="B3085" s="104"/>
      <c r="C3085" s="105"/>
      <c r="D3085" s="106"/>
    </row>
    <row r="3086" spans="1:4">
      <c r="A3086" s="103"/>
      <c r="B3086" s="104"/>
      <c r="C3086" s="105"/>
      <c r="D3086" s="106"/>
    </row>
    <row r="3087" spans="1:4">
      <c r="A3087" s="103"/>
      <c r="B3087" s="104"/>
      <c r="C3087" s="105"/>
      <c r="D3087" s="106"/>
    </row>
    <row r="3088" spans="1:4">
      <c r="A3088" s="103"/>
      <c r="B3088" s="104"/>
      <c r="C3088" s="105"/>
      <c r="D3088" s="106"/>
    </row>
    <row r="3089" spans="1:4">
      <c r="A3089" s="103"/>
      <c r="B3089" s="104"/>
      <c r="C3089" s="105"/>
      <c r="D3089" s="106"/>
    </row>
    <row r="3090" spans="1:4">
      <c r="A3090" s="103"/>
      <c r="B3090" s="104"/>
      <c r="C3090" s="105"/>
      <c r="D3090" s="106"/>
    </row>
    <row r="3091" spans="1:4">
      <c r="A3091" s="103"/>
      <c r="B3091" s="104"/>
      <c r="C3091" s="105"/>
      <c r="D3091" s="106"/>
    </row>
    <row r="3092" spans="1:4">
      <c r="A3092" s="103"/>
      <c r="B3092" s="104"/>
      <c r="C3092" s="105"/>
      <c r="D3092" s="106"/>
    </row>
    <row r="3093" spans="1:4">
      <c r="A3093" s="103"/>
      <c r="B3093" s="104"/>
      <c r="C3093" s="105"/>
      <c r="D3093" s="106"/>
    </row>
    <row r="3094" spans="1:4">
      <c r="A3094" s="103"/>
      <c r="B3094" s="104"/>
      <c r="C3094" s="105"/>
      <c r="D3094" s="106"/>
    </row>
    <row r="3095" spans="1:4">
      <c r="A3095" s="103"/>
      <c r="B3095" s="104"/>
      <c r="C3095" s="105"/>
      <c r="D3095" s="106"/>
    </row>
    <row r="3096" spans="1:4">
      <c r="A3096" s="103"/>
      <c r="B3096" s="104"/>
      <c r="C3096" s="105"/>
      <c r="D3096" s="106"/>
    </row>
    <row r="3097" spans="1:4">
      <c r="A3097" s="103"/>
      <c r="B3097" s="104"/>
      <c r="C3097" s="105"/>
      <c r="D3097" s="106"/>
    </row>
    <row r="3098" spans="1:4">
      <c r="A3098" s="103"/>
      <c r="B3098" s="104"/>
      <c r="C3098" s="105"/>
      <c r="D3098" s="106"/>
    </row>
    <row r="3099" spans="1:4">
      <c r="A3099" s="103"/>
      <c r="B3099" s="104"/>
      <c r="C3099" s="105"/>
      <c r="D3099" s="106"/>
    </row>
    <row r="3100" spans="1:4">
      <c r="A3100" s="103"/>
      <c r="B3100" s="104"/>
      <c r="C3100" s="105"/>
      <c r="D3100" s="106"/>
    </row>
    <row r="3101" spans="1:4">
      <c r="A3101" s="103"/>
      <c r="B3101" s="104"/>
      <c r="C3101" s="105"/>
      <c r="D3101" s="106"/>
    </row>
    <row r="3102" spans="1:4">
      <c r="A3102" s="103"/>
      <c r="B3102" s="104"/>
      <c r="C3102" s="105"/>
      <c r="D3102" s="106"/>
    </row>
    <row r="3103" spans="1:4">
      <c r="A3103" s="103"/>
      <c r="B3103" s="104"/>
      <c r="C3103" s="105"/>
      <c r="D3103" s="106"/>
    </row>
    <row r="3104" spans="1:4">
      <c r="A3104" s="103"/>
      <c r="B3104" s="104"/>
      <c r="C3104" s="105"/>
      <c r="D3104" s="106"/>
    </row>
    <row r="3105" spans="1:4">
      <c r="A3105" s="103"/>
      <c r="B3105" s="104"/>
      <c r="C3105" s="105"/>
      <c r="D3105" s="106"/>
    </row>
    <row r="3106" spans="1:4">
      <c r="A3106" s="103"/>
      <c r="B3106" s="104"/>
      <c r="C3106" s="105"/>
      <c r="D3106" s="106"/>
    </row>
    <row r="3107" spans="1:4">
      <c r="A3107" s="103"/>
      <c r="B3107" s="104"/>
      <c r="C3107" s="105"/>
      <c r="D3107" s="106"/>
    </row>
    <row r="3108" spans="1:4">
      <c r="A3108" s="103"/>
      <c r="B3108" s="104"/>
      <c r="C3108" s="105"/>
      <c r="D3108" s="106"/>
    </row>
    <row r="3109" spans="1:4">
      <c r="A3109" s="103"/>
      <c r="B3109" s="104"/>
      <c r="C3109" s="105"/>
      <c r="D3109" s="106"/>
    </row>
    <row r="3110" spans="1:4">
      <c r="A3110" s="103"/>
      <c r="B3110" s="104"/>
      <c r="C3110" s="105"/>
      <c r="D3110" s="106"/>
    </row>
    <row r="3111" spans="1:4">
      <c r="A3111" s="103"/>
      <c r="B3111" s="104"/>
      <c r="C3111" s="105"/>
      <c r="D3111" s="106"/>
    </row>
    <row r="3112" spans="1:4">
      <c r="A3112" s="103"/>
      <c r="B3112" s="104"/>
      <c r="C3112" s="105"/>
      <c r="D3112" s="106"/>
    </row>
    <row r="3113" spans="1:4">
      <c r="A3113" s="103"/>
      <c r="B3113" s="104"/>
      <c r="C3113" s="105"/>
      <c r="D3113" s="106"/>
    </row>
    <row r="3114" spans="1:4">
      <c r="A3114" s="103"/>
      <c r="B3114" s="104"/>
      <c r="C3114" s="105"/>
      <c r="D3114" s="106"/>
    </row>
    <row r="3115" spans="1:4">
      <c r="A3115" s="103"/>
      <c r="B3115" s="104"/>
      <c r="C3115" s="105"/>
      <c r="D3115" s="106"/>
    </row>
    <row r="3116" spans="1:4">
      <c r="A3116" s="103"/>
      <c r="B3116" s="104"/>
      <c r="C3116" s="105"/>
      <c r="D3116" s="106"/>
    </row>
    <row r="3117" spans="1:4">
      <c r="A3117" s="103"/>
      <c r="B3117" s="104"/>
      <c r="C3117" s="105"/>
      <c r="D3117" s="106"/>
    </row>
    <row r="3118" spans="1:4">
      <c r="A3118" s="103"/>
      <c r="B3118" s="104"/>
      <c r="C3118" s="105"/>
      <c r="D3118" s="106"/>
    </row>
    <row r="3119" spans="1:4">
      <c r="A3119" s="103"/>
      <c r="B3119" s="104"/>
      <c r="C3119" s="105"/>
      <c r="D3119" s="106"/>
    </row>
    <row r="3120" spans="1:4">
      <c r="A3120" s="103"/>
      <c r="B3120" s="104"/>
      <c r="C3120" s="105"/>
      <c r="D3120" s="106"/>
    </row>
    <row r="3121" spans="1:4">
      <c r="A3121" s="103"/>
      <c r="B3121" s="104"/>
      <c r="C3121" s="105"/>
      <c r="D3121" s="106"/>
    </row>
    <row r="3122" spans="1:4">
      <c r="A3122" s="103"/>
      <c r="B3122" s="104"/>
      <c r="C3122" s="105"/>
      <c r="D3122" s="106"/>
    </row>
    <row r="3123" spans="1:4">
      <c r="A3123" s="103"/>
      <c r="B3123" s="104"/>
      <c r="C3123" s="105"/>
      <c r="D3123" s="106"/>
    </row>
    <row r="3124" spans="1:4">
      <c r="A3124" s="103"/>
      <c r="B3124" s="104"/>
      <c r="C3124" s="105"/>
      <c r="D3124" s="106"/>
    </row>
    <row r="3125" spans="1:4">
      <c r="A3125" s="103"/>
      <c r="B3125" s="104"/>
      <c r="C3125" s="105"/>
      <c r="D3125" s="106"/>
    </row>
    <row r="3126" spans="1:4">
      <c r="A3126" s="103"/>
      <c r="B3126" s="104"/>
      <c r="C3126" s="105"/>
      <c r="D3126" s="106"/>
    </row>
    <row r="3127" spans="1:4">
      <c r="A3127" s="103"/>
      <c r="B3127" s="104"/>
      <c r="C3127" s="105"/>
      <c r="D3127" s="106"/>
    </row>
    <row r="3128" spans="1:4">
      <c r="A3128" s="103"/>
      <c r="B3128" s="104"/>
      <c r="C3128" s="105"/>
      <c r="D3128" s="106"/>
    </row>
    <row r="3129" spans="1:4">
      <c r="A3129" s="103"/>
      <c r="B3129" s="104"/>
      <c r="C3129" s="105"/>
      <c r="D3129" s="106"/>
    </row>
    <row r="3130" spans="1:4">
      <c r="A3130" s="103"/>
      <c r="B3130" s="104"/>
      <c r="C3130" s="105"/>
      <c r="D3130" s="106"/>
    </row>
    <row r="3131" spans="1:4">
      <c r="A3131" s="103"/>
      <c r="B3131" s="104"/>
      <c r="C3131" s="105"/>
      <c r="D3131" s="106"/>
    </row>
    <row r="3132" spans="1:4">
      <c r="A3132" s="103"/>
      <c r="B3132" s="104"/>
      <c r="C3132" s="105"/>
      <c r="D3132" s="106"/>
    </row>
    <row r="3133" spans="1:4">
      <c r="A3133" s="103"/>
      <c r="B3133" s="104"/>
      <c r="C3133" s="105"/>
      <c r="D3133" s="106"/>
    </row>
    <row r="3134" spans="1:4">
      <c r="A3134" s="103"/>
      <c r="B3134" s="104"/>
      <c r="C3134" s="105"/>
      <c r="D3134" s="106"/>
    </row>
    <row r="3135" spans="1:4">
      <c r="A3135" s="103"/>
      <c r="B3135" s="104"/>
      <c r="C3135" s="105"/>
      <c r="D3135" s="106"/>
    </row>
    <row r="3136" spans="1:4">
      <c r="A3136" s="103"/>
      <c r="B3136" s="104"/>
      <c r="C3136" s="105"/>
      <c r="D3136" s="106"/>
    </row>
    <row r="3137" spans="1:4">
      <c r="A3137" s="103"/>
      <c r="B3137" s="104"/>
      <c r="C3137" s="105"/>
      <c r="D3137" s="106"/>
    </row>
    <row r="3138" spans="1:4">
      <c r="A3138" s="103"/>
      <c r="B3138" s="104"/>
      <c r="C3138" s="105"/>
      <c r="D3138" s="106"/>
    </row>
    <row r="3139" spans="1:4">
      <c r="A3139" s="103"/>
      <c r="B3139" s="104"/>
      <c r="C3139" s="105"/>
      <c r="D3139" s="106"/>
    </row>
    <row r="3140" spans="1:4">
      <c r="A3140" s="103"/>
      <c r="B3140" s="104"/>
      <c r="C3140" s="105"/>
      <c r="D3140" s="106"/>
    </row>
    <row r="3141" spans="1:4">
      <c r="A3141" s="103"/>
      <c r="B3141" s="104"/>
      <c r="C3141" s="105"/>
      <c r="D3141" s="106"/>
    </row>
    <row r="3142" spans="1:4">
      <c r="A3142" s="103"/>
      <c r="B3142" s="104"/>
      <c r="C3142" s="105"/>
      <c r="D3142" s="106"/>
    </row>
    <row r="3143" spans="1:4">
      <c r="A3143" s="103"/>
      <c r="B3143" s="104"/>
      <c r="C3143" s="105"/>
      <c r="D3143" s="106"/>
    </row>
    <row r="3144" spans="1:4">
      <c r="A3144" s="103"/>
      <c r="B3144" s="104"/>
      <c r="C3144" s="105"/>
      <c r="D3144" s="106"/>
    </row>
    <row r="3145" spans="1:4">
      <c r="A3145" s="103"/>
      <c r="B3145" s="104"/>
      <c r="C3145" s="105"/>
      <c r="D3145" s="106"/>
    </row>
    <row r="3146" spans="1:4">
      <c r="A3146" s="103"/>
      <c r="B3146" s="104"/>
      <c r="C3146" s="105"/>
      <c r="D3146" s="106"/>
    </row>
    <row r="3147" spans="1:4">
      <c r="A3147" s="103"/>
      <c r="B3147" s="104"/>
      <c r="C3147" s="105"/>
      <c r="D3147" s="106"/>
    </row>
    <row r="3148" spans="1:4">
      <c r="A3148" s="103"/>
      <c r="B3148" s="104"/>
      <c r="C3148" s="105"/>
      <c r="D3148" s="106"/>
    </row>
    <row r="3149" spans="1:4">
      <c r="A3149" s="103"/>
      <c r="B3149" s="104"/>
      <c r="C3149" s="105"/>
      <c r="D3149" s="106"/>
    </row>
    <row r="3150" spans="1:4">
      <c r="A3150" s="103"/>
      <c r="B3150" s="104"/>
      <c r="C3150" s="105"/>
      <c r="D3150" s="106"/>
    </row>
    <row r="3151" spans="1:4">
      <c r="A3151" s="103"/>
      <c r="B3151" s="104"/>
      <c r="C3151" s="105"/>
      <c r="D3151" s="106"/>
    </row>
    <row r="3152" spans="1:4">
      <c r="A3152" s="103"/>
      <c r="B3152" s="104"/>
      <c r="C3152" s="105"/>
      <c r="D3152" s="106"/>
    </row>
    <row r="3153" spans="1:4">
      <c r="A3153" s="103"/>
      <c r="B3153" s="104"/>
      <c r="C3153" s="105"/>
      <c r="D3153" s="106"/>
    </row>
    <row r="3154" spans="1:4">
      <c r="A3154" s="103"/>
      <c r="B3154" s="104"/>
      <c r="C3154" s="105"/>
      <c r="D3154" s="106"/>
    </row>
    <row r="3155" spans="1:4">
      <c r="A3155" s="103"/>
      <c r="B3155" s="104"/>
      <c r="C3155" s="105"/>
      <c r="D3155" s="106"/>
    </row>
    <row r="3156" spans="1:4">
      <c r="A3156" s="103"/>
      <c r="B3156" s="104"/>
      <c r="C3156" s="105"/>
      <c r="D3156" s="106"/>
    </row>
    <row r="3157" spans="1:4">
      <c r="A3157" s="103"/>
      <c r="B3157" s="104"/>
      <c r="C3157" s="105"/>
      <c r="D3157" s="106"/>
    </row>
    <row r="3158" spans="1:4">
      <c r="A3158" s="103"/>
      <c r="B3158" s="104"/>
      <c r="C3158" s="105"/>
      <c r="D3158" s="106"/>
    </row>
    <row r="3159" spans="1:4">
      <c r="A3159" s="103"/>
      <c r="B3159" s="104"/>
      <c r="C3159" s="105"/>
      <c r="D3159" s="106"/>
    </row>
    <row r="3160" spans="1:4">
      <c r="A3160" s="103"/>
      <c r="B3160" s="104"/>
      <c r="C3160" s="105"/>
      <c r="D3160" s="106"/>
    </row>
    <row r="3161" spans="1:4">
      <c r="A3161" s="103"/>
      <c r="B3161" s="104"/>
      <c r="C3161" s="105"/>
      <c r="D3161" s="106"/>
    </row>
    <row r="3162" spans="1:4">
      <c r="A3162" s="103"/>
      <c r="B3162" s="104"/>
      <c r="C3162" s="105"/>
      <c r="D3162" s="106"/>
    </row>
    <row r="3163" spans="1:4">
      <c r="A3163" s="103"/>
      <c r="B3163" s="104"/>
      <c r="C3163" s="105"/>
      <c r="D3163" s="106"/>
    </row>
    <row r="3164" spans="1:4">
      <c r="A3164" s="103"/>
      <c r="B3164" s="104"/>
      <c r="C3164" s="105"/>
      <c r="D3164" s="106"/>
    </row>
    <row r="3165" spans="1:4">
      <c r="A3165" s="103"/>
      <c r="B3165" s="104"/>
      <c r="C3165" s="105"/>
      <c r="D3165" s="106"/>
    </row>
    <row r="3166" spans="1:4">
      <c r="A3166" s="103"/>
      <c r="B3166" s="104"/>
      <c r="C3166" s="105"/>
      <c r="D3166" s="106"/>
    </row>
    <row r="3167" spans="1:4">
      <c r="A3167" s="103"/>
      <c r="B3167" s="104"/>
      <c r="C3167" s="105"/>
      <c r="D3167" s="106"/>
    </row>
    <row r="3168" spans="1:4">
      <c r="A3168" s="103"/>
      <c r="B3168" s="104"/>
      <c r="C3168" s="105"/>
      <c r="D3168" s="106"/>
    </row>
    <row r="3169" spans="1:4">
      <c r="A3169" s="103"/>
      <c r="B3169" s="104"/>
      <c r="C3169" s="105"/>
      <c r="D3169" s="106"/>
    </row>
    <row r="3170" spans="1:4">
      <c r="A3170" s="103"/>
      <c r="B3170" s="104"/>
      <c r="C3170" s="105"/>
      <c r="D3170" s="106"/>
    </row>
    <row r="3171" spans="1:4">
      <c r="A3171" s="103"/>
      <c r="B3171" s="104"/>
      <c r="C3171" s="105"/>
      <c r="D3171" s="106"/>
    </row>
    <row r="3172" spans="1:4">
      <c r="A3172" s="103"/>
      <c r="B3172" s="104"/>
      <c r="C3172" s="105"/>
      <c r="D3172" s="106"/>
    </row>
    <row r="3173" spans="1:4">
      <c r="A3173" s="103"/>
      <c r="B3173" s="104"/>
      <c r="C3173" s="105"/>
      <c r="D3173" s="106"/>
    </row>
    <row r="3174" spans="1:4">
      <c r="A3174" s="103"/>
      <c r="B3174" s="104"/>
      <c r="C3174" s="105"/>
      <c r="D3174" s="106"/>
    </row>
    <row r="3175" spans="1:4">
      <c r="A3175" s="103"/>
      <c r="B3175" s="104"/>
      <c r="C3175" s="105"/>
      <c r="D3175" s="106"/>
    </row>
    <row r="3176" spans="1:4">
      <c r="A3176" s="103"/>
      <c r="B3176" s="104"/>
      <c r="C3176" s="105"/>
      <c r="D3176" s="106"/>
    </row>
    <row r="3177" spans="1:4">
      <c r="A3177" s="103"/>
      <c r="B3177" s="104"/>
      <c r="C3177" s="105"/>
      <c r="D3177" s="106"/>
    </row>
    <row r="3178" spans="1:4">
      <c r="A3178" s="103"/>
      <c r="B3178" s="104"/>
      <c r="C3178" s="105"/>
      <c r="D3178" s="106"/>
    </row>
    <row r="3179" spans="1:4">
      <c r="A3179" s="103"/>
      <c r="B3179" s="104"/>
      <c r="C3179" s="105"/>
      <c r="D3179" s="106"/>
    </row>
    <row r="3180" spans="1:4">
      <c r="A3180" s="103"/>
      <c r="B3180" s="104"/>
      <c r="C3180" s="105"/>
      <c r="D3180" s="106"/>
    </row>
    <row r="3181" spans="1:4">
      <c r="A3181" s="103"/>
      <c r="B3181" s="104"/>
      <c r="C3181" s="105"/>
      <c r="D3181" s="106"/>
    </row>
    <row r="3182" spans="1:4">
      <c r="A3182" s="103"/>
      <c r="B3182" s="104"/>
      <c r="C3182" s="105"/>
      <c r="D3182" s="106"/>
    </row>
    <row r="3183" spans="1:4">
      <c r="A3183" s="103"/>
      <c r="B3183" s="104"/>
      <c r="C3183" s="105"/>
      <c r="D3183" s="106"/>
    </row>
    <row r="3184" spans="1:4">
      <c r="A3184" s="103"/>
      <c r="B3184" s="104"/>
      <c r="C3184" s="105"/>
      <c r="D3184" s="106"/>
    </row>
    <row r="3185" spans="1:4">
      <c r="A3185" s="103"/>
      <c r="B3185" s="104"/>
      <c r="C3185" s="105"/>
      <c r="D3185" s="106"/>
    </row>
    <row r="3186" spans="1:4">
      <c r="A3186" s="103"/>
      <c r="B3186" s="104"/>
      <c r="C3186" s="105"/>
      <c r="D3186" s="106"/>
    </row>
    <row r="3187" spans="1:4">
      <c r="A3187" s="103"/>
      <c r="B3187" s="104"/>
      <c r="C3187" s="105"/>
      <c r="D3187" s="106"/>
    </row>
    <row r="3188" spans="1:4">
      <c r="A3188" s="103"/>
      <c r="B3188" s="104"/>
      <c r="C3188" s="105"/>
      <c r="D3188" s="106"/>
    </row>
    <row r="3189" spans="1:4">
      <c r="A3189" s="103"/>
      <c r="B3189" s="104"/>
      <c r="C3189" s="105"/>
      <c r="D3189" s="106"/>
    </row>
    <row r="3190" spans="1:4">
      <c r="A3190" s="103"/>
      <c r="B3190" s="104"/>
      <c r="C3190" s="105"/>
      <c r="D3190" s="106"/>
    </row>
    <row r="3191" spans="1:4">
      <c r="A3191" s="103"/>
      <c r="B3191" s="104"/>
      <c r="C3191" s="105"/>
      <c r="D3191" s="106"/>
    </row>
    <row r="3192" spans="1:4">
      <c r="A3192" s="103"/>
      <c r="B3192" s="104"/>
      <c r="C3192" s="105"/>
      <c r="D3192" s="106"/>
    </row>
    <row r="3193" spans="1:4">
      <c r="A3193" s="103"/>
      <c r="B3193" s="104"/>
      <c r="C3193" s="105"/>
      <c r="D3193" s="106"/>
    </row>
    <row r="3194" spans="1:4">
      <c r="A3194" s="103"/>
      <c r="B3194" s="104"/>
      <c r="C3194" s="105"/>
      <c r="D3194" s="106"/>
    </row>
    <row r="3195" spans="1:4">
      <c r="A3195" s="103"/>
      <c r="B3195" s="104"/>
      <c r="C3195" s="105"/>
      <c r="D3195" s="106"/>
    </row>
    <row r="3196" spans="1:4">
      <c r="A3196" s="103"/>
      <c r="B3196" s="104"/>
      <c r="C3196" s="105"/>
      <c r="D3196" s="106"/>
    </row>
    <row r="3197" spans="1:4">
      <c r="A3197" s="103"/>
      <c r="B3197" s="104"/>
      <c r="C3197" s="105"/>
      <c r="D3197" s="106"/>
    </row>
    <row r="3198" spans="1:4">
      <c r="A3198" s="103"/>
      <c r="B3198" s="104"/>
      <c r="C3198" s="105"/>
      <c r="D3198" s="106"/>
    </row>
    <row r="3199" spans="1:4">
      <c r="A3199" s="103"/>
      <c r="B3199" s="104"/>
      <c r="C3199" s="105"/>
      <c r="D3199" s="106"/>
    </row>
    <row r="3200" spans="1:4">
      <c r="A3200" s="103"/>
      <c r="B3200" s="104"/>
      <c r="C3200" s="105"/>
      <c r="D3200" s="106"/>
    </row>
    <row r="3201" spans="1:4">
      <c r="A3201" s="103"/>
      <c r="B3201" s="104"/>
      <c r="C3201" s="105"/>
      <c r="D3201" s="106"/>
    </row>
    <row r="3202" spans="1:4">
      <c r="A3202" s="103"/>
      <c r="B3202" s="104"/>
      <c r="C3202" s="105"/>
      <c r="D3202" s="106"/>
    </row>
    <row r="3203" spans="1:4">
      <c r="A3203" s="103"/>
      <c r="B3203" s="104"/>
      <c r="C3203" s="105"/>
      <c r="D3203" s="106"/>
    </row>
    <row r="3204" spans="1:4">
      <c r="A3204" s="103"/>
      <c r="B3204" s="104"/>
      <c r="C3204" s="105"/>
      <c r="D3204" s="106"/>
    </row>
    <row r="3205" spans="1:4">
      <c r="A3205" s="103"/>
      <c r="B3205" s="104"/>
      <c r="C3205" s="105"/>
      <c r="D3205" s="106"/>
    </row>
    <row r="3206" spans="1:4">
      <c r="A3206" s="103"/>
      <c r="B3206" s="104"/>
      <c r="C3206" s="105"/>
      <c r="D3206" s="106"/>
    </row>
    <row r="3207" spans="1:4">
      <c r="A3207" s="103"/>
      <c r="B3207" s="104"/>
      <c r="C3207" s="105"/>
      <c r="D3207" s="106"/>
    </row>
    <row r="3208" spans="1:4">
      <c r="A3208" s="103"/>
      <c r="B3208" s="104"/>
      <c r="C3208" s="105"/>
      <c r="D3208" s="106"/>
    </row>
    <row r="3209" spans="1:4">
      <c r="A3209" s="103"/>
      <c r="B3209" s="104"/>
      <c r="C3209" s="105"/>
      <c r="D3209" s="106"/>
    </row>
    <row r="3210" spans="1:4">
      <c r="A3210" s="103"/>
      <c r="B3210" s="104"/>
      <c r="C3210" s="105"/>
      <c r="D3210" s="106"/>
    </row>
    <row r="3211" spans="1:4">
      <c r="A3211" s="103"/>
      <c r="B3211" s="104"/>
      <c r="C3211" s="105"/>
      <c r="D3211" s="106"/>
    </row>
    <row r="3212" spans="1:4">
      <c r="A3212" s="103"/>
      <c r="B3212" s="104"/>
      <c r="C3212" s="105"/>
      <c r="D3212" s="106"/>
    </row>
    <row r="3213" spans="1:4">
      <c r="A3213" s="103"/>
      <c r="B3213" s="104"/>
      <c r="C3213" s="105"/>
      <c r="D3213" s="106"/>
    </row>
    <row r="3214" spans="1:4">
      <c r="A3214" s="103"/>
      <c r="B3214" s="104"/>
      <c r="C3214" s="105"/>
      <c r="D3214" s="106"/>
    </row>
    <row r="3215" spans="1:4">
      <c r="A3215" s="103"/>
      <c r="B3215" s="104"/>
      <c r="C3215" s="105"/>
      <c r="D3215" s="106"/>
    </row>
    <row r="3216" spans="1:4">
      <c r="A3216" s="103"/>
      <c r="B3216" s="104"/>
      <c r="C3216" s="105"/>
      <c r="D3216" s="106"/>
    </row>
    <row r="3217" spans="1:4">
      <c r="A3217" s="103"/>
      <c r="B3217" s="104"/>
      <c r="C3217" s="105"/>
      <c r="D3217" s="106"/>
    </row>
    <row r="3218" spans="1:4">
      <c r="A3218" s="103"/>
      <c r="B3218" s="104"/>
      <c r="C3218" s="105"/>
      <c r="D3218" s="106"/>
    </row>
    <row r="3219" spans="1:4">
      <c r="A3219" s="103"/>
      <c r="B3219" s="104"/>
      <c r="C3219" s="105"/>
      <c r="D3219" s="106"/>
    </row>
    <row r="3220" spans="1:4">
      <c r="A3220" s="103"/>
      <c r="B3220" s="104"/>
      <c r="C3220" s="105"/>
      <c r="D3220" s="106"/>
    </row>
    <row r="3221" spans="1:4">
      <c r="A3221" s="103"/>
      <c r="B3221" s="104"/>
      <c r="C3221" s="105"/>
      <c r="D3221" s="106"/>
    </row>
    <row r="3222" spans="1:4">
      <c r="A3222" s="103"/>
      <c r="B3222" s="104"/>
      <c r="C3222" s="105"/>
      <c r="D3222" s="106"/>
    </row>
    <row r="3223" spans="1:4">
      <c r="A3223" s="103"/>
      <c r="B3223" s="104"/>
      <c r="C3223" s="105"/>
      <c r="D3223" s="106"/>
    </row>
    <row r="3224" spans="1:4">
      <c r="A3224" s="103"/>
      <c r="B3224" s="104"/>
      <c r="C3224" s="105"/>
      <c r="D3224" s="106"/>
    </row>
    <row r="3225" spans="1:4">
      <c r="A3225" s="103"/>
      <c r="B3225" s="104"/>
      <c r="C3225" s="105"/>
      <c r="D3225" s="106"/>
    </row>
    <row r="3226" spans="1:4">
      <c r="A3226" s="103"/>
      <c r="B3226" s="104"/>
      <c r="C3226" s="105"/>
      <c r="D3226" s="106"/>
    </row>
    <row r="3227" spans="1:4">
      <c r="A3227" s="103"/>
      <c r="B3227" s="104"/>
      <c r="C3227" s="105"/>
      <c r="D3227" s="106"/>
    </row>
    <row r="3228" spans="1:4">
      <c r="A3228" s="103"/>
      <c r="B3228" s="104"/>
      <c r="C3228" s="105"/>
      <c r="D3228" s="106"/>
    </row>
    <row r="3229" spans="1:4">
      <c r="A3229" s="103"/>
      <c r="B3229" s="104"/>
      <c r="C3229" s="105"/>
      <c r="D3229" s="106"/>
    </row>
    <row r="3230" spans="1:4">
      <c r="A3230" s="103"/>
      <c r="B3230" s="104"/>
      <c r="C3230" s="105"/>
      <c r="D3230" s="106"/>
    </row>
    <row r="3231" spans="1:4">
      <c r="A3231" s="103"/>
      <c r="B3231" s="104"/>
      <c r="C3231" s="105"/>
      <c r="D3231" s="106"/>
    </row>
    <row r="3232" spans="1:4">
      <c r="A3232" s="103"/>
      <c r="B3232" s="104"/>
      <c r="C3232" s="105"/>
      <c r="D3232" s="106"/>
    </row>
    <row r="3233" spans="1:4">
      <c r="A3233" s="103"/>
      <c r="B3233" s="104"/>
      <c r="C3233" s="105"/>
      <c r="D3233" s="106"/>
    </row>
    <row r="3234" spans="1:4">
      <c r="A3234" s="103"/>
      <c r="B3234" s="104"/>
      <c r="C3234" s="105"/>
      <c r="D3234" s="106"/>
    </row>
    <row r="3235" spans="1:4">
      <c r="A3235" s="103"/>
      <c r="B3235" s="104"/>
      <c r="C3235" s="105"/>
      <c r="D3235" s="106"/>
    </row>
    <row r="3236" spans="1:4">
      <c r="A3236" s="103"/>
      <c r="B3236" s="104"/>
      <c r="C3236" s="105"/>
      <c r="D3236" s="106"/>
    </row>
    <row r="3237" spans="1:4">
      <c r="A3237" s="103"/>
      <c r="B3237" s="104"/>
      <c r="C3237" s="105"/>
      <c r="D3237" s="106"/>
    </row>
    <row r="3238" spans="1:4">
      <c r="A3238" s="103"/>
      <c r="B3238" s="104"/>
      <c r="C3238" s="105"/>
      <c r="D3238" s="106"/>
    </row>
    <row r="3239" spans="1:4">
      <c r="A3239" s="103"/>
      <c r="B3239" s="104"/>
      <c r="C3239" s="105"/>
      <c r="D3239" s="106"/>
    </row>
    <row r="3240" spans="1:4">
      <c r="A3240" s="103"/>
      <c r="B3240" s="104"/>
      <c r="C3240" s="105"/>
      <c r="D3240" s="106"/>
    </row>
    <row r="3241" spans="1:4">
      <c r="A3241" s="103"/>
      <c r="B3241" s="104"/>
      <c r="C3241" s="105"/>
      <c r="D3241" s="106"/>
    </row>
    <row r="3242" spans="1:4">
      <c r="A3242" s="103"/>
      <c r="B3242" s="104"/>
      <c r="C3242" s="105"/>
      <c r="D3242" s="106"/>
    </row>
    <row r="3243" spans="1:4">
      <c r="A3243" s="103"/>
      <c r="B3243" s="104"/>
      <c r="C3243" s="105"/>
      <c r="D3243" s="106"/>
    </row>
    <row r="3244" spans="1:4">
      <c r="A3244" s="103"/>
      <c r="B3244" s="104"/>
      <c r="C3244" s="105"/>
      <c r="D3244" s="106"/>
    </row>
    <row r="3245" spans="1:4">
      <c r="A3245" s="103"/>
      <c r="B3245" s="104"/>
      <c r="C3245" s="105"/>
      <c r="D3245" s="106"/>
    </row>
    <row r="3246" spans="1:4">
      <c r="A3246" s="103"/>
      <c r="B3246" s="104"/>
      <c r="C3246" s="105"/>
      <c r="D3246" s="106"/>
    </row>
    <row r="3247" spans="1:4">
      <c r="A3247" s="103"/>
      <c r="B3247" s="104"/>
      <c r="C3247" s="105"/>
      <c r="D3247" s="106"/>
    </row>
    <row r="3248" spans="1:4">
      <c r="A3248" s="103"/>
      <c r="B3248" s="104"/>
      <c r="C3248" s="105"/>
      <c r="D3248" s="106"/>
    </row>
    <row r="3249" spans="1:4">
      <c r="A3249" s="103"/>
      <c r="B3249" s="104"/>
      <c r="C3249" s="105"/>
      <c r="D3249" s="106"/>
    </row>
    <row r="3250" spans="1:4">
      <c r="A3250" s="103"/>
      <c r="B3250" s="104"/>
      <c r="C3250" s="105"/>
      <c r="D3250" s="106"/>
    </row>
    <row r="3251" spans="1:4">
      <c r="A3251" s="103"/>
      <c r="B3251" s="104"/>
      <c r="C3251" s="105"/>
      <c r="D3251" s="106"/>
    </row>
    <row r="3252" spans="1:4">
      <c r="A3252" s="103"/>
      <c r="B3252" s="104"/>
      <c r="C3252" s="105"/>
      <c r="D3252" s="106"/>
    </row>
    <row r="3253" spans="1:4">
      <c r="A3253" s="103"/>
      <c r="B3253" s="104"/>
      <c r="C3253" s="105"/>
      <c r="D3253" s="106"/>
    </row>
    <row r="3254" spans="1:4">
      <c r="A3254" s="103"/>
      <c r="B3254" s="104"/>
      <c r="C3254" s="105"/>
      <c r="D3254" s="106"/>
    </row>
    <row r="3255" spans="1:4">
      <c r="A3255" s="103"/>
      <c r="B3255" s="104"/>
      <c r="C3255" s="105"/>
      <c r="D3255" s="106"/>
    </row>
    <row r="3256" spans="1:4">
      <c r="A3256" s="103"/>
      <c r="B3256" s="104"/>
      <c r="C3256" s="105"/>
      <c r="D3256" s="106"/>
    </row>
    <row r="3257" spans="1:4">
      <c r="A3257" s="103"/>
      <c r="B3257" s="104"/>
      <c r="C3257" s="105"/>
      <c r="D3257" s="106"/>
    </row>
    <row r="3258" spans="1:4">
      <c r="A3258" s="103"/>
      <c r="B3258" s="104"/>
      <c r="C3258" s="105"/>
      <c r="D3258" s="106"/>
    </row>
    <row r="3259" spans="1:4">
      <c r="A3259" s="103"/>
      <c r="B3259" s="104"/>
      <c r="C3259" s="105"/>
      <c r="D3259" s="106"/>
    </row>
    <row r="3260" spans="1:4">
      <c r="A3260" s="103"/>
      <c r="B3260" s="104"/>
      <c r="C3260" s="105"/>
      <c r="D3260" s="106"/>
    </row>
    <row r="3261" spans="1:4">
      <c r="A3261" s="103"/>
      <c r="B3261" s="104"/>
      <c r="C3261" s="105"/>
      <c r="D3261" s="106"/>
    </row>
    <row r="3262" spans="1:4">
      <c r="A3262" s="103"/>
      <c r="B3262" s="104"/>
      <c r="C3262" s="105"/>
      <c r="D3262" s="106"/>
    </row>
    <row r="3263" spans="1:4">
      <c r="A3263" s="103"/>
      <c r="B3263" s="104"/>
      <c r="C3263" s="105"/>
      <c r="D3263" s="106"/>
    </row>
    <row r="3264" spans="1:4">
      <c r="A3264" s="103"/>
      <c r="B3264" s="104"/>
      <c r="C3264" s="105"/>
      <c r="D3264" s="106"/>
    </row>
    <row r="3265" spans="1:4">
      <c r="A3265" s="103"/>
      <c r="B3265" s="104"/>
      <c r="C3265" s="105"/>
      <c r="D3265" s="106"/>
    </row>
    <row r="3266" spans="1:4">
      <c r="A3266" s="103"/>
      <c r="B3266" s="104"/>
      <c r="C3266" s="105"/>
      <c r="D3266" s="106"/>
    </row>
    <row r="3267" spans="1:4">
      <c r="A3267" s="103"/>
      <c r="B3267" s="104"/>
      <c r="C3267" s="105"/>
      <c r="D3267" s="106"/>
    </row>
    <row r="3268" spans="1:4">
      <c r="A3268" s="103"/>
      <c r="B3268" s="104"/>
      <c r="C3268" s="105"/>
      <c r="D3268" s="106"/>
    </row>
    <row r="3269" spans="1:4">
      <c r="A3269" s="103"/>
      <c r="B3269" s="104"/>
      <c r="C3269" s="105"/>
      <c r="D3269" s="106"/>
    </row>
    <row r="3270" spans="1:4">
      <c r="A3270" s="103"/>
      <c r="B3270" s="104"/>
      <c r="C3270" s="105"/>
      <c r="D3270" s="106"/>
    </row>
    <row r="3271" spans="1:4">
      <c r="A3271" s="103"/>
      <c r="B3271" s="104"/>
      <c r="C3271" s="105"/>
      <c r="D3271" s="106"/>
    </row>
    <row r="3272" spans="1:4">
      <c r="A3272" s="103"/>
      <c r="B3272" s="104"/>
      <c r="C3272" s="105"/>
      <c r="D3272" s="106"/>
    </row>
    <row r="3273" spans="1:4">
      <c r="A3273" s="103"/>
      <c r="B3273" s="104"/>
      <c r="C3273" s="105"/>
      <c r="D3273" s="106"/>
    </row>
    <row r="3274" spans="1:4">
      <c r="A3274" s="103"/>
      <c r="B3274" s="104"/>
      <c r="C3274" s="105"/>
      <c r="D3274" s="106"/>
    </row>
    <row r="3275" spans="1:4">
      <c r="A3275" s="103"/>
      <c r="B3275" s="104"/>
      <c r="C3275" s="105"/>
      <c r="D3275" s="106"/>
    </row>
    <row r="3276" spans="1:4">
      <c r="A3276" s="103"/>
      <c r="B3276" s="104"/>
      <c r="C3276" s="105"/>
      <c r="D3276" s="106"/>
    </row>
    <row r="3277" spans="1:4">
      <c r="A3277" s="103"/>
      <c r="B3277" s="104"/>
      <c r="C3277" s="105"/>
      <c r="D3277" s="106"/>
    </row>
    <row r="3278" spans="1:4">
      <c r="A3278" s="103"/>
      <c r="B3278" s="104"/>
      <c r="C3278" s="105"/>
      <c r="D3278" s="106"/>
    </row>
    <row r="3279" spans="1:4">
      <c r="A3279" s="103"/>
      <c r="B3279" s="104"/>
      <c r="C3279" s="105"/>
      <c r="D3279" s="106"/>
    </row>
    <row r="3280" spans="1:4">
      <c r="A3280" s="103"/>
      <c r="B3280" s="104"/>
      <c r="C3280" s="105"/>
      <c r="D3280" s="106"/>
    </row>
    <row r="3281" spans="1:4">
      <c r="A3281" s="103"/>
      <c r="B3281" s="104"/>
      <c r="C3281" s="105"/>
      <c r="D3281" s="106"/>
    </row>
    <row r="3282" spans="1:4">
      <c r="A3282" s="103"/>
      <c r="B3282" s="104"/>
      <c r="C3282" s="105"/>
      <c r="D3282" s="106"/>
    </row>
    <row r="3283" spans="1:4">
      <c r="A3283" s="103"/>
      <c r="B3283" s="104"/>
      <c r="C3283" s="105"/>
      <c r="D3283" s="106"/>
    </row>
    <row r="3284" spans="1:4">
      <c r="A3284" s="103"/>
      <c r="B3284" s="104"/>
      <c r="C3284" s="105"/>
      <c r="D3284" s="106"/>
    </row>
    <row r="3285" spans="1:4">
      <c r="A3285" s="103"/>
      <c r="B3285" s="104"/>
      <c r="C3285" s="105"/>
      <c r="D3285" s="106"/>
    </row>
    <row r="3286" spans="1:4">
      <c r="A3286" s="103"/>
      <c r="B3286" s="104"/>
      <c r="C3286" s="105"/>
      <c r="D3286" s="106"/>
    </row>
    <row r="3287" spans="1:4">
      <c r="A3287" s="103"/>
      <c r="B3287" s="104"/>
      <c r="C3287" s="105"/>
      <c r="D3287" s="106"/>
    </row>
    <row r="3288" spans="1:4">
      <c r="A3288" s="103"/>
      <c r="B3288" s="104"/>
      <c r="C3288" s="105"/>
      <c r="D3288" s="106"/>
    </row>
    <row r="3289" spans="1:4">
      <c r="A3289" s="103"/>
      <c r="B3289" s="104"/>
      <c r="C3289" s="105"/>
      <c r="D3289" s="106"/>
    </row>
    <row r="3290" spans="1:4">
      <c r="A3290" s="103"/>
      <c r="B3290" s="104"/>
      <c r="C3290" s="105"/>
      <c r="D3290" s="106"/>
    </row>
    <row r="3291" spans="1:4">
      <c r="A3291" s="103"/>
      <c r="B3291" s="104"/>
      <c r="C3291" s="105"/>
      <c r="D3291" s="106"/>
    </row>
    <row r="3292" spans="1:4">
      <c r="A3292" s="103"/>
      <c r="B3292" s="104"/>
      <c r="C3292" s="105"/>
      <c r="D3292" s="106"/>
    </row>
    <row r="3293" spans="1:4">
      <c r="A3293" s="103"/>
      <c r="B3293" s="104"/>
      <c r="C3293" s="105"/>
      <c r="D3293" s="106"/>
    </row>
    <row r="3294" spans="1:4">
      <c r="A3294" s="103"/>
      <c r="B3294" s="104"/>
      <c r="C3294" s="105"/>
      <c r="D3294" s="106"/>
    </row>
    <row r="3295" spans="1:4">
      <c r="A3295" s="103"/>
      <c r="B3295" s="104"/>
      <c r="C3295" s="105"/>
      <c r="D3295" s="106"/>
    </row>
    <row r="3296" spans="1:4">
      <c r="A3296" s="103"/>
      <c r="B3296" s="104"/>
      <c r="C3296" s="105"/>
      <c r="D3296" s="106"/>
    </row>
    <row r="3297" spans="1:4">
      <c r="A3297" s="103"/>
      <c r="B3297" s="104"/>
      <c r="C3297" s="105"/>
      <c r="D3297" s="106"/>
    </row>
    <row r="3298" spans="1:4">
      <c r="A3298" s="103"/>
      <c r="B3298" s="104"/>
      <c r="C3298" s="105"/>
      <c r="D3298" s="106"/>
    </row>
    <row r="3299" spans="1:4">
      <c r="A3299" s="103"/>
      <c r="B3299" s="104"/>
      <c r="C3299" s="105"/>
      <c r="D3299" s="106"/>
    </row>
    <row r="3300" spans="1:4">
      <c r="A3300" s="103"/>
      <c r="B3300" s="104"/>
      <c r="C3300" s="105"/>
      <c r="D3300" s="106"/>
    </row>
    <row r="3301" spans="1:4">
      <c r="A3301" s="103"/>
      <c r="B3301" s="104"/>
      <c r="C3301" s="105"/>
      <c r="D3301" s="106"/>
    </row>
    <row r="3302" spans="1:4">
      <c r="A3302" s="103"/>
      <c r="B3302" s="104"/>
      <c r="C3302" s="105"/>
      <c r="D3302" s="106"/>
    </row>
    <row r="3303" spans="1:4">
      <c r="A3303" s="103"/>
      <c r="B3303" s="104"/>
      <c r="C3303" s="105"/>
      <c r="D3303" s="106"/>
    </row>
    <row r="3304" spans="1:4">
      <c r="A3304" s="103"/>
      <c r="B3304" s="104"/>
      <c r="C3304" s="105"/>
      <c r="D3304" s="106"/>
    </row>
    <row r="3305" spans="1:4">
      <c r="A3305" s="103"/>
      <c r="B3305" s="104"/>
      <c r="C3305" s="105"/>
      <c r="D3305" s="106"/>
    </row>
    <row r="3306" spans="1:4">
      <c r="A3306" s="103"/>
      <c r="B3306" s="104"/>
      <c r="C3306" s="105"/>
      <c r="D3306" s="106"/>
    </row>
    <row r="3307" spans="1:4">
      <c r="A3307" s="103"/>
      <c r="B3307" s="104"/>
      <c r="C3307" s="105"/>
      <c r="D3307" s="106"/>
    </row>
    <row r="3308" spans="1:4">
      <c r="A3308" s="103"/>
      <c r="B3308" s="104"/>
      <c r="C3308" s="105"/>
      <c r="D3308" s="106"/>
    </row>
    <row r="3309" spans="1:4">
      <c r="A3309" s="103"/>
      <c r="B3309" s="104"/>
      <c r="C3309" s="105"/>
      <c r="D3309" s="106"/>
    </row>
    <row r="3310" spans="1:4">
      <c r="A3310" s="103"/>
      <c r="B3310" s="104"/>
      <c r="C3310" s="105"/>
      <c r="D3310" s="106"/>
    </row>
    <row r="3311" spans="1:4">
      <c r="A3311" s="103"/>
      <c r="B3311" s="104"/>
      <c r="C3311" s="105"/>
      <c r="D3311" s="106"/>
    </row>
    <row r="3312" spans="1:4">
      <c r="A3312" s="103"/>
      <c r="B3312" s="104"/>
      <c r="C3312" s="105"/>
      <c r="D3312" s="106"/>
    </row>
    <row r="3313" spans="1:4">
      <c r="A3313" s="103"/>
      <c r="B3313" s="104"/>
      <c r="C3313" s="105"/>
      <c r="D3313" s="106"/>
    </row>
    <row r="3314" spans="1:4">
      <c r="A3314" s="103"/>
      <c r="B3314" s="104"/>
      <c r="C3314" s="105"/>
      <c r="D3314" s="106"/>
    </row>
    <row r="3315" spans="1:4">
      <c r="A3315" s="103"/>
      <c r="B3315" s="104"/>
      <c r="C3315" s="105"/>
      <c r="D3315" s="106"/>
    </row>
    <row r="3316" spans="1:4">
      <c r="A3316" s="103"/>
      <c r="B3316" s="104"/>
      <c r="C3316" s="105"/>
      <c r="D3316" s="106"/>
    </row>
    <row r="3317" spans="1:4">
      <c r="A3317" s="103"/>
      <c r="B3317" s="104"/>
      <c r="C3317" s="105"/>
      <c r="D3317" s="106"/>
    </row>
    <row r="3318" spans="1:4">
      <c r="A3318" s="103"/>
      <c r="B3318" s="104"/>
      <c r="C3318" s="105"/>
      <c r="D3318" s="106"/>
    </row>
    <row r="3319" spans="1:4">
      <c r="A3319" s="103"/>
      <c r="B3319" s="104"/>
      <c r="C3319" s="105"/>
      <c r="D3319" s="106"/>
    </row>
    <row r="3320" spans="1:4">
      <c r="A3320" s="103"/>
      <c r="B3320" s="104"/>
      <c r="C3320" s="105"/>
      <c r="D3320" s="106"/>
    </row>
    <row r="3321" spans="1:4">
      <c r="A3321" s="103"/>
      <c r="B3321" s="104"/>
      <c r="C3321" s="105"/>
      <c r="D3321" s="106"/>
    </row>
    <row r="3322" spans="1:4">
      <c r="A3322" s="103"/>
      <c r="B3322" s="104"/>
      <c r="C3322" s="105"/>
      <c r="D3322" s="106"/>
    </row>
    <row r="3323" spans="1:4">
      <c r="A3323" s="103"/>
      <c r="B3323" s="104"/>
      <c r="C3323" s="105"/>
      <c r="D3323" s="106"/>
    </row>
    <row r="3324" spans="1:4">
      <c r="A3324" s="103"/>
      <c r="B3324" s="104"/>
      <c r="C3324" s="105"/>
      <c r="D3324" s="106"/>
    </row>
    <row r="3325" spans="1:4">
      <c r="A3325" s="103"/>
      <c r="B3325" s="104"/>
      <c r="C3325" s="105"/>
      <c r="D3325" s="106"/>
    </row>
    <row r="3326" spans="1:4">
      <c r="A3326" s="103"/>
      <c r="B3326" s="104"/>
      <c r="C3326" s="105"/>
      <c r="D3326" s="106"/>
    </row>
    <row r="3327" spans="1:4">
      <c r="A3327" s="103"/>
      <c r="B3327" s="104"/>
      <c r="C3327" s="105"/>
      <c r="D3327" s="106"/>
    </row>
    <row r="3328" spans="1:4">
      <c r="A3328" s="103"/>
      <c r="B3328" s="104"/>
      <c r="C3328" s="105"/>
      <c r="D3328" s="106"/>
    </row>
    <row r="3329" spans="1:4">
      <c r="A3329" s="103"/>
      <c r="B3329" s="104"/>
      <c r="C3329" s="105"/>
      <c r="D3329" s="106"/>
    </row>
    <row r="3330" spans="1:4">
      <c r="A3330" s="103"/>
      <c r="B3330" s="104"/>
      <c r="C3330" s="105"/>
      <c r="D3330" s="106"/>
    </row>
    <row r="3331" spans="1:4">
      <c r="A3331" s="103"/>
      <c r="B3331" s="104"/>
      <c r="C3331" s="105"/>
      <c r="D3331" s="106"/>
    </row>
    <row r="3332" spans="1:4">
      <c r="A3332" s="103"/>
      <c r="B3332" s="104"/>
      <c r="C3332" s="105"/>
      <c r="D3332" s="106"/>
    </row>
    <row r="3333" spans="1:4">
      <c r="A3333" s="103"/>
      <c r="B3333" s="104"/>
      <c r="C3333" s="105"/>
      <c r="D3333" s="106"/>
    </row>
    <row r="3334" spans="1:4">
      <c r="A3334" s="103"/>
      <c r="B3334" s="104"/>
      <c r="C3334" s="105"/>
      <c r="D3334" s="106"/>
    </row>
    <row r="3335" spans="1:4">
      <c r="A3335" s="103"/>
      <c r="B3335" s="104"/>
      <c r="C3335" s="105"/>
      <c r="D3335" s="106"/>
    </row>
    <row r="3336" spans="1:4">
      <c r="A3336" s="103"/>
      <c r="B3336" s="104"/>
      <c r="C3336" s="105"/>
      <c r="D3336" s="106"/>
    </row>
    <row r="3337" spans="1:4">
      <c r="A3337" s="103"/>
      <c r="B3337" s="104"/>
      <c r="C3337" s="105"/>
      <c r="D3337" s="106"/>
    </row>
    <row r="3338" spans="1:4">
      <c r="A3338" s="103"/>
      <c r="B3338" s="104"/>
      <c r="C3338" s="105"/>
      <c r="D3338" s="106"/>
    </row>
    <row r="3339" spans="1:4">
      <c r="A3339" s="103"/>
      <c r="B3339" s="104"/>
      <c r="C3339" s="105"/>
      <c r="D3339" s="106"/>
    </row>
    <row r="3340" spans="1:4">
      <c r="A3340" s="103"/>
      <c r="B3340" s="104"/>
      <c r="C3340" s="105"/>
      <c r="D3340" s="106"/>
    </row>
    <row r="3341" spans="1:4">
      <c r="A3341" s="103"/>
      <c r="B3341" s="104"/>
      <c r="C3341" s="105"/>
      <c r="D3341" s="106"/>
    </row>
    <row r="3342" spans="1:4">
      <c r="A3342" s="103"/>
      <c r="B3342" s="104"/>
      <c r="C3342" s="105"/>
      <c r="D3342" s="106"/>
    </row>
    <row r="3343" spans="1:4">
      <c r="A3343" s="103"/>
      <c r="B3343" s="104"/>
      <c r="C3343" s="105"/>
      <c r="D3343" s="106"/>
    </row>
    <row r="3344" spans="1:4">
      <c r="A3344" s="103"/>
      <c r="B3344" s="104"/>
      <c r="C3344" s="105"/>
      <c r="D3344" s="106"/>
    </row>
    <row r="3345" spans="1:4">
      <c r="A3345" s="103"/>
      <c r="B3345" s="104"/>
      <c r="C3345" s="105"/>
      <c r="D3345" s="106"/>
    </row>
    <row r="3346" spans="1:4">
      <c r="A3346" s="103"/>
      <c r="B3346" s="104"/>
      <c r="C3346" s="105"/>
      <c r="D3346" s="106"/>
    </row>
    <row r="3347" spans="1:4">
      <c r="A3347" s="103"/>
      <c r="B3347" s="104"/>
      <c r="C3347" s="105"/>
      <c r="D3347" s="106"/>
    </row>
    <row r="3348" spans="1:4">
      <c r="A3348" s="103"/>
      <c r="B3348" s="104"/>
      <c r="C3348" s="105"/>
      <c r="D3348" s="106"/>
    </row>
    <row r="3349" spans="1:4">
      <c r="A3349" s="103"/>
      <c r="B3349" s="104"/>
      <c r="C3349" s="105"/>
      <c r="D3349" s="106"/>
    </row>
    <row r="3350" spans="1:4">
      <c r="A3350" s="103"/>
      <c r="B3350" s="104"/>
      <c r="C3350" s="105"/>
      <c r="D3350" s="106"/>
    </row>
    <row r="3351" spans="1:4">
      <c r="A3351" s="103"/>
      <c r="B3351" s="104"/>
      <c r="C3351" s="105"/>
      <c r="D3351" s="106"/>
    </row>
    <row r="3352" spans="1:4">
      <c r="A3352" s="103"/>
      <c r="B3352" s="104"/>
      <c r="C3352" s="105"/>
      <c r="D3352" s="106"/>
    </row>
    <row r="3353" spans="1:4">
      <c r="A3353" s="103"/>
      <c r="B3353" s="104"/>
      <c r="C3353" s="105"/>
      <c r="D3353" s="106"/>
    </row>
    <row r="3354" spans="1:4">
      <c r="A3354" s="103"/>
      <c r="B3354" s="104"/>
      <c r="C3354" s="105"/>
      <c r="D3354" s="106"/>
    </row>
    <row r="3355" spans="1:4">
      <c r="A3355" s="103"/>
      <c r="B3355" s="104"/>
      <c r="C3355" s="105"/>
      <c r="D3355" s="106"/>
    </row>
    <row r="3356" spans="1:4">
      <c r="A3356" s="103"/>
      <c r="B3356" s="104"/>
      <c r="C3356" s="105"/>
      <c r="D3356" s="106"/>
    </row>
    <row r="3357" spans="1:4">
      <c r="A3357" s="103"/>
      <c r="B3357" s="104"/>
      <c r="C3357" s="105"/>
      <c r="D3357" s="106"/>
    </row>
    <row r="3358" spans="1:4">
      <c r="A3358" s="103"/>
      <c r="B3358" s="104"/>
      <c r="C3358" s="105"/>
      <c r="D3358" s="106"/>
    </row>
    <row r="3359" spans="1:4">
      <c r="A3359" s="103"/>
      <c r="B3359" s="104"/>
      <c r="C3359" s="105"/>
      <c r="D3359" s="106"/>
    </row>
    <row r="3360" spans="1:4">
      <c r="A3360" s="103"/>
      <c r="B3360" s="104"/>
      <c r="C3360" s="105"/>
      <c r="D3360" s="106"/>
    </row>
    <row r="3361" spans="1:4">
      <c r="A3361" s="103"/>
      <c r="B3361" s="104"/>
      <c r="C3361" s="105"/>
      <c r="D3361" s="106"/>
    </row>
    <row r="3362" spans="1:4">
      <c r="A3362" s="103"/>
      <c r="B3362" s="104"/>
      <c r="C3362" s="105"/>
      <c r="D3362" s="106"/>
    </row>
    <row r="3363" spans="1:4">
      <c r="A3363" s="103"/>
      <c r="B3363" s="104"/>
      <c r="C3363" s="105"/>
      <c r="D3363" s="106"/>
    </row>
    <row r="3364" spans="1:4">
      <c r="A3364" s="103"/>
      <c r="B3364" s="104"/>
      <c r="C3364" s="105"/>
      <c r="D3364" s="106"/>
    </row>
    <row r="3365" spans="1:4">
      <c r="A3365" s="103"/>
      <c r="B3365" s="104"/>
      <c r="C3365" s="105"/>
      <c r="D3365" s="106"/>
    </row>
    <row r="3366" spans="1:4">
      <c r="A3366" s="103"/>
      <c r="B3366" s="104"/>
      <c r="C3366" s="105"/>
      <c r="D3366" s="106"/>
    </row>
    <row r="3367" spans="1:4">
      <c r="A3367" s="103"/>
      <c r="B3367" s="104"/>
      <c r="C3367" s="105"/>
      <c r="D3367" s="106"/>
    </row>
    <row r="3368" spans="1:4">
      <c r="A3368" s="103"/>
      <c r="B3368" s="104"/>
      <c r="C3368" s="105"/>
      <c r="D3368" s="106"/>
    </row>
    <row r="3369" spans="1:4">
      <c r="A3369" s="103"/>
      <c r="B3369" s="104"/>
      <c r="C3369" s="105"/>
      <c r="D3369" s="106"/>
    </row>
    <row r="3370" spans="1:4">
      <c r="A3370" s="103"/>
      <c r="B3370" s="104"/>
      <c r="C3370" s="105"/>
      <c r="D3370" s="106"/>
    </row>
    <row r="3371" spans="1:4">
      <c r="A3371" s="103"/>
      <c r="B3371" s="104"/>
      <c r="C3371" s="105"/>
      <c r="D3371" s="106"/>
    </row>
    <row r="3372" spans="1:4">
      <c r="A3372" s="103"/>
      <c r="B3372" s="104"/>
      <c r="C3372" s="105"/>
      <c r="D3372" s="106"/>
    </row>
    <row r="3373" spans="1:4">
      <c r="A3373" s="103"/>
      <c r="B3373" s="104"/>
      <c r="C3373" s="105"/>
      <c r="D3373" s="106"/>
    </row>
    <row r="3374" spans="1:4">
      <c r="A3374" s="103"/>
      <c r="B3374" s="104"/>
      <c r="C3374" s="105"/>
      <c r="D3374" s="106"/>
    </row>
    <row r="3375" spans="1:4">
      <c r="A3375" s="103"/>
      <c r="B3375" s="104"/>
      <c r="C3375" s="105"/>
      <c r="D3375" s="106"/>
    </row>
    <row r="3376" spans="1:4">
      <c r="A3376" s="103"/>
      <c r="B3376" s="104"/>
      <c r="C3376" s="105"/>
      <c r="D3376" s="106"/>
    </row>
    <row r="3377" spans="1:4">
      <c r="A3377" s="103"/>
      <c r="B3377" s="104"/>
      <c r="C3377" s="105"/>
      <c r="D3377" s="106"/>
    </row>
    <row r="3378" spans="1:4">
      <c r="A3378" s="103"/>
      <c r="B3378" s="104"/>
      <c r="C3378" s="105"/>
      <c r="D3378" s="106"/>
    </row>
    <row r="3379" spans="1:4">
      <c r="A3379" s="103"/>
      <c r="B3379" s="104"/>
      <c r="C3379" s="105"/>
      <c r="D3379" s="106"/>
    </row>
    <row r="3380" spans="1:4">
      <c r="A3380" s="103"/>
      <c r="B3380" s="104"/>
      <c r="C3380" s="105"/>
      <c r="D3380" s="106"/>
    </row>
    <row r="3381" spans="1:4">
      <c r="A3381" s="103"/>
      <c r="B3381" s="104"/>
      <c r="C3381" s="105"/>
      <c r="D3381" s="106"/>
    </row>
    <row r="3382" spans="1:4">
      <c r="A3382" s="103"/>
      <c r="B3382" s="104"/>
      <c r="C3382" s="105"/>
      <c r="D3382" s="106"/>
    </row>
    <row r="3383" spans="1:4">
      <c r="A3383" s="103"/>
      <c r="B3383" s="104"/>
      <c r="C3383" s="105"/>
      <c r="D3383" s="106"/>
    </row>
    <row r="3384" spans="1:4">
      <c r="A3384" s="103"/>
      <c r="B3384" s="104"/>
      <c r="C3384" s="105"/>
      <c r="D3384" s="106"/>
    </row>
    <row r="3385" spans="1:4">
      <c r="A3385" s="103"/>
      <c r="B3385" s="104"/>
      <c r="C3385" s="105"/>
      <c r="D3385" s="106"/>
    </row>
    <row r="3386" spans="1:4">
      <c r="A3386" s="103"/>
      <c r="B3386" s="104"/>
      <c r="C3386" s="105"/>
      <c r="D3386" s="106"/>
    </row>
    <row r="3387" spans="1:4">
      <c r="A3387" s="103"/>
      <c r="B3387" s="104"/>
      <c r="C3387" s="105"/>
      <c r="D3387" s="106"/>
    </row>
    <row r="3388" spans="1:4">
      <c r="A3388" s="103"/>
      <c r="B3388" s="104"/>
      <c r="C3388" s="105"/>
      <c r="D3388" s="106"/>
    </row>
    <row r="3389" spans="1:4">
      <c r="A3389" s="103"/>
      <c r="B3389" s="104"/>
      <c r="C3389" s="105"/>
      <c r="D3389" s="106"/>
    </row>
    <row r="3390" spans="1:4">
      <c r="A3390" s="103"/>
      <c r="B3390" s="104"/>
      <c r="C3390" s="105"/>
      <c r="D3390" s="106"/>
    </row>
    <row r="3391" spans="1:4">
      <c r="A3391" s="103"/>
      <c r="B3391" s="104"/>
      <c r="C3391" s="105"/>
      <c r="D3391" s="106"/>
    </row>
    <row r="3392" spans="1:4">
      <c r="A3392" s="103"/>
      <c r="B3392" s="104"/>
      <c r="C3392" s="105"/>
      <c r="D3392" s="106"/>
    </row>
    <row r="3393" spans="1:4">
      <c r="A3393" s="103"/>
      <c r="B3393" s="104"/>
      <c r="C3393" s="105"/>
      <c r="D3393" s="106"/>
    </row>
    <row r="3394" spans="1:4">
      <c r="A3394" s="103"/>
      <c r="B3394" s="104"/>
      <c r="C3394" s="105"/>
      <c r="D3394" s="106"/>
    </row>
    <row r="3395" spans="1:4">
      <c r="A3395" s="103"/>
      <c r="B3395" s="104"/>
      <c r="C3395" s="105"/>
      <c r="D3395" s="106"/>
    </row>
    <row r="3396" spans="1:4">
      <c r="A3396" s="103"/>
      <c r="B3396" s="104"/>
      <c r="C3396" s="105"/>
      <c r="D3396" s="106"/>
    </row>
    <row r="3397" spans="1:4">
      <c r="A3397" s="103"/>
      <c r="B3397" s="104"/>
      <c r="C3397" s="105"/>
      <c r="D3397" s="106"/>
    </row>
    <row r="3398" spans="1:4">
      <c r="A3398" s="103"/>
      <c r="B3398" s="104"/>
      <c r="C3398" s="105"/>
      <c r="D3398" s="106"/>
    </row>
    <row r="3399" spans="1:4">
      <c r="A3399" s="103"/>
      <c r="B3399" s="104"/>
      <c r="C3399" s="105"/>
      <c r="D3399" s="106"/>
    </row>
    <row r="3400" spans="1:4">
      <c r="A3400" s="103"/>
      <c r="B3400" s="104"/>
      <c r="C3400" s="105"/>
      <c r="D3400" s="106"/>
    </row>
    <row r="3401" spans="1:4">
      <c r="A3401" s="103"/>
      <c r="B3401" s="104"/>
      <c r="C3401" s="105"/>
      <c r="D3401" s="106"/>
    </row>
    <row r="3402" spans="1:4">
      <c r="A3402" s="103"/>
      <c r="B3402" s="104"/>
      <c r="C3402" s="105"/>
      <c r="D3402" s="106"/>
    </row>
    <row r="3403" spans="1:4">
      <c r="A3403" s="103"/>
      <c r="B3403" s="104"/>
      <c r="C3403" s="105"/>
      <c r="D3403" s="106"/>
    </row>
    <row r="3404" spans="1:4">
      <c r="A3404" s="103"/>
      <c r="B3404" s="104"/>
      <c r="C3404" s="105"/>
      <c r="D3404" s="106"/>
    </row>
    <row r="3405" spans="1:4">
      <c r="A3405" s="103"/>
      <c r="B3405" s="104"/>
      <c r="C3405" s="105"/>
      <c r="D3405" s="106"/>
    </row>
    <row r="3406" spans="1:4">
      <c r="A3406" s="103"/>
      <c r="B3406" s="104"/>
      <c r="C3406" s="105"/>
      <c r="D3406" s="106"/>
    </row>
    <row r="3407" spans="1:4">
      <c r="A3407" s="103"/>
      <c r="B3407" s="104"/>
      <c r="C3407" s="105"/>
      <c r="D3407" s="106"/>
    </row>
    <row r="3408" spans="1:4">
      <c r="A3408" s="103"/>
      <c r="B3408" s="104"/>
      <c r="C3408" s="105"/>
      <c r="D3408" s="106"/>
    </row>
    <row r="3409" spans="1:4">
      <c r="A3409" s="103"/>
      <c r="B3409" s="104"/>
      <c r="C3409" s="105"/>
      <c r="D3409" s="106"/>
    </row>
    <row r="3410" spans="1:4">
      <c r="A3410" s="103"/>
      <c r="B3410" s="104"/>
      <c r="C3410" s="105"/>
      <c r="D3410" s="106"/>
    </row>
    <row r="3411" spans="1:4">
      <c r="A3411" s="103"/>
      <c r="B3411" s="104"/>
      <c r="C3411" s="105"/>
      <c r="D3411" s="106"/>
    </row>
    <row r="3412" spans="1:4">
      <c r="A3412" s="103"/>
      <c r="B3412" s="104"/>
      <c r="C3412" s="105"/>
      <c r="D3412" s="106"/>
    </row>
    <row r="3413" spans="1:4">
      <c r="A3413" s="103"/>
      <c r="B3413" s="104"/>
      <c r="C3413" s="105"/>
      <c r="D3413" s="106"/>
    </row>
    <row r="3414" spans="1:4">
      <c r="A3414" s="103"/>
      <c r="B3414" s="104"/>
      <c r="C3414" s="105"/>
      <c r="D3414" s="106"/>
    </row>
    <row r="3415" spans="1:4">
      <c r="A3415" s="103"/>
      <c r="B3415" s="104"/>
      <c r="C3415" s="105"/>
      <c r="D3415" s="106"/>
    </row>
    <row r="3416" spans="1:4">
      <c r="A3416" s="103"/>
      <c r="B3416" s="104"/>
      <c r="C3416" s="105"/>
      <c r="D3416" s="106"/>
    </row>
    <row r="3417" spans="1:4">
      <c r="A3417" s="103"/>
      <c r="B3417" s="104"/>
      <c r="C3417" s="105"/>
      <c r="D3417" s="106"/>
    </row>
    <row r="3418" spans="1:4">
      <c r="A3418" s="103"/>
      <c r="B3418" s="104"/>
      <c r="C3418" s="105"/>
      <c r="D3418" s="106"/>
    </row>
    <row r="3419" spans="1:4">
      <c r="A3419" s="103"/>
      <c r="B3419" s="104"/>
      <c r="C3419" s="105"/>
      <c r="D3419" s="106"/>
    </row>
    <row r="3420" spans="1:4">
      <c r="A3420" s="103"/>
      <c r="B3420" s="104"/>
      <c r="C3420" s="105"/>
      <c r="D3420" s="106"/>
    </row>
    <row r="3421" spans="1:4">
      <c r="A3421" s="103"/>
      <c r="B3421" s="104"/>
      <c r="C3421" s="105"/>
      <c r="D3421" s="106"/>
    </row>
    <row r="3422" spans="1:4">
      <c r="A3422" s="103"/>
      <c r="B3422" s="104"/>
      <c r="C3422" s="105"/>
      <c r="D3422" s="106"/>
    </row>
    <row r="3423" spans="1:4">
      <c r="A3423" s="103"/>
      <c r="B3423" s="104"/>
      <c r="C3423" s="105"/>
      <c r="D3423" s="106"/>
    </row>
    <row r="3424" spans="1:4">
      <c r="A3424" s="103"/>
      <c r="B3424" s="104"/>
      <c r="C3424" s="105"/>
      <c r="D3424" s="106"/>
    </row>
    <row r="3425" spans="1:4">
      <c r="A3425" s="103"/>
      <c r="B3425" s="104"/>
      <c r="C3425" s="105"/>
      <c r="D3425" s="106"/>
    </row>
    <row r="3426" spans="1:4">
      <c r="A3426" s="103"/>
      <c r="B3426" s="104"/>
      <c r="C3426" s="105"/>
      <c r="D3426" s="106"/>
    </row>
    <row r="3427" spans="1:4">
      <c r="A3427" s="103"/>
      <c r="B3427" s="104"/>
      <c r="C3427" s="105"/>
      <c r="D3427" s="106"/>
    </row>
    <row r="3428" spans="1:4">
      <c r="A3428" s="103"/>
      <c r="B3428" s="104"/>
      <c r="C3428" s="105"/>
      <c r="D3428" s="106"/>
    </row>
    <row r="3429" spans="1:4">
      <c r="A3429" s="103"/>
      <c r="B3429" s="104"/>
      <c r="C3429" s="105"/>
      <c r="D3429" s="106"/>
    </row>
    <row r="3430" spans="1:4">
      <c r="A3430" s="103"/>
      <c r="B3430" s="104"/>
      <c r="C3430" s="105"/>
      <c r="D3430" s="106"/>
    </row>
    <row r="3431" spans="1:4">
      <c r="A3431" s="103"/>
      <c r="B3431" s="104"/>
      <c r="C3431" s="105"/>
      <c r="D3431" s="106"/>
    </row>
    <row r="3432" spans="1:4">
      <c r="A3432" s="103"/>
      <c r="B3432" s="104"/>
      <c r="C3432" s="105"/>
      <c r="D3432" s="106"/>
    </row>
    <row r="3433" spans="1:4">
      <c r="A3433" s="103"/>
      <c r="B3433" s="104"/>
      <c r="C3433" s="105"/>
      <c r="D3433" s="106"/>
    </row>
    <row r="3434" spans="1:4">
      <c r="A3434" s="103"/>
      <c r="B3434" s="104"/>
      <c r="C3434" s="105"/>
      <c r="D3434" s="106"/>
    </row>
    <row r="3435" spans="1:4">
      <c r="A3435" s="103"/>
      <c r="B3435" s="104"/>
      <c r="C3435" s="105"/>
      <c r="D3435" s="106"/>
    </row>
    <row r="3436" spans="1:4">
      <c r="A3436" s="103"/>
      <c r="B3436" s="104"/>
      <c r="C3436" s="105"/>
      <c r="D3436" s="106"/>
    </row>
    <row r="3437" spans="1:4">
      <c r="A3437" s="103"/>
      <c r="B3437" s="104"/>
      <c r="C3437" s="105"/>
      <c r="D3437" s="106"/>
    </row>
    <row r="3438" spans="1:4">
      <c r="A3438" s="103"/>
      <c r="B3438" s="104"/>
      <c r="C3438" s="105"/>
      <c r="D3438" s="106"/>
    </row>
    <row r="3439" spans="1:4">
      <c r="A3439" s="103"/>
      <c r="B3439" s="104"/>
      <c r="C3439" s="105"/>
      <c r="D3439" s="106"/>
    </row>
    <row r="3440" spans="1:4">
      <c r="A3440" s="103"/>
      <c r="B3440" s="104"/>
      <c r="C3440" s="105"/>
      <c r="D3440" s="106"/>
    </row>
    <row r="3441" spans="1:4">
      <c r="A3441" s="103"/>
      <c r="B3441" s="104"/>
      <c r="C3441" s="105"/>
      <c r="D3441" s="106"/>
    </row>
    <row r="3442" spans="1:4">
      <c r="A3442" s="103"/>
      <c r="B3442" s="104"/>
      <c r="C3442" s="105"/>
      <c r="D3442" s="106"/>
    </row>
    <row r="3443" spans="1:4">
      <c r="A3443" s="103"/>
      <c r="B3443" s="104"/>
      <c r="C3443" s="105"/>
      <c r="D3443" s="106"/>
    </row>
    <row r="3444" spans="1:4">
      <c r="A3444" s="103"/>
      <c r="B3444" s="104"/>
      <c r="C3444" s="105"/>
      <c r="D3444" s="106"/>
    </row>
    <row r="3445" spans="1:4">
      <c r="A3445" s="103"/>
      <c r="B3445" s="104"/>
      <c r="C3445" s="105"/>
      <c r="D3445" s="106"/>
    </row>
    <row r="3446" spans="1:4">
      <c r="A3446" s="103"/>
      <c r="B3446" s="104"/>
      <c r="C3446" s="105"/>
      <c r="D3446" s="106"/>
    </row>
    <row r="3447" spans="1:4">
      <c r="A3447" s="103"/>
      <c r="B3447" s="104"/>
      <c r="C3447" s="105"/>
      <c r="D3447" s="106"/>
    </row>
    <row r="3448" spans="1:4">
      <c r="A3448" s="103"/>
      <c r="B3448" s="104"/>
      <c r="C3448" s="105"/>
      <c r="D3448" s="106"/>
    </row>
    <row r="3449" spans="1:4">
      <c r="A3449" s="103"/>
      <c r="B3449" s="104"/>
      <c r="C3449" s="105"/>
      <c r="D3449" s="106"/>
    </row>
    <row r="3450" spans="1:4">
      <c r="A3450" s="103"/>
      <c r="B3450" s="104"/>
      <c r="C3450" s="105"/>
      <c r="D3450" s="106"/>
    </row>
    <row r="3451" spans="1:4">
      <c r="A3451" s="103"/>
      <c r="B3451" s="104"/>
      <c r="C3451" s="105"/>
      <c r="D3451" s="106"/>
    </row>
    <row r="3452" spans="1:4">
      <c r="A3452" s="103"/>
      <c r="B3452" s="104"/>
      <c r="C3452" s="105"/>
      <c r="D3452" s="106"/>
    </row>
    <row r="3453" spans="1:4">
      <c r="A3453" s="103"/>
      <c r="B3453" s="104"/>
      <c r="C3453" s="105"/>
      <c r="D3453" s="106"/>
    </row>
    <row r="3454" spans="1:4">
      <c r="A3454" s="103"/>
      <c r="B3454" s="104"/>
      <c r="C3454" s="105"/>
      <c r="D3454" s="106"/>
    </row>
    <row r="3455" spans="1:4">
      <c r="A3455" s="103"/>
      <c r="B3455" s="104"/>
      <c r="C3455" s="105"/>
      <c r="D3455" s="106"/>
    </row>
    <row r="3456" spans="1:4">
      <c r="A3456" s="103"/>
      <c r="B3456" s="104"/>
      <c r="C3456" s="105"/>
      <c r="D3456" s="106"/>
    </row>
    <row r="3457" spans="1:4">
      <c r="A3457" s="103"/>
      <c r="B3457" s="104"/>
      <c r="C3457" s="105"/>
      <c r="D3457" s="106"/>
    </row>
    <row r="3458" spans="1:4">
      <c r="A3458" s="103"/>
      <c r="B3458" s="104"/>
      <c r="C3458" s="105"/>
      <c r="D3458" s="106"/>
    </row>
    <row r="3459" spans="1:4">
      <c r="A3459" s="103"/>
      <c r="B3459" s="104"/>
      <c r="C3459" s="105"/>
      <c r="D3459" s="106"/>
    </row>
    <row r="3460" spans="1:4">
      <c r="A3460" s="103"/>
      <c r="B3460" s="104"/>
      <c r="C3460" s="105"/>
      <c r="D3460" s="106"/>
    </row>
    <row r="3461" spans="1:4">
      <c r="A3461" s="103"/>
      <c r="B3461" s="104"/>
      <c r="C3461" s="105"/>
      <c r="D3461" s="106"/>
    </row>
    <row r="3462" spans="1:4">
      <c r="A3462" s="103"/>
      <c r="B3462" s="104"/>
      <c r="C3462" s="105"/>
      <c r="D3462" s="106"/>
    </row>
    <row r="3463" spans="1:4">
      <c r="A3463" s="103"/>
      <c r="B3463" s="104"/>
      <c r="C3463" s="105"/>
      <c r="D3463" s="106"/>
    </row>
    <row r="3464" spans="1:4">
      <c r="A3464" s="103"/>
      <c r="B3464" s="104"/>
      <c r="C3464" s="105"/>
      <c r="D3464" s="106"/>
    </row>
    <row r="3465" spans="1:4">
      <c r="A3465" s="103"/>
      <c r="B3465" s="104"/>
      <c r="C3465" s="105"/>
      <c r="D3465" s="106"/>
    </row>
    <row r="3466" spans="1:4">
      <c r="A3466" s="103"/>
      <c r="B3466" s="104"/>
      <c r="C3466" s="105"/>
      <c r="D3466" s="106"/>
    </row>
    <row r="3467" spans="1:4">
      <c r="A3467" s="103"/>
      <c r="B3467" s="104"/>
      <c r="C3467" s="105"/>
      <c r="D3467" s="106"/>
    </row>
    <row r="3468" spans="1:4">
      <c r="A3468" s="103"/>
      <c r="B3468" s="104"/>
      <c r="C3468" s="105"/>
      <c r="D3468" s="106"/>
    </row>
    <row r="3469" spans="1:4">
      <c r="A3469" s="103"/>
      <c r="B3469" s="104"/>
      <c r="C3469" s="105"/>
      <c r="D3469" s="106"/>
    </row>
    <row r="3470" spans="1:4">
      <c r="A3470" s="103"/>
      <c r="B3470" s="104"/>
      <c r="C3470" s="105"/>
      <c r="D3470" s="106"/>
    </row>
    <row r="3471" spans="1:4">
      <c r="A3471" s="103"/>
      <c r="B3471" s="104"/>
      <c r="C3471" s="105"/>
      <c r="D3471" s="106"/>
    </row>
    <row r="3472" spans="1:4">
      <c r="A3472" s="103"/>
      <c r="B3472" s="104"/>
      <c r="C3472" s="105"/>
      <c r="D3472" s="106"/>
    </row>
    <row r="3473" spans="1:4">
      <c r="A3473" s="103"/>
      <c r="B3473" s="104"/>
      <c r="C3473" s="105"/>
      <c r="D3473" s="106"/>
    </row>
    <row r="3474" spans="1:4">
      <c r="A3474" s="103"/>
      <c r="B3474" s="104"/>
      <c r="C3474" s="105"/>
      <c r="D3474" s="106"/>
    </row>
    <row r="3475" spans="1:4">
      <c r="A3475" s="103"/>
      <c r="B3475" s="104"/>
      <c r="C3475" s="105"/>
      <c r="D3475" s="106"/>
    </row>
    <row r="3476" spans="1:4">
      <c r="A3476" s="103"/>
      <c r="B3476" s="104"/>
      <c r="C3476" s="105"/>
      <c r="D3476" s="106"/>
    </row>
    <row r="3477" spans="1:4">
      <c r="A3477" s="103"/>
      <c r="B3477" s="104"/>
      <c r="C3477" s="105"/>
      <c r="D3477" s="106"/>
    </row>
    <row r="3478" spans="1:4">
      <c r="A3478" s="103"/>
      <c r="B3478" s="104"/>
      <c r="C3478" s="105"/>
      <c r="D3478" s="106"/>
    </row>
    <row r="3479" spans="1:4">
      <c r="A3479" s="103"/>
      <c r="B3479" s="104"/>
      <c r="C3479" s="105"/>
      <c r="D3479" s="106"/>
    </row>
    <row r="3480" spans="1:4">
      <c r="A3480" s="103"/>
      <c r="B3480" s="104"/>
      <c r="C3480" s="105"/>
      <c r="D3480" s="106"/>
    </row>
    <row r="3481" spans="1:4">
      <c r="A3481" s="103"/>
      <c r="B3481" s="104"/>
      <c r="C3481" s="105"/>
      <c r="D3481" s="106"/>
    </row>
    <row r="3482" spans="1:4">
      <c r="A3482" s="103"/>
      <c r="B3482" s="104"/>
      <c r="C3482" s="105"/>
      <c r="D3482" s="106"/>
    </row>
    <row r="3483" spans="1:4">
      <c r="A3483" s="103"/>
      <c r="B3483" s="104"/>
      <c r="C3483" s="105"/>
      <c r="D3483" s="106"/>
    </row>
    <row r="3484" spans="1:4">
      <c r="A3484" s="103"/>
      <c r="B3484" s="104"/>
      <c r="C3484" s="105"/>
      <c r="D3484" s="106"/>
    </row>
    <row r="3485" spans="1:4">
      <c r="A3485" s="103"/>
      <c r="B3485" s="104"/>
      <c r="C3485" s="105"/>
      <c r="D3485" s="106"/>
    </row>
    <row r="3486" spans="1:4">
      <c r="A3486" s="103"/>
      <c r="B3486" s="104"/>
      <c r="C3486" s="105"/>
      <c r="D3486" s="106"/>
    </row>
    <row r="3487" spans="1:4">
      <c r="A3487" s="103"/>
      <c r="B3487" s="104"/>
      <c r="C3487" s="105"/>
      <c r="D3487" s="106"/>
    </row>
    <row r="3488" spans="1:4">
      <c r="A3488" s="103"/>
      <c r="B3488" s="104"/>
      <c r="C3488" s="105"/>
      <c r="D3488" s="106"/>
    </row>
    <row r="3489" spans="1:4">
      <c r="A3489" s="103"/>
      <c r="B3489" s="104"/>
      <c r="C3489" s="105"/>
      <c r="D3489" s="106"/>
    </row>
    <row r="3490" spans="1:4">
      <c r="A3490" s="103"/>
      <c r="B3490" s="104"/>
      <c r="C3490" s="105"/>
      <c r="D3490" s="106"/>
    </row>
    <row r="3491" spans="1:4">
      <c r="A3491" s="103"/>
      <c r="B3491" s="104"/>
      <c r="C3491" s="105"/>
      <c r="D3491" s="106"/>
    </row>
    <row r="3492" spans="1:4">
      <c r="A3492" s="103"/>
      <c r="B3492" s="104"/>
      <c r="C3492" s="105"/>
      <c r="D3492" s="106"/>
    </row>
    <row r="3493" spans="1:4">
      <c r="A3493" s="103"/>
      <c r="B3493" s="104"/>
      <c r="C3493" s="105"/>
      <c r="D3493" s="106"/>
    </row>
    <row r="3494" spans="1:4">
      <c r="A3494" s="103"/>
      <c r="B3494" s="104"/>
      <c r="C3494" s="105"/>
      <c r="D3494" s="106"/>
    </row>
    <row r="3495" spans="1:4">
      <c r="A3495" s="103"/>
      <c r="B3495" s="104"/>
      <c r="C3495" s="105"/>
      <c r="D3495" s="106"/>
    </row>
    <row r="3496" spans="1:4">
      <c r="A3496" s="103"/>
      <c r="B3496" s="104"/>
      <c r="C3496" s="105"/>
      <c r="D3496" s="106"/>
    </row>
    <row r="3497" spans="1:4">
      <c r="A3497" s="103"/>
      <c r="B3497" s="104"/>
      <c r="C3497" s="105"/>
      <c r="D3497" s="106"/>
    </row>
    <row r="3498" spans="1:4">
      <c r="A3498" s="103"/>
      <c r="B3498" s="104"/>
      <c r="C3498" s="105"/>
      <c r="D3498" s="106"/>
    </row>
    <row r="3499" spans="1:4">
      <c r="A3499" s="103"/>
      <c r="B3499" s="104"/>
      <c r="C3499" s="105"/>
      <c r="D3499" s="106"/>
    </row>
    <row r="3500" spans="1:4">
      <c r="A3500" s="103"/>
      <c r="B3500" s="104"/>
      <c r="C3500" s="105"/>
      <c r="D3500" s="106"/>
    </row>
    <row r="3501" spans="1:4">
      <c r="A3501" s="103"/>
      <c r="B3501" s="104"/>
      <c r="C3501" s="105"/>
      <c r="D3501" s="106"/>
    </row>
    <row r="3502" spans="1:4">
      <c r="A3502" s="103"/>
      <c r="B3502" s="104"/>
      <c r="C3502" s="105"/>
      <c r="D3502" s="106"/>
    </row>
    <row r="3503" spans="1:4">
      <c r="A3503" s="103"/>
      <c r="B3503" s="104"/>
      <c r="C3503" s="105"/>
      <c r="D3503" s="106"/>
    </row>
    <row r="3504" spans="1:4">
      <c r="A3504" s="103"/>
      <c r="B3504" s="104"/>
      <c r="C3504" s="105"/>
      <c r="D3504" s="106"/>
    </row>
    <row r="3505" spans="1:4">
      <c r="A3505" s="103"/>
      <c r="B3505" s="104"/>
      <c r="C3505" s="105"/>
      <c r="D3505" s="106"/>
    </row>
    <row r="3506" spans="1:4">
      <c r="A3506" s="103"/>
      <c r="B3506" s="104"/>
      <c r="C3506" s="105"/>
      <c r="D3506" s="106"/>
    </row>
    <row r="3507" spans="1:4">
      <c r="A3507" s="103"/>
      <c r="B3507" s="104"/>
      <c r="C3507" s="105"/>
      <c r="D3507" s="106"/>
    </row>
    <row r="3508" spans="1:4">
      <c r="A3508" s="103"/>
      <c r="B3508" s="104"/>
      <c r="C3508" s="105"/>
      <c r="D3508" s="106"/>
    </row>
    <row r="3509" spans="1:4">
      <c r="A3509" s="103"/>
      <c r="B3509" s="104"/>
      <c r="C3509" s="105"/>
      <c r="D3509" s="106"/>
    </row>
    <row r="3510" spans="1:4">
      <c r="A3510" s="103"/>
      <c r="B3510" s="104"/>
      <c r="C3510" s="105"/>
      <c r="D3510" s="106"/>
    </row>
    <row r="3511" spans="1:4">
      <c r="A3511" s="103"/>
      <c r="B3511" s="104"/>
      <c r="C3511" s="105"/>
      <c r="D3511" s="106"/>
    </row>
    <row r="3512" spans="1:4">
      <c r="A3512" s="103"/>
      <c r="B3512" s="104"/>
      <c r="C3512" s="105"/>
      <c r="D3512" s="106"/>
    </row>
    <row r="3513" spans="1:4">
      <c r="A3513" s="103"/>
      <c r="B3513" s="104"/>
      <c r="C3513" s="105"/>
      <c r="D3513" s="106"/>
    </row>
    <row r="3514" spans="1:4">
      <c r="A3514" s="103"/>
      <c r="B3514" s="104"/>
      <c r="C3514" s="105"/>
      <c r="D3514" s="106"/>
    </row>
    <row r="3515" spans="1:4">
      <c r="A3515" s="103"/>
      <c r="B3515" s="104"/>
      <c r="C3515" s="105"/>
      <c r="D3515" s="106"/>
    </row>
    <row r="3516" spans="1:4">
      <c r="A3516" s="103"/>
      <c r="B3516" s="104"/>
      <c r="C3516" s="105"/>
      <c r="D3516" s="106"/>
    </row>
    <row r="3517" spans="1:4">
      <c r="A3517" s="103"/>
      <c r="B3517" s="104"/>
      <c r="C3517" s="105"/>
      <c r="D3517" s="106"/>
    </row>
    <row r="3518" spans="1:4">
      <c r="A3518" s="103"/>
      <c r="B3518" s="104"/>
      <c r="C3518" s="105"/>
      <c r="D3518" s="106"/>
    </row>
    <row r="3519" spans="1:4">
      <c r="A3519" s="103"/>
      <c r="B3519" s="104"/>
      <c r="C3519" s="105"/>
      <c r="D3519" s="106"/>
    </row>
    <row r="3520" spans="1:4">
      <c r="A3520" s="103"/>
      <c r="B3520" s="104"/>
      <c r="C3520" s="105"/>
      <c r="D3520" s="106"/>
    </row>
    <row r="3521" spans="1:4">
      <c r="A3521" s="103"/>
      <c r="B3521" s="104"/>
      <c r="C3521" s="105"/>
      <c r="D3521" s="106"/>
    </row>
    <row r="3522" spans="1:4">
      <c r="A3522" s="103"/>
      <c r="B3522" s="104"/>
      <c r="C3522" s="105"/>
      <c r="D3522" s="106"/>
    </row>
    <row r="3523" spans="1:4">
      <c r="A3523" s="103"/>
      <c r="B3523" s="104"/>
      <c r="C3523" s="105"/>
      <c r="D3523" s="106"/>
    </row>
    <row r="3524" spans="1:4">
      <c r="A3524" s="103"/>
      <c r="B3524" s="104"/>
      <c r="C3524" s="105"/>
      <c r="D3524" s="106"/>
    </row>
    <row r="3525" spans="1:4">
      <c r="A3525" s="103"/>
      <c r="B3525" s="104"/>
      <c r="C3525" s="105"/>
      <c r="D3525" s="106"/>
    </row>
    <row r="3526" spans="1:4">
      <c r="A3526" s="103"/>
      <c r="B3526" s="104"/>
      <c r="C3526" s="105"/>
      <c r="D3526" s="106"/>
    </row>
    <row r="3527" spans="1:4">
      <c r="A3527" s="103"/>
      <c r="B3527" s="104"/>
      <c r="C3527" s="105"/>
      <c r="D3527" s="106"/>
    </row>
    <row r="3528" spans="1:4">
      <c r="A3528" s="103"/>
      <c r="B3528" s="104"/>
      <c r="C3528" s="105"/>
      <c r="D3528" s="106"/>
    </row>
    <row r="3529" spans="1:4">
      <c r="A3529" s="103"/>
      <c r="B3529" s="104"/>
      <c r="C3529" s="105"/>
      <c r="D3529" s="106"/>
    </row>
    <row r="3530" spans="1:4">
      <c r="A3530" s="103"/>
      <c r="B3530" s="104"/>
      <c r="C3530" s="105"/>
      <c r="D3530" s="106"/>
    </row>
    <row r="3531" spans="1:4">
      <c r="A3531" s="103"/>
      <c r="B3531" s="104"/>
      <c r="C3531" s="105"/>
      <c r="D3531" s="106"/>
    </row>
    <row r="3532" spans="1:4">
      <c r="A3532" s="103"/>
      <c r="B3532" s="104"/>
      <c r="C3532" s="105"/>
      <c r="D3532" s="106"/>
    </row>
    <row r="3533" spans="1:4">
      <c r="A3533" s="103"/>
      <c r="B3533" s="104"/>
      <c r="C3533" s="105"/>
      <c r="D3533" s="106"/>
    </row>
    <row r="3534" spans="1:4">
      <c r="A3534" s="103"/>
      <c r="B3534" s="104"/>
      <c r="C3534" s="105"/>
      <c r="D3534" s="106"/>
    </row>
    <row r="3535" spans="1:4">
      <c r="A3535" s="103"/>
      <c r="B3535" s="104"/>
      <c r="C3535" s="105"/>
      <c r="D3535" s="106"/>
    </row>
    <row r="3536" spans="1:4">
      <c r="A3536" s="103"/>
      <c r="B3536" s="104"/>
      <c r="C3536" s="105"/>
      <c r="D3536" s="106"/>
    </row>
    <row r="3537" spans="1:4">
      <c r="A3537" s="103"/>
      <c r="B3537" s="104"/>
      <c r="C3537" s="105"/>
      <c r="D3537" s="106"/>
    </row>
    <row r="3538" spans="1:4">
      <c r="A3538" s="103"/>
      <c r="B3538" s="104"/>
      <c r="C3538" s="105"/>
      <c r="D3538" s="106"/>
    </row>
    <row r="3539" spans="1:4">
      <c r="A3539" s="103"/>
      <c r="B3539" s="104"/>
      <c r="C3539" s="105"/>
      <c r="D3539" s="106"/>
    </row>
    <row r="3540" spans="1:4">
      <c r="A3540" s="103"/>
      <c r="B3540" s="104"/>
      <c r="C3540" s="105"/>
      <c r="D3540" s="106"/>
    </row>
    <row r="3541" spans="1:4">
      <c r="A3541" s="103"/>
      <c r="B3541" s="104"/>
      <c r="C3541" s="105"/>
      <c r="D3541" s="106"/>
    </row>
    <row r="3542" spans="1:4">
      <c r="A3542" s="103"/>
      <c r="B3542" s="104"/>
      <c r="C3542" s="105"/>
      <c r="D3542" s="106"/>
    </row>
    <row r="3543" spans="1:4">
      <c r="A3543" s="103"/>
      <c r="B3543" s="104"/>
      <c r="C3543" s="105"/>
      <c r="D3543" s="106"/>
    </row>
    <row r="3544" spans="1:4">
      <c r="A3544" s="103"/>
      <c r="B3544" s="104"/>
      <c r="C3544" s="105"/>
      <c r="D3544" s="106"/>
    </row>
    <row r="3545" spans="1:4">
      <c r="A3545" s="103"/>
      <c r="B3545" s="104"/>
      <c r="C3545" s="105"/>
      <c r="D3545" s="106"/>
    </row>
    <row r="3546" spans="1:4">
      <c r="A3546" s="103"/>
      <c r="B3546" s="104"/>
      <c r="C3546" s="105"/>
      <c r="D3546" s="106"/>
    </row>
    <row r="3547" spans="1:4">
      <c r="A3547" s="103"/>
      <c r="B3547" s="104"/>
      <c r="C3547" s="105"/>
      <c r="D3547" s="106"/>
    </row>
    <row r="3548" spans="1:4">
      <c r="A3548" s="103"/>
      <c r="B3548" s="104"/>
      <c r="C3548" s="105"/>
      <c r="D3548" s="106"/>
    </row>
    <row r="3549" spans="1:4">
      <c r="A3549" s="103"/>
      <c r="B3549" s="104"/>
      <c r="C3549" s="105"/>
      <c r="D3549" s="106"/>
    </row>
    <row r="3550" spans="1:4">
      <c r="A3550" s="103"/>
      <c r="B3550" s="104"/>
      <c r="C3550" s="105"/>
      <c r="D3550" s="106"/>
    </row>
    <row r="3551" spans="1:4">
      <c r="A3551" s="103"/>
      <c r="B3551" s="104"/>
      <c r="C3551" s="105"/>
      <c r="D3551" s="106"/>
    </row>
    <row r="3552" spans="1:4">
      <c r="A3552" s="103"/>
      <c r="B3552" s="104"/>
      <c r="C3552" s="105"/>
      <c r="D3552" s="106"/>
    </row>
    <row r="3553" spans="1:4">
      <c r="A3553" s="103"/>
      <c r="B3553" s="104"/>
      <c r="C3553" s="105"/>
      <c r="D3553" s="106"/>
    </row>
    <row r="3554" spans="1:4">
      <c r="A3554" s="103"/>
      <c r="B3554" s="104"/>
      <c r="C3554" s="105"/>
      <c r="D3554" s="106"/>
    </row>
    <row r="3555" spans="1:4">
      <c r="A3555" s="103"/>
      <c r="B3555" s="104"/>
      <c r="C3555" s="105"/>
      <c r="D3555" s="106"/>
    </row>
    <row r="3556" spans="1:4">
      <c r="A3556" s="103"/>
      <c r="B3556" s="104"/>
      <c r="C3556" s="105"/>
      <c r="D3556" s="106"/>
    </row>
    <row r="3557" spans="1:4">
      <c r="A3557" s="103"/>
      <c r="B3557" s="104"/>
      <c r="C3557" s="105"/>
      <c r="D3557" s="106"/>
    </row>
    <row r="3558" spans="1:4">
      <c r="A3558" s="103"/>
      <c r="B3558" s="104"/>
      <c r="C3558" s="105"/>
      <c r="D3558" s="106"/>
    </row>
    <row r="3559" spans="1:4">
      <c r="A3559" s="103"/>
      <c r="B3559" s="104"/>
      <c r="C3559" s="105"/>
      <c r="D3559" s="106"/>
    </row>
    <row r="3560" spans="1:4">
      <c r="A3560" s="103"/>
      <c r="B3560" s="104"/>
      <c r="C3560" s="105"/>
      <c r="D3560" s="106"/>
    </row>
    <row r="3561" spans="1:4">
      <c r="A3561" s="103"/>
      <c r="B3561" s="104"/>
      <c r="C3561" s="105"/>
      <c r="D3561" s="106"/>
    </row>
    <row r="3562" spans="1:4">
      <c r="A3562" s="103"/>
      <c r="B3562" s="104"/>
      <c r="C3562" s="105"/>
      <c r="D3562" s="106"/>
    </row>
    <row r="3563" spans="1:4">
      <c r="A3563" s="103"/>
      <c r="B3563" s="104"/>
      <c r="C3563" s="105"/>
      <c r="D3563" s="106"/>
    </row>
    <row r="3564" spans="1:4">
      <c r="A3564" s="103"/>
      <c r="B3564" s="104"/>
      <c r="C3564" s="105"/>
      <c r="D3564" s="106"/>
    </row>
    <row r="3565" spans="1:4">
      <c r="A3565" s="103"/>
      <c r="B3565" s="104"/>
      <c r="C3565" s="105"/>
      <c r="D3565" s="106"/>
    </row>
    <row r="3566" spans="1:4">
      <c r="A3566" s="103"/>
      <c r="B3566" s="104"/>
      <c r="C3566" s="105"/>
      <c r="D3566" s="106"/>
    </row>
    <row r="3567" spans="1:4">
      <c r="A3567" s="103"/>
      <c r="B3567" s="104"/>
      <c r="C3567" s="105"/>
      <c r="D3567" s="106"/>
    </row>
    <row r="3568" spans="1:4">
      <c r="A3568" s="103"/>
      <c r="B3568" s="104"/>
      <c r="C3568" s="105"/>
      <c r="D3568" s="106"/>
    </row>
    <row r="3569" spans="1:4">
      <c r="A3569" s="103"/>
      <c r="B3569" s="104"/>
      <c r="C3569" s="105"/>
      <c r="D3569" s="106"/>
    </row>
    <row r="3570" spans="1:4">
      <c r="A3570" s="103"/>
      <c r="B3570" s="104"/>
      <c r="C3570" s="105"/>
      <c r="D3570" s="106"/>
    </row>
    <row r="3571" spans="1:4">
      <c r="A3571" s="103"/>
      <c r="B3571" s="104"/>
      <c r="C3571" s="105"/>
      <c r="D3571" s="106"/>
    </row>
    <row r="3572" spans="1:4">
      <c r="A3572" s="103"/>
      <c r="B3572" s="104"/>
      <c r="C3572" s="105"/>
      <c r="D3572" s="106"/>
    </row>
    <row r="3573" spans="1:4">
      <c r="A3573" s="103"/>
      <c r="B3573" s="104"/>
      <c r="C3573" s="105"/>
      <c r="D3573" s="106"/>
    </row>
    <row r="3574" spans="1:4">
      <c r="A3574" s="103"/>
      <c r="B3574" s="104"/>
      <c r="C3574" s="105"/>
      <c r="D3574" s="106"/>
    </row>
    <row r="3575" spans="1:4">
      <c r="A3575" s="103"/>
      <c r="B3575" s="104"/>
      <c r="C3575" s="105"/>
      <c r="D3575" s="106"/>
    </row>
    <row r="3576" spans="1:4">
      <c r="A3576" s="103"/>
      <c r="B3576" s="104"/>
      <c r="C3576" s="105"/>
      <c r="D3576" s="106"/>
    </row>
    <row r="3577" spans="1:4">
      <c r="A3577" s="103"/>
      <c r="B3577" s="104"/>
      <c r="C3577" s="105"/>
      <c r="D3577" s="106"/>
    </row>
    <row r="3578" spans="1:4">
      <c r="A3578" s="103"/>
      <c r="B3578" s="104"/>
      <c r="C3578" s="105"/>
      <c r="D3578" s="106"/>
    </row>
    <row r="3579" spans="1:4">
      <c r="A3579" s="103"/>
      <c r="B3579" s="104"/>
      <c r="C3579" s="105"/>
      <c r="D3579" s="106"/>
    </row>
    <row r="3580" spans="1:4">
      <c r="A3580" s="103"/>
      <c r="B3580" s="104"/>
      <c r="C3580" s="105"/>
      <c r="D3580" s="106"/>
    </row>
    <row r="3581" spans="1:4">
      <c r="A3581" s="103"/>
      <c r="B3581" s="104"/>
      <c r="C3581" s="105"/>
      <c r="D3581" s="106"/>
    </row>
    <row r="3582" spans="1:4">
      <c r="A3582" s="103"/>
      <c r="B3582" s="104"/>
      <c r="C3582" s="105"/>
      <c r="D3582" s="106"/>
    </row>
    <row r="3583" spans="1:4">
      <c r="A3583" s="103"/>
      <c r="B3583" s="104"/>
      <c r="C3583" s="105"/>
      <c r="D3583" s="106"/>
    </row>
    <row r="3584" spans="1:4">
      <c r="A3584" s="103"/>
      <c r="B3584" s="104"/>
      <c r="C3584" s="105"/>
      <c r="D3584" s="106"/>
    </row>
    <row r="3585" spans="1:4">
      <c r="A3585" s="103"/>
      <c r="B3585" s="104"/>
      <c r="C3585" s="105"/>
      <c r="D3585" s="106"/>
    </row>
    <row r="3586" spans="1:4">
      <c r="A3586" s="103"/>
      <c r="B3586" s="104"/>
      <c r="C3586" s="105"/>
      <c r="D3586" s="106"/>
    </row>
    <row r="3587" spans="1:4">
      <c r="A3587" s="103"/>
      <c r="B3587" s="104"/>
      <c r="C3587" s="105"/>
      <c r="D3587" s="106"/>
    </row>
    <row r="3588" spans="1:4">
      <c r="A3588" s="103"/>
      <c r="B3588" s="104"/>
      <c r="C3588" s="105"/>
      <c r="D3588" s="106"/>
    </row>
    <row r="3589" spans="1:4">
      <c r="A3589" s="103"/>
      <c r="B3589" s="104"/>
      <c r="C3589" s="105"/>
      <c r="D3589" s="106"/>
    </row>
    <row r="3590" spans="1:4">
      <c r="A3590" s="103"/>
      <c r="B3590" s="104"/>
      <c r="C3590" s="105"/>
      <c r="D3590" s="106"/>
    </row>
    <row r="3591" spans="1:4">
      <c r="A3591" s="103"/>
      <c r="B3591" s="104"/>
      <c r="C3591" s="105"/>
      <c r="D3591" s="106"/>
    </row>
    <row r="3592" spans="1:4">
      <c r="A3592" s="103"/>
      <c r="B3592" s="104"/>
      <c r="C3592" s="105"/>
      <c r="D3592" s="106"/>
    </row>
    <row r="3593" spans="1:4">
      <c r="A3593" s="103"/>
      <c r="B3593" s="104"/>
      <c r="C3593" s="105"/>
      <c r="D3593" s="106"/>
    </row>
    <row r="3594" spans="1:4">
      <c r="A3594" s="103"/>
      <c r="B3594" s="104"/>
      <c r="C3594" s="105"/>
      <c r="D3594" s="106"/>
    </row>
    <row r="3595" spans="1:4">
      <c r="A3595" s="103"/>
      <c r="B3595" s="104"/>
      <c r="C3595" s="105"/>
      <c r="D3595" s="106"/>
    </row>
    <row r="3596" spans="1:4">
      <c r="A3596" s="103"/>
      <c r="B3596" s="104"/>
      <c r="C3596" s="105"/>
      <c r="D3596" s="106"/>
    </row>
    <row r="3597" spans="1:4">
      <c r="A3597" s="103"/>
      <c r="B3597" s="104"/>
      <c r="C3597" s="105"/>
      <c r="D3597" s="106"/>
    </row>
    <row r="3598" spans="1:4">
      <c r="A3598" s="103"/>
      <c r="B3598" s="104"/>
      <c r="C3598" s="105"/>
      <c r="D3598" s="106"/>
    </row>
    <row r="3599" spans="1:4">
      <c r="A3599" s="103"/>
      <c r="B3599" s="104"/>
      <c r="C3599" s="105"/>
      <c r="D3599" s="106"/>
    </row>
    <row r="3600" spans="1:4">
      <c r="A3600" s="103"/>
      <c r="B3600" s="104"/>
      <c r="C3600" s="105"/>
      <c r="D3600" s="106"/>
    </row>
    <row r="3601" spans="1:4">
      <c r="A3601" s="103"/>
      <c r="B3601" s="104"/>
      <c r="C3601" s="105"/>
      <c r="D3601" s="106"/>
    </row>
    <row r="3602" spans="1:4">
      <c r="A3602" s="103"/>
      <c r="B3602" s="104"/>
      <c r="C3602" s="105"/>
      <c r="D3602" s="106"/>
    </row>
    <row r="3603" spans="1:4">
      <c r="A3603" s="103"/>
      <c r="B3603" s="104"/>
      <c r="C3603" s="105"/>
      <c r="D3603" s="106"/>
    </row>
    <row r="3604" spans="1:4">
      <c r="A3604" s="103"/>
      <c r="B3604" s="104"/>
      <c r="C3604" s="105"/>
      <c r="D3604" s="106"/>
    </row>
    <row r="3605" spans="1:4">
      <c r="A3605" s="103"/>
      <c r="B3605" s="104"/>
      <c r="C3605" s="105"/>
      <c r="D3605" s="106"/>
    </row>
    <row r="3606" spans="1:4">
      <c r="A3606" s="103"/>
      <c r="B3606" s="104"/>
      <c r="C3606" s="105"/>
      <c r="D3606" s="106"/>
    </row>
    <row r="3607" spans="1:4">
      <c r="A3607" s="103"/>
      <c r="B3607" s="104"/>
      <c r="C3607" s="105"/>
      <c r="D3607" s="106"/>
    </row>
    <row r="3608" spans="1:4">
      <c r="A3608" s="103"/>
      <c r="B3608" s="104"/>
      <c r="C3608" s="105"/>
      <c r="D3608" s="106"/>
    </row>
    <row r="3609" spans="1:4">
      <c r="A3609" s="103"/>
      <c r="B3609" s="104"/>
      <c r="C3609" s="105"/>
      <c r="D3609" s="106"/>
    </row>
    <row r="3610" spans="1:4">
      <c r="A3610" s="103"/>
      <c r="B3610" s="104"/>
      <c r="C3610" s="105"/>
      <c r="D3610" s="106"/>
    </row>
    <row r="3611" spans="1:4">
      <c r="A3611" s="103"/>
      <c r="B3611" s="104"/>
      <c r="C3611" s="105"/>
      <c r="D3611" s="106"/>
    </row>
    <row r="3612" spans="1:4">
      <c r="A3612" s="103"/>
      <c r="B3612" s="104"/>
      <c r="C3612" s="105"/>
      <c r="D3612" s="106"/>
    </row>
    <row r="3613" spans="1:4">
      <c r="A3613" s="103"/>
      <c r="B3613" s="104"/>
      <c r="C3613" s="105"/>
      <c r="D3613" s="106"/>
    </row>
    <row r="3614" spans="1:4">
      <c r="A3614" s="103"/>
      <c r="B3614" s="104"/>
      <c r="C3614" s="105"/>
      <c r="D3614" s="106"/>
    </row>
    <row r="3615" spans="1:4">
      <c r="A3615" s="103"/>
      <c r="B3615" s="104"/>
      <c r="C3615" s="105"/>
      <c r="D3615" s="106"/>
    </row>
    <row r="3616" spans="1:4">
      <c r="A3616" s="103"/>
      <c r="B3616" s="104"/>
      <c r="C3616" s="105"/>
      <c r="D3616" s="106"/>
    </row>
    <row r="3617" spans="1:4">
      <c r="A3617" s="103"/>
      <c r="B3617" s="104"/>
      <c r="C3617" s="105"/>
      <c r="D3617" s="106"/>
    </row>
    <row r="3618" spans="1:4">
      <c r="A3618" s="103"/>
      <c r="B3618" s="104"/>
      <c r="C3618" s="105"/>
      <c r="D3618" s="106"/>
    </row>
    <row r="3619" spans="1:4">
      <c r="A3619" s="103"/>
      <c r="B3619" s="104"/>
      <c r="C3619" s="105"/>
      <c r="D3619" s="106"/>
    </row>
    <row r="3620" spans="1:4">
      <c r="A3620" s="103"/>
      <c r="B3620" s="104"/>
      <c r="C3620" s="105"/>
      <c r="D3620" s="106"/>
    </row>
    <row r="3621" spans="1:4">
      <c r="A3621" s="103"/>
      <c r="B3621" s="104"/>
      <c r="C3621" s="105"/>
      <c r="D3621" s="106"/>
    </row>
    <row r="3622" spans="1:4">
      <c r="A3622" s="103"/>
      <c r="B3622" s="104"/>
      <c r="C3622" s="105"/>
      <c r="D3622" s="106"/>
    </row>
    <row r="3623" spans="1:4">
      <c r="A3623" s="103"/>
      <c r="B3623" s="104"/>
      <c r="C3623" s="105"/>
      <c r="D3623" s="106"/>
    </row>
    <row r="3624" spans="1:4">
      <c r="A3624" s="103"/>
      <c r="B3624" s="104"/>
      <c r="C3624" s="105"/>
      <c r="D3624" s="106"/>
    </row>
    <row r="3625" spans="1:4">
      <c r="A3625" s="103"/>
      <c r="B3625" s="104"/>
      <c r="C3625" s="105"/>
      <c r="D3625" s="106"/>
    </row>
    <row r="3626" spans="1:4">
      <c r="A3626" s="103"/>
      <c r="B3626" s="104"/>
      <c r="C3626" s="105"/>
      <c r="D3626" s="106"/>
    </row>
    <row r="3627" spans="1:4">
      <c r="A3627" s="103"/>
      <c r="B3627" s="104"/>
      <c r="C3627" s="105"/>
      <c r="D3627" s="106"/>
    </row>
    <row r="3628" spans="1:4">
      <c r="A3628" s="103"/>
      <c r="B3628" s="104"/>
      <c r="C3628" s="105"/>
      <c r="D3628" s="106"/>
    </row>
    <row r="3629" spans="1:4">
      <c r="A3629" s="103"/>
      <c r="B3629" s="104"/>
      <c r="C3629" s="105"/>
      <c r="D3629" s="106"/>
    </row>
    <row r="3630" spans="1:4">
      <c r="A3630" s="103"/>
      <c r="B3630" s="104"/>
      <c r="C3630" s="105"/>
      <c r="D3630" s="106"/>
    </row>
    <row r="3631" spans="1:4">
      <c r="A3631" s="103"/>
      <c r="B3631" s="104"/>
      <c r="C3631" s="105"/>
      <c r="D3631" s="106"/>
    </row>
    <row r="3632" spans="1:4">
      <c r="A3632" s="103"/>
      <c r="B3632" s="104"/>
      <c r="C3632" s="105"/>
      <c r="D3632" s="106"/>
    </row>
    <row r="3633" spans="1:4">
      <c r="A3633" s="103"/>
      <c r="B3633" s="104"/>
      <c r="C3633" s="105"/>
      <c r="D3633" s="106"/>
    </row>
    <row r="3634" spans="1:4">
      <c r="A3634" s="103"/>
      <c r="B3634" s="104"/>
      <c r="C3634" s="105"/>
      <c r="D3634" s="106"/>
    </row>
    <row r="3635" spans="1:4">
      <c r="A3635" s="103"/>
      <c r="B3635" s="104"/>
      <c r="C3635" s="105"/>
      <c r="D3635" s="106"/>
    </row>
    <row r="3636" spans="1:4">
      <c r="A3636" s="103"/>
      <c r="B3636" s="104"/>
      <c r="C3636" s="105"/>
      <c r="D3636" s="106"/>
    </row>
    <row r="3637" spans="1:4">
      <c r="A3637" s="103"/>
      <c r="B3637" s="104"/>
      <c r="C3637" s="105"/>
      <c r="D3637" s="106"/>
    </row>
    <row r="3638" spans="1:4">
      <c r="A3638" s="103"/>
      <c r="B3638" s="104"/>
      <c r="C3638" s="105"/>
      <c r="D3638" s="106"/>
    </row>
    <row r="3639" spans="1:4">
      <c r="A3639" s="103"/>
      <c r="B3639" s="104"/>
      <c r="C3639" s="105"/>
      <c r="D3639" s="106"/>
    </row>
    <row r="3640" spans="1:4">
      <c r="A3640" s="103"/>
      <c r="B3640" s="104"/>
      <c r="C3640" s="105"/>
      <c r="D3640" s="106"/>
    </row>
    <row r="3641" spans="1:4">
      <c r="A3641" s="103"/>
      <c r="B3641" s="104"/>
      <c r="C3641" s="105"/>
      <c r="D3641" s="106"/>
    </row>
    <row r="3642" spans="1:4">
      <c r="A3642" s="103"/>
      <c r="B3642" s="104"/>
      <c r="C3642" s="105"/>
      <c r="D3642" s="106"/>
    </row>
    <row r="3643" spans="1:4">
      <c r="A3643" s="103"/>
      <c r="B3643" s="104"/>
      <c r="C3643" s="105"/>
      <c r="D3643" s="106"/>
    </row>
    <row r="3644" spans="1:4">
      <c r="A3644" s="103"/>
      <c r="B3644" s="104"/>
      <c r="C3644" s="105"/>
      <c r="D3644" s="106"/>
    </row>
    <row r="3645" spans="1:4">
      <c r="A3645" s="103"/>
      <c r="B3645" s="104"/>
      <c r="C3645" s="105"/>
      <c r="D3645" s="106"/>
    </row>
    <row r="3646" spans="1:4">
      <c r="A3646" s="103"/>
      <c r="B3646" s="104"/>
      <c r="C3646" s="105"/>
      <c r="D3646" s="106"/>
    </row>
    <row r="3647" spans="1:4">
      <c r="A3647" s="103"/>
      <c r="B3647" s="104"/>
      <c r="C3647" s="105"/>
      <c r="D3647" s="106"/>
    </row>
    <row r="3648" spans="1:4">
      <c r="A3648" s="103"/>
      <c r="B3648" s="104"/>
      <c r="C3648" s="105"/>
      <c r="D3648" s="106"/>
    </row>
    <row r="3649" spans="1:4">
      <c r="A3649" s="103"/>
      <c r="B3649" s="104"/>
      <c r="C3649" s="105"/>
      <c r="D3649" s="106"/>
    </row>
    <row r="3650" spans="1:4">
      <c r="A3650" s="103"/>
      <c r="B3650" s="104"/>
      <c r="C3650" s="105"/>
      <c r="D3650" s="106"/>
    </row>
    <row r="3651" spans="1:4">
      <c r="A3651" s="103"/>
      <c r="B3651" s="104"/>
      <c r="C3651" s="105"/>
      <c r="D3651" s="106"/>
    </row>
    <row r="3652" spans="1:4">
      <c r="A3652" s="103"/>
      <c r="B3652" s="104"/>
      <c r="C3652" s="105"/>
      <c r="D3652" s="106"/>
    </row>
    <row r="3653" spans="1:4">
      <c r="A3653" s="103"/>
      <c r="B3653" s="104"/>
      <c r="C3653" s="105"/>
      <c r="D3653" s="106"/>
    </row>
    <row r="3654" spans="1:4">
      <c r="A3654" s="103"/>
      <c r="B3654" s="104"/>
      <c r="C3654" s="105"/>
      <c r="D3654" s="106"/>
    </row>
    <row r="3655" spans="1:4">
      <c r="A3655" s="103"/>
      <c r="B3655" s="104"/>
      <c r="C3655" s="105"/>
      <c r="D3655" s="106"/>
    </row>
    <row r="3656" spans="1:4">
      <c r="A3656" s="103"/>
      <c r="B3656" s="104"/>
      <c r="C3656" s="105"/>
      <c r="D3656" s="106"/>
    </row>
    <row r="3657" spans="1:4">
      <c r="A3657" s="103"/>
      <c r="B3657" s="104"/>
      <c r="C3657" s="105"/>
      <c r="D3657" s="106"/>
    </row>
    <row r="3658" spans="1:4">
      <c r="A3658" s="103"/>
      <c r="B3658" s="104"/>
      <c r="C3658" s="105"/>
      <c r="D3658" s="106"/>
    </row>
    <row r="3659" spans="1:4">
      <c r="A3659" s="103"/>
      <c r="B3659" s="104"/>
      <c r="C3659" s="105"/>
      <c r="D3659" s="106"/>
    </row>
    <row r="3660" spans="1:4">
      <c r="A3660" s="103"/>
      <c r="B3660" s="104"/>
      <c r="C3660" s="105"/>
      <c r="D3660" s="106"/>
    </row>
    <row r="3661" spans="1:4">
      <c r="A3661" s="103"/>
      <c r="B3661" s="104"/>
      <c r="C3661" s="105"/>
      <c r="D3661" s="106"/>
    </row>
    <row r="3662" spans="1:4">
      <c r="A3662" s="103"/>
      <c r="B3662" s="104"/>
      <c r="C3662" s="105"/>
      <c r="D3662" s="106"/>
    </row>
    <row r="3663" spans="1:4">
      <c r="A3663" s="103"/>
      <c r="B3663" s="104"/>
      <c r="C3663" s="105"/>
      <c r="D3663" s="106"/>
    </row>
    <row r="3664" spans="1:4">
      <c r="A3664" s="103"/>
      <c r="B3664" s="104"/>
      <c r="C3664" s="105"/>
      <c r="D3664" s="106"/>
    </row>
    <row r="3665" spans="1:4">
      <c r="A3665" s="103"/>
      <c r="B3665" s="104"/>
      <c r="C3665" s="105"/>
      <c r="D3665" s="106"/>
    </row>
    <row r="3666" spans="1:4">
      <c r="A3666" s="103"/>
      <c r="B3666" s="104"/>
      <c r="C3666" s="105"/>
      <c r="D3666" s="106"/>
    </row>
    <row r="3667" spans="1:4">
      <c r="A3667" s="103"/>
      <c r="B3667" s="104"/>
      <c r="C3667" s="105"/>
      <c r="D3667" s="106"/>
    </row>
    <row r="3668" spans="1:4">
      <c r="A3668" s="103"/>
      <c r="B3668" s="104"/>
      <c r="C3668" s="105"/>
      <c r="D3668" s="106"/>
    </row>
    <row r="3669" spans="1:4">
      <c r="A3669" s="103"/>
      <c r="B3669" s="104"/>
      <c r="C3669" s="105"/>
      <c r="D3669" s="106"/>
    </row>
    <row r="3670" spans="1:4">
      <c r="A3670" s="103"/>
      <c r="B3670" s="104"/>
      <c r="C3670" s="105"/>
      <c r="D3670" s="106"/>
    </row>
    <row r="3671" spans="1:4">
      <c r="A3671" s="103"/>
      <c r="B3671" s="104"/>
      <c r="C3671" s="105"/>
      <c r="D3671" s="106"/>
    </row>
    <row r="3672" spans="1:4">
      <c r="A3672" s="103"/>
      <c r="B3672" s="104"/>
      <c r="C3672" s="105"/>
      <c r="D3672" s="106"/>
    </row>
    <row r="3673" spans="1:4">
      <c r="A3673" s="103"/>
      <c r="B3673" s="104"/>
      <c r="C3673" s="105"/>
      <c r="D3673" s="106"/>
    </row>
    <row r="3674" spans="1:4">
      <c r="A3674" s="103"/>
      <c r="B3674" s="104"/>
      <c r="C3674" s="105"/>
      <c r="D3674" s="106"/>
    </row>
    <row r="3675" spans="1:4">
      <c r="A3675" s="103"/>
      <c r="B3675" s="104"/>
      <c r="C3675" s="105"/>
      <c r="D3675" s="106"/>
    </row>
    <row r="3676" spans="1:4">
      <c r="A3676" s="103"/>
      <c r="B3676" s="104"/>
      <c r="C3676" s="105"/>
      <c r="D3676" s="106"/>
    </row>
    <row r="3677" spans="1:4">
      <c r="A3677" s="103"/>
      <c r="B3677" s="104"/>
      <c r="C3677" s="105"/>
      <c r="D3677" s="106"/>
    </row>
    <row r="3678" spans="1:4">
      <c r="A3678" s="103"/>
      <c r="B3678" s="104"/>
      <c r="C3678" s="105"/>
      <c r="D3678" s="106"/>
    </row>
    <row r="3679" spans="1:4">
      <c r="A3679" s="103"/>
      <c r="B3679" s="104"/>
      <c r="C3679" s="105"/>
      <c r="D3679" s="106"/>
    </row>
    <row r="3680" spans="1:4">
      <c r="A3680" s="103"/>
      <c r="B3680" s="104"/>
      <c r="C3680" s="105"/>
      <c r="D3680" s="106"/>
    </row>
    <row r="3681" spans="1:4">
      <c r="A3681" s="103"/>
      <c r="B3681" s="104"/>
      <c r="C3681" s="105"/>
      <c r="D3681" s="106"/>
    </row>
    <row r="3682" spans="1:4">
      <c r="A3682" s="103"/>
      <c r="B3682" s="104"/>
      <c r="C3682" s="105"/>
      <c r="D3682" s="106"/>
    </row>
    <row r="3683" spans="1:4">
      <c r="A3683" s="103"/>
      <c r="B3683" s="104"/>
      <c r="C3683" s="105"/>
      <c r="D3683" s="106"/>
    </row>
    <row r="3684" spans="1:4">
      <c r="A3684" s="103"/>
      <c r="B3684" s="104"/>
      <c r="C3684" s="105"/>
      <c r="D3684" s="106"/>
    </row>
    <row r="3685" spans="1:4">
      <c r="A3685" s="103"/>
      <c r="B3685" s="104"/>
      <c r="C3685" s="105"/>
      <c r="D3685" s="106"/>
    </row>
    <row r="3686" spans="1:4">
      <c r="A3686" s="103"/>
      <c r="B3686" s="104"/>
      <c r="C3686" s="105"/>
      <c r="D3686" s="106"/>
    </row>
    <row r="3687" spans="1:4">
      <c r="A3687" s="103"/>
      <c r="B3687" s="104"/>
      <c r="C3687" s="105"/>
      <c r="D3687" s="106"/>
    </row>
    <row r="3688" spans="1:4">
      <c r="A3688" s="103"/>
      <c r="B3688" s="104"/>
      <c r="C3688" s="105"/>
      <c r="D3688" s="106"/>
    </row>
    <row r="3689" spans="1:4">
      <c r="A3689" s="103"/>
      <c r="B3689" s="104"/>
      <c r="C3689" s="105"/>
      <c r="D3689" s="106"/>
    </row>
    <row r="3690" spans="1:4">
      <c r="A3690" s="103"/>
      <c r="B3690" s="104"/>
      <c r="C3690" s="105"/>
      <c r="D3690" s="106"/>
    </row>
    <row r="3691" spans="1:4">
      <c r="A3691" s="103"/>
      <c r="B3691" s="104"/>
      <c r="C3691" s="105"/>
      <c r="D3691" s="106"/>
    </row>
    <row r="3692" spans="1:4">
      <c r="A3692" s="103"/>
      <c r="B3692" s="104"/>
      <c r="C3692" s="105"/>
      <c r="D3692" s="106"/>
    </row>
    <row r="3693" spans="1:4">
      <c r="A3693" s="103"/>
      <c r="B3693" s="104"/>
      <c r="C3693" s="105"/>
      <c r="D3693" s="106"/>
    </row>
    <row r="3694" spans="1:4">
      <c r="A3694" s="103"/>
      <c r="B3694" s="104"/>
      <c r="C3694" s="105"/>
      <c r="D3694" s="106"/>
    </row>
    <row r="3695" spans="1:4">
      <c r="A3695" s="103"/>
      <c r="B3695" s="104"/>
      <c r="C3695" s="105"/>
      <c r="D3695" s="106"/>
    </row>
    <row r="3696" spans="1:4">
      <c r="A3696" s="103"/>
      <c r="B3696" s="104"/>
      <c r="C3696" s="105"/>
      <c r="D3696" s="106"/>
    </row>
    <row r="3697" spans="1:4">
      <c r="A3697" s="103"/>
      <c r="B3697" s="104"/>
      <c r="C3697" s="105"/>
      <c r="D3697" s="106"/>
    </row>
    <row r="3698" spans="1:4">
      <c r="A3698" s="103"/>
      <c r="B3698" s="104"/>
      <c r="C3698" s="105"/>
      <c r="D3698" s="106"/>
    </row>
    <row r="3699" spans="1:4">
      <c r="A3699" s="103"/>
      <c r="B3699" s="104"/>
      <c r="C3699" s="105"/>
      <c r="D3699" s="106"/>
    </row>
    <row r="3700" spans="1:4">
      <c r="A3700" s="103"/>
      <c r="B3700" s="104"/>
      <c r="C3700" s="105"/>
      <c r="D3700" s="106"/>
    </row>
    <row r="3701" spans="1:4">
      <c r="A3701" s="103"/>
      <c r="B3701" s="104"/>
      <c r="C3701" s="105"/>
      <c r="D3701" s="106"/>
    </row>
    <row r="3702" spans="1:4">
      <c r="A3702" s="103"/>
      <c r="B3702" s="104"/>
      <c r="C3702" s="105"/>
      <c r="D3702" s="106"/>
    </row>
    <row r="3703" spans="1:4">
      <c r="A3703" s="103"/>
      <c r="B3703" s="104"/>
      <c r="C3703" s="105"/>
      <c r="D3703" s="106"/>
    </row>
    <row r="3704" spans="1:4">
      <c r="A3704" s="103"/>
      <c r="B3704" s="104"/>
      <c r="C3704" s="105"/>
      <c r="D3704" s="106"/>
    </row>
    <row r="3705" spans="1:4">
      <c r="A3705" s="103"/>
      <c r="B3705" s="104"/>
      <c r="C3705" s="105"/>
      <c r="D3705" s="106"/>
    </row>
    <row r="3706" spans="1:4">
      <c r="A3706" s="103"/>
      <c r="B3706" s="104"/>
      <c r="C3706" s="105"/>
      <c r="D3706" s="106"/>
    </row>
    <row r="3707" spans="1:4">
      <c r="A3707" s="103"/>
      <c r="B3707" s="104"/>
      <c r="C3707" s="105"/>
      <c r="D3707" s="106"/>
    </row>
    <row r="3708" spans="1:4">
      <c r="A3708" s="103"/>
      <c r="B3708" s="104"/>
      <c r="C3708" s="105"/>
      <c r="D3708" s="106"/>
    </row>
    <row r="3709" spans="1:4">
      <c r="A3709" s="103"/>
      <c r="B3709" s="104"/>
      <c r="C3709" s="105"/>
      <c r="D3709" s="106"/>
    </row>
    <row r="3710" spans="1:4">
      <c r="A3710" s="103"/>
      <c r="B3710" s="104"/>
      <c r="C3710" s="105"/>
      <c r="D3710" s="106"/>
    </row>
    <row r="3711" spans="1:4">
      <c r="A3711" s="103"/>
      <c r="B3711" s="104"/>
      <c r="C3711" s="105"/>
      <c r="D3711" s="106"/>
    </row>
    <row r="3712" spans="1:4">
      <c r="A3712" s="103"/>
      <c r="B3712" s="104"/>
      <c r="C3712" s="105"/>
      <c r="D3712" s="106"/>
    </row>
    <row r="3713" spans="1:4">
      <c r="A3713" s="103"/>
      <c r="B3713" s="104"/>
      <c r="C3713" s="105"/>
      <c r="D3713" s="106"/>
    </row>
    <row r="3714" spans="1:4">
      <c r="A3714" s="103"/>
      <c r="B3714" s="104"/>
      <c r="C3714" s="105"/>
      <c r="D3714" s="106"/>
    </row>
    <row r="3715" spans="1:4">
      <c r="A3715" s="103"/>
      <c r="B3715" s="104"/>
      <c r="C3715" s="105"/>
      <c r="D3715" s="106"/>
    </row>
    <row r="3716" spans="1:4">
      <c r="A3716" s="103"/>
      <c r="B3716" s="104"/>
      <c r="C3716" s="105"/>
      <c r="D3716" s="106"/>
    </row>
    <row r="3717" spans="1:4">
      <c r="A3717" s="103"/>
      <c r="B3717" s="104"/>
      <c r="C3717" s="105"/>
      <c r="D3717" s="106"/>
    </row>
    <row r="3718" spans="1:4">
      <c r="A3718" s="103"/>
      <c r="B3718" s="104"/>
      <c r="C3718" s="105"/>
      <c r="D3718" s="106"/>
    </row>
    <row r="3719" spans="1:4">
      <c r="A3719" s="103"/>
      <c r="B3719" s="104"/>
      <c r="C3719" s="105"/>
      <c r="D3719" s="106"/>
    </row>
    <row r="3720" spans="1:4">
      <c r="A3720" s="103"/>
      <c r="B3720" s="104"/>
      <c r="C3720" s="105"/>
      <c r="D3720" s="106"/>
    </row>
    <row r="3721" spans="1:4">
      <c r="A3721" s="103"/>
      <c r="B3721" s="104"/>
      <c r="C3721" s="105"/>
      <c r="D3721" s="106"/>
    </row>
    <row r="3722" spans="1:4">
      <c r="A3722" s="103"/>
      <c r="B3722" s="104"/>
      <c r="C3722" s="105"/>
      <c r="D3722" s="106"/>
    </row>
    <row r="3723" spans="1:4">
      <c r="A3723" s="103"/>
      <c r="B3723" s="104"/>
      <c r="C3723" s="105"/>
      <c r="D3723" s="106"/>
    </row>
    <row r="3724" spans="1:4">
      <c r="A3724" s="103"/>
      <c r="B3724" s="104"/>
      <c r="C3724" s="105"/>
      <c r="D3724" s="106"/>
    </row>
    <row r="3725" spans="1:4">
      <c r="A3725" s="103"/>
      <c r="B3725" s="104"/>
      <c r="C3725" s="105"/>
      <c r="D3725" s="106"/>
    </row>
    <row r="3726" spans="1:4">
      <c r="A3726" s="103"/>
      <c r="B3726" s="104"/>
      <c r="C3726" s="105"/>
      <c r="D3726" s="106"/>
    </row>
    <row r="3727" spans="1:4">
      <c r="A3727" s="103"/>
      <c r="B3727" s="104"/>
      <c r="C3727" s="105"/>
      <c r="D3727" s="106"/>
    </row>
    <row r="3728" spans="1:4">
      <c r="A3728" s="103"/>
      <c r="B3728" s="104"/>
      <c r="C3728" s="105"/>
      <c r="D3728" s="106"/>
    </row>
    <row r="3729" spans="1:4">
      <c r="A3729" s="103"/>
      <c r="B3729" s="104"/>
      <c r="C3729" s="105"/>
      <c r="D3729" s="106"/>
    </row>
    <row r="3730" spans="1:4">
      <c r="A3730" s="103"/>
      <c r="B3730" s="104"/>
      <c r="C3730" s="105"/>
      <c r="D3730" s="106"/>
    </row>
    <row r="3731" spans="1:4">
      <c r="A3731" s="103"/>
      <c r="B3731" s="104"/>
      <c r="C3731" s="105"/>
      <c r="D3731" s="106"/>
    </row>
    <row r="3732" spans="1:4">
      <c r="A3732" s="103"/>
      <c r="B3732" s="104"/>
      <c r="C3732" s="105"/>
      <c r="D3732" s="106"/>
    </row>
    <row r="3733" spans="1:4">
      <c r="A3733" s="103"/>
      <c r="B3733" s="104"/>
      <c r="C3733" s="105"/>
      <c r="D3733" s="106"/>
    </row>
    <row r="3734" spans="1:4">
      <c r="A3734" s="103"/>
      <c r="B3734" s="104"/>
      <c r="C3734" s="105"/>
      <c r="D3734" s="106"/>
    </row>
    <row r="3735" spans="1:4">
      <c r="A3735" s="103"/>
      <c r="B3735" s="104"/>
      <c r="C3735" s="105"/>
      <c r="D3735" s="106"/>
    </row>
    <row r="3736" spans="1:4">
      <c r="A3736" s="103"/>
      <c r="B3736" s="104"/>
      <c r="C3736" s="105"/>
      <c r="D3736" s="106"/>
    </row>
    <row r="3737" spans="1:4">
      <c r="A3737" s="103"/>
      <c r="B3737" s="104"/>
      <c r="C3737" s="105"/>
      <c r="D3737" s="106"/>
    </row>
    <row r="3738" spans="1:4">
      <c r="A3738" s="103"/>
      <c r="B3738" s="104"/>
      <c r="C3738" s="105"/>
      <c r="D3738" s="106"/>
    </row>
    <row r="3739" spans="1:4">
      <c r="A3739" s="103"/>
      <c r="B3739" s="104"/>
      <c r="C3739" s="105"/>
      <c r="D3739" s="106"/>
    </row>
    <row r="3740" spans="1:4">
      <c r="A3740" s="103"/>
      <c r="B3740" s="104"/>
      <c r="C3740" s="105"/>
      <c r="D3740" s="106"/>
    </row>
    <row r="3741" spans="1:4">
      <c r="A3741" s="103"/>
      <c r="B3741" s="104"/>
      <c r="C3741" s="105"/>
      <c r="D3741" s="106"/>
    </row>
    <row r="3742" spans="1:4">
      <c r="A3742" s="103"/>
      <c r="B3742" s="104"/>
      <c r="C3742" s="105"/>
      <c r="D3742" s="106"/>
    </row>
    <row r="3743" spans="1:4">
      <c r="A3743" s="103"/>
      <c r="B3743" s="104"/>
      <c r="C3743" s="105"/>
      <c r="D3743" s="106"/>
    </row>
    <row r="3744" spans="1:4">
      <c r="A3744" s="103"/>
      <c r="B3744" s="104"/>
      <c r="C3744" s="105"/>
      <c r="D3744" s="106"/>
    </row>
    <row r="3745" spans="1:4">
      <c r="A3745" s="103"/>
      <c r="B3745" s="104"/>
      <c r="C3745" s="105"/>
      <c r="D3745" s="106"/>
    </row>
    <row r="3746" spans="1:4">
      <c r="A3746" s="103"/>
      <c r="B3746" s="104"/>
      <c r="C3746" s="105"/>
      <c r="D3746" s="106"/>
    </row>
    <row r="3747" spans="1:4">
      <c r="A3747" s="103"/>
      <c r="B3747" s="104"/>
      <c r="C3747" s="105"/>
      <c r="D3747" s="106"/>
    </row>
    <row r="3748" spans="1:4">
      <c r="A3748" s="103"/>
      <c r="B3748" s="104"/>
      <c r="C3748" s="105"/>
      <c r="D3748" s="106"/>
    </row>
    <row r="3749" spans="1:4">
      <c r="A3749" s="103"/>
      <c r="B3749" s="104"/>
      <c r="C3749" s="105"/>
      <c r="D3749" s="106"/>
    </row>
    <row r="3750" spans="1:4">
      <c r="A3750" s="103"/>
      <c r="B3750" s="104"/>
      <c r="C3750" s="105"/>
      <c r="D3750" s="106"/>
    </row>
    <row r="3751" spans="1:4">
      <c r="A3751" s="103"/>
      <c r="B3751" s="104"/>
      <c r="C3751" s="105"/>
      <c r="D3751" s="106"/>
    </row>
    <row r="3752" spans="1:4">
      <c r="A3752" s="103"/>
      <c r="B3752" s="104"/>
      <c r="C3752" s="105"/>
      <c r="D3752" s="106"/>
    </row>
    <row r="3753" spans="1:4">
      <c r="A3753" s="103"/>
      <c r="B3753" s="104"/>
      <c r="C3753" s="105"/>
      <c r="D3753" s="106"/>
    </row>
    <row r="3754" spans="1:4">
      <c r="A3754" s="103"/>
      <c r="B3754" s="104"/>
      <c r="C3754" s="105"/>
      <c r="D3754" s="106"/>
    </row>
    <row r="3755" spans="1:4">
      <c r="A3755" s="103"/>
      <c r="B3755" s="104"/>
      <c r="C3755" s="105"/>
      <c r="D3755" s="106"/>
    </row>
    <row r="3756" spans="1:4">
      <c r="A3756" s="103"/>
      <c r="B3756" s="104"/>
      <c r="C3756" s="105"/>
      <c r="D3756" s="106"/>
    </row>
    <row r="3757" spans="1:4">
      <c r="A3757" s="103"/>
      <c r="B3757" s="104"/>
      <c r="C3757" s="105"/>
      <c r="D3757" s="106"/>
    </row>
    <row r="3758" spans="1:4">
      <c r="A3758" s="103"/>
      <c r="B3758" s="104"/>
      <c r="C3758" s="105"/>
      <c r="D3758" s="106"/>
    </row>
    <row r="3759" spans="1:4">
      <c r="A3759" s="103"/>
      <c r="B3759" s="104"/>
      <c r="C3759" s="105"/>
      <c r="D3759" s="106"/>
    </row>
    <row r="3760" spans="1:4">
      <c r="A3760" s="103"/>
      <c r="B3760" s="104"/>
      <c r="C3760" s="105"/>
      <c r="D3760" s="106"/>
    </row>
    <row r="3761" spans="1:4">
      <c r="A3761" s="103"/>
      <c r="B3761" s="104"/>
      <c r="C3761" s="105"/>
      <c r="D3761" s="106"/>
    </row>
    <row r="3762" spans="1:4">
      <c r="A3762" s="103"/>
      <c r="B3762" s="104"/>
      <c r="C3762" s="105"/>
      <c r="D3762" s="106"/>
    </row>
    <row r="3763" spans="1:4">
      <c r="A3763" s="103"/>
      <c r="B3763" s="104"/>
      <c r="C3763" s="105"/>
      <c r="D3763" s="106"/>
    </row>
    <row r="3764" spans="1:4">
      <c r="A3764" s="103"/>
      <c r="B3764" s="104"/>
      <c r="C3764" s="105"/>
      <c r="D3764" s="106"/>
    </row>
    <row r="3765" spans="1:4">
      <c r="A3765" s="103"/>
      <c r="B3765" s="104"/>
      <c r="C3765" s="105"/>
      <c r="D3765" s="106"/>
    </row>
    <row r="3766" spans="1:4">
      <c r="A3766" s="103"/>
      <c r="B3766" s="104"/>
      <c r="C3766" s="105"/>
      <c r="D3766" s="106"/>
    </row>
    <row r="3767" spans="1:4">
      <c r="A3767" s="103"/>
      <c r="B3767" s="104"/>
      <c r="C3767" s="105"/>
      <c r="D3767" s="106"/>
    </row>
    <row r="3768" spans="1:4">
      <c r="A3768" s="103"/>
      <c r="B3768" s="104"/>
      <c r="C3768" s="105"/>
      <c r="D3768" s="106"/>
    </row>
    <row r="3769" spans="1:4">
      <c r="A3769" s="103"/>
      <c r="B3769" s="104"/>
      <c r="C3769" s="105"/>
      <c r="D3769" s="106"/>
    </row>
    <row r="3770" spans="1:4">
      <c r="A3770" s="103"/>
      <c r="B3770" s="104"/>
      <c r="C3770" s="105"/>
      <c r="D3770" s="106"/>
    </row>
    <row r="3771" spans="1:4">
      <c r="A3771" s="103"/>
      <c r="B3771" s="104"/>
      <c r="C3771" s="105"/>
      <c r="D3771" s="106"/>
    </row>
    <row r="3772" spans="1:4">
      <c r="A3772" s="103"/>
      <c r="B3772" s="104"/>
      <c r="C3772" s="105"/>
      <c r="D3772" s="106"/>
    </row>
    <row r="3773" spans="1:4">
      <c r="A3773" s="103"/>
      <c r="B3773" s="104"/>
      <c r="C3773" s="105"/>
      <c r="D3773" s="106"/>
    </row>
    <row r="3774" spans="1:4">
      <c r="A3774" s="103"/>
      <c r="B3774" s="104"/>
      <c r="C3774" s="105"/>
      <c r="D3774" s="106"/>
    </row>
    <row r="3775" spans="1:4">
      <c r="A3775" s="103"/>
      <c r="B3775" s="104"/>
      <c r="C3775" s="105"/>
      <c r="D3775" s="106"/>
    </row>
    <row r="3776" spans="1:4">
      <c r="A3776" s="103"/>
      <c r="B3776" s="104"/>
      <c r="C3776" s="105"/>
      <c r="D3776" s="106"/>
    </row>
    <row r="3777" spans="1:4">
      <c r="A3777" s="103"/>
      <c r="B3777" s="104"/>
      <c r="C3777" s="105"/>
      <c r="D3777" s="106"/>
    </row>
    <row r="3778" spans="1:4">
      <c r="A3778" s="103"/>
      <c r="B3778" s="104"/>
      <c r="C3778" s="105"/>
      <c r="D3778" s="106"/>
    </row>
    <row r="3779" spans="1:4">
      <c r="A3779" s="103"/>
      <c r="B3779" s="104"/>
      <c r="C3779" s="105"/>
      <c r="D3779" s="106"/>
    </row>
    <row r="3780" spans="1:4">
      <c r="A3780" s="103"/>
      <c r="B3780" s="104"/>
      <c r="C3780" s="105"/>
      <c r="D3780" s="106"/>
    </row>
    <row r="3781" spans="1:4">
      <c r="A3781" s="103"/>
      <c r="B3781" s="104"/>
      <c r="C3781" s="105"/>
      <c r="D3781" s="106"/>
    </row>
    <row r="3782" spans="1:4">
      <c r="A3782" s="103"/>
      <c r="B3782" s="104"/>
      <c r="C3782" s="105"/>
      <c r="D3782" s="106"/>
    </row>
    <row r="3783" spans="1:4">
      <c r="A3783" s="103"/>
      <c r="B3783" s="104"/>
      <c r="C3783" s="105"/>
      <c r="D3783" s="106"/>
    </row>
    <row r="3784" spans="1:4">
      <c r="A3784" s="103"/>
      <c r="B3784" s="104"/>
      <c r="C3784" s="105"/>
      <c r="D3784" s="106"/>
    </row>
    <row r="3785" spans="1:4">
      <c r="A3785" s="103"/>
      <c r="B3785" s="104"/>
      <c r="C3785" s="105"/>
      <c r="D3785" s="106"/>
    </row>
    <row r="3786" spans="1:4">
      <c r="A3786" s="103"/>
      <c r="B3786" s="104"/>
      <c r="C3786" s="105"/>
      <c r="D3786" s="106"/>
    </row>
    <row r="3787" spans="1:4">
      <c r="A3787" s="103"/>
      <c r="B3787" s="104"/>
      <c r="C3787" s="105"/>
      <c r="D3787" s="106"/>
    </row>
    <row r="3788" spans="1:4">
      <c r="A3788" s="103"/>
      <c r="B3788" s="104"/>
      <c r="C3788" s="105"/>
      <c r="D3788" s="106"/>
    </row>
    <row r="3789" spans="1:4">
      <c r="A3789" s="103"/>
      <c r="B3789" s="104"/>
      <c r="C3789" s="105"/>
      <c r="D3789" s="106"/>
    </row>
    <row r="3790" spans="1:4">
      <c r="A3790" s="103"/>
      <c r="B3790" s="104"/>
      <c r="C3790" s="105"/>
      <c r="D3790" s="106"/>
    </row>
    <row r="3791" spans="1:4">
      <c r="A3791" s="103"/>
      <c r="B3791" s="104"/>
      <c r="C3791" s="105"/>
      <c r="D3791" s="106"/>
    </row>
    <row r="3792" spans="1:4">
      <c r="A3792" s="103"/>
      <c r="B3792" s="104"/>
      <c r="C3792" s="105"/>
      <c r="D3792" s="106"/>
    </row>
    <row r="3793" spans="1:4">
      <c r="A3793" s="103"/>
      <c r="B3793" s="104"/>
      <c r="C3793" s="105"/>
      <c r="D3793" s="106"/>
    </row>
    <row r="3794" spans="1:4">
      <c r="A3794" s="103"/>
      <c r="B3794" s="104"/>
      <c r="C3794" s="105"/>
      <c r="D3794" s="106"/>
    </row>
    <row r="3795" spans="1:4">
      <c r="A3795" s="103"/>
      <c r="B3795" s="104"/>
      <c r="C3795" s="105"/>
      <c r="D3795" s="106"/>
    </row>
    <row r="3796" spans="1:4">
      <c r="A3796" s="103"/>
      <c r="B3796" s="104"/>
      <c r="C3796" s="105"/>
      <c r="D3796" s="106"/>
    </row>
    <row r="3797" spans="1:4">
      <c r="A3797" s="103"/>
      <c r="B3797" s="104"/>
      <c r="C3797" s="105"/>
      <c r="D3797" s="106"/>
    </row>
    <row r="3798" spans="1:4">
      <c r="A3798" s="103"/>
      <c r="B3798" s="104"/>
      <c r="C3798" s="105"/>
      <c r="D3798" s="106"/>
    </row>
    <row r="3799" spans="1:4">
      <c r="A3799" s="103"/>
      <c r="B3799" s="104"/>
      <c r="C3799" s="105"/>
      <c r="D3799" s="106"/>
    </row>
    <row r="3800" spans="1:4">
      <c r="A3800" s="103"/>
      <c r="B3800" s="104"/>
      <c r="C3800" s="105"/>
      <c r="D3800" s="106"/>
    </row>
    <row r="3801" spans="1:4">
      <c r="A3801" s="103"/>
      <c r="B3801" s="104"/>
      <c r="C3801" s="105"/>
      <c r="D3801" s="106"/>
    </row>
    <row r="3802" spans="1:4">
      <c r="A3802" s="103"/>
      <c r="B3802" s="104"/>
      <c r="C3802" s="105"/>
      <c r="D3802" s="106"/>
    </row>
    <row r="3803" spans="1:4">
      <c r="A3803" s="103"/>
      <c r="B3803" s="104"/>
      <c r="C3803" s="105"/>
      <c r="D3803" s="106"/>
    </row>
    <row r="3804" spans="1:4">
      <c r="A3804" s="103"/>
      <c r="B3804" s="104"/>
      <c r="C3804" s="105"/>
      <c r="D3804" s="106"/>
    </row>
    <row r="3805" spans="1:4">
      <c r="A3805" s="103"/>
      <c r="B3805" s="104"/>
      <c r="C3805" s="105"/>
      <c r="D3805" s="106"/>
    </row>
    <row r="3806" spans="1:4">
      <c r="A3806" s="103"/>
      <c r="B3806" s="104"/>
      <c r="C3806" s="105"/>
      <c r="D3806" s="106"/>
    </row>
    <row r="3807" spans="1:4">
      <c r="A3807" s="103"/>
      <c r="B3807" s="104"/>
      <c r="C3807" s="105"/>
      <c r="D3807" s="106"/>
    </row>
    <row r="3808" spans="1:4">
      <c r="A3808" s="103"/>
      <c r="B3808" s="104"/>
      <c r="C3808" s="105"/>
      <c r="D3808" s="106"/>
    </row>
    <row r="3809" spans="1:4">
      <c r="A3809" s="103"/>
      <c r="B3809" s="104"/>
      <c r="C3809" s="105"/>
      <c r="D3809" s="106"/>
    </row>
    <row r="3810" spans="1:4">
      <c r="A3810" s="103"/>
      <c r="B3810" s="104"/>
      <c r="C3810" s="105"/>
      <c r="D3810" s="106"/>
    </row>
    <row r="3811" spans="1:4">
      <c r="A3811" s="103"/>
      <c r="B3811" s="104"/>
      <c r="C3811" s="105"/>
      <c r="D3811" s="106"/>
    </row>
    <row r="3812" spans="1:4">
      <c r="A3812" s="103"/>
      <c r="B3812" s="104"/>
      <c r="C3812" s="105"/>
      <c r="D3812" s="106"/>
    </row>
    <row r="3813" spans="1:4">
      <c r="A3813" s="103"/>
      <c r="B3813" s="104"/>
      <c r="C3813" s="105"/>
      <c r="D3813" s="106"/>
    </row>
    <row r="3814" spans="1:4">
      <c r="A3814" s="103"/>
      <c r="B3814" s="104"/>
      <c r="C3814" s="105"/>
      <c r="D3814" s="106"/>
    </row>
    <row r="3815" spans="1:4">
      <c r="A3815" s="103"/>
      <c r="B3815" s="104"/>
      <c r="C3815" s="105"/>
      <c r="D3815" s="106"/>
    </row>
    <row r="3816" spans="1:4">
      <c r="A3816" s="103"/>
      <c r="B3816" s="104"/>
      <c r="C3816" s="105"/>
      <c r="D3816" s="106"/>
    </row>
    <row r="3817" spans="1:4">
      <c r="A3817" s="103"/>
      <c r="B3817" s="104"/>
      <c r="C3817" s="105"/>
      <c r="D3817" s="106"/>
    </row>
    <row r="3818" spans="1:4">
      <c r="A3818" s="103"/>
      <c r="B3818" s="104"/>
      <c r="C3818" s="105"/>
      <c r="D3818" s="106"/>
    </row>
    <row r="3819" spans="1:4">
      <c r="A3819" s="103"/>
      <c r="B3819" s="104"/>
      <c r="C3819" s="105"/>
      <c r="D3819" s="106"/>
    </row>
    <row r="3820" spans="1:4">
      <c r="A3820" s="103"/>
      <c r="B3820" s="104"/>
      <c r="C3820" s="105"/>
      <c r="D3820" s="106"/>
    </row>
    <row r="3821" spans="1:4">
      <c r="A3821" s="103"/>
      <c r="B3821" s="104"/>
      <c r="C3821" s="105"/>
      <c r="D3821" s="106"/>
    </row>
    <row r="3822" spans="1:4">
      <c r="A3822" s="103"/>
      <c r="B3822" s="104"/>
      <c r="C3822" s="105"/>
      <c r="D3822" s="106"/>
    </row>
    <row r="3823" spans="1:4">
      <c r="A3823" s="103"/>
      <c r="B3823" s="104"/>
      <c r="C3823" s="105"/>
      <c r="D3823" s="106"/>
    </row>
    <row r="3824" spans="1:4">
      <c r="A3824" s="103"/>
      <c r="B3824" s="104"/>
      <c r="C3824" s="105"/>
      <c r="D3824" s="106"/>
    </row>
    <row r="3825" spans="1:4">
      <c r="A3825" s="103"/>
      <c r="B3825" s="104"/>
      <c r="C3825" s="105"/>
      <c r="D3825" s="106"/>
    </row>
    <row r="3826" spans="1:4">
      <c r="A3826" s="103"/>
      <c r="B3826" s="104"/>
      <c r="C3826" s="105"/>
      <c r="D3826" s="106"/>
    </row>
    <row r="3827" spans="1:4">
      <c r="A3827" s="103"/>
      <c r="B3827" s="104"/>
      <c r="C3827" s="105"/>
      <c r="D3827" s="106"/>
    </row>
    <row r="3828" spans="1:4">
      <c r="A3828" s="103"/>
      <c r="B3828" s="104"/>
      <c r="C3828" s="105"/>
      <c r="D3828" s="106"/>
    </row>
    <row r="3829" spans="1:4">
      <c r="A3829" s="103"/>
      <c r="B3829" s="104"/>
      <c r="C3829" s="105"/>
      <c r="D3829" s="106"/>
    </row>
    <row r="3830" spans="1:4">
      <c r="A3830" s="103"/>
      <c r="B3830" s="104"/>
      <c r="C3830" s="105"/>
      <c r="D3830" s="106"/>
    </row>
    <row r="3831" spans="1:4">
      <c r="A3831" s="103"/>
      <c r="B3831" s="104"/>
      <c r="C3831" s="105"/>
      <c r="D3831" s="106"/>
    </row>
    <row r="3832" spans="1:4">
      <c r="A3832" s="103"/>
      <c r="B3832" s="104"/>
      <c r="C3832" s="105"/>
      <c r="D3832" s="106"/>
    </row>
    <row r="3833" spans="1:4">
      <c r="A3833" s="103"/>
      <c r="B3833" s="104"/>
      <c r="C3833" s="105"/>
      <c r="D3833" s="106"/>
    </row>
    <row r="3834" spans="1:4">
      <c r="A3834" s="103"/>
      <c r="B3834" s="104"/>
      <c r="C3834" s="105"/>
      <c r="D3834" s="106"/>
    </row>
    <row r="3835" spans="1:4">
      <c r="A3835" s="103"/>
      <c r="B3835" s="104"/>
      <c r="C3835" s="105"/>
      <c r="D3835" s="106"/>
    </row>
    <row r="3836" spans="1:4">
      <c r="A3836" s="103"/>
      <c r="B3836" s="104"/>
      <c r="C3836" s="105"/>
      <c r="D3836" s="106"/>
    </row>
    <row r="3837" spans="1:4">
      <c r="A3837" s="103"/>
      <c r="B3837" s="104"/>
      <c r="C3837" s="105"/>
      <c r="D3837" s="106"/>
    </row>
    <row r="3838" spans="1:4">
      <c r="A3838" s="103"/>
      <c r="B3838" s="104"/>
      <c r="C3838" s="105"/>
      <c r="D3838" s="106"/>
    </row>
    <row r="3839" spans="1:4">
      <c r="A3839" s="103"/>
      <c r="B3839" s="104"/>
      <c r="C3839" s="105"/>
      <c r="D3839" s="106"/>
    </row>
    <row r="3840" spans="1:4">
      <c r="A3840" s="103"/>
      <c r="B3840" s="104"/>
      <c r="C3840" s="105"/>
      <c r="D3840" s="106"/>
    </row>
    <row r="3841" spans="1:4">
      <c r="A3841" s="103"/>
      <c r="B3841" s="104"/>
      <c r="C3841" s="105"/>
      <c r="D3841" s="106"/>
    </row>
    <row r="3842" spans="1:4">
      <c r="A3842" s="103"/>
      <c r="B3842" s="104"/>
      <c r="C3842" s="105"/>
      <c r="D3842" s="106"/>
    </row>
    <row r="3843" spans="1:4">
      <c r="A3843" s="103"/>
      <c r="B3843" s="104"/>
      <c r="C3843" s="105"/>
      <c r="D3843" s="106"/>
    </row>
    <row r="3844" spans="1:4">
      <c r="A3844" s="103"/>
      <c r="B3844" s="104"/>
      <c r="C3844" s="105"/>
      <c r="D3844" s="106"/>
    </row>
    <row r="3845" spans="1:4">
      <c r="A3845" s="103"/>
      <c r="B3845" s="104"/>
      <c r="C3845" s="105"/>
      <c r="D3845" s="106"/>
    </row>
    <row r="3846" spans="1:4">
      <c r="A3846" s="103"/>
      <c r="B3846" s="104"/>
      <c r="C3846" s="105"/>
      <c r="D3846" s="106"/>
    </row>
    <row r="3847" spans="1:4">
      <c r="A3847" s="103"/>
      <c r="B3847" s="104"/>
      <c r="C3847" s="105"/>
      <c r="D3847" s="106"/>
    </row>
    <row r="3848" spans="1:4">
      <c r="A3848" s="103"/>
      <c r="B3848" s="104"/>
      <c r="C3848" s="105"/>
      <c r="D3848" s="106"/>
    </row>
    <row r="3849" spans="1:4">
      <c r="A3849" s="103"/>
      <c r="B3849" s="104"/>
      <c r="C3849" s="105"/>
      <c r="D3849" s="106"/>
    </row>
    <row r="3850" spans="1:4">
      <c r="A3850" s="103"/>
      <c r="B3850" s="104"/>
      <c r="C3850" s="105"/>
      <c r="D3850" s="106"/>
    </row>
    <row r="3851" spans="1:4">
      <c r="A3851" s="103"/>
      <c r="B3851" s="104"/>
      <c r="C3851" s="105"/>
      <c r="D3851" s="106"/>
    </row>
    <row r="3852" spans="1:4">
      <c r="A3852" s="103"/>
      <c r="B3852" s="104"/>
      <c r="C3852" s="105"/>
      <c r="D3852" s="106"/>
    </row>
    <row r="3853" spans="1:4">
      <c r="A3853" s="103"/>
      <c r="B3853" s="104"/>
      <c r="C3853" s="105"/>
      <c r="D3853" s="106"/>
    </row>
    <row r="3854" spans="1:4">
      <c r="A3854" s="103"/>
      <c r="B3854" s="104"/>
      <c r="C3854" s="105"/>
      <c r="D3854" s="106"/>
    </row>
    <row r="3855" spans="1:4">
      <c r="A3855" s="103"/>
      <c r="B3855" s="104"/>
      <c r="C3855" s="105"/>
      <c r="D3855" s="106"/>
    </row>
    <row r="3856" spans="1:4">
      <c r="A3856" s="103"/>
      <c r="B3856" s="104"/>
      <c r="C3856" s="105"/>
      <c r="D3856" s="106"/>
    </row>
    <row r="3857" spans="1:4">
      <c r="A3857" s="103"/>
      <c r="B3857" s="104"/>
      <c r="C3857" s="105"/>
      <c r="D3857" s="106"/>
    </row>
    <row r="3858" spans="1:4">
      <c r="A3858" s="103"/>
      <c r="B3858" s="104"/>
      <c r="C3858" s="105"/>
      <c r="D3858" s="106"/>
    </row>
    <row r="3859" spans="1:4">
      <c r="A3859" s="103"/>
      <c r="B3859" s="104"/>
      <c r="C3859" s="105"/>
      <c r="D3859" s="106"/>
    </row>
    <row r="3860" spans="1:4">
      <c r="A3860" s="103"/>
      <c r="B3860" s="104"/>
      <c r="C3860" s="105"/>
      <c r="D3860" s="106"/>
    </row>
    <row r="3861" spans="1:4">
      <c r="A3861" s="103"/>
      <c r="B3861" s="104"/>
      <c r="C3861" s="105"/>
      <c r="D3861" s="106"/>
    </row>
    <row r="3862" spans="1:4">
      <c r="A3862" s="103"/>
      <c r="B3862" s="104"/>
      <c r="C3862" s="105"/>
      <c r="D3862" s="106"/>
    </row>
    <row r="3863" spans="1:4">
      <c r="A3863" s="103"/>
      <c r="B3863" s="104"/>
      <c r="C3863" s="105"/>
      <c r="D3863" s="106"/>
    </row>
    <row r="3864" spans="1:4">
      <c r="A3864" s="103"/>
      <c r="B3864" s="104"/>
      <c r="C3864" s="105"/>
      <c r="D3864" s="106"/>
    </row>
    <row r="3865" spans="1:4">
      <c r="A3865" s="103"/>
      <c r="B3865" s="104"/>
      <c r="C3865" s="105"/>
      <c r="D3865" s="106"/>
    </row>
    <row r="3866" spans="1:4">
      <c r="A3866" s="103"/>
      <c r="B3866" s="104"/>
      <c r="C3866" s="105"/>
      <c r="D3866" s="106"/>
    </row>
    <row r="3867" spans="1:4">
      <c r="A3867" s="103"/>
      <c r="B3867" s="104"/>
      <c r="C3867" s="105"/>
      <c r="D3867" s="106"/>
    </row>
    <row r="3868" spans="1:4">
      <c r="A3868" s="103"/>
      <c r="B3868" s="104"/>
      <c r="C3868" s="105"/>
      <c r="D3868" s="106"/>
    </row>
    <row r="3869" spans="1:4">
      <c r="A3869" s="103"/>
      <c r="B3869" s="104"/>
      <c r="C3869" s="105"/>
      <c r="D3869" s="106"/>
    </row>
    <row r="3870" spans="1:4">
      <c r="A3870" s="103"/>
      <c r="B3870" s="104"/>
      <c r="C3870" s="105"/>
      <c r="D3870" s="106"/>
    </row>
    <row r="3871" spans="1:4">
      <c r="A3871" s="103"/>
      <c r="B3871" s="104"/>
      <c r="C3871" s="105"/>
      <c r="D3871" s="106"/>
    </row>
    <row r="3872" spans="1:4">
      <c r="A3872" s="103"/>
      <c r="B3872" s="104"/>
      <c r="C3872" s="105"/>
      <c r="D3872" s="106"/>
    </row>
    <row r="3873" spans="1:4">
      <c r="A3873" s="103"/>
      <c r="B3873" s="104"/>
      <c r="C3873" s="105"/>
      <c r="D3873" s="106"/>
    </row>
    <row r="3874" spans="1:4">
      <c r="A3874" s="103"/>
      <c r="B3874" s="104"/>
      <c r="C3874" s="105"/>
      <c r="D3874" s="106"/>
    </row>
    <row r="3875" spans="1:4">
      <c r="A3875" s="103"/>
      <c r="B3875" s="104"/>
      <c r="C3875" s="105"/>
      <c r="D3875" s="106"/>
    </row>
    <row r="3876" spans="1:4">
      <c r="A3876" s="103"/>
      <c r="B3876" s="104"/>
      <c r="C3876" s="105"/>
      <c r="D3876" s="106"/>
    </row>
    <row r="3877" spans="1:4">
      <c r="A3877" s="103"/>
      <c r="B3877" s="104"/>
      <c r="C3877" s="105"/>
      <c r="D3877" s="106"/>
    </row>
    <row r="3878" spans="1:4">
      <c r="A3878" s="103"/>
      <c r="B3878" s="104"/>
      <c r="C3878" s="105"/>
      <c r="D3878" s="106"/>
    </row>
    <row r="3879" spans="1:4">
      <c r="A3879" s="103"/>
      <c r="B3879" s="104"/>
      <c r="C3879" s="105"/>
      <c r="D3879" s="106"/>
    </row>
    <row r="3880" spans="1:4">
      <c r="A3880" s="103"/>
      <c r="B3880" s="104"/>
      <c r="C3880" s="105"/>
      <c r="D3880" s="106"/>
    </row>
    <row r="3881" spans="1:4">
      <c r="A3881" s="103"/>
      <c r="B3881" s="104"/>
      <c r="C3881" s="105"/>
      <c r="D3881" s="106"/>
    </row>
    <row r="3882" spans="1:4">
      <c r="A3882" s="103"/>
      <c r="B3882" s="104"/>
      <c r="C3882" s="105"/>
      <c r="D3882" s="106"/>
    </row>
    <row r="3883" spans="1:4">
      <c r="A3883" s="103"/>
      <c r="B3883" s="104"/>
      <c r="C3883" s="105"/>
      <c r="D3883" s="106"/>
    </row>
    <row r="3884" spans="1:4">
      <c r="A3884" s="103"/>
      <c r="B3884" s="104"/>
      <c r="C3884" s="105"/>
      <c r="D3884" s="106"/>
    </row>
    <row r="3885" spans="1:4">
      <c r="A3885" s="103"/>
      <c r="B3885" s="104"/>
      <c r="C3885" s="105"/>
      <c r="D3885" s="106"/>
    </row>
    <row r="3886" spans="1:4">
      <c r="A3886" s="103"/>
      <c r="B3886" s="104"/>
      <c r="C3886" s="105"/>
      <c r="D3886" s="106"/>
    </row>
    <row r="3887" spans="1:4">
      <c r="A3887" s="103"/>
      <c r="B3887" s="104"/>
      <c r="C3887" s="105"/>
      <c r="D3887" s="106"/>
    </row>
    <row r="3888" spans="1:4">
      <c r="A3888" s="103"/>
      <c r="B3888" s="104"/>
      <c r="C3888" s="105"/>
      <c r="D3888" s="106"/>
    </row>
    <row r="3889" spans="1:4">
      <c r="A3889" s="103"/>
      <c r="B3889" s="104"/>
      <c r="C3889" s="105"/>
      <c r="D3889" s="106"/>
    </row>
    <row r="3890" spans="1:4">
      <c r="A3890" s="103"/>
      <c r="B3890" s="104"/>
      <c r="C3890" s="105"/>
      <c r="D3890" s="106"/>
    </row>
    <row r="3891" spans="1:4">
      <c r="A3891" s="103"/>
      <c r="B3891" s="104"/>
      <c r="C3891" s="105"/>
      <c r="D3891" s="106"/>
    </row>
    <row r="3892" spans="1:4">
      <c r="A3892" s="103"/>
      <c r="B3892" s="104"/>
      <c r="C3892" s="105"/>
      <c r="D3892" s="106"/>
    </row>
    <row r="3893" spans="1:4">
      <c r="A3893" s="103"/>
      <c r="B3893" s="104"/>
      <c r="C3893" s="105"/>
      <c r="D3893" s="106"/>
    </row>
    <row r="3894" spans="1:4">
      <c r="A3894" s="103"/>
      <c r="B3894" s="104"/>
      <c r="C3894" s="105"/>
      <c r="D3894" s="106"/>
    </row>
    <row r="3895" spans="1:4">
      <c r="A3895" s="103"/>
      <c r="B3895" s="104"/>
      <c r="C3895" s="105"/>
      <c r="D3895" s="106"/>
    </row>
    <row r="3896" spans="1:4">
      <c r="A3896" s="103"/>
      <c r="B3896" s="104"/>
      <c r="C3896" s="105"/>
      <c r="D3896" s="106"/>
    </row>
    <row r="3897" spans="1:4">
      <c r="A3897" s="103"/>
      <c r="B3897" s="104"/>
      <c r="C3897" s="105"/>
      <c r="D3897" s="106"/>
    </row>
    <row r="3898" spans="1:4">
      <c r="A3898" s="103"/>
      <c r="B3898" s="104"/>
      <c r="C3898" s="105"/>
      <c r="D3898" s="106"/>
    </row>
    <row r="3899" spans="1:4">
      <c r="A3899" s="103"/>
      <c r="B3899" s="104"/>
      <c r="C3899" s="105"/>
      <c r="D3899" s="106"/>
    </row>
    <row r="3900" spans="1:4">
      <c r="A3900" s="103"/>
      <c r="B3900" s="104"/>
      <c r="C3900" s="105"/>
      <c r="D3900" s="106"/>
    </row>
    <row r="3901" spans="1:4">
      <c r="A3901" s="103"/>
      <c r="B3901" s="104"/>
      <c r="C3901" s="105"/>
      <c r="D3901" s="106"/>
    </row>
    <row r="3902" spans="1:4">
      <c r="A3902" s="103"/>
      <c r="B3902" s="104"/>
      <c r="C3902" s="105"/>
      <c r="D3902" s="106"/>
    </row>
    <row r="3903" spans="1:4">
      <c r="A3903" s="103"/>
      <c r="B3903" s="104"/>
      <c r="C3903" s="105"/>
      <c r="D3903" s="106"/>
    </row>
    <row r="3904" spans="1:4">
      <c r="A3904" s="103"/>
      <c r="B3904" s="104"/>
      <c r="C3904" s="105"/>
      <c r="D3904" s="106"/>
    </row>
    <row r="3905" spans="1:4">
      <c r="A3905" s="103"/>
      <c r="B3905" s="104"/>
      <c r="C3905" s="105"/>
      <c r="D3905" s="106"/>
    </row>
    <row r="3906" spans="1:4">
      <c r="A3906" s="103"/>
      <c r="B3906" s="104"/>
      <c r="C3906" s="105"/>
      <c r="D3906" s="106"/>
    </row>
    <row r="3907" spans="1:4">
      <c r="A3907" s="103"/>
      <c r="B3907" s="104"/>
      <c r="C3907" s="105"/>
      <c r="D3907" s="106"/>
    </row>
    <row r="3908" spans="1:4">
      <c r="A3908" s="103"/>
      <c r="B3908" s="104"/>
      <c r="C3908" s="105"/>
      <c r="D3908" s="106"/>
    </row>
    <row r="3909" spans="1:4">
      <c r="A3909" s="103"/>
      <c r="B3909" s="104"/>
      <c r="C3909" s="105"/>
      <c r="D3909" s="106"/>
    </row>
    <row r="3910" spans="1:4">
      <c r="A3910" s="103"/>
      <c r="B3910" s="104"/>
      <c r="C3910" s="105"/>
      <c r="D3910" s="106"/>
    </row>
    <row r="3911" spans="1:4">
      <c r="A3911" s="103"/>
      <c r="B3911" s="104"/>
      <c r="C3911" s="105"/>
      <c r="D3911" s="106"/>
    </row>
    <row r="3912" spans="1:4">
      <c r="A3912" s="103"/>
      <c r="B3912" s="104"/>
      <c r="C3912" s="105"/>
      <c r="D3912" s="106"/>
    </row>
    <row r="3913" spans="1:4">
      <c r="A3913" s="103"/>
      <c r="B3913" s="104"/>
      <c r="C3913" s="105"/>
      <c r="D3913" s="106"/>
    </row>
    <row r="3914" spans="1:4">
      <c r="A3914" s="103"/>
      <c r="B3914" s="104"/>
      <c r="C3914" s="105"/>
      <c r="D3914" s="106"/>
    </row>
    <row r="3915" spans="1:4">
      <c r="A3915" s="103"/>
      <c r="B3915" s="104"/>
      <c r="C3915" s="105"/>
      <c r="D3915" s="106"/>
    </row>
    <row r="3916" spans="1:4">
      <c r="A3916" s="103"/>
      <c r="B3916" s="104"/>
      <c r="C3916" s="105"/>
      <c r="D3916" s="106"/>
    </row>
    <row r="3917" spans="1:4">
      <c r="A3917" s="103"/>
      <c r="B3917" s="104"/>
      <c r="C3917" s="105"/>
      <c r="D3917" s="106"/>
    </row>
    <row r="3918" spans="1:4">
      <c r="A3918" s="103"/>
      <c r="B3918" s="104"/>
      <c r="C3918" s="105"/>
      <c r="D3918" s="106"/>
    </row>
    <row r="3919" spans="1:4">
      <c r="A3919" s="103"/>
      <c r="B3919" s="104"/>
      <c r="C3919" s="105"/>
      <c r="D3919" s="106"/>
    </row>
    <row r="3920" spans="1:4">
      <c r="A3920" s="103"/>
      <c r="B3920" s="104"/>
      <c r="C3920" s="105"/>
      <c r="D3920" s="106"/>
    </row>
    <row r="3921" spans="1:4">
      <c r="A3921" s="103"/>
      <c r="B3921" s="104"/>
      <c r="C3921" s="105"/>
      <c r="D3921" s="106"/>
    </row>
    <row r="3922" spans="1:4">
      <c r="A3922" s="103"/>
      <c r="B3922" s="104"/>
      <c r="C3922" s="105"/>
      <c r="D3922" s="106"/>
    </row>
    <row r="3923" spans="1:4">
      <c r="A3923" s="103"/>
      <c r="B3923" s="104"/>
      <c r="C3923" s="105"/>
      <c r="D3923" s="106"/>
    </row>
    <row r="3924" spans="1:4">
      <c r="A3924" s="103"/>
      <c r="B3924" s="104"/>
      <c r="C3924" s="105"/>
      <c r="D3924" s="106"/>
    </row>
    <row r="3925" spans="1:4">
      <c r="A3925" s="103"/>
      <c r="B3925" s="104"/>
      <c r="C3925" s="105"/>
      <c r="D3925" s="106"/>
    </row>
    <row r="3926" spans="1:4">
      <c r="A3926" s="103"/>
      <c r="B3926" s="104"/>
      <c r="C3926" s="105"/>
      <c r="D3926" s="106"/>
    </row>
    <row r="3927" spans="1:4">
      <c r="A3927" s="103"/>
      <c r="B3927" s="104"/>
      <c r="C3927" s="105"/>
      <c r="D3927" s="106"/>
    </row>
    <row r="3928" spans="1:4">
      <c r="A3928" s="103"/>
      <c r="B3928" s="104"/>
      <c r="C3928" s="105"/>
      <c r="D3928" s="106"/>
    </row>
    <row r="3929" spans="1:4">
      <c r="A3929" s="103"/>
      <c r="B3929" s="104"/>
      <c r="C3929" s="105"/>
      <c r="D3929" s="106"/>
    </row>
    <row r="3930" spans="1:4">
      <c r="A3930" s="103"/>
      <c r="B3930" s="104"/>
      <c r="C3930" s="105"/>
      <c r="D3930" s="106"/>
    </row>
    <row r="3931" spans="1:4">
      <c r="A3931" s="103"/>
      <c r="B3931" s="104"/>
      <c r="C3931" s="105"/>
      <c r="D3931" s="106"/>
    </row>
    <row r="3932" spans="1:4">
      <c r="A3932" s="103"/>
      <c r="B3932" s="104"/>
      <c r="C3932" s="105"/>
      <c r="D3932" s="106"/>
    </row>
    <row r="3933" spans="1:4">
      <c r="A3933" s="103"/>
      <c r="B3933" s="104"/>
      <c r="C3933" s="105"/>
      <c r="D3933" s="106"/>
    </row>
    <row r="3934" spans="1:4">
      <c r="A3934" s="103"/>
      <c r="B3934" s="104"/>
      <c r="C3934" s="105"/>
      <c r="D3934" s="106"/>
    </row>
    <row r="3935" spans="1:4">
      <c r="A3935" s="103"/>
      <c r="B3935" s="104"/>
      <c r="C3935" s="105"/>
      <c r="D3935" s="106"/>
    </row>
    <row r="3936" spans="1:4">
      <c r="A3936" s="103"/>
      <c r="B3936" s="104"/>
      <c r="C3936" s="105"/>
      <c r="D3936" s="106"/>
    </row>
    <row r="3937" spans="1:4">
      <c r="A3937" s="103"/>
      <c r="B3937" s="104"/>
      <c r="C3937" s="105"/>
      <c r="D3937" s="106"/>
    </row>
    <row r="3938" spans="1:4">
      <c r="A3938" s="103"/>
      <c r="B3938" s="104"/>
      <c r="C3938" s="105"/>
      <c r="D3938" s="106"/>
    </row>
    <row r="3939" spans="1:4">
      <c r="A3939" s="103"/>
      <c r="B3939" s="104"/>
      <c r="C3939" s="105"/>
      <c r="D3939" s="106"/>
    </row>
    <row r="3940" spans="1:4">
      <c r="A3940" s="103"/>
      <c r="B3940" s="104"/>
      <c r="C3940" s="105"/>
      <c r="D3940" s="106"/>
    </row>
    <row r="3941" spans="1:4">
      <c r="A3941" s="103"/>
      <c r="B3941" s="104"/>
      <c r="C3941" s="105"/>
      <c r="D3941" s="106"/>
    </row>
    <row r="3942" spans="1:4">
      <c r="A3942" s="103"/>
      <c r="B3942" s="104"/>
      <c r="C3942" s="105"/>
      <c r="D3942" s="106"/>
    </row>
    <row r="3943" spans="1:4">
      <c r="A3943" s="103"/>
      <c r="B3943" s="104"/>
      <c r="C3943" s="105"/>
      <c r="D3943" s="106"/>
    </row>
    <row r="3944" spans="1:4">
      <c r="A3944" s="103"/>
      <c r="B3944" s="104"/>
      <c r="C3944" s="105"/>
      <c r="D3944" s="106"/>
    </row>
    <row r="3945" spans="1:4">
      <c r="A3945" s="103"/>
      <c r="B3945" s="104"/>
      <c r="C3945" s="105"/>
      <c r="D3945" s="106"/>
    </row>
    <row r="3946" spans="1:4">
      <c r="A3946" s="103"/>
      <c r="B3946" s="104"/>
      <c r="C3946" s="105"/>
      <c r="D3946" s="106"/>
    </row>
    <row r="3947" spans="1:4">
      <c r="A3947" s="103"/>
      <c r="B3947" s="104"/>
      <c r="C3947" s="105"/>
      <c r="D3947" s="106"/>
    </row>
    <row r="3948" spans="1:4">
      <c r="A3948" s="103"/>
      <c r="B3948" s="104"/>
      <c r="C3948" s="105"/>
      <c r="D3948" s="106"/>
    </row>
    <row r="3949" spans="1:4">
      <c r="A3949" s="103"/>
      <c r="B3949" s="104"/>
      <c r="C3949" s="105"/>
      <c r="D3949" s="106"/>
    </row>
    <row r="3950" spans="1:4">
      <c r="A3950" s="103"/>
      <c r="B3950" s="104"/>
      <c r="C3950" s="105"/>
      <c r="D3950" s="106"/>
    </row>
    <row r="3951" spans="1:4">
      <c r="A3951" s="103"/>
      <c r="B3951" s="104"/>
      <c r="C3951" s="105"/>
      <c r="D3951" s="106"/>
    </row>
    <row r="3952" spans="1:4">
      <c r="A3952" s="103"/>
      <c r="B3952" s="104"/>
      <c r="C3952" s="105"/>
      <c r="D3952" s="106"/>
    </row>
    <row r="3953" spans="1:4">
      <c r="A3953" s="103"/>
      <c r="B3953" s="104"/>
      <c r="C3953" s="105"/>
      <c r="D3953" s="106"/>
    </row>
    <row r="3954" spans="1:4">
      <c r="A3954" s="103"/>
      <c r="B3954" s="104"/>
      <c r="C3954" s="105"/>
      <c r="D3954" s="106"/>
    </row>
    <row r="3955" spans="1:4">
      <c r="A3955" s="103"/>
      <c r="B3955" s="104"/>
      <c r="C3955" s="105"/>
      <c r="D3955" s="106"/>
    </row>
    <row r="3956" spans="1:4">
      <c r="A3956" s="103"/>
      <c r="B3956" s="104"/>
      <c r="C3956" s="105"/>
      <c r="D3956" s="106"/>
    </row>
    <row r="3957" spans="1:4">
      <c r="A3957" s="103"/>
      <c r="B3957" s="104"/>
      <c r="C3957" s="105"/>
      <c r="D3957" s="106"/>
    </row>
    <row r="3958" spans="1:4">
      <c r="A3958" s="103"/>
      <c r="B3958" s="104"/>
      <c r="C3958" s="105"/>
      <c r="D3958" s="106"/>
    </row>
    <row r="3959" spans="1:4">
      <c r="A3959" s="103"/>
      <c r="B3959" s="104"/>
      <c r="C3959" s="105"/>
      <c r="D3959" s="106"/>
    </row>
    <row r="3960" spans="1:4">
      <c r="A3960" s="103"/>
      <c r="B3960" s="104"/>
      <c r="C3960" s="105"/>
      <c r="D3960" s="106"/>
    </row>
    <row r="3961" spans="1:4">
      <c r="A3961" s="103"/>
      <c r="B3961" s="104"/>
      <c r="C3961" s="105"/>
      <c r="D3961" s="106"/>
    </row>
    <row r="3962" spans="1:4">
      <c r="A3962" s="103"/>
      <c r="B3962" s="104"/>
      <c r="C3962" s="105"/>
      <c r="D3962" s="106"/>
    </row>
    <row r="3963" spans="1:4">
      <c r="A3963" s="103"/>
      <c r="B3963" s="104"/>
      <c r="C3963" s="105"/>
      <c r="D3963" s="106"/>
    </row>
    <row r="3964" spans="1:4">
      <c r="A3964" s="103"/>
      <c r="B3964" s="104"/>
      <c r="C3964" s="105"/>
      <c r="D3964" s="106"/>
    </row>
    <row r="3965" spans="1:4">
      <c r="A3965" s="103"/>
      <c r="B3965" s="104"/>
      <c r="C3965" s="105"/>
      <c r="D3965" s="106"/>
    </row>
    <row r="3966" spans="1:4">
      <c r="A3966" s="103"/>
      <c r="B3966" s="104"/>
      <c r="C3966" s="105"/>
      <c r="D3966" s="106"/>
    </row>
    <row r="3967" spans="1:4">
      <c r="A3967" s="103"/>
      <c r="B3967" s="104"/>
      <c r="C3967" s="105"/>
      <c r="D3967" s="106"/>
    </row>
    <row r="3968" spans="1:4">
      <c r="A3968" s="103"/>
      <c r="B3968" s="104"/>
      <c r="C3968" s="105"/>
      <c r="D3968" s="106"/>
    </row>
    <row r="3969" spans="1:4">
      <c r="A3969" s="103"/>
      <c r="B3969" s="104"/>
      <c r="C3969" s="105"/>
      <c r="D3969" s="106"/>
    </row>
    <row r="3970" spans="1:4">
      <c r="A3970" s="103"/>
      <c r="B3970" s="104"/>
      <c r="C3970" s="105"/>
      <c r="D3970" s="106"/>
    </row>
    <row r="3971" spans="1:4">
      <c r="A3971" s="103"/>
      <c r="B3971" s="104"/>
      <c r="C3971" s="105"/>
      <c r="D3971" s="106"/>
    </row>
    <row r="3972" spans="1:4">
      <c r="A3972" s="103"/>
      <c r="B3972" s="104"/>
      <c r="C3972" s="105"/>
      <c r="D3972" s="106"/>
    </row>
    <row r="3973" spans="1:4">
      <c r="A3973" s="103"/>
      <c r="B3973" s="104"/>
      <c r="C3973" s="105"/>
      <c r="D3973" s="106"/>
    </row>
    <row r="3974" spans="1:4">
      <c r="A3974" s="103"/>
      <c r="B3974" s="104"/>
      <c r="C3974" s="105"/>
      <c r="D3974" s="106"/>
    </row>
    <row r="3975" spans="1:4">
      <c r="A3975" s="103"/>
      <c r="B3975" s="104"/>
      <c r="C3975" s="105"/>
      <c r="D3975" s="106"/>
    </row>
    <row r="3976" spans="1:4">
      <c r="A3976" s="103"/>
      <c r="B3976" s="104"/>
      <c r="C3976" s="105"/>
      <c r="D3976" s="106"/>
    </row>
    <row r="3977" spans="1:4">
      <c r="A3977" s="103"/>
      <c r="B3977" s="104"/>
      <c r="C3977" s="105"/>
      <c r="D3977" s="106"/>
    </row>
    <row r="3978" spans="1:4">
      <c r="A3978" s="103"/>
      <c r="B3978" s="104"/>
      <c r="C3978" s="105"/>
      <c r="D3978" s="106"/>
    </row>
    <row r="3979" spans="1:4">
      <c r="A3979" s="103"/>
      <c r="B3979" s="104"/>
      <c r="C3979" s="105"/>
      <c r="D3979" s="106"/>
    </row>
    <row r="3980" spans="1:4">
      <c r="A3980" s="103"/>
      <c r="B3980" s="104"/>
      <c r="C3980" s="105"/>
      <c r="D3980" s="106"/>
    </row>
    <row r="3981" spans="1:4">
      <c r="A3981" s="103"/>
      <c r="B3981" s="104"/>
      <c r="C3981" s="105"/>
      <c r="D3981" s="106"/>
    </row>
    <row r="3982" spans="1:4">
      <c r="A3982" s="103"/>
      <c r="B3982" s="104"/>
      <c r="C3982" s="105"/>
      <c r="D3982" s="106"/>
    </row>
    <row r="3983" spans="1:4">
      <c r="A3983" s="103"/>
      <c r="B3983" s="104"/>
      <c r="C3983" s="105"/>
      <c r="D3983" s="106"/>
    </row>
    <row r="3984" spans="1:4">
      <c r="A3984" s="103"/>
      <c r="B3984" s="104"/>
      <c r="C3984" s="105"/>
      <c r="D3984" s="106"/>
    </row>
    <row r="3985" spans="1:4">
      <c r="A3985" s="103"/>
      <c r="B3985" s="104"/>
      <c r="C3985" s="105"/>
      <c r="D3985" s="106"/>
    </row>
    <row r="3986" spans="1:4">
      <c r="A3986" s="103"/>
      <c r="B3986" s="104"/>
      <c r="C3986" s="105"/>
      <c r="D3986" s="106"/>
    </row>
    <row r="3987" spans="1:4">
      <c r="A3987" s="103"/>
      <c r="B3987" s="104"/>
      <c r="C3987" s="105"/>
      <c r="D3987" s="106"/>
    </row>
    <row r="3988" spans="1:4">
      <c r="A3988" s="103"/>
      <c r="B3988" s="104"/>
      <c r="C3988" s="105"/>
      <c r="D3988" s="106"/>
    </row>
    <row r="3989" spans="1:4">
      <c r="A3989" s="103"/>
      <c r="B3989" s="104"/>
      <c r="C3989" s="105"/>
      <c r="D3989" s="106"/>
    </row>
    <row r="3990" spans="1:4">
      <c r="A3990" s="103"/>
      <c r="B3990" s="104"/>
      <c r="C3990" s="105"/>
      <c r="D3990" s="106"/>
    </row>
    <row r="3991" spans="1:4">
      <c r="A3991" s="103"/>
      <c r="B3991" s="104"/>
      <c r="C3991" s="105"/>
      <c r="D3991" s="106"/>
    </row>
    <row r="3992" spans="1:4">
      <c r="A3992" s="103"/>
      <c r="B3992" s="104"/>
      <c r="C3992" s="105"/>
      <c r="D3992" s="106"/>
    </row>
    <row r="3993" spans="1:4">
      <c r="A3993" s="103"/>
      <c r="B3993" s="104"/>
      <c r="C3993" s="105"/>
      <c r="D3993" s="106"/>
    </row>
    <row r="3994" spans="1:4">
      <c r="A3994" s="103"/>
      <c r="B3994" s="104"/>
      <c r="C3994" s="105"/>
      <c r="D3994" s="106"/>
    </row>
    <row r="3995" spans="1:4">
      <c r="A3995" s="103"/>
      <c r="B3995" s="104"/>
      <c r="C3995" s="105"/>
      <c r="D3995" s="106"/>
    </row>
    <row r="3996" spans="1:4">
      <c r="A3996" s="103"/>
      <c r="B3996" s="104"/>
      <c r="C3996" s="105"/>
      <c r="D3996" s="106"/>
    </row>
    <row r="3997" spans="1:4">
      <c r="A3997" s="103"/>
      <c r="B3997" s="104"/>
      <c r="C3997" s="105"/>
      <c r="D3997" s="106"/>
    </row>
    <row r="3998" spans="1:4">
      <c r="A3998" s="103"/>
      <c r="B3998" s="104"/>
      <c r="C3998" s="105"/>
      <c r="D3998" s="106"/>
    </row>
    <row r="3999" spans="1:4">
      <c r="A3999" s="103"/>
      <c r="B3999" s="104"/>
      <c r="C3999" s="105"/>
      <c r="D3999" s="106"/>
    </row>
    <row r="4000" spans="1:4">
      <c r="A4000" s="103"/>
      <c r="B4000" s="104"/>
      <c r="C4000" s="105"/>
      <c r="D4000" s="106"/>
    </row>
    <row r="4001" spans="1:4">
      <c r="A4001" s="103"/>
      <c r="B4001" s="104"/>
      <c r="C4001" s="105"/>
      <c r="D4001" s="106"/>
    </row>
    <row r="4002" spans="1:4">
      <c r="A4002" s="103"/>
      <c r="B4002" s="104"/>
      <c r="C4002" s="105"/>
      <c r="D4002" s="106"/>
    </row>
    <row r="4003" spans="1:4">
      <c r="A4003" s="103"/>
      <c r="B4003" s="104"/>
      <c r="C4003" s="105"/>
      <c r="D4003" s="106"/>
    </row>
    <row r="4004" spans="1:4">
      <c r="A4004" s="103"/>
      <c r="B4004" s="104"/>
      <c r="C4004" s="105"/>
      <c r="D4004" s="106"/>
    </row>
    <row r="4005" spans="1:4">
      <c r="A4005" s="103"/>
      <c r="B4005" s="104"/>
      <c r="C4005" s="105"/>
      <c r="D4005" s="106"/>
    </row>
    <row r="4006" spans="1:4">
      <c r="A4006" s="103"/>
      <c r="B4006" s="104"/>
      <c r="C4006" s="105"/>
      <c r="D4006" s="106"/>
    </row>
    <row r="4007" spans="1:4">
      <c r="A4007" s="103"/>
      <c r="B4007" s="104"/>
      <c r="C4007" s="105"/>
      <c r="D4007" s="106"/>
    </row>
    <row r="4008" spans="1:4">
      <c r="A4008" s="103"/>
      <c r="B4008" s="104"/>
      <c r="C4008" s="105"/>
      <c r="D4008" s="106"/>
    </row>
    <row r="4009" spans="1:4">
      <c r="A4009" s="103"/>
      <c r="B4009" s="104"/>
      <c r="C4009" s="105"/>
      <c r="D4009" s="106"/>
    </row>
    <row r="4010" spans="1:4">
      <c r="A4010" s="103"/>
      <c r="B4010" s="104"/>
      <c r="C4010" s="105"/>
      <c r="D4010" s="106"/>
    </row>
    <row r="4011" spans="1:4">
      <c r="A4011" s="103"/>
      <c r="B4011" s="104"/>
      <c r="C4011" s="105"/>
      <c r="D4011" s="106"/>
    </row>
    <row r="4012" spans="1:4">
      <c r="A4012" s="103"/>
      <c r="B4012" s="104"/>
      <c r="C4012" s="105"/>
      <c r="D4012" s="106"/>
    </row>
    <row r="4013" spans="1:4">
      <c r="A4013" s="103"/>
      <c r="B4013" s="104"/>
      <c r="C4013" s="105"/>
      <c r="D4013" s="106"/>
    </row>
    <row r="4014" spans="1:4">
      <c r="A4014" s="103"/>
      <c r="B4014" s="104"/>
      <c r="C4014" s="105"/>
      <c r="D4014" s="106"/>
    </row>
    <row r="4015" spans="1:4">
      <c r="A4015" s="103"/>
      <c r="B4015" s="104"/>
      <c r="C4015" s="105"/>
      <c r="D4015" s="106"/>
    </row>
    <row r="4016" spans="1:4">
      <c r="A4016" s="103"/>
      <c r="B4016" s="104"/>
      <c r="C4016" s="105"/>
      <c r="D4016" s="106"/>
    </row>
    <row r="4017" spans="1:4">
      <c r="A4017" s="103"/>
      <c r="B4017" s="104"/>
      <c r="C4017" s="105"/>
      <c r="D4017" s="106"/>
    </row>
    <row r="4018" spans="1:4">
      <c r="A4018" s="103"/>
      <c r="B4018" s="104"/>
      <c r="C4018" s="105"/>
      <c r="D4018" s="106"/>
    </row>
    <row r="4019" spans="1:4">
      <c r="A4019" s="103"/>
      <c r="B4019" s="104"/>
      <c r="C4019" s="105"/>
      <c r="D4019" s="106"/>
    </row>
    <row r="4020" spans="1:4">
      <c r="A4020" s="103"/>
      <c r="B4020" s="104"/>
      <c r="C4020" s="105"/>
      <c r="D4020" s="106"/>
    </row>
    <row r="4021" spans="1:4">
      <c r="A4021" s="103"/>
      <c r="B4021" s="104"/>
      <c r="C4021" s="105"/>
      <c r="D4021" s="106"/>
    </row>
    <row r="4022" spans="1:4">
      <c r="A4022" s="103"/>
      <c r="B4022" s="104"/>
      <c r="C4022" s="105"/>
      <c r="D4022" s="106"/>
    </row>
    <row r="4023" spans="1:4">
      <c r="A4023" s="103"/>
      <c r="B4023" s="104"/>
      <c r="C4023" s="105"/>
      <c r="D4023" s="106"/>
    </row>
    <row r="4024" spans="1:4">
      <c r="A4024" s="103"/>
      <c r="B4024" s="104"/>
      <c r="C4024" s="105"/>
      <c r="D4024" s="106"/>
    </row>
    <row r="4025" spans="1:4">
      <c r="A4025" s="103"/>
      <c r="B4025" s="104"/>
      <c r="C4025" s="105"/>
      <c r="D4025" s="106"/>
    </row>
    <row r="4026" spans="1:4">
      <c r="A4026" s="103"/>
      <c r="B4026" s="104"/>
      <c r="C4026" s="105"/>
      <c r="D4026" s="106"/>
    </row>
    <row r="4027" spans="1:4">
      <c r="A4027" s="103"/>
      <c r="B4027" s="104"/>
      <c r="C4027" s="105"/>
      <c r="D4027" s="106"/>
    </row>
    <row r="4028" spans="1:4">
      <c r="A4028" s="103"/>
      <c r="B4028" s="104"/>
      <c r="C4028" s="105"/>
      <c r="D4028" s="106"/>
    </row>
    <row r="4029" spans="1:4">
      <c r="A4029" s="103"/>
      <c r="B4029" s="104"/>
      <c r="C4029" s="105"/>
      <c r="D4029" s="106"/>
    </row>
    <row r="4030" spans="1:4">
      <c r="A4030" s="103"/>
      <c r="B4030" s="104"/>
      <c r="C4030" s="105"/>
      <c r="D4030" s="106"/>
    </row>
    <row r="4031" spans="1:4">
      <c r="A4031" s="103"/>
      <c r="B4031" s="104"/>
      <c r="C4031" s="105"/>
      <c r="D4031" s="106"/>
    </row>
    <row r="4032" spans="1:4">
      <c r="A4032" s="103"/>
      <c r="B4032" s="104"/>
      <c r="C4032" s="105"/>
      <c r="D4032" s="106"/>
    </row>
    <row r="4033" spans="1:4">
      <c r="A4033" s="103"/>
      <c r="B4033" s="104"/>
      <c r="C4033" s="105"/>
      <c r="D4033" s="106"/>
    </row>
    <row r="4034" spans="1:4">
      <c r="A4034" s="103"/>
      <c r="B4034" s="104"/>
      <c r="C4034" s="105"/>
      <c r="D4034" s="106"/>
    </row>
    <row r="4035" spans="1:4">
      <c r="A4035" s="103"/>
      <c r="B4035" s="104"/>
      <c r="C4035" s="105"/>
      <c r="D4035" s="106"/>
    </row>
    <row r="4036" spans="1:4">
      <c r="A4036" s="103"/>
      <c r="B4036" s="104"/>
      <c r="C4036" s="105"/>
      <c r="D4036" s="106"/>
    </row>
    <row r="4037" spans="1:4">
      <c r="A4037" s="103"/>
      <c r="B4037" s="104"/>
      <c r="C4037" s="105"/>
      <c r="D4037" s="106"/>
    </row>
    <row r="4038" spans="1:4">
      <c r="A4038" s="103"/>
      <c r="B4038" s="104"/>
      <c r="C4038" s="105"/>
      <c r="D4038" s="106"/>
    </row>
    <row r="4039" spans="1:4">
      <c r="A4039" s="103"/>
      <c r="B4039" s="104"/>
      <c r="C4039" s="105"/>
      <c r="D4039" s="106"/>
    </row>
    <row r="4040" spans="1:4">
      <c r="A4040" s="103"/>
      <c r="B4040" s="104"/>
      <c r="C4040" s="105"/>
      <c r="D4040" s="106"/>
    </row>
    <row r="4041" spans="1:4">
      <c r="A4041" s="103"/>
      <c r="B4041" s="104"/>
      <c r="C4041" s="105"/>
      <c r="D4041" s="106"/>
    </row>
    <row r="4042" spans="1:4">
      <c r="A4042" s="103"/>
      <c r="B4042" s="104"/>
      <c r="C4042" s="105"/>
      <c r="D4042" s="106"/>
    </row>
    <row r="4043" spans="1:4">
      <c r="A4043" s="103"/>
      <c r="B4043" s="104"/>
      <c r="C4043" s="105"/>
      <c r="D4043" s="106"/>
    </row>
    <row r="4044" spans="1:4">
      <c r="A4044" s="103"/>
      <c r="B4044" s="104"/>
      <c r="C4044" s="105"/>
      <c r="D4044" s="106"/>
    </row>
    <row r="4045" spans="1:4">
      <c r="A4045" s="103"/>
      <c r="B4045" s="104"/>
      <c r="C4045" s="105"/>
      <c r="D4045" s="106"/>
    </row>
    <row r="4046" spans="1:4">
      <c r="A4046" s="103"/>
      <c r="B4046" s="104"/>
      <c r="C4046" s="105"/>
      <c r="D4046" s="106"/>
    </row>
    <row r="4047" spans="1:4">
      <c r="A4047" s="103"/>
      <c r="B4047" s="104"/>
      <c r="C4047" s="105"/>
      <c r="D4047" s="106"/>
    </row>
    <row r="4048" spans="1:4">
      <c r="A4048" s="103"/>
      <c r="B4048" s="104"/>
      <c r="C4048" s="105"/>
      <c r="D4048" s="106"/>
    </row>
    <row r="4049" spans="1:4">
      <c r="A4049" s="103"/>
      <c r="B4049" s="104"/>
      <c r="C4049" s="105"/>
      <c r="D4049" s="106"/>
    </row>
    <row r="4050" spans="1:4">
      <c r="A4050" s="103"/>
      <c r="B4050" s="104"/>
      <c r="C4050" s="105"/>
      <c r="D4050" s="106"/>
    </row>
    <row r="4051" spans="1:4">
      <c r="A4051" s="103"/>
      <c r="B4051" s="104"/>
      <c r="C4051" s="105"/>
      <c r="D4051" s="106"/>
    </row>
    <row r="4052" spans="1:4">
      <c r="A4052" s="103"/>
      <c r="B4052" s="104"/>
      <c r="C4052" s="105"/>
      <c r="D4052" s="106"/>
    </row>
    <row r="4053" spans="1:4">
      <c r="A4053" s="103"/>
      <c r="B4053" s="104"/>
      <c r="C4053" s="105"/>
      <c r="D4053" s="106"/>
    </row>
    <row r="4054" spans="1:4">
      <c r="A4054" s="103"/>
      <c r="B4054" s="104"/>
      <c r="C4054" s="105"/>
      <c r="D4054" s="106"/>
    </row>
    <row r="4055" spans="1:4">
      <c r="A4055" s="103"/>
      <c r="B4055" s="104"/>
      <c r="C4055" s="105"/>
      <c r="D4055" s="106"/>
    </row>
    <row r="4056" spans="1:4">
      <c r="A4056" s="103"/>
      <c r="B4056" s="104"/>
      <c r="C4056" s="105"/>
      <c r="D4056" s="106"/>
    </row>
    <row r="4057" spans="1:4">
      <c r="A4057" s="103"/>
      <c r="B4057" s="104"/>
      <c r="C4057" s="105"/>
      <c r="D4057" s="106"/>
    </row>
    <row r="4058" spans="1:4">
      <c r="A4058" s="103"/>
      <c r="B4058" s="104"/>
      <c r="C4058" s="105"/>
      <c r="D4058" s="106"/>
    </row>
    <row r="4059" spans="1:4">
      <c r="A4059" s="103"/>
      <c r="B4059" s="104"/>
      <c r="C4059" s="105"/>
      <c r="D4059" s="106"/>
    </row>
    <row r="4060" spans="1:4">
      <c r="A4060" s="103"/>
      <c r="B4060" s="104"/>
      <c r="C4060" s="105"/>
      <c r="D4060" s="106"/>
    </row>
    <row r="4061" spans="1:4">
      <c r="A4061" s="103"/>
      <c r="B4061" s="104"/>
      <c r="C4061" s="105"/>
      <c r="D4061" s="106"/>
    </row>
    <row r="4062" spans="1:4">
      <c r="A4062" s="103"/>
      <c r="B4062" s="104"/>
      <c r="C4062" s="105"/>
      <c r="D4062" s="106"/>
    </row>
    <row r="4063" spans="1:4">
      <c r="A4063" s="103"/>
      <c r="B4063" s="104"/>
      <c r="C4063" s="105"/>
      <c r="D4063" s="106"/>
    </row>
    <row r="4064" spans="1:4">
      <c r="A4064" s="103"/>
      <c r="B4064" s="104"/>
      <c r="C4064" s="105"/>
      <c r="D4064" s="106"/>
    </row>
    <row r="4065" spans="1:4">
      <c r="A4065" s="103"/>
      <c r="B4065" s="104"/>
      <c r="C4065" s="105"/>
      <c r="D4065" s="106"/>
    </row>
    <row r="4066" spans="1:4">
      <c r="A4066" s="103"/>
      <c r="B4066" s="104"/>
      <c r="C4066" s="105"/>
      <c r="D4066" s="106"/>
    </row>
    <row r="4067" spans="1:4">
      <c r="A4067" s="103"/>
      <c r="B4067" s="104"/>
      <c r="C4067" s="105"/>
      <c r="D4067" s="106"/>
    </row>
    <row r="4068" spans="1:4">
      <c r="A4068" s="103"/>
      <c r="B4068" s="104"/>
      <c r="C4068" s="105"/>
      <c r="D4068" s="106"/>
    </row>
    <row r="4069" spans="1:4">
      <c r="A4069" s="103"/>
      <c r="B4069" s="104"/>
      <c r="C4069" s="105"/>
      <c r="D4069" s="106"/>
    </row>
    <row r="4070" spans="1:4">
      <c r="A4070" s="103"/>
      <c r="B4070" s="104"/>
      <c r="C4070" s="105"/>
      <c r="D4070" s="106"/>
    </row>
    <row r="4071" spans="1:4">
      <c r="A4071" s="103"/>
      <c r="B4071" s="104"/>
      <c r="C4071" s="105"/>
      <c r="D4071" s="106"/>
    </row>
    <row r="4072" spans="1:4">
      <c r="A4072" s="103"/>
      <c r="B4072" s="104"/>
      <c r="C4072" s="105"/>
      <c r="D4072" s="106"/>
    </row>
    <row r="4073" spans="1:4">
      <c r="A4073" s="103"/>
      <c r="B4073" s="104"/>
      <c r="C4073" s="105"/>
      <c r="D4073" s="106"/>
    </row>
    <row r="4074" spans="1:4">
      <c r="A4074" s="103"/>
      <c r="B4074" s="104"/>
      <c r="C4074" s="105"/>
      <c r="D4074" s="106"/>
    </row>
    <row r="4075" spans="1:4">
      <c r="A4075" s="103"/>
      <c r="B4075" s="104"/>
      <c r="C4075" s="105"/>
      <c r="D4075" s="106"/>
    </row>
    <row r="4076" spans="1:4">
      <c r="A4076" s="103"/>
      <c r="B4076" s="104"/>
      <c r="C4076" s="105"/>
      <c r="D4076" s="106"/>
    </row>
    <row r="4077" spans="1:4">
      <c r="A4077" s="103"/>
      <c r="B4077" s="104"/>
      <c r="C4077" s="105"/>
      <c r="D4077" s="106"/>
    </row>
    <row r="4078" spans="1:4">
      <c r="A4078" s="103"/>
      <c r="B4078" s="104"/>
      <c r="C4078" s="105"/>
      <c r="D4078" s="106"/>
    </row>
    <row r="4079" spans="1:4">
      <c r="A4079" s="103"/>
      <c r="B4079" s="104"/>
      <c r="C4079" s="105"/>
      <c r="D4079" s="106"/>
    </row>
    <row r="4080" spans="1:4">
      <c r="A4080" s="103"/>
      <c r="B4080" s="104"/>
      <c r="C4080" s="105"/>
      <c r="D4080" s="106"/>
    </row>
    <row r="4081" spans="1:4">
      <c r="A4081" s="103"/>
      <c r="B4081" s="104"/>
      <c r="C4081" s="105"/>
      <c r="D4081" s="106"/>
    </row>
    <row r="4082" spans="1:4">
      <c r="A4082" s="103"/>
      <c r="B4082" s="104"/>
      <c r="C4082" s="105"/>
      <c r="D4082" s="106"/>
    </row>
    <row r="4083" spans="1:4">
      <c r="A4083" s="103"/>
      <c r="B4083" s="104"/>
      <c r="C4083" s="105"/>
      <c r="D4083" s="106"/>
    </row>
    <row r="4084" spans="1:4">
      <c r="A4084" s="103"/>
      <c r="B4084" s="104"/>
      <c r="C4084" s="105"/>
      <c r="D4084" s="106"/>
    </row>
    <row r="4085" spans="1:4">
      <c r="A4085" s="103"/>
      <c r="B4085" s="104"/>
      <c r="C4085" s="105"/>
      <c r="D4085" s="106"/>
    </row>
    <row r="4086" spans="1:4">
      <c r="A4086" s="103"/>
      <c r="B4086" s="104"/>
      <c r="C4086" s="105"/>
      <c r="D4086" s="106"/>
    </row>
    <row r="4087" spans="1:4">
      <c r="A4087" s="103"/>
      <c r="B4087" s="104"/>
      <c r="C4087" s="105"/>
      <c r="D4087" s="106"/>
    </row>
    <row r="4088" spans="1:4">
      <c r="A4088" s="103"/>
      <c r="B4088" s="104"/>
      <c r="C4088" s="105"/>
      <c r="D4088" s="106"/>
    </row>
    <row r="4089" spans="1:4">
      <c r="A4089" s="103"/>
      <c r="B4089" s="104"/>
      <c r="C4089" s="105"/>
      <c r="D4089" s="106"/>
    </row>
    <row r="4090" spans="1:4">
      <c r="A4090" s="103"/>
      <c r="B4090" s="104"/>
      <c r="C4090" s="105"/>
      <c r="D4090" s="106"/>
    </row>
    <row r="4091" spans="1:4">
      <c r="A4091" s="103"/>
      <c r="B4091" s="104"/>
      <c r="C4091" s="105"/>
      <c r="D4091" s="106"/>
    </row>
    <row r="4092" spans="1:4">
      <c r="A4092" s="103"/>
      <c r="B4092" s="104"/>
      <c r="C4092" s="105"/>
      <c r="D4092" s="106"/>
    </row>
    <row r="4093" spans="1:4">
      <c r="A4093" s="103"/>
      <c r="B4093" s="104"/>
      <c r="C4093" s="105"/>
      <c r="D4093" s="106"/>
    </row>
    <row r="4094" spans="1:4">
      <c r="A4094" s="103"/>
      <c r="B4094" s="104"/>
      <c r="C4094" s="105"/>
      <c r="D4094" s="106"/>
    </row>
    <row r="4095" spans="1:4">
      <c r="A4095" s="103"/>
      <c r="B4095" s="104"/>
      <c r="C4095" s="105"/>
      <c r="D4095" s="106"/>
    </row>
    <row r="4096" spans="1:4">
      <c r="A4096" s="103"/>
      <c r="B4096" s="104"/>
      <c r="C4096" s="105"/>
      <c r="D4096" s="106"/>
    </row>
    <row r="4097" spans="1:4">
      <c r="A4097" s="103"/>
      <c r="B4097" s="104"/>
      <c r="C4097" s="105"/>
      <c r="D4097" s="106"/>
    </row>
    <row r="4098" spans="1:4">
      <c r="A4098" s="103"/>
      <c r="B4098" s="104"/>
      <c r="C4098" s="105"/>
      <c r="D4098" s="106"/>
    </row>
    <row r="4099" spans="1:4">
      <c r="A4099" s="103"/>
      <c r="B4099" s="104"/>
      <c r="C4099" s="105"/>
      <c r="D4099" s="106"/>
    </row>
    <row r="4100" spans="1:4">
      <c r="A4100" s="103"/>
      <c r="B4100" s="104"/>
      <c r="C4100" s="105"/>
      <c r="D4100" s="106"/>
    </row>
    <row r="4101" spans="1:4">
      <c r="A4101" s="103"/>
      <c r="B4101" s="104"/>
      <c r="C4101" s="105"/>
      <c r="D4101" s="106"/>
    </row>
    <row r="4102" spans="1:4">
      <c r="A4102" s="103"/>
      <c r="B4102" s="104"/>
      <c r="C4102" s="105"/>
      <c r="D4102" s="106"/>
    </row>
    <row r="4103" spans="1:4">
      <c r="A4103" s="103"/>
      <c r="B4103" s="104"/>
      <c r="C4103" s="105"/>
      <c r="D4103" s="106"/>
    </row>
    <row r="4104" spans="1:4">
      <c r="A4104" s="103"/>
      <c r="B4104" s="104"/>
      <c r="C4104" s="105"/>
      <c r="D4104" s="106"/>
    </row>
    <row r="4105" spans="1:4">
      <c r="A4105" s="103"/>
      <c r="B4105" s="104"/>
      <c r="C4105" s="105"/>
      <c r="D4105" s="106"/>
    </row>
    <row r="4106" spans="1:4">
      <c r="A4106" s="103"/>
      <c r="B4106" s="104"/>
      <c r="C4106" s="105"/>
      <c r="D4106" s="106"/>
    </row>
    <row r="4107" spans="1:4">
      <c r="A4107" s="103"/>
      <c r="B4107" s="104"/>
      <c r="C4107" s="105"/>
      <c r="D4107" s="106"/>
    </row>
    <row r="4108" spans="1:4">
      <c r="A4108" s="103"/>
      <c r="B4108" s="104"/>
      <c r="C4108" s="105"/>
      <c r="D4108" s="106"/>
    </row>
    <row r="4109" spans="1:4">
      <c r="A4109" s="103"/>
      <c r="B4109" s="104"/>
      <c r="C4109" s="105"/>
      <c r="D4109" s="106"/>
    </row>
    <row r="4110" spans="1:4">
      <c r="A4110" s="103"/>
      <c r="B4110" s="104"/>
      <c r="C4110" s="105"/>
      <c r="D4110" s="106"/>
    </row>
    <row r="4111" spans="1:4">
      <c r="A4111" s="103"/>
      <c r="B4111" s="104"/>
      <c r="C4111" s="105"/>
      <c r="D4111" s="106"/>
    </row>
    <row r="4112" spans="1:4">
      <c r="A4112" s="103"/>
      <c r="B4112" s="104"/>
      <c r="C4112" s="105"/>
      <c r="D4112" s="106"/>
    </row>
    <row r="4113" spans="1:4">
      <c r="A4113" s="103"/>
      <c r="B4113" s="104"/>
      <c r="C4113" s="105"/>
      <c r="D4113" s="106"/>
    </row>
    <row r="4114" spans="1:4">
      <c r="A4114" s="103"/>
      <c r="B4114" s="104"/>
      <c r="C4114" s="105"/>
      <c r="D4114" s="106"/>
    </row>
    <row r="4115" spans="1:4">
      <c r="A4115" s="103"/>
      <c r="B4115" s="104"/>
      <c r="C4115" s="105"/>
      <c r="D4115" s="106"/>
    </row>
    <row r="4116" spans="1:4">
      <c r="A4116" s="103"/>
      <c r="B4116" s="104"/>
      <c r="C4116" s="105"/>
      <c r="D4116" s="106"/>
    </row>
    <row r="4117" spans="1:4">
      <c r="A4117" s="103"/>
      <c r="B4117" s="104"/>
      <c r="C4117" s="105"/>
      <c r="D4117" s="106"/>
    </row>
    <row r="4118" spans="1:4">
      <c r="A4118" s="103"/>
      <c r="B4118" s="104"/>
      <c r="C4118" s="105"/>
      <c r="D4118" s="106"/>
    </row>
    <row r="4119" spans="1:4">
      <c r="A4119" s="103"/>
      <c r="B4119" s="104"/>
      <c r="C4119" s="105"/>
      <c r="D4119" s="106"/>
    </row>
    <row r="4120" spans="1:4">
      <c r="A4120" s="103"/>
      <c r="B4120" s="104"/>
      <c r="C4120" s="105"/>
      <c r="D4120" s="106"/>
    </row>
    <row r="4121" spans="1:4">
      <c r="A4121" s="103"/>
      <c r="B4121" s="104"/>
      <c r="C4121" s="105"/>
      <c r="D4121" s="106"/>
    </row>
    <row r="4122" spans="1:4">
      <c r="A4122" s="103"/>
      <c r="B4122" s="104"/>
      <c r="C4122" s="105"/>
      <c r="D4122" s="106"/>
    </row>
    <row r="4123" spans="1:4">
      <c r="A4123" s="103"/>
      <c r="B4123" s="104"/>
      <c r="C4123" s="105"/>
      <c r="D4123" s="106"/>
    </row>
    <row r="4124" spans="1:4">
      <c r="A4124" s="103"/>
      <c r="B4124" s="104"/>
      <c r="C4124" s="105"/>
      <c r="D4124" s="106"/>
    </row>
    <row r="4125" spans="1:4">
      <c r="A4125" s="103"/>
      <c r="B4125" s="104"/>
      <c r="C4125" s="105"/>
      <c r="D4125" s="106"/>
    </row>
    <row r="4126" spans="1:4">
      <c r="A4126" s="103"/>
      <c r="B4126" s="104"/>
      <c r="C4126" s="105"/>
      <c r="D4126" s="106"/>
    </row>
    <row r="4127" spans="1:4">
      <c r="A4127" s="103"/>
      <c r="B4127" s="104"/>
      <c r="C4127" s="105"/>
      <c r="D4127" s="106"/>
    </row>
    <row r="4128" spans="1:4">
      <c r="A4128" s="103"/>
      <c r="B4128" s="104"/>
      <c r="C4128" s="105"/>
      <c r="D4128" s="106"/>
    </row>
    <row r="4129" spans="1:4">
      <c r="A4129" s="103"/>
      <c r="B4129" s="104"/>
      <c r="C4129" s="105"/>
      <c r="D4129" s="106"/>
    </row>
    <row r="4130" spans="1:4">
      <c r="A4130" s="103"/>
      <c r="B4130" s="104"/>
      <c r="C4130" s="105"/>
      <c r="D4130" s="106"/>
    </row>
    <row r="4131" spans="1:4">
      <c r="A4131" s="103"/>
      <c r="B4131" s="104"/>
      <c r="C4131" s="105"/>
      <c r="D4131" s="106"/>
    </row>
    <row r="4132" spans="1:4">
      <c r="A4132" s="103"/>
      <c r="B4132" s="104"/>
      <c r="C4132" s="105"/>
      <c r="D4132" s="106"/>
    </row>
    <row r="4133" spans="1:4">
      <c r="A4133" s="103"/>
      <c r="B4133" s="104"/>
      <c r="C4133" s="105"/>
      <c r="D4133" s="106"/>
    </row>
    <row r="4134" spans="1:4">
      <c r="A4134" s="103"/>
      <c r="B4134" s="104"/>
      <c r="C4134" s="105"/>
      <c r="D4134" s="106"/>
    </row>
    <row r="4135" spans="1:4">
      <c r="A4135" s="103"/>
      <c r="B4135" s="104"/>
      <c r="C4135" s="105"/>
      <c r="D4135" s="106"/>
    </row>
    <row r="4136" spans="1:4">
      <c r="A4136" s="103"/>
      <c r="B4136" s="104"/>
      <c r="C4136" s="105"/>
      <c r="D4136" s="106"/>
    </row>
    <row r="4137" spans="1:4">
      <c r="A4137" s="103"/>
      <c r="B4137" s="104"/>
      <c r="C4137" s="105"/>
      <c r="D4137" s="106"/>
    </row>
    <row r="4138" spans="1:4">
      <c r="A4138" s="103"/>
      <c r="B4138" s="104"/>
      <c r="C4138" s="105"/>
      <c r="D4138" s="106"/>
    </row>
    <row r="4139" spans="1:4">
      <c r="A4139" s="103"/>
      <c r="B4139" s="104"/>
      <c r="C4139" s="105"/>
      <c r="D4139" s="106"/>
    </row>
    <row r="4140" spans="1:4">
      <c r="A4140" s="103"/>
      <c r="B4140" s="104"/>
      <c r="C4140" s="105"/>
      <c r="D4140" s="106"/>
    </row>
    <row r="4141" spans="1:4">
      <c r="A4141" s="103"/>
      <c r="B4141" s="104"/>
      <c r="C4141" s="105"/>
      <c r="D4141" s="106"/>
    </row>
    <row r="4142" spans="1:4">
      <c r="A4142" s="103"/>
      <c r="B4142" s="104"/>
      <c r="C4142" s="105"/>
      <c r="D4142" s="106"/>
    </row>
    <row r="4143" spans="1:4">
      <c r="A4143" s="103"/>
      <c r="B4143" s="104"/>
      <c r="C4143" s="105"/>
      <c r="D4143" s="106"/>
    </row>
    <row r="4144" spans="1:4">
      <c r="A4144" s="103"/>
      <c r="B4144" s="104"/>
      <c r="C4144" s="105"/>
      <c r="D4144" s="106"/>
    </row>
    <row r="4145" spans="1:4">
      <c r="A4145" s="103"/>
      <c r="B4145" s="104"/>
      <c r="C4145" s="105"/>
      <c r="D4145" s="106"/>
    </row>
    <row r="4146" spans="1:4">
      <c r="A4146" s="103"/>
      <c r="B4146" s="104"/>
      <c r="C4146" s="105"/>
      <c r="D4146" s="106"/>
    </row>
    <row r="4147" spans="1:4">
      <c r="A4147" s="103"/>
      <c r="B4147" s="104"/>
      <c r="C4147" s="105"/>
      <c r="D4147" s="106"/>
    </row>
    <row r="4148" spans="1:4">
      <c r="A4148" s="103"/>
      <c r="B4148" s="104"/>
      <c r="C4148" s="105"/>
      <c r="D4148" s="106"/>
    </row>
    <row r="4149" spans="1:4">
      <c r="A4149" s="103"/>
      <c r="B4149" s="104"/>
      <c r="C4149" s="105"/>
      <c r="D4149" s="106"/>
    </row>
    <row r="4150" spans="1:4">
      <c r="A4150" s="103"/>
      <c r="B4150" s="104"/>
      <c r="C4150" s="105"/>
      <c r="D4150" s="106"/>
    </row>
    <row r="4151" spans="1:4">
      <c r="A4151" s="103"/>
      <c r="B4151" s="104"/>
      <c r="C4151" s="105"/>
      <c r="D4151" s="106"/>
    </row>
    <row r="4152" spans="1:4">
      <c r="A4152" s="103"/>
      <c r="B4152" s="104"/>
      <c r="C4152" s="105"/>
      <c r="D4152" s="106"/>
    </row>
    <row r="4153" spans="1:4">
      <c r="A4153" s="103"/>
      <c r="B4153" s="104"/>
      <c r="C4153" s="105"/>
      <c r="D4153" s="106"/>
    </row>
    <row r="4154" spans="1:4">
      <c r="A4154" s="103"/>
      <c r="B4154" s="104"/>
      <c r="C4154" s="105"/>
      <c r="D4154" s="106"/>
    </row>
    <row r="4155" spans="1:4">
      <c r="A4155" s="103"/>
      <c r="B4155" s="104"/>
      <c r="C4155" s="105"/>
      <c r="D4155" s="106"/>
    </row>
    <row r="4156" spans="1:4">
      <c r="A4156" s="103"/>
      <c r="B4156" s="104"/>
      <c r="C4156" s="105"/>
      <c r="D4156" s="106"/>
    </row>
    <row r="4157" spans="1:4">
      <c r="A4157" s="103"/>
      <c r="B4157" s="104"/>
      <c r="C4157" s="105"/>
      <c r="D4157" s="106"/>
    </row>
    <row r="4158" spans="1:4">
      <c r="A4158" s="103"/>
      <c r="B4158" s="104"/>
      <c r="C4158" s="105"/>
      <c r="D4158" s="106"/>
    </row>
    <row r="4159" spans="1:4">
      <c r="A4159" s="103"/>
      <c r="B4159" s="104"/>
      <c r="C4159" s="105"/>
      <c r="D4159" s="106"/>
    </row>
    <row r="4160" spans="1:4">
      <c r="A4160" s="103"/>
      <c r="B4160" s="104"/>
      <c r="C4160" s="105"/>
      <c r="D4160" s="106"/>
    </row>
    <row r="4161" spans="1:4">
      <c r="A4161" s="103"/>
      <c r="B4161" s="104"/>
      <c r="C4161" s="105"/>
      <c r="D4161" s="106"/>
    </row>
    <row r="4162" spans="1:4">
      <c r="A4162" s="103"/>
      <c r="B4162" s="104"/>
      <c r="C4162" s="105"/>
      <c r="D4162" s="106"/>
    </row>
    <row r="4163" spans="1:4">
      <c r="A4163" s="103"/>
      <c r="B4163" s="104"/>
      <c r="C4163" s="105"/>
      <c r="D4163" s="106"/>
    </row>
    <row r="4164" spans="1:4">
      <c r="A4164" s="103"/>
      <c r="B4164" s="104"/>
      <c r="C4164" s="105"/>
      <c r="D4164" s="106"/>
    </row>
    <row r="4165" spans="1:4">
      <c r="A4165" s="103"/>
      <c r="B4165" s="104"/>
      <c r="C4165" s="105"/>
      <c r="D4165" s="106"/>
    </row>
    <row r="4166" spans="1:4">
      <c r="A4166" s="103"/>
      <c r="B4166" s="104"/>
      <c r="C4166" s="105"/>
      <c r="D4166" s="106"/>
    </row>
    <row r="4167" spans="1:4">
      <c r="A4167" s="103"/>
      <c r="B4167" s="104"/>
      <c r="C4167" s="105"/>
      <c r="D4167" s="106"/>
    </row>
    <row r="4168" spans="1:4">
      <c r="A4168" s="103"/>
      <c r="B4168" s="104"/>
      <c r="C4168" s="105"/>
      <c r="D4168" s="106"/>
    </row>
    <row r="4169" spans="1:4">
      <c r="A4169" s="103"/>
      <c r="B4169" s="104"/>
      <c r="C4169" s="105"/>
      <c r="D4169" s="106"/>
    </row>
    <row r="4170" spans="1:4">
      <c r="A4170" s="103"/>
      <c r="B4170" s="104"/>
      <c r="C4170" s="105"/>
      <c r="D4170" s="106"/>
    </row>
    <row r="4171" spans="1:4">
      <c r="A4171" s="103"/>
      <c r="B4171" s="104"/>
      <c r="C4171" s="105"/>
      <c r="D4171" s="106"/>
    </row>
    <row r="4172" spans="1:4">
      <c r="A4172" s="103"/>
      <c r="B4172" s="104"/>
      <c r="C4172" s="105"/>
      <c r="D4172" s="106"/>
    </row>
    <row r="4173" spans="1:4">
      <c r="A4173" s="103"/>
      <c r="B4173" s="104"/>
      <c r="C4173" s="105"/>
      <c r="D4173" s="106"/>
    </row>
    <row r="4174" spans="1:4">
      <c r="A4174" s="103"/>
      <c r="B4174" s="104"/>
      <c r="C4174" s="105"/>
      <c r="D4174" s="106"/>
    </row>
    <row r="4175" spans="1:4">
      <c r="A4175" s="103"/>
      <c r="B4175" s="104"/>
      <c r="C4175" s="105"/>
      <c r="D4175" s="106"/>
    </row>
    <row r="4176" spans="1:4">
      <c r="A4176" s="103"/>
      <c r="B4176" s="104"/>
      <c r="C4176" s="105"/>
      <c r="D4176" s="106"/>
    </row>
    <row r="4177" spans="1:4">
      <c r="A4177" s="103"/>
      <c r="B4177" s="104"/>
      <c r="C4177" s="105"/>
      <c r="D4177" s="106"/>
    </row>
    <row r="4178" spans="1:4">
      <c r="A4178" s="103"/>
      <c r="B4178" s="104"/>
      <c r="C4178" s="105"/>
      <c r="D4178" s="106"/>
    </row>
    <row r="4179" spans="1:4">
      <c r="A4179" s="103"/>
      <c r="B4179" s="104"/>
      <c r="C4179" s="105"/>
      <c r="D4179" s="106"/>
    </row>
    <row r="4180" spans="1:4">
      <c r="A4180" s="103"/>
      <c r="B4180" s="104"/>
      <c r="C4180" s="105"/>
      <c r="D4180" s="106"/>
    </row>
    <row r="4181" spans="1:4">
      <c r="A4181" s="103"/>
      <c r="B4181" s="104"/>
      <c r="C4181" s="105"/>
      <c r="D4181" s="106"/>
    </row>
    <row r="4182" spans="1:4">
      <c r="A4182" s="103"/>
      <c r="B4182" s="104"/>
      <c r="C4182" s="105"/>
      <c r="D4182" s="106"/>
    </row>
    <row r="4183" spans="1:4">
      <c r="A4183" s="103"/>
      <c r="B4183" s="104"/>
      <c r="C4183" s="105"/>
      <c r="D4183" s="106"/>
    </row>
    <row r="4184" spans="1:4">
      <c r="A4184" s="103"/>
      <c r="B4184" s="104"/>
      <c r="C4184" s="105"/>
      <c r="D4184" s="106"/>
    </row>
    <row r="4185" spans="1:4">
      <c r="A4185" s="103"/>
      <c r="B4185" s="104"/>
      <c r="C4185" s="105"/>
      <c r="D4185" s="106"/>
    </row>
    <row r="4186" spans="1:4">
      <c r="A4186" s="103"/>
      <c r="B4186" s="104"/>
      <c r="C4186" s="105"/>
      <c r="D4186" s="106"/>
    </row>
    <row r="4187" spans="1:4">
      <c r="A4187" s="103"/>
      <c r="B4187" s="104"/>
      <c r="C4187" s="105"/>
      <c r="D4187" s="106"/>
    </row>
    <row r="4188" spans="1:4">
      <c r="A4188" s="103"/>
      <c r="B4188" s="104"/>
      <c r="C4188" s="105"/>
      <c r="D4188" s="106"/>
    </row>
    <row r="4189" spans="1:4">
      <c r="A4189" s="103"/>
      <c r="B4189" s="104"/>
      <c r="C4189" s="105"/>
      <c r="D4189" s="106"/>
    </row>
    <row r="4190" spans="1:4">
      <c r="A4190" s="103"/>
      <c r="B4190" s="104"/>
      <c r="C4190" s="105"/>
      <c r="D4190" s="106"/>
    </row>
    <row r="4191" spans="1:4">
      <c r="A4191" s="103"/>
      <c r="B4191" s="104"/>
      <c r="C4191" s="105"/>
      <c r="D4191" s="106"/>
    </row>
    <row r="4192" spans="1:4">
      <c r="A4192" s="103"/>
      <c r="B4192" s="104"/>
      <c r="C4192" s="105"/>
      <c r="D4192" s="106"/>
    </row>
    <row r="4193" spans="1:4">
      <c r="A4193" s="103"/>
      <c r="B4193" s="104"/>
      <c r="C4193" s="105"/>
      <c r="D4193" s="106"/>
    </row>
    <row r="4194" spans="1:4">
      <c r="A4194" s="103"/>
      <c r="B4194" s="104"/>
      <c r="C4194" s="105"/>
      <c r="D4194" s="106"/>
    </row>
    <row r="4195" spans="1:4">
      <c r="A4195" s="103"/>
      <c r="B4195" s="104"/>
      <c r="C4195" s="105"/>
      <c r="D4195" s="106"/>
    </row>
    <row r="4196" spans="1:4">
      <c r="A4196" s="103"/>
      <c r="B4196" s="104"/>
      <c r="C4196" s="105"/>
      <c r="D4196" s="106"/>
    </row>
    <row r="4197" spans="1:4">
      <c r="A4197" s="103"/>
      <c r="B4197" s="104"/>
      <c r="C4197" s="105"/>
      <c r="D4197" s="106"/>
    </row>
    <row r="4198" spans="1:4">
      <c r="A4198" s="103"/>
      <c r="B4198" s="104"/>
      <c r="C4198" s="105"/>
      <c r="D4198" s="106"/>
    </row>
    <row r="4199" spans="1:4">
      <c r="A4199" s="103"/>
      <c r="B4199" s="104"/>
      <c r="C4199" s="105"/>
      <c r="D4199" s="106"/>
    </row>
    <row r="4200" spans="1:4">
      <c r="A4200" s="103"/>
      <c r="B4200" s="104"/>
      <c r="C4200" s="105"/>
      <c r="D4200" s="106"/>
    </row>
    <row r="4201" spans="1:4">
      <c r="A4201" s="103"/>
      <c r="B4201" s="104"/>
      <c r="C4201" s="105"/>
      <c r="D4201" s="106"/>
    </row>
    <row r="4202" spans="1:4">
      <c r="A4202" s="103"/>
      <c r="B4202" s="104"/>
      <c r="C4202" s="105"/>
      <c r="D4202" s="106"/>
    </row>
    <row r="4203" spans="1:4">
      <c r="A4203" s="103"/>
      <c r="B4203" s="104"/>
      <c r="C4203" s="105"/>
      <c r="D4203" s="106"/>
    </row>
    <row r="4204" spans="1:4">
      <c r="A4204" s="103"/>
      <c r="B4204" s="104"/>
      <c r="C4204" s="105"/>
      <c r="D4204" s="106"/>
    </row>
    <row r="4205" spans="1:4">
      <c r="A4205" s="103"/>
      <c r="B4205" s="104"/>
      <c r="C4205" s="105"/>
      <c r="D4205" s="106"/>
    </row>
    <row r="4206" spans="1:4">
      <c r="A4206" s="103"/>
      <c r="B4206" s="104"/>
      <c r="C4206" s="105"/>
      <c r="D4206" s="106"/>
    </row>
    <row r="4207" spans="1:4">
      <c r="A4207" s="103"/>
      <c r="B4207" s="104"/>
      <c r="C4207" s="105"/>
      <c r="D4207" s="106"/>
    </row>
    <row r="4208" spans="1:4">
      <c r="A4208" s="103"/>
      <c r="B4208" s="104"/>
      <c r="C4208" s="105"/>
      <c r="D4208" s="106"/>
    </row>
    <row r="4209" spans="1:4">
      <c r="A4209" s="103"/>
      <c r="B4209" s="104"/>
      <c r="C4209" s="105"/>
      <c r="D4209" s="106"/>
    </row>
    <row r="4210" spans="1:4">
      <c r="A4210" s="103"/>
      <c r="B4210" s="104"/>
      <c r="C4210" s="105"/>
      <c r="D4210" s="106"/>
    </row>
    <row r="4211" spans="1:4">
      <c r="A4211" s="103"/>
      <c r="B4211" s="104"/>
      <c r="C4211" s="105"/>
      <c r="D4211" s="106"/>
    </row>
    <row r="4212" spans="1:4">
      <c r="A4212" s="103"/>
      <c r="B4212" s="104"/>
      <c r="C4212" s="105"/>
      <c r="D4212" s="106"/>
    </row>
    <row r="4213" spans="1:4">
      <c r="A4213" s="103"/>
      <c r="B4213" s="104"/>
      <c r="C4213" s="105"/>
      <c r="D4213" s="106"/>
    </row>
    <row r="4214" spans="1:4">
      <c r="A4214" s="103"/>
      <c r="B4214" s="104"/>
      <c r="C4214" s="105"/>
      <c r="D4214" s="106"/>
    </row>
    <row r="4215" spans="1:4">
      <c r="A4215" s="103"/>
      <c r="B4215" s="104"/>
      <c r="C4215" s="105"/>
      <c r="D4215" s="106"/>
    </row>
    <row r="4216" spans="1:4">
      <c r="A4216" s="103"/>
      <c r="B4216" s="104"/>
      <c r="C4216" s="105"/>
      <c r="D4216" s="106"/>
    </row>
    <row r="4217" spans="1:4">
      <c r="A4217" s="103"/>
      <c r="B4217" s="104"/>
      <c r="C4217" s="105"/>
      <c r="D4217" s="106"/>
    </row>
    <row r="4218" spans="1:4">
      <c r="A4218" s="103"/>
      <c r="B4218" s="104"/>
      <c r="C4218" s="105"/>
      <c r="D4218" s="106"/>
    </row>
    <row r="4219" spans="1:4">
      <c r="A4219" s="103"/>
      <c r="B4219" s="104"/>
      <c r="C4219" s="105"/>
      <c r="D4219" s="106"/>
    </row>
    <row r="4220" spans="1:4">
      <c r="A4220" s="103"/>
      <c r="B4220" s="104"/>
      <c r="C4220" s="105"/>
      <c r="D4220" s="106"/>
    </row>
    <row r="4221" spans="1:4">
      <c r="A4221" s="103"/>
      <c r="B4221" s="104"/>
      <c r="C4221" s="105"/>
      <c r="D4221" s="106"/>
    </row>
    <row r="4222" spans="1:4">
      <c r="A4222" s="103"/>
      <c r="B4222" s="104"/>
      <c r="C4222" s="105"/>
      <c r="D4222" s="106"/>
    </row>
    <row r="4223" spans="1:4">
      <c r="A4223" s="103"/>
      <c r="B4223" s="104"/>
      <c r="C4223" s="105"/>
      <c r="D4223" s="106"/>
    </row>
    <row r="4224" spans="1:4">
      <c r="A4224" s="103"/>
      <c r="B4224" s="104"/>
      <c r="C4224" s="105"/>
      <c r="D4224" s="106"/>
    </row>
    <row r="4225" spans="1:4">
      <c r="A4225" s="103"/>
      <c r="B4225" s="104"/>
      <c r="C4225" s="105"/>
      <c r="D4225" s="106"/>
    </row>
    <row r="4226" spans="1:4">
      <c r="A4226" s="103"/>
      <c r="B4226" s="104"/>
      <c r="C4226" s="105"/>
      <c r="D4226" s="106"/>
    </row>
    <row r="4227" spans="1:4">
      <c r="A4227" s="103"/>
      <c r="B4227" s="104"/>
      <c r="C4227" s="105"/>
      <c r="D4227" s="106"/>
    </row>
    <row r="4228" spans="1:4">
      <c r="A4228" s="103"/>
      <c r="B4228" s="104"/>
      <c r="C4228" s="105"/>
      <c r="D4228" s="106"/>
    </row>
    <row r="4229" spans="1:4">
      <c r="A4229" s="103"/>
      <c r="B4229" s="104"/>
      <c r="C4229" s="105"/>
      <c r="D4229" s="106"/>
    </row>
    <row r="4230" spans="1:4">
      <c r="A4230" s="103"/>
      <c r="B4230" s="104"/>
      <c r="C4230" s="105"/>
      <c r="D4230" s="106"/>
    </row>
    <row r="4231" spans="1:4">
      <c r="A4231" s="103"/>
      <c r="B4231" s="104"/>
      <c r="C4231" s="105"/>
      <c r="D4231" s="106"/>
    </row>
    <row r="4232" spans="1:4">
      <c r="A4232" s="103"/>
      <c r="B4232" s="104"/>
      <c r="C4232" s="105"/>
      <c r="D4232" s="106"/>
    </row>
    <row r="4233" spans="1:4">
      <c r="A4233" s="103"/>
      <c r="B4233" s="104"/>
      <c r="C4233" s="105"/>
      <c r="D4233" s="106"/>
    </row>
    <row r="4234" spans="1:4">
      <c r="A4234" s="103"/>
      <c r="B4234" s="104"/>
      <c r="C4234" s="105"/>
      <c r="D4234" s="106"/>
    </row>
    <row r="4235" spans="1:4">
      <c r="A4235" s="103"/>
      <c r="B4235" s="104"/>
      <c r="C4235" s="105"/>
      <c r="D4235" s="106"/>
    </row>
    <row r="4236" spans="1:4">
      <c r="A4236" s="103"/>
      <c r="B4236" s="104"/>
      <c r="C4236" s="105"/>
      <c r="D4236" s="106"/>
    </row>
    <row r="4237" spans="1:4">
      <c r="A4237" s="103"/>
      <c r="B4237" s="104"/>
      <c r="C4237" s="105"/>
      <c r="D4237" s="106"/>
    </row>
    <row r="4238" spans="1:4">
      <c r="A4238" s="103"/>
      <c r="B4238" s="104"/>
      <c r="C4238" s="105"/>
      <c r="D4238" s="106"/>
    </row>
    <row r="4239" spans="1:4">
      <c r="A4239" s="103"/>
      <c r="B4239" s="104"/>
      <c r="C4239" s="105"/>
      <c r="D4239" s="106"/>
    </row>
    <row r="4240" spans="1:4">
      <c r="A4240" s="103"/>
      <c r="B4240" s="104"/>
      <c r="C4240" s="105"/>
      <c r="D4240" s="106"/>
    </row>
    <row r="4241" spans="1:4">
      <c r="A4241" s="103"/>
      <c r="B4241" s="104"/>
      <c r="C4241" s="105"/>
      <c r="D4241" s="106"/>
    </row>
    <row r="4242" spans="1:4">
      <c r="A4242" s="103"/>
      <c r="B4242" s="104"/>
      <c r="C4242" s="105"/>
      <c r="D4242" s="106"/>
    </row>
    <row r="4243" spans="1:4">
      <c r="A4243" s="103"/>
      <c r="B4243" s="104"/>
      <c r="C4243" s="105"/>
      <c r="D4243" s="106"/>
    </row>
    <row r="4244" spans="1:4">
      <c r="A4244" s="103"/>
      <c r="B4244" s="104"/>
      <c r="C4244" s="105"/>
      <c r="D4244" s="106"/>
    </row>
    <row r="4245" spans="1:4">
      <c r="A4245" s="103"/>
      <c r="B4245" s="104"/>
      <c r="C4245" s="105"/>
      <c r="D4245" s="106"/>
    </row>
    <row r="4246" spans="1:4">
      <c r="A4246" s="103"/>
      <c r="B4246" s="104"/>
      <c r="C4246" s="105"/>
      <c r="D4246" s="106"/>
    </row>
    <row r="4247" spans="1:4">
      <c r="A4247" s="103"/>
      <c r="B4247" s="104"/>
      <c r="C4247" s="105"/>
      <c r="D4247" s="106"/>
    </row>
    <row r="4248" spans="1:4">
      <c r="A4248" s="103"/>
      <c r="B4248" s="104"/>
      <c r="C4248" s="105"/>
      <c r="D4248" s="106"/>
    </row>
    <row r="4249" spans="1:4">
      <c r="A4249" s="103"/>
      <c r="B4249" s="104"/>
      <c r="C4249" s="105"/>
      <c r="D4249" s="106"/>
    </row>
    <row r="4250" spans="1:4">
      <c r="A4250" s="103"/>
      <c r="B4250" s="104"/>
      <c r="C4250" s="105"/>
      <c r="D4250" s="106"/>
    </row>
    <row r="4251" spans="1:4">
      <c r="A4251" s="103"/>
      <c r="B4251" s="104"/>
      <c r="C4251" s="105"/>
      <c r="D4251" s="106"/>
    </row>
    <row r="4252" spans="1:4">
      <c r="A4252" s="103"/>
      <c r="B4252" s="104"/>
      <c r="C4252" s="105"/>
      <c r="D4252" s="106"/>
    </row>
    <row r="4253" spans="1:4">
      <c r="A4253" s="103"/>
      <c r="B4253" s="104"/>
      <c r="C4253" s="105"/>
      <c r="D4253" s="106"/>
    </row>
    <row r="4254" spans="1:4">
      <c r="A4254" s="103"/>
      <c r="B4254" s="104"/>
      <c r="C4254" s="105"/>
      <c r="D4254" s="106"/>
    </row>
    <row r="4255" spans="1:4">
      <c r="A4255" s="103"/>
      <c r="B4255" s="104"/>
      <c r="C4255" s="105"/>
      <c r="D4255" s="106"/>
    </row>
    <row r="4256" spans="1:4">
      <c r="A4256" s="103"/>
      <c r="B4256" s="104"/>
      <c r="C4256" s="105"/>
      <c r="D4256" s="106"/>
    </row>
    <row r="4257" spans="1:4">
      <c r="A4257" s="103"/>
      <c r="B4257" s="104"/>
      <c r="C4257" s="105"/>
      <c r="D4257" s="106"/>
    </row>
    <row r="4258" spans="1:4">
      <c r="A4258" s="103"/>
      <c r="B4258" s="104"/>
      <c r="C4258" s="105"/>
      <c r="D4258" s="106"/>
    </row>
    <row r="4259" spans="1:4">
      <c r="A4259" s="103"/>
      <c r="B4259" s="104"/>
      <c r="C4259" s="105"/>
      <c r="D4259" s="106"/>
    </row>
    <row r="4260" spans="1:4">
      <c r="A4260" s="103"/>
      <c r="B4260" s="104"/>
      <c r="C4260" s="105"/>
      <c r="D4260" s="106"/>
    </row>
    <row r="4261" spans="1:4">
      <c r="A4261" s="103"/>
      <c r="B4261" s="104"/>
      <c r="C4261" s="105"/>
      <c r="D4261" s="106"/>
    </row>
    <row r="4262" spans="1:4">
      <c r="A4262" s="103"/>
      <c r="B4262" s="104"/>
      <c r="C4262" s="105"/>
      <c r="D4262" s="106"/>
    </row>
    <row r="4263" spans="1:4">
      <c r="A4263" s="103"/>
      <c r="B4263" s="104"/>
      <c r="C4263" s="105"/>
      <c r="D4263" s="106"/>
    </row>
    <row r="4264" spans="1:4">
      <c r="A4264" s="103"/>
      <c r="B4264" s="104"/>
      <c r="C4264" s="105"/>
      <c r="D4264" s="106"/>
    </row>
    <row r="4265" spans="1:4">
      <c r="A4265" s="103"/>
      <c r="B4265" s="104"/>
      <c r="C4265" s="105"/>
      <c r="D4265" s="106"/>
    </row>
    <row r="4266" spans="1:4">
      <c r="A4266" s="103"/>
      <c r="B4266" s="104"/>
      <c r="C4266" s="105"/>
      <c r="D4266" s="106"/>
    </row>
    <row r="4267" spans="1:4">
      <c r="A4267" s="103"/>
      <c r="B4267" s="104"/>
      <c r="C4267" s="105"/>
      <c r="D4267" s="106"/>
    </row>
    <row r="4268" spans="1:4">
      <c r="A4268" s="103"/>
      <c r="B4268" s="104"/>
      <c r="C4268" s="105"/>
      <c r="D4268" s="106"/>
    </row>
    <row r="4269" spans="1:4">
      <c r="A4269" s="103"/>
      <c r="B4269" s="104"/>
      <c r="C4269" s="105"/>
      <c r="D4269" s="106"/>
    </row>
    <row r="4270" spans="1:4">
      <c r="A4270" s="103"/>
      <c r="B4270" s="104"/>
      <c r="C4270" s="105"/>
      <c r="D4270" s="106"/>
    </row>
    <row r="4271" spans="1:4">
      <c r="A4271" s="103"/>
      <c r="B4271" s="104"/>
      <c r="C4271" s="105"/>
      <c r="D4271" s="106"/>
    </row>
    <row r="4272" spans="1:4">
      <c r="A4272" s="103"/>
      <c r="B4272" s="104"/>
      <c r="C4272" s="105"/>
      <c r="D4272" s="106"/>
    </row>
    <row r="4273" spans="1:4">
      <c r="A4273" s="103"/>
      <c r="B4273" s="104"/>
      <c r="C4273" s="105"/>
      <c r="D4273" s="106"/>
    </row>
    <row r="4274" spans="1:4">
      <c r="A4274" s="103"/>
      <c r="B4274" s="104"/>
      <c r="C4274" s="105"/>
      <c r="D4274" s="106"/>
    </row>
    <row r="4275" spans="1:4">
      <c r="A4275" s="103"/>
      <c r="B4275" s="104"/>
      <c r="C4275" s="105"/>
      <c r="D4275" s="106"/>
    </row>
    <row r="4276" spans="1:4">
      <c r="A4276" s="103"/>
      <c r="B4276" s="104"/>
      <c r="C4276" s="105"/>
      <c r="D4276" s="106"/>
    </row>
    <row r="4277" spans="1:4">
      <c r="A4277" s="103"/>
      <c r="B4277" s="104"/>
      <c r="C4277" s="105"/>
      <c r="D4277" s="106"/>
    </row>
    <row r="4278" spans="1:4">
      <c r="A4278" s="103"/>
      <c r="B4278" s="104"/>
      <c r="C4278" s="105"/>
      <c r="D4278" s="106"/>
    </row>
    <row r="4279" spans="1:4">
      <c r="A4279" s="103"/>
      <c r="B4279" s="104"/>
      <c r="C4279" s="105"/>
      <c r="D4279" s="106"/>
    </row>
    <row r="4280" spans="1:4">
      <c r="A4280" s="103"/>
      <c r="B4280" s="104"/>
      <c r="C4280" s="105"/>
      <c r="D4280" s="106"/>
    </row>
    <row r="4281" spans="1:4">
      <c r="A4281" s="103"/>
      <c r="B4281" s="104"/>
      <c r="C4281" s="105"/>
      <c r="D4281" s="106"/>
    </row>
    <row r="4282" spans="1:4">
      <c r="A4282" s="103"/>
      <c r="B4282" s="104"/>
      <c r="C4282" s="105"/>
      <c r="D4282" s="106"/>
    </row>
    <row r="4283" spans="1:4">
      <c r="A4283" s="103"/>
      <c r="B4283" s="104"/>
      <c r="C4283" s="105"/>
      <c r="D4283" s="106"/>
    </row>
    <row r="4284" spans="1:4">
      <c r="A4284" s="103"/>
      <c r="B4284" s="104"/>
      <c r="C4284" s="105"/>
      <c r="D4284" s="106"/>
    </row>
    <row r="4285" spans="1:4">
      <c r="A4285" s="103"/>
      <c r="B4285" s="104"/>
      <c r="C4285" s="105"/>
      <c r="D4285" s="106"/>
    </row>
    <row r="4286" spans="1:4">
      <c r="A4286" s="103"/>
      <c r="B4286" s="104"/>
      <c r="C4286" s="105"/>
      <c r="D4286" s="106"/>
    </row>
    <row r="4287" spans="1:4">
      <c r="A4287" s="103"/>
      <c r="B4287" s="104"/>
      <c r="C4287" s="105"/>
      <c r="D4287" s="106"/>
    </row>
    <row r="4288" spans="1:4">
      <c r="A4288" s="103"/>
      <c r="B4288" s="104"/>
      <c r="C4288" s="105"/>
      <c r="D4288" s="106"/>
    </row>
    <row r="4289" spans="1:4">
      <c r="A4289" s="103"/>
      <c r="B4289" s="104"/>
      <c r="C4289" s="105"/>
      <c r="D4289" s="106"/>
    </row>
    <row r="4290" spans="1:4">
      <c r="A4290" s="103"/>
      <c r="B4290" s="104"/>
      <c r="C4290" s="105"/>
      <c r="D4290" s="106"/>
    </row>
    <row r="4291" spans="1:4">
      <c r="A4291" s="103"/>
      <c r="B4291" s="104"/>
      <c r="C4291" s="105"/>
      <c r="D4291" s="106"/>
    </row>
    <row r="4292" spans="1:4">
      <c r="A4292" s="103"/>
      <c r="B4292" s="104"/>
      <c r="C4292" s="105"/>
      <c r="D4292" s="106"/>
    </row>
    <row r="4293" spans="1:4">
      <c r="A4293" s="103"/>
      <c r="B4293" s="104"/>
      <c r="C4293" s="105"/>
      <c r="D4293" s="106"/>
    </row>
    <row r="4294" spans="1:4">
      <c r="A4294" s="103"/>
      <c r="B4294" s="104"/>
      <c r="C4294" s="105"/>
      <c r="D4294" s="106"/>
    </row>
    <row r="4295" spans="1:4">
      <c r="A4295" s="103"/>
      <c r="B4295" s="104"/>
      <c r="C4295" s="105"/>
      <c r="D4295" s="106"/>
    </row>
    <row r="4296" spans="1:4">
      <c r="A4296" s="103"/>
      <c r="B4296" s="104"/>
      <c r="C4296" s="105"/>
      <c r="D4296" s="106"/>
    </row>
    <row r="4297" spans="1:4">
      <c r="A4297" s="103"/>
      <c r="B4297" s="104"/>
      <c r="C4297" s="105"/>
      <c r="D4297" s="106"/>
    </row>
    <row r="4298" spans="1:4">
      <c r="A4298" s="103"/>
      <c r="B4298" s="104"/>
      <c r="C4298" s="105"/>
      <c r="D4298" s="106"/>
    </row>
    <row r="4299" spans="1:4">
      <c r="A4299" s="103"/>
      <c r="B4299" s="104"/>
      <c r="C4299" s="105"/>
      <c r="D4299" s="106"/>
    </row>
    <row r="4300" spans="1:4">
      <c r="A4300" s="103"/>
      <c r="B4300" s="104"/>
      <c r="C4300" s="105"/>
      <c r="D4300" s="106"/>
    </row>
    <row r="4301" spans="1:4">
      <c r="A4301" s="103"/>
      <c r="B4301" s="104"/>
      <c r="C4301" s="105"/>
      <c r="D4301" s="106"/>
    </row>
    <row r="4302" spans="1:4">
      <c r="A4302" s="103"/>
      <c r="B4302" s="104"/>
      <c r="C4302" s="105"/>
      <c r="D4302" s="106"/>
    </row>
    <row r="4303" spans="1:4">
      <c r="A4303" s="103"/>
      <c r="B4303" s="104"/>
      <c r="C4303" s="105"/>
      <c r="D4303" s="106"/>
    </row>
    <row r="4304" spans="1:4">
      <c r="A4304" s="103"/>
      <c r="B4304" s="104"/>
      <c r="C4304" s="105"/>
      <c r="D4304" s="106"/>
    </row>
    <row r="4305" spans="1:4">
      <c r="A4305" s="103"/>
      <c r="B4305" s="104"/>
      <c r="C4305" s="105"/>
      <c r="D4305" s="106"/>
    </row>
    <row r="4306" spans="1:4">
      <c r="A4306" s="103"/>
      <c r="B4306" s="104"/>
      <c r="C4306" s="105"/>
      <c r="D4306" s="106"/>
    </row>
    <row r="4307" spans="1:4">
      <c r="A4307" s="103"/>
      <c r="B4307" s="104"/>
      <c r="C4307" s="105"/>
      <c r="D4307" s="106"/>
    </row>
    <row r="4308" spans="1:4">
      <c r="A4308" s="103"/>
      <c r="B4308" s="104"/>
      <c r="C4308" s="105"/>
      <c r="D4308" s="106"/>
    </row>
    <row r="4309" spans="1:4">
      <c r="A4309" s="103"/>
      <c r="B4309" s="104"/>
      <c r="C4309" s="105"/>
      <c r="D4309" s="106"/>
    </row>
    <row r="4310" spans="1:4">
      <c r="A4310" s="103"/>
      <c r="B4310" s="104"/>
      <c r="C4310" s="105"/>
      <c r="D4310" s="106"/>
    </row>
    <row r="4311" spans="1:4">
      <c r="A4311" s="103"/>
      <c r="B4311" s="104"/>
      <c r="C4311" s="105"/>
      <c r="D4311" s="106"/>
    </row>
    <row r="4312" spans="1:4">
      <c r="A4312" s="103"/>
      <c r="B4312" s="104"/>
      <c r="C4312" s="105"/>
      <c r="D4312" s="106"/>
    </row>
    <row r="4313" spans="1:4">
      <c r="A4313" s="103"/>
      <c r="B4313" s="104"/>
      <c r="C4313" s="105"/>
      <c r="D4313" s="106"/>
    </row>
    <row r="4314" spans="1:4">
      <c r="A4314" s="103"/>
      <c r="B4314" s="104"/>
      <c r="C4314" s="105"/>
      <c r="D4314" s="106"/>
    </row>
    <row r="4315" spans="1:4">
      <c r="A4315" s="103"/>
      <c r="B4315" s="104"/>
      <c r="C4315" s="105"/>
      <c r="D4315" s="106"/>
    </row>
    <row r="4316" spans="1:4">
      <c r="A4316" s="103"/>
      <c r="B4316" s="104"/>
      <c r="C4316" s="105"/>
      <c r="D4316" s="106"/>
    </row>
    <row r="4317" spans="1:4">
      <c r="A4317" s="103"/>
      <c r="B4317" s="104"/>
      <c r="C4317" s="105"/>
      <c r="D4317" s="106"/>
    </row>
    <row r="4318" spans="1:4">
      <c r="A4318" s="103"/>
      <c r="B4318" s="104"/>
      <c r="C4318" s="105"/>
      <c r="D4318" s="106"/>
    </row>
    <row r="4319" spans="1:4">
      <c r="A4319" s="103"/>
      <c r="B4319" s="104"/>
      <c r="C4319" s="105"/>
      <c r="D4319" s="106"/>
    </row>
    <row r="4320" spans="1:4">
      <c r="A4320" s="103"/>
      <c r="B4320" s="104"/>
      <c r="C4320" s="105"/>
      <c r="D4320" s="106"/>
    </row>
    <row r="4321" spans="1:4">
      <c r="A4321" s="103"/>
      <c r="B4321" s="104"/>
      <c r="C4321" s="105"/>
      <c r="D4321" s="106"/>
    </row>
    <row r="4322" spans="1:4">
      <c r="A4322" s="103"/>
      <c r="B4322" s="104"/>
      <c r="C4322" s="105"/>
      <c r="D4322" s="106"/>
    </row>
    <row r="4323" spans="1:4">
      <c r="A4323" s="103"/>
      <c r="B4323" s="104"/>
      <c r="C4323" s="105"/>
      <c r="D4323" s="106"/>
    </row>
    <row r="4324" spans="1:4">
      <c r="A4324" s="103"/>
      <c r="B4324" s="104"/>
      <c r="C4324" s="105"/>
      <c r="D4324" s="106"/>
    </row>
    <row r="4325" spans="1:4">
      <c r="A4325" s="103"/>
      <c r="B4325" s="104"/>
      <c r="C4325" s="105"/>
      <c r="D4325" s="106"/>
    </row>
    <row r="4326" spans="1:4">
      <c r="A4326" s="103"/>
      <c r="B4326" s="104"/>
      <c r="C4326" s="105"/>
      <c r="D4326" s="106"/>
    </row>
    <row r="4327" spans="1:4">
      <c r="A4327" s="103"/>
      <c r="B4327" s="104"/>
      <c r="C4327" s="105"/>
      <c r="D4327" s="106"/>
    </row>
    <row r="4328" spans="1:4">
      <c r="A4328" s="103"/>
      <c r="B4328" s="104"/>
      <c r="C4328" s="105"/>
      <c r="D4328" s="106"/>
    </row>
    <row r="4329" spans="1:4">
      <c r="A4329" s="103"/>
      <c r="B4329" s="104"/>
      <c r="C4329" s="105"/>
      <c r="D4329" s="106"/>
    </row>
    <row r="4330" spans="1:4">
      <c r="A4330" s="103"/>
      <c r="B4330" s="104"/>
      <c r="C4330" s="105"/>
      <c r="D4330" s="106"/>
    </row>
    <row r="4331" spans="1:4">
      <c r="A4331" s="103"/>
      <c r="B4331" s="104"/>
      <c r="C4331" s="105"/>
      <c r="D4331" s="106"/>
    </row>
    <row r="4332" spans="1:4">
      <c r="A4332" s="103"/>
      <c r="B4332" s="104"/>
      <c r="C4332" s="105"/>
      <c r="D4332" s="106"/>
    </row>
    <row r="4333" spans="1:4">
      <c r="A4333" s="103"/>
      <c r="B4333" s="104"/>
      <c r="C4333" s="105"/>
      <c r="D4333" s="106"/>
    </row>
    <row r="4334" spans="1:4">
      <c r="A4334" s="103"/>
      <c r="B4334" s="104"/>
      <c r="C4334" s="105"/>
      <c r="D4334" s="106"/>
    </row>
    <row r="4335" spans="1:4">
      <c r="A4335" s="103"/>
      <c r="B4335" s="104"/>
      <c r="C4335" s="105"/>
      <c r="D4335" s="106"/>
    </row>
    <row r="4336" spans="1:4">
      <c r="A4336" s="103"/>
      <c r="B4336" s="104"/>
      <c r="C4336" s="105"/>
      <c r="D4336" s="106"/>
    </row>
    <row r="4337" spans="1:4">
      <c r="A4337" s="103"/>
      <c r="B4337" s="104"/>
      <c r="C4337" s="105"/>
      <c r="D4337" s="106"/>
    </row>
    <row r="4338" spans="1:4">
      <c r="A4338" s="103"/>
      <c r="B4338" s="104"/>
      <c r="C4338" s="105"/>
      <c r="D4338" s="106"/>
    </row>
    <row r="4339" spans="1:4">
      <c r="A4339" s="103"/>
      <c r="B4339" s="104"/>
      <c r="C4339" s="105"/>
      <c r="D4339" s="106"/>
    </row>
    <row r="4340" spans="1:4">
      <c r="A4340" s="103"/>
      <c r="B4340" s="104"/>
      <c r="C4340" s="105"/>
      <c r="D4340" s="106"/>
    </row>
    <row r="4341" spans="1:4">
      <c r="A4341" s="103"/>
      <c r="B4341" s="104"/>
      <c r="C4341" s="105"/>
      <c r="D4341" s="106"/>
    </row>
    <row r="4342" spans="1:4">
      <c r="A4342" s="103"/>
      <c r="B4342" s="104"/>
      <c r="C4342" s="105"/>
      <c r="D4342" s="106"/>
    </row>
    <row r="4343" spans="1:4">
      <c r="A4343" s="103"/>
      <c r="B4343" s="104"/>
      <c r="C4343" s="105"/>
      <c r="D4343" s="106"/>
    </row>
    <row r="4344" spans="1:4">
      <c r="A4344" s="103"/>
      <c r="B4344" s="104"/>
      <c r="C4344" s="105"/>
      <c r="D4344" s="106"/>
    </row>
    <row r="4345" spans="1:4">
      <c r="A4345" s="103"/>
      <c r="B4345" s="104"/>
      <c r="C4345" s="105"/>
      <c r="D4345" s="106"/>
    </row>
    <row r="4346" spans="1:4">
      <c r="A4346" s="103"/>
      <c r="B4346" s="104"/>
      <c r="C4346" s="105"/>
      <c r="D4346" s="106"/>
    </row>
    <row r="4347" spans="1:4">
      <c r="A4347" s="103"/>
      <c r="B4347" s="104"/>
      <c r="C4347" s="105"/>
      <c r="D4347" s="106"/>
    </row>
    <row r="4348" spans="1:4">
      <c r="A4348" s="103"/>
      <c r="B4348" s="104"/>
      <c r="C4348" s="105"/>
      <c r="D4348" s="106"/>
    </row>
    <row r="4349" spans="1:4">
      <c r="A4349" s="103"/>
      <c r="B4349" s="104"/>
      <c r="C4349" s="105"/>
      <c r="D4349" s="106"/>
    </row>
    <row r="4350" spans="1:4">
      <c r="A4350" s="103"/>
      <c r="B4350" s="104"/>
      <c r="C4350" s="105"/>
      <c r="D4350" s="106"/>
    </row>
    <row r="4351" spans="1:4">
      <c r="A4351" s="103"/>
      <c r="B4351" s="104"/>
      <c r="C4351" s="105"/>
      <c r="D4351" s="106"/>
    </row>
    <row r="4352" spans="1:4">
      <c r="A4352" s="103"/>
      <c r="B4352" s="104"/>
      <c r="C4352" s="105"/>
      <c r="D4352" s="106"/>
    </row>
    <row r="4353" spans="1:4">
      <c r="A4353" s="103"/>
      <c r="B4353" s="104"/>
      <c r="C4353" s="105"/>
      <c r="D4353" s="106"/>
    </row>
    <row r="4354" spans="1:4">
      <c r="A4354" s="103"/>
      <c r="B4354" s="104"/>
      <c r="C4354" s="105"/>
      <c r="D4354" s="106"/>
    </row>
    <row r="4355" spans="1:4">
      <c r="A4355" s="103"/>
      <c r="B4355" s="104"/>
      <c r="C4355" s="105"/>
      <c r="D4355" s="106"/>
    </row>
    <row r="4356" spans="1:4">
      <c r="A4356" s="103"/>
      <c r="B4356" s="104"/>
      <c r="C4356" s="105"/>
      <c r="D4356" s="106"/>
    </row>
    <row r="4357" spans="1:4">
      <c r="A4357" s="103"/>
      <c r="B4357" s="104"/>
      <c r="C4357" s="105"/>
      <c r="D4357" s="106"/>
    </row>
    <row r="4358" spans="1:4">
      <c r="A4358" s="103"/>
      <c r="B4358" s="104"/>
      <c r="C4358" s="105"/>
      <c r="D4358" s="106"/>
    </row>
    <row r="4359" spans="1:4">
      <c r="A4359" s="103"/>
      <c r="B4359" s="104"/>
      <c r="C4359" s="105"/>
      <c r="D4359" s="106"/>
    </row>
    <row r="4360" spans="1:4">
      <c r="A4360" s="103"/>
      <c r="B4360" s="104"/>
      <c r="C4360" s="105"/>
      <c r="D4360" s="106"/>
    </row>
    <row r="4361" spans="1:4">
      <c r="A4361" s="103"/>
      <c r="B4361" s="104"/>
      <c r="C4361" s="105"/>
      <c r="D4361" s="106"/>
    </row>
    <row r="4362" spans="1:4">
      <c r="A4362" s="103"/>
      <c r="B4362" s="104"/>
      <c r="C4362" s="105"/>
      <c r="D4362" s="106"/>
    </row>
    <row r="4363" spans="1:4">
      <c r="A4363" s="103"/>
      <c r="B4363" s="104"/>
      <c r="C4363" s="105"/>
      <c r="D4363" s="106"/>
    </row>
    <row r="4364" spans="1:4">
      <c r="A4364" s="103"/>
      <c r="B4364" s="104"/>
      <c r="C4364" s="105"/>
      <c r="D4364" s="106"/>
    </row>
    <row r="4365" spans="1:4">
      <c r="A4365" s="103"/>
      <c r="B4365" s="104"/>
      <c r="C4365" s="105"/>
      <c r="D4365" s="106"/>
    </row>
    <row r="4366" spans="1:4">
      <c r="A4366" s="103"/>
      <c r="B4366" s="104"/>
      <c r="C4366" s="105"/>
      <c r="D4366" s="106"/>
    </row>
    <row r="4367" spans="1:4">
      <c r="A4367" s="103"/>
      <c r="B4367" s="104"/>
      <c r="C4367" s="105"/>
      <c r="D4367" s="106"/>
    </row>
    <row r="4368" spans="1:4">
      <c r="A4368" s="103"/>
      <c r="B4368" s="104"/>
      <c r="C4368" s="105"/>
      <c r="D4368" s="106"/>
    </row>
    <row r="4369" spans="1:4">
      <c r="A4369" s="103"/>
      <c r="B4369" s="104"/>
      <c r="C4369" s="105"/>
      <c r="D4369" s="106"/>
    </row>
    <row r="4370" spans="1:4">
      <c r="A4370" s="103"/>
      <c r="B4370" s="104"/>
      <c r="C4370" s="105"/>
      <c r="D4370" s="106"/>
    </row>
    <row r="4371" spans="1:4">
      <c r="A4371" s="103"/>
      <c r="B4371" s="104"/>
      <c r="C4371" s="105"/>
      <c r="D4371" s="106"/>
    </row>
    <row r="4372" spans="1:4">
      <c r="A4372" s="103"/>
      <c r="B4372" s="104"/>
      <c r="C4372" s="105"/>
      <c r="D4372" s="106"/>
    </row>
    <row r="4373" spans="1:4">
      <c r="A4373" s="103"/>
      <c r="B4373" s="104"/>
      <c r="C4373" s="105"/>
      <c r="D4373" s="106"/>
    </row>
    <row r="4374" spans="1:4">
      <c r="A4374" s="103"/>
      <c r="B4374" s="104"/>
      <c r="C4374" s="105"/>
      <c r="D4374" s="106"/>
    </row>
    <row r="4375" spans="1:4">
      <c r="A4375" s="103"/>
      <c r="B4375" s="104"/>
      <c r="C4375" s="105"/>
      <c r="D4375" s="106"/>
    </row>
    <row r="4376" spans="1:4">
      <c r="A4376" s="103"/>
      <c r="B4376" s="104"/>
      <c r="C4376" s="105"/>
      <c r="D4376" s="106"/>
    </row>
    <row r="4377" spans="1:4">
      <c r="A4377" s="103"/>
      <c r="B4377" s="104"/>
      <c r="C4377" s="105"/>
      <c r="D4377" s="106"/>
    </row>
    <row r="4378" spans="1:4">
      <c r="A4378" s="103"/>
      <c r="B4378" s="104"/>
      <c r="C4378" s="105"/>
      <c r="D4378" s="106"/>
    </row>
    <row r="4379" spans="1:4">
      <c r="A4379" s="103"/>
      <c r="B4379" s="104"/>
      <c r="C4379" s="105"/>
      <c r="D4379" s="106"/>
    </row>
    <row r="4380" spans="1:4">
      <c r="A4380" s="103"/>
      <c r="B4380" s="104"/>
      <c r="C4380" s="105"/>
      <c r="D4380" s="106"/>
    </row>
    <row r="4381" spans="1:4">
      <c r="A4381" s="103"/>
      <c r="B4381" s="104"/>
      <c r="C4381" s="105"/>
      <c r="D4381" s="106"/>
    </row>
    <row r="4382" spans="1:4">
      <c r="A4382" s="103"/>
      <c r="B4382" s="104"/>
      <c r="C4382" s="105"/>
      <c r="D4382" s="106"/>
    </row>
    <row r="4383" spans="1:4">
      <c r="A4383" s="103"/>
      <c r="B4383" s="104"/>
      <c r="C4383" s="105"/>
      <c r="D4383" s="106"/>
    </row>
    <row r="4384" spans="1:4">
      <c r="A4384" s="103"/>
      <c r="B4384" s="104"/>
      <c r="C4384" s="105"/>
      <c r="D4384" s="106"/>
    </row>
    <row r="4385" spans="1:4">
      <c r="A4385" s="103"/>
      <c r="B4385" s="104"/>
      <c r="C4385" s="105"/>
      <c r="D4385" s="106"/>
    </row>
    <row r="4386" spans="1:4">
      <c r="A4386" s="103"/>
      <c r="B4386" s="104"/>
      <c r="C4386" s="105"/>
      <c r="D4386" s="106"/>
    </row>
    <row r="4387" spans="1:4">
      <c r="A4387" s="103"/>
      <c r="B4387" s="104"/>
      <c r="C4387" s="105"/>
      <c r="D4387" s="106"/>
    </row>
    <row r="4388" spans="1:4">
      <c r="A4388" s="103"/>
      <c r="B4388" s="104"/>
      <c r="C4388" s="105"/>
      <c r="D4388" s="106"/>
    </row>
    <row r="4389" spans="1:4">
      <c r="A4389" s="103"/>
      <c r="B4389" s="104"/>
      <c r="C4389" s="105"/>
      <c r="D4389" s="106"/>
    </row>
    <row r="4390" spans="1:4">
      <c r="A4390" s="103"/>
      <c r="B4390" s="104"/>
      <c r="C4390" s="105"/>
      <c r="D4390" s="106"/>
    </row>
    <row r="4391" spans="1:4">
      <c r="A4391" s="103"/>
      <c r="B4391" s="104"/>
      <c r="C4391" s="105"/>
      <c r="D4391" s="106"/>
    </row>
    <row r="4392" spans="1:4">
      <c r="A4392" s="103"/>
      <c r="B4392" s="104"/>
      <c r="C4392" s="105"/>
      <c r="D4392" s="106"/>
    </row>
    <row r="4393" spans="1:4">
      <c r="A4393" s="103"/>
      <c r="B4393" s="104"/>
      <c r="C4393" s="105"/>
      <c r="D4393" s="106"/>
    </row>
    <row r="4394" spans="1:4">
      <c r="A4394" s="103"/>
      <c r="B4394" s="104"/>
      <c r="C4394" s="105"/>
      <c r="D4394" s="106"/>
    </row>
    <row r="4395" spans="1:4">
      <c r="A4395" s="103"/>
      <c r="B4395" s="104"/>
      <c r="C4395" s="105"/>
      <c r="D4395" s="106"/>
    </row>
    <row r="4396" spans="1:4">
      <c r="A4396" s="103"/>
      <c r="B4396" s="104"/>
      <c r="C4396" s="105"/>
      <c r="D4396" s="106"/>
    </row>
    <row r="4397" spans="1:4">
      <c r="A4397" s="103"/>
      <c r="B4397" s="104"/>
      <c r="C4397" s="105"/>
      <c r="D4397" s="106"/>
    </row>
    <row r="4398" spans="1:4">
      <c r="A4398" s="103"/>
      <c r="B4398" s="104"/>
      <c r="C4398" s="105"/>
      <c r="D4398" s="106"/>
    </row>
    <row r="4399" spans="1:4">
      <c r="A4399" s="103"/>
      <c r="B4399" s="104"/>
      <c r="C4399" s="105"/>
      <c r="D4399" s="106"/>
    </row>
    <row r="4400" spans="1:4">
      <c r="A4400" s="103"/>
      <c r="B4400" s="104"/>
      <c r="C4400" s="105"/>
      <c r="D4400" s="106"/>
    </row>
    <row r="4401" spans="1:4">
      <c r="A4401" s="103"/>
      <c r="B4401" s="104"/>
      <c r="C4401" s="105"/>
      <c r="D4401" s="106"/>
    </row>
    <row r="4402" spans="1:4">
      <c r="A4402" s="103"/>
      <c r="B4402" s="104"/>
      <c r="C4402" s="105"/>
      <c r="D4402" s="106"/>
    </row>
    <row r="4403" spans="1:4">
      <c r="A4403" s="103"/>
      <c r="B4403" s="104"/>
      <c r="C4403" s="105"/>
      <c r="D4403" s="106"/>
    </row>
    <row r="4404" spans="1:4">
      <c r="A4404" s="103"/>
      <c r="B4404" s="104"/>
      <c r="C4404" s="105"/>
      <c r="D4404" s="106"/>
    </row>
    <row r="4405" spans="1:4">
      <c r="A4405" s="103"/>
      <c r="B4405" s="104"/>
      <c r="C4405" s="105"/>
      <c r="D4405" s="106"/>
    </row>
    <row r="4406" spans="1:4">
      <c r="A4406" s="103"/>
      <c r="B4406" s="104"/>
      <c r="C4406" s="105"/>
      <c r="D4406" s="106"/>
    </row>
    <row r="4407" spans="1:4">
      <c r="A4407" s="103"/>
      <c r="B4407" s="104"/>
      <c r="C4407" s="105"/>
      <c r="D4407" s="106"/>
    </row>
    <row r="4408" spans="1:4">
      <c r="A4408" s="103"/>
      <c r="B4408" s="104"/>
      <c r="C4408" s="105"/>
      <c r="D4408" s="106"/>
    </row>
    <row r="4409" spans="1:4">
      <c r="A4409" s="103"/>
      <c r="B4409" s="104"/>
      <c r="C4409" s="105"/>
      <c r="D4409" s="106"/>
    </row>
    <row r="4410" spans="1:4">
      <c r="A4410" s="103"/>
      <c r="B4410" s="104"/>
      <c r="C4410" s="105"/>
      <c r="D4410" s="106"/>
    </row>
    <row r="4411" spans="1:4">
      <c r="A4411" s="103"/>
      <c r="B4411" s="104"/>
      <c r="C4411" s="105"/>
      <c r="D4411" s="106"/>
    </row>
    <row r="4412" spans="1:4">
      <c r="A4412" s="103"/>
      <c r="B4412" s="104"/>
      <c r="C4412" s="105"/>
      <c r="D4412" s="106"/>
    </row>
    <row r="4413" spans="1:4">
      <c r="A4413" s="103"/>
      <c r="B4413" s="104"/>
      <c r="C4413" s="105"/>
      <c r="D4413" s="106"/>
    </row>
    <row r="4414" spans="1:4">
      <c r="A4414" s="103"/>
      <c r="B4414" s="104"/>
      <c r="C4414" s="105"/>
      <c r="D4414" s="106"/>
    </row>
    <row r="4415" spans="1:4">
      <c r="A4415" s="103"/>
      <c r="B4415" s="104"/>
      <c r="C4415" s="105"/>
      <c r="D4415" s="106"/>
    </row>
    <row r="4416" spans="1:4">
      <c r="A4416" s="103"/>
      <c r="B4416" s="104"/>
      <c r="C4416" s="105"/>
      <c r="D4416" s="106"/>
    </row>
    <row r="4417" spans="1:4">
      <c r="A4417" s="103"/>
      <c r="B4417" s="104"/>
      <c r="C4417" s="105"/>
      <c r="D4417" s="106"/>
    </row>
    <row r="4418" spans="1:4">
      <c r="A4418" s="103"/>
      <c r="B4418" s="104"/>
      <c r="C4418" s="105"/>
      <c r="D4418" s="106"/>
    </row>
    <row r="4419" spans="1:4">
      <c r="A4419" s="103"/>
      <c r="B4419" s="104"/>
      <c r="C4419" s="105"/>
      <c r="D4419" s="106"/>
    </row>
    <row r="4420" spans="1:4">
      <c r="A4420" s="103"/>
      <c r="B4420" s="104"/>
      <c r="C4420" s="105"/>
      <c r="D4420" s="106"/>
    </row>
    <row r="4421" spans="1:4">
      <c r="A4421" s="103"/>
      <c r="B4421" s="104"/>
      <c r="C4421" s="105"/>
      <c r="D4421" s="106"/>
    </row>
    <row r="4422" spans="1:4">
      <c r="A4422" s="103"/>
      <c r="B4422" s="104"/>
      <c r="C4422" s="105"/>
      <c r="D4422" s="106"/>
    </row>
    <row r="4423" spans="1:4">
      <c r="A4423" s="103"/>
      <c r="B4423" s="104"/>
      <c r="C4423" s="105"/>
      <c r="D4423" s="106"/>
    </row>
    <row r="4424" spans="1:4">
      <c r="A4424" s="103"/>
      <c r="B4424" s="104"/>
      <c r="C4424" s="105"/>
      <c r="D4424" s="106"/>
    </row>
    <row r="4425" spans="1:4">
      <c r="A4425" s="103"/>
      <c r="B4425" s="104"/>
      <c r="C4425" s="105"/>
      <c r="D4425" s="106"/>
    </row>
    <row r="4426" spans="1:4">
      <c r="A4426" s="103"/>
      <c r="B4426" s="104"/>
      <c r="C4426" s="105"/>
      <c r="D4426" s="106"/>
    </row>
    <row r="4427" spans="1:4">
      <c r="A4427" s="103"/>
      <c r="B4427" s="104"/>
      <c r="C4427" s="105"/>
      <c r="D4427" s="106"/>
    </row>
    <row r="4428" spans="1:4">
      <c r="A4428" s="103"/>
      <c r="B4428" s="104"/>
      <c r="C4428" s="105"/>
      <c r="D4428" s="106"/>
    </row>
    <row r="4429" spans="1:4">
      <c r="A4429" s="103"/>
      <c r="B4429" s="104"/>
      <c r="C4429" s="105"/>
      <c r="D4429" s="106"/>
    </row>
    <row r="4430" spans="1:4">
      <c r="A4430" s="103"/>
      <c r="B4430" s="104"/>
      <c r="C4430" s="105"/>
      <c r="D4430" s="106"/>
    </row>
    <row r="4431" spans="1:4">
      <c r="A4431" s="103"/>
      <c r="B4431" s="104"/>
      <c r="C4431" s="105"/>
      <c r="D4431" s="106"/>
    </row>
    <row r="4432" spans="1:4">
      <c r="A4432" s="103"/>
      <c r="B4432" s="104"/>
      <c r="C4432" s="105"/>
      <c r="D4432" s="106"/>
    </row>
    <row r="4433" spans="1:4">
      <c r="A4433" s="103"/>
      <c r="B4433" s="104"/>
      <c r="C4433" s="105"/>
      <c r="D4433" s="106"/>
    </row>
    <row r="4434" spans="1:4">
      <c r="A4434" s="103"/>
      <c r="B4434" s="104"/>
      <c r="C4434" s="105"/>
      <c r="D4434" s="106"/>
    </row>
    <row r="4435" spans="1:4">
      <c r="A4435" s="103"/>
      <c r="B4435" s="104"/>
      <c r="C4435" s="105"/>
      <c r="D4435" s="106"/>
    </row>
    <row r="4436" spans="1:4">
      <c r="A4436" s="103"/>
      <c r="B4436" s="104"/>
      <c r="C4436" s="105"/>
      <c r="D4436" s="106"/>
    </row>
    <row r="4437" spans="1:4">
      <c r="A4437" s="103"/>
      <c r="B4437" s="104"/>
      <c r="C4437" s="105"/>
      <c r="D4437" s="106"/>
    </row>
    <row r="4438" spans="1:4">
      <c r="A4438" s="103"/>
      <c r="B4438" s="104"/>
      <c r="C4438" s="105"/>
      <c r="D4438" s="106"/>
    </row>
    <row r="4439" spans="1:4">
      <c r="A4439" s="103"/>
      <c r="B4439" s="104"/>
      <c r="C4439" s="105"/>
      <c r="D4439" s="106"/>
    </row>
    <row r="4440" spans="1:4">
      <c r="A4440" s="103"/>
      <c r="B4440" s="104"/>
      <c r="C4440" s="105"/>
      <c r="D4440" s="106"/>
    </row>
    <row r="4441" spans="1:4">
      <c r="A4441" s="103"/>
      <c r="B4441" s="104"/>
      <c r="C4441" s="105"/>
      <c r="D4441" s="106"/>
    </row>
    <row r="4442" spans="1:4">
      <c r="A4442" s="103"/>
      <c r="B4442" s="104"/>
      <c r="C4442" s="105"/>
      <c r="D4442" s="106"/>
    </row>
    <row r="4443" spans="1:4">
      <c r="A4443" s="103"/>
      <c r="B4443" s="104"/>
      <c r="C4443" s="105"/>
      <c r="D4443" s="106"/>
    </row>
    <row r="4444" spans="1:4">
      <c r="A4444" s="103"/>
      <c r="B4444" s="104"/>
      <c r="C4444" s="105"/>
      <c r="D4444" s="106"/>
    </row>
    <row r="4445" spans="1:4">
      <c r="A4445" s="103"/>
      <c r="B4445" s="104"/>
      <c r="C4445" s="105"/>
      <c r="D4445" s="106"/>
    </row>
    <row r="4446" spans="1:4">
      <c r="A4446" s="103"/>
      <c r="B4446" s="104"/>
      <c r="C4446" s="105"/>
      <c r="D4446" s="106"/>
    </row>
    <row r="4447" spans="1:4">
      <c r="A4447" s="103"/>
      <c r="B4447" s="104"/>
      <c r="C4447" s="105"/>
      <c r="D4447" s="106"/>
    </row>
    <row r="4448" spans="1:4">
      <c r="A4448" s="103"/>
      <c r="B4448" s="104"/>
      <c r="C4448" s="105"/>
      <c r="D4448" s="106"/>
    </row>
    <row r="4449" spans="1:4">
      <c r="A4449" s="103"/>
      <c r="B4449" s="104"/>
      <c r="C4449" s="105"/>
      <c r="D4449" s="106"/>
    </row>
    <row r="4450" spans="1:4">
      <c r="A4450" s="103"/>
      <c r="B4450" s="104"/>
      <c r="C4450" s="105"/>
      <c r="D4450" s="106"/>
    </row>
    <row r="4451" spans="1:4">
      <c r="A4451" s="103"/>
      <c r="B4451" s="104"/>
      <c r="C4451" s="105"/>
      <c r="D4451" s="106"/>
    </row>
    <row r="4452" spans="1:4">
      <c r="A4452" s="103"/>
      <c r="B4452" s="104"/>
      <c r="C4452" s="105"/>
      <c r="D4452" s="106"/>
    </row>
    <row r="4453" spans="1:4">
      <c r="A4453" s="103"/>
      <c r="B4453" s="104"/>
      <c r="C4453" s="105"/>
      <c r="D4453" s="106"/>
    </row>
    <row r="4454" spans="1:4">
      <c r="A4454" s="103"/>
      <c r="B4454" s="104"/>
      <c r="C4454" s="105"/>
      <c r="D4454" s="106"/>
    </row>
    <row r="4455" spans="1:4">
      <c r="A4455" s="103"/>
      <c r="B4455" s="104"/>
      <c r="C4455" s="105"/>
      <c r="D4455" s="106"/>
    </row>
    <row r="4456" spans="1:4">
      <c r="A4456" s="103"/>
      <c r="B4456" s="104"/>
      <c r="C4456" s="105"/>
      <c r="D4456" s="106"/>
    </row>
    <row r="4457" spans="1:4">
      <c r="A4457" s="103"/>
      <c r="B4457" s="104"/>
      <c r="C4457" s="105"/>
      <c r="D4457" s="106"/>
    </row>
    <row r="4458" spans="1:4">
      <c r="A4458" s="103"/>
      <c r="B4458" s="104"/>
      <c r="C4458" s="105"/>
      <c r="D4458" s="106"/>
    </row>
    <row r="4459" spans="1:4">
      <c r="A4459" s="103"/>
      <c r="B4459" s="104"/>
      <c r="C4459" s="105"/>
      <c r="D4459" s="106"/>
    </row>
    <row r="4460" spans="1:4">
      <c r="A4460" s="103"/>
      <c r="B4460" s="104"/>
      <c r="C4460" s="105"/>
      <c r="D4460" s="106"/>
    </row>
    <row r="4461" spans="1:4">
      <c r="A4461" s="103"/>
      <c r="B4461" s="104"/>
      <c r="C4461" s="105"/>
      <c r="D4461" s="106"/>
    </row>
    <row r="4462" spans="1:4">
      <c r="A4462" s="103"/>
      <c r="B4462" s="104"/>
      <c r="C4462" s="105"/>
      <c r="D4462" s="106"/>
    </row>
    <row r="4463" spans="1:4">
      <c r="A4463" s="103"/>
      <c r="B4463" s="104"/>
      <c r="C4463" s="105"/>
      <c r="D4463" s="106"/>
    </row>
    <row r="4464" spans="1:4">
      <c r="A4464" s="103"/>
      <c r="B4464" s="104"/>
      <c r="C4464" s="105"/>
      <c r="D4464" s="106"/>
    </row>
    <row r="4465" spans="1:4">
      <c r="A4465" s="103"/>
      <c r="B4465" s="104"/>
      <c r="C4465" s="105"/>
      <c r="D4465" s="106"/>
    </row>
    <row r="4466" spans="1:4">
      <c r="A4466" s="103"/>
      <c r="B4466" s="104"/>
      <c r="C4466" s="105"/>
      <c r="D4466" s="106"/>
    </row>
    <row r="4467" spans="1:4">
      <c r="A4467" s="103"/>
      <c r="B4467" s="104"/>
      <c r="C4467" s="105"/>
      <c r="D4467" s="106"/>
    </row>
    <row r="4468" spans="1:4">
      <c r="A4468" s="103"/>
      <c r="B4468" s="104"/>
      <c r="C4468" s="105"/>
      <c r="D4468" s="106"/>
    </row>
    <row r="4469" spans="1:4">
      <c r="A4469" s="103"/>
      <c r="B4469" s="104"/>
      <c r="C4469" s="105"/>
      <c r="D4469" s="106"/>
    </row>
    <row r="4470" spans="1:4">
      <c r="A4470" s="103"/>
      <c r="B4470" s="104"/>
      <c r="C4470" s="105"/>
      <c r="D4470" s="106"/>
    </row>
    <row r="4471" spans="1:4">
      <c r="A4471" s="103"/>
      <c r="B4471" s="104"/>
      <c r="C4471" s="105"/>
      <c r="D4471" s="106"/>
    </row>
    <row r="4472" spans="1:4">
      <c r="A4472" s="103"/>
      <c r="B4472" s="104"/>
      <c r="C4472" s="105"/>
      <c r="D4472" s="106"/>
    </row>
    <row r="4473" spans="1:4">
      <c r="A4473" s="103"/>
      <c r="B4473" s="104"/>
      <c r="C4473" s="105"/>
      <c r="D4473" s="106"/>
    </row>
    <row r="4474" spans="1:4">
      <c r="A4474" s="103"/>
      <c r="B4474" s="104"/>
      <c r="C4474" s="105"/>
      <c r="D4474" s="106"/>
    </row>
    <row r="4475" spans="1:4">
      <c r="A4475" s="103"/>
      <c r="B4475" s="104"/>
      <c r="C4475" s="105"/>
      <c r="D4475" s="106"/>
    </row>
    <row r="4476" spans="1:4">
      <c r="A4476" s="103"/>
      <c r="B4476" s="104"/>
      <c r="C4476" s="105"/>
      <c r="D4476" s="106"/>
    </row>
    <row r="4477" spans="1:4">
      <c r="A4477" s="103"/>
      <c r="B4477" s="104"/>
      <c r="C4477" s="105"/>
      <c r="D4477" s="106"/>
    </row>
    <row r="4478" spans="1:4">
      <c r="A4478" s="103"/>
      <c r="B4478" s="104"/>
      <c r="C4478" s="105"/>
      <c r="D4478" s="106"/>
    </row>
    <row r="4479" spans="1:4">
      <c r="A4479" s="103"/>
      <c r="B4479" s="104"/>
      <c r="C4479" s="105"/>
      <c r="D4479" s="106"/>
    </row>
    <row r="4480" spans="1:4">
      <c r="A4480" s="103"/>
      <c r="B4480" s="104"/>
      <c r="C4480" s="105"/>
      <c r="D4480" s="106"/>
    </row>
    <row r="4481" spans="1:4">
      <c r="A4481" s="103"/>
      <c r="B4481" s="104"/>
      <c r="C4481" s="105"/>
      <c r="D4481" s="106"/>
    </row>
    <row r="4482" spans="1:4">
      <c r="A4482" s="103"/>
      <c r="B4482" s="104"/>
      <c r="C4482" s="105"/>
      <c r="D4482" s="106"/>
    </row>
    <row r="4483" spans="1:4">
      <c r="A4483" s="103"/>
      <c r="B4483" s="104"/>
      <c r="C4483" s="105"/>
      <c r="D4483" s="106"/>
    </row>
    <row r="4484" spans="1:4">
      <c r="A4484" s="103"/>
      <c r="B4484" s="104"/>
      <c r="C4484" s="105"/>
      <c r="D4484" s="106"/>
    </row>
    <row r="4485" spans="1:4">
      <c r="A4485" s="103"/>
      <c r="B4485" s="104"/>
      <c r="C4485" s="105"/>
      <c r="D4485" s="106"/>
    </row>
    <row r="4486" spans="1:4">
      <c r="A4486" s="103"/>
      <c r="B4486" s="104"/>
      <c r="C4486" s="105"/>
      <c r="D4486" s="106"/>
    </row>
    <row r="4487" spans="1:4">
      <c r="A4487" s="103"/>
      <c r="B4487" s="104"/>
      <c r="C4487" s="105"/>
      <c r="D4487" s="106"/>
    </row>
    <row r="4488" spans="1:4">
      <c r="A4488" s="103"/>
      <c r="B4488" s="104"/>
      <c r="C4488" s="105"/>
      <c r="D4488" s="106"/>
    </row>
    <row r="4489" spans="1:4">
      <c r="A4489" s="103"/>
      <c r="B4489" s="104"/>
      <c r="C4489" s="105"/>
      <c r="D4489" s="106"/>
    </row>
    <row r="4490" spans="1:4">
      <c r="A4490" s="103"/>
      <c r="B4490" s="104"/>
      <c r="C4490" s="105"/>
      <c r="D4490" s="106"/>
    </row>
    <row r="4491" spans="1:4">
      <c r="A4491" s="103"/>
      <c r="B4491" s="104"/>
      <c r="C4491" s="105"/>
      <c r="D4491" s="106"/>
    </row>
    <row r="4492" spans="1:4">
      <c r="A4492" s="103"/>
      <c r="B4492" s="104"/>
      <c r="C4492" s="105"/>
      <c r="D4492" s="106"/>
    </row>
    <row r="4493" spans="1:4">
      <c r="A4493" s="103"/>
      <c r="B4493" s="104"/>
      <c r="C4493" s="105"/>
      <c r="D4493" s="106"/>
    </row>
    <row r="4494" spans="1:4">
      <c r="A4494" s="103"/>
      <c r="B4494" s="104"/>
      <c r="C4494" s="105"/>
      <c r="D4494" s="106"/>
    </row>
    <row r="4495" spans="1:4">
      <c r="A4495" s="103"/>
      <c r="B4495" s="104"/>
      <c r="C4495" s="105"/>
      <c r="D4495" s="106"/>
    </row>
    <row r="4496" spans="1:4">
      <c r="A4496" s="103"/>
      <c r="B4496" s="104"/>
      <c r="C4496" s="105"/>
      <c r="D4496" s="106"/>
    </row>
    <row r="4497" spans="1:4">
      <c r="A4497" s="103"/>
      <c r="B4497" s="104"/>
      <c r="C4497" s="105"/>
      <c r="D4497" s="106"/>
    </row>
    <row r="4498" spans="1:4">
      <c r="A4498" s="103"/>
      <c r="B4498" s="104"/>
      <c r="C4498" s="105"/>
      <c r="D4498" s="106"/>
    </row>
    <row r="4499" spans="1:4">
      <c r="A4499" s="103"/>
      <c r="B4499" s="104"/>
      <c r="C4499" s="105"/>
      <c r="D4499" s="106"/>
    </row>
    <row r="4500" spans="1:4">
      <c r="A4500" s="103"/>
      <c r="B4500" s="104"/>
      <c r="C4500" s="105"/>
      <c r="D4500" s="106"/>
    </row>
    <row r="4501" spans="1:4">
      <c r="A4501" s="103"/>
      <c r="B4501" s="104"/>
      <c r="C4501" s="105"/>
      <c r="D4501" s="106"/>
    </row>
    <row r="4502" spans="1:4">
      <c r="A4502" s="103"/>
      <c r="B4502" s="104"/>
      <c r="C4502" s="105"/>
      <c r="D4502" s="106"/>
    </row>
    <row r="4503" spans="1:4">
      <c r="A4503" s="103"/>
      <c r="B4503" s="104"/>
      <c r="C4503" s="105"/>
      <c r="D4503" s="106"/>
    </row>
    <row r="4504" spans="1:4">
      <c r="A4504" s="103"/>
      <c r="B4504" s="104"/>
      <c r="C4504" s="105"/>
      <c r="D4504" s="106"/>
    </row>
    <row r="4505" spans="1:4">
      <c r="A4505" s="103"/>
      <c r="B4505" s="104"/>
      <c r="C4505" s="105"/>
      <c r="D4505" s="106"/>
    </row>
    <row r="4506" spans="1:4">
      <c r="A4506" s="103"/>
      <c r="B4506" s="104"/>
      <c r="C4506" s="105"/>
      <c r="D4506" s="106"/>
    </row>
    <row r="4507" spans="1:4">
      <c r="A4507" s="103"/>
      <c r="B4507" s="104"/>
      <c r="C4507" s="105"/>
      <c r="D4507" s="106"/>
    </row>
    <row r="4508" spans="1:4">
      <c r="A4508" s="103"/>
      <c r="B4508" s="104"/>
      <c r="C4508" s="105"/>
      <c r="D4508" s="106"/>
    </row>
    <row r="4509" spans="1:4">
      <c r="A4509" s="103"/>
      <c r="B4509" s="104"/>
      <c r="C4509" s="105"/>
      <c r="D4509" s="106"/>
    </row>
    <row r="4510" spans="1:4">
      <c r="A4510" s="103"/>
      <c r="B4510" s="104"/>
      <c r="C4510" s="105"/>
      <c r="D4510" s="106"/>
    </row>
    <row r="4511" spans="1:4">
      <c r="A4511" s="103"/>
      <c r="B4511" s="104"/>
      <c r="C4511" s="105"/>
      <c r="D4511" s="106"/>
    </row>
    <row r="4512" spans="1:4">
      <c r="A4512" s="103"/>
      <c r="B4512" s="104"/>
      <c r="C4512" s="105"/>
      <c r="D4512" s="106"/>
    </row>
    <row r="4513" spans="1:4">
      <c r="A4513" s="103"/>
      <c r="B4513" s="104"/>
      <c r="C4513" s="105"/>
      <c r="D4513" s="106"/>
    </row>
    <row r="4514" spans="1:4">
      <c r="A4514" s="103"/>
      <c r="B4514" s="104"/>
      <c r="C4514" s="105"/>
      <c r="D4514" s="106"/>
    </row>
    <row r="4515" spans="1:4">
      <c r="A4515" s="103"/>
      <c r="B4515" s="104"/>
      <c r="C4515" s="105"/>
      <c r="D4515" s="106"/>
    </row>
    <row r="4516" spans="1:4">
      <c r="A4516" s="103"/>
      <c r="B4516" s="104"/>
      <c r="C4516" s="105"/>
      <c r="D4516" s="106"/>
    </row>
    <row r="4517" spans="1:4">
      <c r="A4517" s="103"/>
      <c r="B4517" s="104"/>
      <c r="C4517" s="105"/>
      <c r="D4517" s="106"/>
    </row>
    <row r="4518" spans="1:4">
      <c r="A4518" s="103"/>
      <c r="B4518" s="104"/>
      <c r="C4518" s="105"/>
      <c r="D4518" s="106"/>
    </row>
    <row r="4519" spans="1:4">
      <c r="A4519" s="103"/>
      <c r="B4519" s="104"/>
      <c r="C4519" s="105"/>
      <c r="D4519" s="106"/>
    </row>
    <row r="4520" spans="1:4">
      <c r="A4520" s="103"/>
      <c r="B4520" s="104"/>
      <c r="C4520" s="105"/>
      <c r="D4520" s="106"/>
    </row>
    <row r="4521" spans="1:4">
      <c r="A4521" s="103"/>
      <c r="B4521" s="104"/>
      <c r="C4521" s="105"/>
      <c r="D4521" s="106"/>
    </row>
    <row r="4522" spans="1:4">
      <c r="A4522" s="103"/>
      <c r="B4522" s="104"/>
      <c r="C4522" s="105"/>
      <c r="D4522" s="106"/>
    </row>
    <row r="4523" spans="1:4">
      <c r="A4523" s="103"/>
      <c r="B4523" s="104"/>
      <c r="C4523" s="105"/>
      <c r="D4523" s="106"/>
    </row>
    <row r="4524" spans="1:4">
      <c r="A4524" s="103"/>
      <c r="B4524" s="104"/>
      <c r="C4524" s="105"/>
      <c r="D4524" s="106"/>
    </row>
    <row r="4525" spans="1:4">
      <c r="A4525" s="103"/>
      <c r="B4525" s="104"/>
      <c r="C4525" s="105"/>
      <c r="D4525" s="106"/>
    </row>
    <row r="4526" spans="1:4">
      <c r="A4526" s="103"/>
      <c r="B4526" s="104"/>
      <c r="C4526" s="105"/>
      <c r="D4526" s="106"/>
    </row>
    <row r="4527" spans="1:4">
      <c r="A4527" s="103"/>
      <c r="B4527" s="104"/>
      <c r="C4527" s="105"/>
      <c r="D4527" s="106"/>
    </row>
    <row r="4528" spans="1:4">
      <c r="A4528" s="103"/>
      <c r="B4528" s="104"/>
      <c r="C4528" s="105"/>
      <c r="D4528" s="106"/>
    </row>
    <row r="4529" spans="1:4">
      <c r="A4529" s="103"/>
      <c r="B4529" s="104"/>
      <c r="C4529" s="105"/>
      <c r="D4529" s="106"/>
    </row>
    <row r="4530" spans="1:4">
      <c r="A4530" s="103"/>
      <c r="B4530" s="104"/>
      <c r="C4530" s="105"/>
      <c r="D4530" s="106"/>
    </row>
    <row r="4531" spans="1:4">
      <c r="A4531" s="103"/>
      <c r="B4531" s="104"/>
      <c r="C4531" s="105"/>
      <c r="D4531" s="106"/>
    </row>
    <row r="4532" spans="1:4">
      <c r="A4532" s="103"/>
      <c r="B4532" s="104"/>
      <c r="C4532" s="105"/>
      <c r="D4532" s="106"/>
    </row>
    <row r="4533" spans="1:4">
      <c r="A4533" s="103"/>
      <c r="B4533" s="104"/>
      <c r="C4533" s="105"/>
      <c r="D4533" s="106"/>
    </row>
    <row r="4534" spans="1:4">
      <c r="A4534" s="103"/>
      <c r="B4534" s="104"/>
      <c r="C4534" s="105"/>
      <c r="D4534" s="106"/>
    </row>
    <row r="4535" spans="1:4">
      <c r="A4535" s="103"/>
      <c r="B4535" s="104"/>
      <c r="C4535" s="105"/>
      <c r="D4535" s="106"/>
    </row>
    <row r="4536" spans="1:4">
      <c r="A4536" s="103"/>
      <c r="B4536" s="104"/>
      <c r="C4536" s="105"/>
      <c r="D4536" s="106"/>
    </row>
    <row r="4537" spans="1:4">
      <c r="A4537" s="103"/>
      <c r="B4537" s="104"/>
      <c r="C4537" s="105"/>
      <c r="D4537" s="106"/>
    </row>
    <row r="4538" spans="1:4">
      <c r="A4538" s="103"/>
      <c r="B4538" s="104"/>
      <c r="C4538" s="105"/>
      <c r="D4538" s="106"/>
    </row>
    <row r="4539" spans="1:4">
      <c r="A4539" s="103"/>
      <c r="B4539" s="104"/>
      <c r="C4539" s="105"/>
      <c r="D4539" s="106"/>
    </row>
    <row r="4540" spans="1:4">
      <c r="A4540" s="103"/>
      <c r="B4540" s="104"/>
      <c r="C4540" s="105"/>
      <c r="D4540" s="106"/>
    </row>
    <row r="4541" spans="1:4">
      <c r="A4541" s="103"/>
      <c r="B4541" s="104"/>
      <c r="C4541" s="105"/>
      <c r="D4541" s="106"/>
    </row>
    <row r="4542" spans="1:4">
      <c r="A4542" s="103"/>
      <c r="B4542" s="104"/>
      <c r="C4542" s="105"/>
      <c r="D4542" s="106"/>
    </row>
    <row r="4543" spans="1:4">
      <c r="A4543" s="103"/>
      <c r="B4543" s="104"/>
      <c r="C4543" s="105"/>
      <c r="D4543" s="106"/>
    </row>
    <row r="4544" spans="1:4">
      <c r="A4544" s="103"/>
      <c r="B4544" s="104"/>
      <c r="C4544" s="105"/>
      <c r="D4544" s="106"/>
    </row>
    <row r="4545" spans="1:4">
      <c r="A4545" s="103"/>
      <c r="B4545" s="104"/>
      <c r="C4545" s="105"/>
      <c r="D4545" s="106"/>
    </row>
    <row r="4546" spans="1:4">
      <c r="A4546" s="103"/>
      <c r="B4546" s="104"/>
      <c r="C4546" s="105"/>
      <c r="D4546" s="106"/>
    </row>
    <row r="4547" spans="1:4">
      <c r="A4547" s="103"/>
      <c r="B4547" s="104"/>
      <c r="C4547" s="105"/>
      <c r="D4547" s="106"/>
    </row>
    <row r="4548" spans="1:4">
      <c r="A4548" s="103"/>
      <c r="B4548" s="104"/>
      <c r="C4548" s="105"/>
      <c r="D4548" s="106"/>
    </row>
    <row r="4549" spans="1:4">
      <c r="A4549" s="103"/>
      <c r="B4549" s="104"/>
      <c r="C4549" s="105"/>
      <c r="D4549" s="106"/>
    </row>
    <row r="4550" spans="1:4">
      <c r="A4550" s="103"/>
      <c r="B4550" s="104"/>
      <c r="C4550" s="105"/>
      <c r="D4550" s="106"/>
    </row>
    <row r="4551" spans="1:4">
      <c r="A4551" s="103"/>
      <c r="B4551" s="104"/>
      <c r="C4551" s="105"/>
      <c r="D4551" s="106"/>
    </row>
    <row r="4552" spans="1:4">
      <c r="A4552" s="103"/>
      <c r="B4552" s="104"/>
      <c r="C4552" s="105"/>
      <c r="D4552" s="106"/>
    </row>
    <row r="4553" spans="1:4">
      <c r="A4553" s="103"/>
      <c r="B4553" s="104"/>
      <c r="C4553" s="105"/>
      <c r="D4553" s="106"/>
    </row>
    <row r="4554" spans="1:4">
      <c r="A4554" s="103"/>
      <c r="B4554" s="104"/>
      <c r="C4554" s="105"/>
      <c r="D4554" s="106"/>
    </row>
    <row r="4555" spans="1:4">
      <c r="A4555" s="103"/>
      <c r="B4555" s="104"/>
      <c r="C4555" s="105"/>
      <c r="D4555" s="106"/>
    </row>
    <row r="4556" spans="1:4">
      <c r="A4556" s="103"/>
      <c r="B4556" s="104"/>
      <c r="C4556" s="105"/>
      <c r="D4556" s="106"/>
    </row>
    <row r="4557" spans="1:4">
      <c r="A4557" s="103"/>
      <c r="B4557" s="104"/>
      <c r="C4557" s="105"/>
      <c r="D4557" s="106"/>
    </row>
    <row r="4558" spans="1:4">
      <c r="A4558" s="103"/>
      <c r="B4558" s="104"/>
      <c r="C4558" s="105"/>
      <c r="D4558" s="106"/>
    </row>
    <row r="4559" spans="1:4">
      <c r="A4559" s="103"/>
      <c r="B4559" s="104"/>
      <c r="C4559" s="105"/>
      <c r="D4559" s="106"/>
    </row>
    <row r="4560" spans="1:4">
      <c r="A4560" s="103"/>
      <c r="B4560" s="104"/>
      <c r="C4560" s="105"/>
      <c r="D4560" s="106"/>
    </row>
    <row r="4561" spans="1:4">
      <c r="A4561" s="103"/>
      <c r="B4561" s="104"/>
      <c r="C4561" s="105"/>
      <c r="D4561" s="106"/>
    </row>
    <row r="4562" spans="1:4">
      <c r="A4562" s="103"/>
      <c r="B4562" s="104"/>
      <c r="C4562" s="105"/>
      <c r="D4562" s="106"/>
    </row>
    <row r="4563" spans="1:4">
      <c r="A4563" s="103"/>
      <c r="B4563" s="104"/>
      <c r="C4563" s="105"/>
      <c r="D4563" s="106"/>
    </row>
    <row r="4564" spans="1:4">
      <c r="A4564" s="103"/>
      <c r="B4564" s="104"/>
      <c r="C4564" s="105"/>
      <c r="D4564" s="106"/>
    </row>
    <row r="4565" spans="1:4">
      <c r="A4565" s="103"/>
      <c r="B4565" s="104"/>
      <c r="C4565" s="105"/>
      <c r="D4565" s="106"/>
    </row>
    <row r="4566" spans="1:4">
      <c r="A4566" s="103"/>
      <c r="B4566" s="104"/>
      <c r="C4566" s="105"/>
      <c r="D4566" s="106"/>
    </row>
    <row r="4567" spans="1:4">
      <c r="A4567" s="103"/>
      <c r="B4567" s="104"/>
      <c r="C4567" s="105"/>
      <c r="D4567" s="106"/>
    </row>
    <row r="4568" spans="1:4">
      <c r="A4568" s="103"/>
      <c r="B4568" s="104"/>
      <c r="C4568" s="105"/>
      <c r="D4568" s="106"/>
    </row>
    <row r="4569" spans="1:4">
      <c r="A4569" s="103"/>
      <c r="B4569" s="104"/>
      <c r="C4569" s="105"/>
      <c r="D4569" s="106"/>
    </row>
    <row r="4570" spans="1:4">
      <c r="A4570" s="103"/>
      <c r="B4570" s="104"/>
      <c r="C4570" s="105"/>
      <c r="D4570" s="106"/>
    </row>
    <row r="4571" spans="1:4">
      <c r="A4571" s="103"/>
      <c r="B4571" s="104"/>
      <c r="C4571" s="105"/>
      <c r="D4571" s="106"/>
    </row>
    <row r="4572" spans="1:4">
      <c r="A4572" s="103"/>
      <c r="B4572" s="104"/>
      <c r="C4572" s="105"/>
      <c r="D4572" s="106"/>
    </row>
    <row r="4573" spans="1:4">
      <c r="A4573" s="103"/>
      <c r="B4573" s="104"/>
      <c r="C4573" s="105"/>
      <c r="D4573" s="106"/>
    </row>
    <row r="4574" spans="1:4">
      <c r="A4574" s="103"/>
      <c r="B4574" s="104"/>
      <c r="C4574" s="105"/>
      <c r="D4574" s="106"/>
    </row>
    <row r="4575" spans="1:4">
      <c r="A4575" s="103"/>
      <c r="B4575" s="104"/>
      <c r="C4575" s="105"/>
      <c r="D4575" s="106"/>
    </row>
    <row r="4576" spans="1:4">
      <c r="A4576" s="103"/>
      <c r="B4576" s="104"/>
      <c r="C4576" s="105"/>
      <c r="D4576" s="106"/>
    </row>
    <row r="4577" spans="1:4">
      <c r="A4577" s="103"/>
      <c r="B4577" s="104"/>
      <c r="C4577" s="105"/>
      <c r="D4577" s="106"/>
    </row>
    <row r="4578" spans="1:4">
      <c r="A4578" s="103"/>
      <c r="B4578" s="104"/>
      <c r="C4578" s="105"/>
      <c r="D4578" s="106"/>
    </row>
    <row r="4579" spans="1:4">
      <c r="A4579" s="103"/>
      <c r="B4579" s="104"/>
      <c r="C4579" s="105"/>
      <c r="D4579" s="106"/>
    </row>
    <row r="4580" spans="1:4">
      <c r="A4580" s="103"/>
      <c r="B4580" s="104"/>
      <c r="C4580" s="105"/>
      <c r="D4580" s="106"/>
    </row>
    <row r="4581" spans="1:4">
      <c r="A4581" s="103"/>
      <c r="B4581" s="104"/>
      <c r="C4581" s="105"/>
      <c r="D4581" s="106"/>
    </row>
    <row r="4582" spans="1:4">
      <c r="A4582" s="103"/>
      <c r="B4582" s="104"/>
      <c r="C4582" s="105"/>
      <c r="D4582" s="106"/>
    </row>
    <row r="4583" spans="1:4">
      <c r="A4583" s="103"/>
      <c r="B4583" s="104"/>
      <c r="C4583" s="105"/>
      <c r="D4583" s="106"/>
    </row>
    <row r="4584" spans="1:4">
      <c r="A4584" s="103"/>
      <c r="B4584" s="104"/>
      <c r="C4584" s="105"/>
      <c r="D4584" s="106"/>
    </row>
    <row r="4585" spans="1:4">
      <c r="A4585" s="103"/>
      <c r="B4585" s="104"/>
      <c r="C4585" s="105"/>
      <c r="D4585" s="106"/>
    </row>
    <row r="4586" spans="1:4">
      <c r="A4586" s="103"/>
      <c r="B4586" s="104"/>
      <c r="C4586" s="105"/>
      <c r="D4586" s="106"/>
    </row>
    <row r="4587" spans="1:4">
      <c r="A4587" s="103"/>
      <c r="B4587" s="104"/>
      <c r="C4587" s="105"/>
      <c r="D4587" s="106"/>
    </row>
    <row r="4588" spans="1:4">
      <c r="A4588" s="103"/>
      <c r="B4588" s="104"/>
      <c r="C4588" s="105"/>
      <c r="D4588" s="106"/>
    </row>
    <row r="4589" spans="1:4">
      <c r="A4589" s="103"/>
      <c r="B4589" s="104"/>
      <c r="C4589" s="105"/>
      <c r="D4589" s="106"/>
    </row>
    <row r="4590" spans="1:4">
      <c r="A4590" s="103"/>
      <c r="B4590" s="104"/>
      <c r="C4590" s="105"/>
      <c r="D4590" s="106"/>
    </row>
    <row r="4591" spans="1:4">
      <c r="A4591" s="103"/>
      <c r="B4591" s="104"/>
      <c r="C4591" s="105"/>
      <c r="D4591" s="106"/>
    </row>
    <row r="4592" spans="1:4">
      <c r="A4592" s="103"/>
      <c r="B4592" s="104"/>
      <c r="C4592" s="105"/>
      <c r="D4592" s="106"/>
    </row>
    <row r="4593" spans="1:4">
      <c r="A4593" s="103"/>
      <c r="B4593" s="104"/>
      <c r="C4593" s="105"/>
      <c r="D4593" s="106"/>
    </row>
    <row r="4594" spans="1:4">
      <c r="A4594" s="103"/>
      <c r="B4594" s="104"/>
      <c r="C4594" s="105"/>
      <c r="D4594" s="106"/>
    </row>
    <row r="4595" spans="1:4">
      <c r="A4595" s="103"/>
      <c r="B4595" s="104"/>
      <c r="C4595" s="105"/>
      <c r="D4595" s="106"/>
    </row>
    <row r="4596" spans="1:4">
      <c r="A4596" s="103"/>
      <c r="B4596" s="104"/>
      <c r="C4596" s="105"/>
      <c r="D4596" s="106"/>
    </row>
    <row r="4597" spans="1:4">
      <c r="A4597" s="103"/>
      <c r="B4597" s="104"/>
      <c r="C4597" s="105"/>
      <c r="D4597" s="106"/>
    </row>
    <row r="4598" spans="1:4">
      <c r="A4598" s="103"/>
      <c r="B4598" s="104"/>
      <c r="C4598" s="105"/>
      <c r="D4598" s="106"/>
    </row>
    <row r="4599" spans="1:4">
      <c r="A4599" s="103"/>
      <c r="B4599" s="104"/>
      <c r="C4599" s="105"/>
      <c r="D4599" s="106"/>
    </row>
    <row r="4600" spans="1:4">
      <c r="A4600" s="103"/>
      <c r="B4600" s="104"/>
      <c r="C4600" s="105"/>
      <c r="D4600" s="106"/>
    </row>
    <row r="4601" spans="1:4">
      <c r="A4601" s="103"/>
      <c r="B4601" s="104"/>
      <c r="C4601" s="105"/>
      <c r="D4601" s="106"/>
    </row>
    <row r="4602" spans="1:4">
      <c r="A4602" s="103"/>
      <c r="B4602" s="104"/>
      <c r="C4602" s="105"/>
      <c r="D4602" s="106"/>
    </row>
    <row r="4603" spans="1:4">
      <c r="A4603" s="103"/>
      <c r="B4603" s="104"/>
      <c r="C4603" s="105"/>
      <c r="D4603" s="106"/>
    </row>
    <row r="4604" spans="1:4">
      <c r="A4604" s="103"/>
      <c r="B4604" s="104"/>
      <c r="C4604" s="105"/>
      <c r="D4604" s="106"/>
    </row>
    <row r="4605" spans="1:4">
      <c r="A4605" s="103"/>
      <c r="B4605" s="104"/>
      <c r="C4605" s="105"/>
      <c r="D4605" s="106"/>
    </row>
    <row r="4606" spans="1:4">
      <c r="A4606" s="103"/>
      <c r="B4606" s="104"/>
      <c r="C4606" s="105"/>
      <c r="D4606" s="106"/>
    </row>
    <row r="4607" spans="1:4">
      <c r="A4607" s="103"/>
      <c r="B4607" s="104"/>
      <c r="C4607" s="105"/>
      <c r="D4607" s="106"/>
    </row>
    <row r="4608" spans="1:4">
      <c r="A4608" s="103"/>
      <c r="B4608" s="104"/>
      <c r="C4608" s="105"/>
      <c r="D4608" s="106"/>
    </row>
    <row r="4609" spans="1:4">
      <c r="A4609" s="103"/>
      <c r="B4609" s="104"/>
      <c r="C4609" s="105"/>
      <c r="D4609" s="106"/>
    </row>
    <row r="4610" spans="1:4">
      <c r="A4610" s="103"/>
      <c r="B4610" s="104"/>
      <c r="C4610" s="105"/>
      <c r="D4610" s="106"/>
    </row>
    <row r="4611" spans="1:4">
      <c r="A4611" s="103"/>
      <c r="B4611" s="104"/>
      <c r="C4611" s="105"/>
      <c r="D4611" s="106"/>
    </row>
    <row r="4612" spans="1:4">
      <c r="A4612" s="103"/>
      <c r="B4612" s="104"/>
      <c r="C4612" s="105"/>
      <c r="D4612" s="106"/>
    </row>
    <row r="4613" spans="1:4">
      <c r="A4613" s="103"/>
      <c r="B4613" s="104"/>
      <c r="C4613" s="105"/>
      <c r="D4613" s="106"/>
    </row>
    <row r="4614" spans="1:4">
      <c r="A4614" s="103"/>
      <c r="B4614" s="104"/>
      <c r="C4614" s="105"/>
      <c r="D4614" s="106"/>
    </row>
    <row r="4615" spans="1:4">
      <c r="A4615" s="103"/>
      <c r="B4615" s="104"/>
      <c r="C4615" s="105"/>
      <c r="D4615" s="106"/>
    </row>
    <row r="4616" spans="1:4">
      <c r="A4616" s="103"/>
      <c r="B4616" s="104"/>
      <c r="C4616" s="105"/>
      <c r="D4616" s="106"/>
    </row>
    <row r="4617" spans="1:4">
      <c r="A4617" s="103"/>
      <c r="B4617" s="104"/>
      <c r="C4617" s="105"/>
      <c r="D4617" s="106"/>
    </row>
    <row r="4618" spans="1:4">
      <c r="A4618" s="103"/>
      <c r="B4618" s="104"/>
      <c r="C4618" s="105"/>
      <c r="D4618" s="106"/>
    </row>
    <row r="4619" spans="1:4">
      <c r="A4619" s="103"/>
      <c r="B4619" s="104"/>
      <c r="C4619" s="105"/>
      <c r="D4619" s="106"/>
    </row>
    <row r="4620" spans="1:4">
      <c r="A4620" s="103"/>
      <c r="B4620" s="104"/>
      <c r="C4620" s="105"/>
      <c r="D4620" s="106"/>
    </row>
    <row r="4621" spans="1:4">
      <c r="A4621" s="103"/>
      <c r="B4621" s="104"/>
      <c r="C4621" s="105"/>
      <c r="D4621" s="106"/>
    </row>
    <row r="4622" spans="1:4">
      <c r="A4622" s="103"/>
      <c r="B4622" s="104"/>
      <c r="C4622" s="105"/>
      <c r="D4622" s="106"/>
    </row>
    <row r="4623" spans="1:4">
      <c r="A4623" s="103"/>
      <c r="B4623" s="104"/>
      <c r="C4623" s="105"/>
      <c r="D4623" s="106"/>
    </row>
    <row r="4624" spans="1:4">
      <c r="A4624" s="103"/>
      <c r="B4624" s="104"/>
      <c r="C4624" s="105"/>
      <c r="D4624" s="106"/>
    </row>
    <row r="4625" spans="1:4">
      <c r="A4625" s="103"/>
      <c r="B4625" s="104"/>
      <c r="C4625" s="105"/>
      <c r="D4625" s="106"/>
    </row>
    <row r="4626" spans="1:4">
      <c r="A4626" s="103"/>
      <c r="B4626" s="104"/>
      <c r="C4626" s="105"/>
      <c r="D4626" s="106"/>
    </row>
    <row r="4627" spans="1:4">
      <c r="A4627" s="103"/>
      <c r="B4627" s="104"/>
      <c r="C4627" s="105"/>
      <c r="D4627" s="106"/>
    </row>
    <row r="4628" spans="1:4">
      <c r="A4628" s="103"/>
      <c r="B4628" s="104"/>
      <c r="C4628" s="105"/>
      <c r="D4628" s="106"/>
    </row>
    <row r="4629" spans="1:4">
      <c r="A4629" s="103"/>
      <c r="B4629" s="104"/>
      <c r="C4629" s="105"/>
      <c r="D4629" s="106"/>
    </row>
    <row r="4630" spans="1:4">
      <c r="A4630" s="103"/>
      <c r="B4630" s="104"/>
      <c r="C4630" s="105"/>
      <c r="D4630" s="106"/>
    </row>
    <row r="4631" spans="1:4">
      <c r="A4631" s="103"/>
      <c r="B4631" s="104"/>
      <c r="C4631" s="105"/>
      <c r="D4631" s="106"/>
    </row>
    <row r="4632" spans="1:4">
      <c r="A4632" s="103"/>
      <c r="B4632" s="104"/>
      <c r="C4632" s="105"/>
      <c r="D4632" s="106"/>
    </row>
    <row r="4633" spans="1:4">
      <c r="A4633" s="103"/>
      <c r="B4633" s="104"/>
      <c r="C4633" s="105"/>
      <c r="D4633" s="106"/>
    </row>
    <row r="4634" spans="1:4">
      <c r="A4634" s="103"/>
      <c r="B4634" s="104"/>
      <c r="C4634" s="105"/>
      <c r="D4634" s="106"/>
    </row>
    <row r="4635" spans="1:4">
      <c r="A4635" s="103"/>
      <c r="B4635" s="104"/>
      <c r="C4635" s="105"/>
      <c r="D4635" s="106"/>
    </row>
    <row r="4636" spans="1:4">
      <c r="A4636" s="103"/>
      <c r="B4636" s="104"/>
      <c r="C4636" s="105"/>
      <c r="D4636" s="106"/>
    </row>
    <row r="4637" spans="1:4">
      <c r="A4637" s="103"/>
      <c r="B4637" s="104"/>
      <c r="C4637" s="105"/>
      <c r="D4637" s="106"/>
    </row>
    <row r="4638" spans="1:4">
      <c r="A4638" s="103"/>
      <c r="B4638" s="104"/>
      <c r="C4638" s="105"/>
      <c r="D4638" s="106"/>
    </row>
    <row r="4639" spans="1:4">
      <c r="A4639" s="103"/>
      <c r="B4639" s="104"/>
      <c r="C4639" s="105"/>
      <c r="D4639" s="106"/>
    </row>
    <row r="4640" spans="1:4">
      <c r="A4640" s="103"/>
      <c r="B4640" s="104"/>
      <c r="C4640" s="105"/>
      <c r="D4640" s="106"/>
    </row>
    <row r="4641" spans="1:4">
      <c r="A4641" s="103"/>
      <c r="B4641" s="104"/>
      <c r="C4641" s="105"/>
      <c r="D4641" s="106"/>
    </row>
    <row r="4642" spans="1:4">
      <c r="A4642" s="103"/>
      <c r="B4642" s="104"/>
      <c r="C4642" s="105"/>
      <c r="D4642" s="106"/>
    </row>
    <row r="4643" spans="1:4">
      <c r="A4643" s="103"/>
      <c r="B4643" s="104"/>
      <c r="C4643" s="105"/>
      <c r="D4643" s="106"/>
    </row>
    <row r="4644" spans="1:4">
      <c r="A4644" s="103"/>
      <c r="B4644" s="104"/>
      <c r="C4644" s="105"/>
      <c r="D4644" s="106"/>
    </row>
    <row r="4645" spans="1:4">
      <c r="A4645" s="103"/>
      <c r="B4645" s="104"/>
      <c r="C4645" s="105"/>
      <c r="D4645" s="106"/>
    </row>
    <row r="4646" spans="1:4">
      <c r="A4646" s="103"/>
      <c r="B4646" s="104"/>
      <c r="C4646" s="105"/>
      <c r="D4646" s="106"/>
    </row>
    <row r="4647" spans="1:4">
      <c r="A4647" s="103"/>
      <c r="B4647" s="104"/>
      <c r="C4647" s="105"/>
      <c r="D4647" s="106"/>
    </row>
    <row r="4648" spans="1:4">
      <c r="A4648" s="103"/>
      <c r="B4648" s="104"/>
      <c r="C4648" s="105"/>
      <c r="D4648" s="106"/>
    </row>
    <row r="4649" spans="1:4">
      <c r="A4649" s="103"/>
      <c r="B4649" s="104"/>
      <c r="C4649" s="105"/>
      <c r="D4649" s="106"/>
    </row>
    <row r="4650" spans="1:4">
      <c r="A4650" s="103"/>
      <c r="B4650" s="104"/>
      <c r="C4650" s="105"/>
      <c r="D4650" s="106"/>
    </row>
    <row r="4651" spans="1:4">
      <c r="A4651" s="103"/>
      <c r="B4651" s="104"/>
      <c r="C4651" s="105"/>
      <c r="D4651" s="106"/>
    </row>
    <row r="4652" spans="1:4">
      <c r="A4652" s="103"/>
      <c r="B4652" s="104"/>
      <c r="C4652" s="105"/>
      <c r="D4652" s="106"/>
    </row>
    <row r="4653" spans="1:4">
      <c r="A4653" s="103"/>
      <c r="B4653" s="104"/>
      <c r="C4653" s="105"/>
      <c r="D4653" s="106"/>
    </row>
    <row r="4654" spans="1:4">
      <c r="A4654" s="103"/>
      <c r="B4654" s="104"/>
      <c r="C4654" s="105"/>
      <c r="D4654" s="106"/>
    </row>
    <row r="4655" spans="1:4">
      <c r="A4655" s="103"/>
      <c r="B4655" s="104"/>
      <c r="C4655" s="105"/>
      <c r="D4655" s="106"/>
    </row>
    <row r="4656" spans="1:4">
      <c r="A4656" s="103"/>
      <c r="B4656" s="104"/>
      <c r="C4656" s="105"/>
      <c r="D4656" s="106"/>
    </row>
    <row r="4657" spans="1:4">
      <c r="A4657" s="103"/>
      <c r="B4657" s="104"/>
      <c r="C4657" s="105"/>
      <c r="D4657" s="106"/>
    </row>
    <row r="4658" spans="1:4">
      <c r="A4658" s="103"/>
      <c r="B4658" s="104"/>
      <c r="C4658" s="105"/>
      <c r="D4658" s="106"/>
    </row>
    <row r="4659" spans="1:4">
      <c r="A4659" s="103"/>
      <c r="B4659" s="104"/>
      <c r="C4659" s="105"/>
      <c r="D4659" s="106"/>
    </row>
    <row r="4660" spans="1:4">
      <c r="A4660" s="103"/>
      <c r="B4660" s="104"/>
      <c r="C4660" s="105"/>
      <c r="D4660" s="106"/>
    </row>
    <row r="4661" spans="1:4">
      <c r="A4661" s="103"/>
      <c r="B4661" s="104"/>
      <c r="C4661" s="105"/>
      <c r="D4661" s="106"/>
    </row>
    <row r="4662" spans="1:4">
      <c r="A4662" s="103"/>
      <c r="B4662" s="104"/>
      <c r="C4662" s="105"/>
      <c r="D4662" s="106"/>
    </row>
    <row r="4663" spans="1:4">
      <c r="A4663" s="103"/>
      <c r="B4663" s="104"/>
      <c r="C4663" s="105"/>
      <c r="D4663" s="106"/>
    </row>
    <row r="4664" spans="1:4">
      <c r="A4664" s="103"/>
      <c r="B4664" s="104"/>
      <c r="C4664" s="105"/>
      <c r="D4664" s="106"/>
    </row>
    <row r="4665" spans="1:4">
      <c r="A4665" s="103"/>
      <c r="B4665" s="104"/>
      <c r="C4665" s="105"/>
      <c r="D4665" s="106"/>
    </row>
    <row r="4666" spans="1:4">
      <c r="A4666" s="103"/>
      <c r="B4666" s="104"/>
      <c r="C4666" s="105"/>
      <c r="D4666" s="106"/>
    </row>
    <row r="4667" spans="1:4">
      <c r="A4667" s="103"/>
      <c r="B4667" s="104"/>
      <c r="C4667" s="105"/>
      <c r="D4667" s="106"/>
    </row>
    <row r="4668" spans="1:4">
      <c r="A4668" s="103"/>
      <c r="B4668" s="104"/>
      <c r="C4668" s="105"/>
      <c r="D4668" s="106"/>
    </row>
    <row r="4669" spans="1:4">
      <c r="A4669" s="103"/>
      <c r="B4669" s="104"/>
      <c r="C4669" s="105"/>
      <c r="D4669" s="106"/>
    </row>
    <row r="4670" spans="1:4">
      <c r="A4670" s="103"/>
      <c r="B4670" s="104"/>
      <c r="C4670" s="105"/>
      <c r="D4670" s="106"/>
    </row>
    <row r="4671" spans="1:4">
      <c r="A4671" s="103"/>
      <c r="B4671" s="104"/>
      <c r="C4671" s="105"/>
      <c r="D4671" s="106"/>
    </row>
    <row r="4672" spans="1:4">
      <c r="A4672" s="103"/>
      <c r="B4672" s="104"/>
      <c r="C4672" s="105"/>
      <c r="D4672" s="106"/>
    </row>
    <row r="4673" spans="1:4">
      <c r="A4673" s="103"/>
      <c r="B4673" s="104"/>
      <c r="C4673" s="105"/>
      <c r="D4673" s="106"/>
    </row>
    <row r="4674" spans="1:4">
      <c r="A4674" s="103"/>
      <c r="B4674" s="104"/>
      <c r="C4674" s="105"/>
      <c r="D4674" s="106"/>
    </row>
    <row r="4675" spans="1:4">
      <c r="A4675" s="103"/>
      <c r="B4675" s="104"/>
      <c r="C4675" s="105"/>
      <c r="D4675" s="106"/>
    </row>
    <row r="4676" spans="1:4">
      <c r="A4676" s="103"/>
      <c r="B4676" s="104"/>
      <c r="C4676" s="105"/>
      <c r="D4676" s="106"/>
    </row>
    <row r="4677" spans="1:4">
      <c r="A4677" s="103"/>
      <c r="B4677" s="104"/>
      <c r="C4677" s="105"/>
      <c r="D4677" s="106"/>
    </row>
    <row r="4678" spans="1:4">
      <c r="A4678" s="103"/>
      <c r="B4678" s="104"/>
      <c r="C4678" s="105"/>
      <c r="D4678" s="106"/>
    </row>
    <row r="4679" spans="1:4">
      <c r="A4679" s="103"/>
      <c r="B4679" s="104"/>
      <c r="C4679" s="105"/>
      <c r="D4679" s="106"/>
    </row>
    <row r="4680" spans="1:4">
      <c r="A4680" s="103"/>
      <c r="B4680" s="104"/>
      <c r="C4680" s="105"/>
      <c r="D4680" s="106"/>
    </row>
    <row r="4681" spans="1:4">
      <c r="A4681" s="103"/>
      <c r="B4681" s="104"/>
      <c r="C4681" s="105"/>
      <c r="D4681" s="106"/>
    </row>
    <row r="4682" spans="1:4">
      <c r="A4682" s="103"/>
      <c r="B4682" s="104"/>
      <c r="C4682" s="105"/>
      <c r="D4682" s="106"/>
    </row>
    <row r="4683" spans="1:4">
      <c r="A4683" s="103"/>
      <c r="B4683" s="104"/>
      <c r="C4683" s="105"/>
      <c r="D4683" s="106"/>
    </row>
    <row r="4684" spans="1:4">
      <c r="A4684" s="103"/>
      <c r="B4684" s="104"/>
      <c r="C4684" s="105"/>
      <c r="D4684" s="106"/>
    </row>
    <row r="4685" spans="1:4">
      <c r="A4685" s="103"/>
      <c r="B4685" s="104"/>
      <c r="C4685" s="105"/>
      <c r="D4685" s="106"/>
    </row>
    <row r="4686" spans="1:4">
      <c r="A4686" s="103"/>
      <c r="B4686" s="104"/>
      <c r="C4686" s="105"/>
      <c r="D4686" s="106"/>
    </row>
    <row r="4687" spans="1:4">
      <c r="A4687" s="103"/>
      <c r="B4687" s="104"/>
      <c r="C4687" s="105"/>
      <c r="D4687" s="106"/>
    </row>
    <row r="4688" spans="1:4">
      <c r="A4688" s="103"/>
      <c r="B4688" s="104"/>
      <c r="C4688" s="105"/>
      <c r="D4688" s="106"/>
    </row>
    <row r="4689" spans="1:4">
      <c r="A4689" s="103"/>
      <c r="B4689" s="104"/>
      <c r="C4689" s="105"/>
      <c r="D4689" s="106"/>
    </row>
    <row r="4690" spans="1:4">
      <c r="A4690" s="103"/>
      <c r="B4690" s="104"/>
      <c r="C4690" s="105"/>
      <c r="D4690" s="106"/>
    </row>
    <row r="4691" spans="1:4">
      <c r="A4691" s="103"/>
      <c r="B4691" s="104"/>
      <c r="C4691" s="105"/>
      <c r="D4691" s="106"/>
    </row>
    <row r="4692" spans="1:4">
      <c r="A4692" s="103"/>
      <c r="B4692" s="104"/>
      <c r="C4692" s="105"/>
      <c r="D4692" s="106"/>
    </row>
    <row r="4693" spans="1:4">
      <c r="A4693" s="103"/>
      <c r="B4693" s="104"/>
      <c r="C4693" s="105"/>
      <c r="D4693" s="106"/>
    </row>
    <row r="4694" spans="1:4">
      <c r="A4694" s="103"/>
      <c r="B4694" s="104"/>
      <c r="C4694" s="105"/>
      <c r="D4694" s="106"/>
    </row>
    <row r="4695" spans="1:4">
      <c r="A4695" s="103"/>
      <c r="B4695" s="104"/>
      <c r="C4695" s="105"/>
      <c r="D4695" s="106"/>
    </row>
    <row r="4696" spans="1:4">
      <c r="A4696" s="103"/>
      <c r="B4696" s="104"/>
      <c r="C4696" s="105"/>
      <c r="D4696" s="106"/>
    </row>
    <row r="4697" spans="1:4">
      <c r="A4697" s="103"/>
      <c r="B4697" s="104"/>
      <c r="C4697" s="105"/>
      <c r="D4697" s="106"/>
    </row>
    <row r="4698" spans="1:4">
      <c r="A4698" s="103"/>
      <c r="B4698" s="104"/>
      <c r="C4698" s="105"/>
      <c r="D4698" s="106"/>
    </row>
    <row r="4699" spans="1:4">
      <c r="A4699" s="103"/>
      <c r="B4699" s="104"/>
      <c r="C4699" s="105"/>
      <c r="D4699" s="106"/>
    </row>
    <row r="4700" spans="1:4">
      <c r="A4700" s="103"/>
      <c r="B4700" s="104"/>
      <c r="C4700" s="105"/>
      <c r="D4700" s="106"/>
    </row>
    <row r="4701" spans="1:4">
      <c r="A4701" s="103"/>
      <c r="B4701" s="104"/>
      <c r="C4701" s="105"/>
      <c r="D4701" s="106"/>
    </row>
    <row r="4702" spans="1:4">
      <c r="A4702" s="103"/>
      <c r="B4702" s="104"/>
      <c r="C4702" s="105"/>
      <c r="D4702" s="106"/>
    </row>
    <row r="4703" spans="1:4">
      <c r="A4703" s="103"/>
      <c r="B4703" s="104"/>
      <c r="C4703" s="105"/>
      <c r="D4703" s="106"/>
    </row>
    <row r="4704" spans="1:4">
      <c r="A4704" s="103"/>
      <c r="B4704" s="104"/>
      <c r="C4704" s="105"/>
      <c r="D4704" s="106"/>
    </row>
    <row r="4705" spans="1:4">
      <c r="A4705" s="103"/>
      <c r="B4705" s="104"/>
      <c r="C4705" s="105"/>
      <c r="D4705" s="106"/>
    </row>
    <row r="4706" spans="1:4">
      <c r="A4706" s="103"/>
      <c r="B4706" s="104"/>
      <c r="C4706" s="105"/>
      <c r="D4706" s="106"/>
    </row>
    <row r="4707" spans="1:4">
      <c r="A4707" s="103"/>
      <c r="B4707" s="104"/>
      <c r="C4707" s="105"/>
      <c r="D4707" s="106"/>
    </row>
    <row r="4708" spans="1:4">
      <c r="A4708" s="103"/>
      <c r="B4708" s="104"/>
      <c r="C4708" s="105"/>
      <c r="D4708" s="106"/>
    </row>
    <row r="4709" spans="1:4">
      <c r="A4709" s="103"/>
      <c r="B4709" s="104"/>
      <c r="C4709" s="105"/>
      <c r="D4709" s="106"/>
    </row>
    <row r="4710" spans="1:4">
      <c r="A4710" s="103"/>
      <c r="B4710" s="104"/>
      <c r="C4710" s="105"/>
      <c r="D4710" s="106"/>
    </row>
    <row r="4711" spans="1:4">
      <c r="A4711" s="103"/>
      <c r="B4711" s="104"/>
      <c r="C4711" s="105"/>
      <c r="D4711" s="106"/>
    </row>
    <row r="4712" spans="1:4">
      <c r="A4712" s="103"/>
      <c r="B4712" s="104"/>
      <c r="C4712" s="105"/>
      <c r="D4712" s="106"/>
    </row>
    <row r="4713" spans="1:4">
      <c r="A4713" s="103"/>
      <c r="B4713" s="104"/>
      <c r="C4713" s="105"/>
      <c r="D4713" s="106"/>
    </row>
    <row r="4714" spans="1:4">
      <c r="A4714" s="103"/>
      <c r="B4714" s="104"/>
      <c r="C4714" s="105"/>
      <c r="D4714" s="106"/>
    </row>
    <row r="4715" spans="1:4">
      <c r="A4715" s="103"/>
      <c r="B4715" s="104"/>
      <c r="C4715" s="105"/>
      <c r="D4715" s="106"/>
    </row>
    <row r="4716" spans="1:4">
      <c r="A4716" s="103"/>
      <c r="B4716" s="104"/>
      <c r="C4716" s="105"/>
      <c r="D4716" s="106"/>
    </row>
    <row r="4717" spans="1:4">
      <c r="A4717" s="103"/>
      <c r="B4717" s="104"/>
      <c r="C4717" s="105"/>
      <c r="D4717" s="106"/>
    </row>
    <row r="4718" spans="1:4">
      <c r="A4718" s="103"/>
      <c r="B4718" s="104"/>
      <c r="C4718" s="105"/>
      <c r="D4718" s="106"/>
    </row>
    <row r="4719" spans="1:4">
      <c r="A4719" s="103"/>
      <c r="B4719" s="104"/>
      <c r="C4719" s="105"/>
      <c r="D4719" s="106"/>
    </row>
    <row r="4720" spans="1:4">
      <c r="A4720" s="103"/>
      <c r="B4720" s="104"/>
      <c r="C4720" s="105"/>
      <c r="D4720" s="106"/>
    </row>
    <row r="4721" spans="1:4">
      <c r="A4721" s="103"/>
      <c r="B4721" s="104"/>
      <c r="C4721" s="105"/>
      <c r="D4721" s="106"/>
    </row>
    <row r="4722" spans="1:4">
      <c r="A4722" s="103"/>
      <c r="B4722" s="104"/>
      <c r="C4722" s="105"/>
      <c r="D4722" s="106"/>
    </row>
    <row r="4723" spans="1:4">
      <c r="A4723" s="103"/>
      <c r="B4723" s="104"/>
      <c r="C4723" s="105"/>
      <c r="D4723" s="106"/>
    </row>
    <row r="4724" spans="1:4">
      <c r="A4724" s="103"/>
      <c r="B4724" s="104"/>
      <c r="C4724" s="105"/>
      <c r="D4724" s="106"/>
    </row>
    <row r="4725" spans="1:4">
      <c r="A4725" s="103"/>
      <c r="B4725" s="104"/>
      <c r="C4725" s="105"/>
      <c r="D4725" s="106"/>
    </row>
    <row r="4726" spans="1:4">
      <c r="A4726" s="103"/>
      <c r="B4726" s="104"/>
      <c r="C4726" s="105"/>
      <c r="D4726" s="106"/>
    </row>
    <row r="4727" spans="1:4">
      <c r="A4727" s="103"/>
      <c r="B4727" s="104"/>
      <c r="C4727" s="105"/>
      <c r="D4727" s="106"/>
    </row>
    <row r="4728" spans="1:4">
      <c r="A4728" s="103"/>
      <c r="B4728" s="104"/>
      <c r="C4728" s="105"/>
      <c r="D4728" s="106"/>
    </row>
    <row r="4729" spans="1:4">
      <c r="A4729" s="103"/>
      <c r="B4729" s="104"/>
      <c r="C4729" s="105"/>
      <c r="D4729" s="106"/>
    </row>
    <row r="4730" spans="1:4">
      <c r="A4730" s="103"/>
      <c r="B4730" s="104"/>
      <c r="C4730" s="105"/>
      <c r="D4730" s="106"/>
    </row>
    <row r="4731" spans="1:4">
      <c r="A4731" s="103"/>
      <c r="B4731" s="104"/>
      <c r="C4731" s="105"/>
      <c r="D4731" s="106"/>
    </row>
    <row r="4732" spans="1:4">
      <c r="A4732" s="103"/>
      <c r="B4732" s="104"/>
      <c r="C4732" s="105"/>
      <c r="D4732" s="106"/>
    </row>
    <row r="4733" spans="1:4">
      <c r="A4733" s="103"/>
      <c r="B4733" s="104"/>
      <c r="C4733" s="105"/>
      <c r="D4733" s="106"/>
    </row>
    <row r="4734" spans="1:4">
      <c r="A4734" s="103"/>
      <c r="B4734" s="104"/>
      <c r="C4734" s="105"/>
      <c r="D4734" s="106"/>
    </row>
    <row r="4735" spans="1:4">
      <c r="A4735" s="103"/>
      <c r="B4735" s="104"/>
      <c r="C4735" s="105"/>
      <c r="D4735" s="106"/>
    </row>
    <row r="4736" spans="1:4">
      <c r="A4736" s="103"/>
      <c r="B4736" s="104"/>
      <c r="C4736" s="105"/>
      <c r="D4736" s="106"/>
    </row>
    <row r="4737" spans="1:4">
      <c r="A4737" s="103"/>
      <c r="B4737" s="104"/>
      <c r="C4737" s="105"/>
      <c r="D4737" s="106"/>
    </row>
    <row r="4738" spans="1:4">
      <c r="A4738" s="103"/>
      <c r="B4738" s="104"/>
      <c r="C4738" s="105"/>
      <c r="D4738" s="106"/>
    </row>
    <row r="4739" spans="1:4">
      <c r="A4739" s="103"/>
      <c r="B4739" s="104"/>
      <c r="C4739" s="105"/>
      <c r="D4739" s="106"/>
    </row>
    <row r="4740" spans="1:4">
      <c r="A4740" s="103"/>
      <c r="B4740" s="104"/>
      <c r="C4740" s="105"/>
      <c r="D4740" s="106"/>
    </row>
    <row r="4741" spans="1:4">
      <c r="A4741" s="103"/>
      <c r="B4741" s="104"/>
      <c r="C4741" s="105"/>
      <c r="D4741" s="106"/>
    </row>
    <row r="4742" spans="1:4">
      <c r="A4742" s="103"/>
      <c r="B4742" s="104"/>
      <c r="C4742" s="105"/>
      <c r="D4742" s="106"/>
    </row>
    <row r="4743" spans="1:4">
      <c r="A4743" s="103"/>
      <c r="B4743" s="104"/>
      <c r="C4743" s="105"/>
      <c r="D4743" s="106"/>
    </row>
    <row r="4744" spans="1:4">
      <c r="A4744" s="103"/>
      <c r="B4744" s="104"/>
      <c r="C4744" s="105"/>
      <c r="D4744" s="106"/>
    </row>
    <row r="4745" spans="1:4">
      <c r="A4745" s="103"/>
      <c r="B4745" s="104"/>
      <c r="C4745" s="105"/>
      <c r="D4745" s="106"/>
    </row>
    <row r="4746" spans="1:4">
      <c r="A4746" s="103"/>
      <c r="B4746" s="104"/>
      <c r="C4746" s="105"/>
      <c r="D4746" s="106"/>
    </row>
    <row r="4747" spans="1:4">
      <c r="A4747" s="103"/>
      <c r="B4747" s="104"/>
      <c r="C4747" s="105"/>
      <c r="D4747" s="106"/>
    </row>
    <row r="4748" spans="1:4">
      <c r="A4748" s="103"/>
      <c r="B4748" s="104"/>
      <c r="C4748" s="105"/>
      <c r="D4748" s="106"/>
    </row>
    <row r="4749" spans="1:4">
      <c r="A4749" s="103"/>
      <c r="B4749" s="104"/>
      <c r="C4749" s="105"/>
      <c r="D4749" s="106"/>
    </row>
    <row r="4750" spans="1:4">
      <c r="A4750" s="103"/>
      <c r="B4750" s="104"/>
      <c r="C4750" s="105"/>
      <c r="D4750" s="106"/>
    </row>
    <row r="4751" spans="1:4">
      <c r="A4751" s="103"/>
      <c r="B4751" s="104"/>
      <c r="C4751" s="105"/>
      <c r="D4751" s="106"/>
    </row>
    <row r="4752" spans="1:4">
      <c r="A4752" s="103"/>
      <c r="B4752" s="104"/>
      <c r="C4752" s="105"/>
      <c r="D4752" s="106"/>
    </row>
    <row r="4753" spans="1:4">
      <c r="A4753" s="103"/>
      <c r="B4753" s="104"/>
      <c r="C4753" s="105"/>
      <c r="D4753" s="106"/>
    </row>
    <row r="4754" spans="1:4">
      <c r="A4754" s="103"/>
      <c r="B4754" s="104"/>
      <c r="C4754" s="105"/>
      <c r="D4754" s="106"/>
    </row>
    <row r="4755" spans="1:4">
      <c r="A4755" s="103"/>
      <c r="B4755" s="104"/>
      <c r="C4755" s="105"/>
      <c r="D4755" s="106"/>
    </row>
    <row r="4756" spans="1:4">
      <c r="A4756" s="103"/>
      <c r="B4756" s="104"/>
      <c r="C4756" s="105"/>
      <c r="D4756" s="106"/>
    </row>
    <row r="4757" spans="1:4">
      <c r="A4757" s="103"/>
      <c r="B4757" s="104"/>
      <c r="C4757" s="105"/>
      <c r="D4757" s="106"/>
    </row>
    <row r="4758" spans="1:4">
      <c r="A4758" s="103"/>
      <c r="B4758" s="104"/>
      <c r="C4758" s="105"/>
      <c r="D4758" s="106"/>
    </row>
    <row r="4759" spans="1:4">
      <c r="A4759" s="103"/>
      <c r="B4759" s="104"/>
      <c r="C4759" s="105"/>
      <c r="D4759" s="106"/>
    </row>
    <row r="4760" spans="1:4">
      <c r="A4760" s="103"/>
      <c r="B4760" s="104"/>
      <c r="C4760" s="105"/>
      <c r="D4760" s="106"/>
    </row>
    <row r="4761" spans="1:4">
      <c r="A4761" s="103"/>
      <c r="B4761" s="104"/>
      <c r="C4761" s="105"/>
      <c r="D4761" s="106"/>
    </row>
    <row r="4762" spans="1:4">
      <c r="A4762" s="103"/>
      <c r="B4762" s="104"/>
      <c r="C4762" s="105"/>
      <c r="D4762" s="106"/>
    </row>
    <row r="4763" spans="1:4">
      <c r="A4763" s="103"/>
      <c r="B4763" s="104"/>
      <c r="C4763" s="105"/>
      <c r="D4763" s="106"/>
    </row>
    <row r="4764" spans="1:4">
      <c r="A4764" s="103"/>
      <c r="B4764" s="104"/>
      <c r="C4764" s="105"/>
      <c r="D4764" s="106"/>
    </row>
    <row r="4765" spans="1:4">
      <c r="A4765" s="103"/>
      <c r="B4765" s="104"/>
      <c r="C4765" s="105"/>
      <c r="D4765" s="106"/>
    </row>
    <row r="4766" spans="1:4">
      <c r="A4766" s="103"/>
      <c r="B4766" s="104"/>
      <c r="C4766" s="105"/>
      <c r="D4766" s="106"/>
    </row>
    <row r="4767" spans="1:4">
      <c r="A4767" s="103"/>
      <c r="B4767" s="104"/>
      <c r="C4767" s="105"/>
      <c r="D4767" s="106"/>
    </row>
    <row r="4768" spans="1:4">
      <c r="A4768" s="103"/>
      <c r="B4768" s="104"/>
      <c r="C4768" s="105"/>
      <c r="D4768" s="106"/>
    </row>
    <row r="4769" spans="1:4">
      <c r="A4769" s="103"/>
      <c r="B4769" s="104"/>
      <c r="C4769" s="105"/>
      <c r="D4769" s="106"/>
    </row>
    <row r="4770" spans="1:4">
      <c r="A4770" s="103"/>
      <c r="B4770" s="104"/>
      <c r="C4770" s="105"/>
      <c r="D4770" s="106"/>
    </row>
    <row r="4771" spans="1:4">
      <c r="A4771" s="103"/>
      <c r="B4771" s="104"/>
      <c r="C4771" s="105"/>
      <c r="D4771" s="106"/>
    </row>
    <row r="4772" spans="1:4">
      <c r="A4772" s="103"/>
      <c r="B4772" s="104"/>
      <c r="C4772" s="105"/>
      <c r="D4772" s="106"/>
    </row>
    <row r="4773" spans="1:4">
      <c r="A4773" s="103"/>
      <c r="B4773" s="104"/>
      <c r="C4773" s="105"/>
      <c r="D4773" s="106"/>
    </row>
    <row r="4774" spans="1:4">
      <c r="A4774" s="103"/>
      <c r="B4774" s="104"/>
      <c r="C4774" s="105"/>
      <c r="D4774" s="106"/>
    </row>
    <row r="4775" spans="1:4">
      <c r="A4775" s="103"/>
      <c r="B4775" s="104"/>
      <c r="C4775" s="105"/>
      <c r="D4775" s="106"/>
    </row>
    <row r="4776" spans="1:4">
      <c r="A4776" s="103"/>
      <c r="B4776" s="104"/>
      <c r="C4776" s="105"/>
      <c r="D4776" s="106"/>
    </row>
    <row r="4777" spans="1:4">
      <c r="A4777" s="103"/>
      <c r="B4777" s="104"/>
      <c r="C4777" s="105"/>
      <c r="D4777" s="106"/>
    </row>
    <row r="4778" spans="1:4">
      <c r="A4778" s="103"/>
      <c r="B4778" s="104"/>
      <c r="C4778" s="105"/>
      <c r="D4778" s="106"/>
    </row>
    <row r="4779" spans="1:4">
      <c r="A4779" s="103"/>
      <c r="B4779" s="104"/>
      <c r="C4779" s="105"/>
      <c r="D4779" s="106"/>
    </row>
    <row r="4780" spans="1:4">
      <c r="A4780" s="103"/>
      <c r="B4780" s="104"/>
      <c r="C4780" s="105"/>
      <c r="D4780" s="106"/>
    </row>
    <row r="4781" spans="1:4">
      <c r="A4781" s="103"/>
      <c r="B4781" s="104"/>
      <c r="C4781" s="105"/>
      <c r="D4781" s="106"/>
    </row>
    <row r="4782" spans="1:4">
      <c r="A4782" s="103"/>
      <c r="B4782" s="104"/>
      <c r="C4782" s="105"/>
      <c r="D4782" s="106"/>
    </row>
    <row r="4783" spans="1:4">
      <c r="A4783" s="103"/>
      <c r="B4783" s="104"/>
      <c r="C4783" s="105"/>
      <c r="D4783" s="106"/>
    </row>
    <row r="4784" spans="1:4">
      <c r="A4784" s="103"/>
      <c r="B4784" s="104"/>
      <c r="C4784" s="105"/>
      <c r="D4784" s="106"/>
    </row>
    <row r="4785" spans="1:4">
      <c r="A4785" s="103"/>
      <c r="B4785" s="104"/>
      <c r="C4785" s="105"/>
      <c r="D4785" s="106"/>
    </row>
    <row r="4786" spans="1:4">
      <c r="A4786" s="103"/>
      <c r="B4786" s="104"/>
      <c r="C4786" s="105"/>
      <c r="D4786" s="106"/>
    </row>
    <row r="4787" spans="1:4">
      <c r="A4787" s="103"/>
      <c r="B4787" s="104"/>
      <c r="C4787" s="105"/>
      <c r="D4787" s="106"/>
    </row>
    <row r="4788" spans="1:4">
      <c r="A4788" s="103"/>
      <c r="B4788" s="104"/>
      <c r="C4788" s="105"/>
      <c r="D4788" s="106"/>
    </row>
    <row r="4789" spans="1:4">
      <c r="A4789" s="103"/>
      <c r="B4789" s="104"/>
      <c r="C4789" s="105"/>
      <c r="D4789" s="106"/>
    </row>
    <row r="4790" spans="1:4">
      <c r="A4790" s="103"/>
      <c r="B4790" s="104"/>
      <c r="C4790" s="105"/>
      <c r="D4790" s="106"/>
    </row>
    <row r="4791" spans="1:4">
      <c r="A4791" s="103"/>
      <c r="B4791" s="104"/>
      <c r="C4791" s="105"/>
      <c r="D4791" s="106"/>
    </row>
    <row r="4792" spans="1:4">
      <c r="A4792" s="103"/>
      <c r="B4792" s="104"/>
      <c r="C4792" s="105"/>
      <c r="D4792" s="106"/>
    </row>
    <row r="4793" spans="1:4">
      <c r="A4793" s="103"/>
      <c r="B4793" s="104"/>
      <c r="C4793" s="105"/>
      <c r="D4793" s="106"/>
    </row>
    <row r="4794" spans="1:4">
      <c r="A4794" s="103"/>
      <c r="B4794" s="104"/>
      <c r="C4794" s="105"/>
      <c r="D4794" s="106"/>
    </row>
    <row r="4795" spans="1:4">
      <c r="A4795" s="103"/>
      <c r="B4795" s="104"/>
      <c r="C4795" s="105"/>
      <c r="D4795" s="106"/>
    </row>
    <row r="4796" spans="1:4">
      <c r="A4796" s="103"/>
      <c r="B4796" s="104"/>
      <c r="C4796" s="105"/>
      <c r="D4796" s="106"/>
    </row>
    <row r="4797" spans="1:4">
      <c r="A4797" s="103"/>
      <c r="B4797" s="104"/>
      <c r="C4797" s="105"/>
      <c r="D4797" s="106"/>
    </row>
    <row r="4798" spans="1:4">
      <c r="A4798" s="103"/>
      <c r="B4798" s="104"/>
      <c r="C4798" s="105"/>
      <c r="D4798" s="106"/>
    </row>
    <row r="4799" spans="1:4">
      <c r="A4799" s="103"/>
      <c r="B4799" s="104"/>
      <c r="C4799" s="105"/>
      <c r="D4799" s="106"/>
    </row>
    <row r="4800" spans="1:4">
      <c r="A4800" s="103"/>
      <c r="B4800" s="104"/>
      <c r="C4800" s="105"/>
      <c r="D4800" s="106"/>
    </row>
    <row r="4801" spans="1:4">
      <c r="A4801" s="103"/>
      <c r="B4801" s="104"/>
      <c r="C4801" s="105"/>
      <c r="D4801" s="106"/>
    </row>
    <row r="4802" spans="1:4">
      <c r="A4802" s="103"/>
      <c r="B4802" s="104"/>
      <c r="C4802" s="105"/>
      <c r="D4802" s="106"/>
    </row>
    <row r="4803" spans="1:4">
      <c r="A4803" s="103"/>
      <c r="B4803" s="104"/>
      <c r="C4803" s="105"/>
      <c r="D4803" s="106"/>
    </row>
    <row r="4804" spans="1:4">
      <c r="A4804" s="103"/>
      <c r="B4804" s="104"/>
      <c r="C4804" s="105"/>
      <c r="D4804" s="106"/>
    </row>
    <row r="4805" spans="1:4">
      <c r="A4805" s="103"/>
      <c r="B4805" s="104"/>
      <c r="C4805" s="105"/>
      <c r="D4805" s="106"/>
    </row>
    <row r="4806" spans="1:4">
      <c r="A4806" s="103"/>
      <c r="B4806" s="104"/>
      <c r="C4806" s="105"/>
      <c r="D4806" s="106"/>
    </row>
    <row r="4807" spans="1:4">
      <c r="A4807" s="103"/>
      <c r="B4807" s="104"/>
      <c r="C4807" s="105"/>
      <c r="D4807" s="106"/>
    </row>
    <row r="4808" spans="1:4">
      <c r="A4808" s="103"/>
      <c r="B4808" s="104"/>
      <c r="C4808" s="105"/>
      <c r="D4808" s="106"/>
    </row>
    <row r="4809" spans="1:4">
      <c r="A4809" s="103"/>
      <c r="B4809" s="104"/>
      <c r="C4809" s="105"/>
      <c r="D4809" s="106"/>
    </row>
    <row r="4810" spans="1:4">
      <c r="A4810" s="103"/>
      <c r="B4810" s="104"/>
      <c r="C4810" s="105"/>
      <c r="D4810" s="106"/>
    </row>
    <row r="4811" spans="1:4">
      <c r="A4811" s="103"/>
      <c r="B4811" s="104"/>
      <c r="C4811" s="105"/>
      <c r="D4811" s="106"/>
    </row>
    <row r="4812" spans="1:4">
      <c r="A4812" s="103"/>
      <c r="B4812" s="104"/>
      <c r="C4812" s="105"/>
      <c r="D4812" s="106"/>
    </row>
    <row r="4813" spans="1:4">
      <c r="A4813" s="103"/>
      <c r="B4813" s="104"/>
      <c r="C4813" s="105"/>
      <c r="D4813" s="106"/>
    </row>
    <row r="4814" spans="1:4">
      <c r="A4814" s="103"/>
      <c r="B4814" s="104"/>
      <c r="C4814" s="105"/>
      <c r="D4814" s="106"/>
    </row>
    <row r="4815" spans="1:4">
      <c r="A4815" s="103"/>
      <c r="B4815" s="104"/>
      <c r="C4815" s="105"/>
      <c r="D4815" s="106"/>
    </row>
    <row r="4816" spans="1:4">
      <c r="A4816" s="103"/>
      <c r="B4816" s="104"/>
      <c r="C4816" s="105"/>
      <c r="D4816" s="106"/>
    </row>
    <row r="4817" spans="1:4">
      <c r="A4817" s="103"/>
      <c r="B4817" s="104"/>
      <c r="C4817" s="105"/>
      <c r="D4817" s="106"/>
    </row>
    <row r="4818" spans="1:4">
      <c r="A4818" s="103"/>
      <c r="B4818" s="104"/>
      <c r="C4818" s="105"/>
      <c r="D4818" s="106"/>
    </row>
    <row r="4819" spans="1:4">
      <c r="A4819" s="103"/>
      <c r="B4819" s="104"/>
      <c r="C4819" s="105"/>
      <c r="D4819" s="106"/>
    </row>
    <row r="4820" spans="1:4">
      <c r="A4820" s="103"/>
      <c r="B4820" s="104"/>
      <c r="C4820" s="105"/>
      <c r="D4820" s="106"/>
    </row>
    <row r="4821" spans="1:4">
      <c r="A4821" s="103"/>
      <c r="B4821" s="104"/>
      <c r="C4821" s="105"/>
      <c r="D4821" s="106"/>
    </row>
    <row r="4822" spans="1:4">
      <c r="A4822" s="103"/>
      <c r="B4822" s="104"/>
      <c r="C4822" s="105"/>
      <c r="D4822" s="106"/>
    </row>
    <row r="4823" spans="1:4">
      <c r="A4823" s="103"/>
      <c r="B4823" s="104"/>
      <c r="C4823" s="105"/>
      <c r="D4823" s="106"/>
    </row>
    <row r="4824" spans="1:4">
      <c r="A4824" s="103"/>
      <c r="B4824" s="104"/>
      <c r="C4824" s="105"/>
      <c r="D4824" s="106"/>
    </row>
    <row r="4825" spans="1:4">
      <c r="A4825" s="103"/>
      <c r="B4825" s="104"/>
      <c r="C4825" s="105"/>
      <c r="D4825" s="106"/>
    </row>
    <row r="4826" spans="1:4">
      <c r="A4826" s="103"/>
      <c r="B4826" s="104"/>
      <c r="C4826" s="105"/>
      <c r="D4826" s="106"/>
    </row>
    <row r="4827" spans="1:4">
      <c r="A4827" s="103"/>
      <c r="B4827" s="104"/>
      <c r="C4827" s="105"/>
      <c r="D4827" s="106"/>
    </row>
    <row r="4828" spans="1:4">
      <c r="A4828" s="103"/>
      <c r="B4828" s="104"/>
      <c r="C4828" s="105"/>
      <c r="D4828" s="106"/>
    </row>
    <row r="4829" spans="1:4">
      <c r="A4829" s="103"/>
      <c r="B4829" s="104"/>
      <c r="C4829" s="105"/>
      <c r="D4829" s="106"/>
    </row>
    <row r="4830" spans="1:4">
      <c r="A4830" s="103"/>
      <c r="B4830" s="104"/>
      <c r="C4830" s="105"/>
      <c r="D4830" s="106"/>
    </row>
    <row r="4831" spans="1:4">
      <c r="A4831" s="103"/>
      <c r="B4831" s="104"/>
      <c r="C4831" s="105"/>
      <c r="D4831" s="106"/>
    </row>
    <row r="4832" spans="1:4">
      <c r="A4832" s="103"/>
      <c r="B4832" s="104"/>
      <c r="C4832" s="105"/>
      <c r="D4832" s="106"/>
    </row>
    <row r="4833" spans="1:4">
      <c r="A4833" s="103"/>
      <c r="B4833" s="104"/>
      <c r="C4833" s="105"/>
      <c r="D4833" s="106"/>
    </row>
    <row r="4834" spans="1:4">
      <c r="A4834" s="103"/>
      <c r="B4834" s="104"/>
      <c r="C4834" s="105"/>
      <c r="D4834" s="106"/>
    </row>
    <row r="4835" spans="1:4">
      <c r="A4835" s="103"/>
      <c r="B4835" s="104"/>
      <c r="C4835" s="105"/>
      <c r="D4835" s="106"/>
    </row>
    <row r="4836" spans="1:4">
      <c r="A4836" s="103"/>
      <c r="B4836" s="104"/>
      <c r="C4836" s="105"/>
      <c r="D4836" s="106"/>
    </row>
    <row r="4837" spans="1:4">
      <c r="A4837" s="103"/>
      <c r="B4837" s="104"/>
      <c r="C4837" s="105"/>
      <c r="D4837" s="106"/>
    </row>
    <row r="4838" spans="1:4">
      <c r="A4838" s="103"/>
      <c r="B4838" s="104"/>
      <c r="C4838" s="105"/>
      <c r="D4838" s="106"/>
    </row>
    <row r="4839" spans="1:4">
      <c r="A4839" s="103"/>
      <c r="B4839" s="104"/>
      <c r="C4839" s="105"/>
      <c r="D4839" s="106"/>
    </row>
    <row r="4840" spans="1:4">
      <c r="A4840" s="103"/>
      <c r="B4840" s="104"/>
      <c r="C4840" s="105"/>
      <c r="D4840" s="106"/>
    </row>
    <row r="4841" spans="1:4">
      <c r="A4841" s="103"/>
      <c r="B4841" s="104"/>
      <c r="C4841" s="105"/>
      <c r="D4841" s="106"/>
    </row>
    <row r="4842" spans="1:4">
      <c r="A4842" s="103"/>
      <c r="B4842" s="104"/>
      <c r="C4842" s="105"/>
      <c r="D4842" s="106"/>
    </row>
    <row r="4843" spans="1:4">
      <c r="A4843" s="103"/>
      <c r="B4843" s="104"/>
      <c r="C4843" s="105"/>
      <c r="D4843" s="106"/>
    </row>
    <row r="4844" spans="1:4">
      <c r="A4844" s="103"/>
      <c r="B4844" s="104"/>
      <c r="C4844" s="105"/>
      <c r="D4844" s="106"/>
    </row>
    <row r="4845" spans="1:4">
      <c r="A4845" s="103"/>
      <c r="B4845" s="104"/>
      <c r="C4845" s="105"/>
      <c r="D4845" s="106"/>
    </row>
    <row r="4846" spans="1:4">
      <c r="A4846" s="103"/>
      <c r="B4846" s="104"/>
      <c r="C4846" s="105"/>
      <c r="D4846" s="106"/>
    </row>
    <row r="4847" spans="1:4">
      <c r="A4847" s="103"/>
      <c r="B4847" s="104"/>
      <c r="C4847" s="105"/>
      <c r="D4847" s="106"/>
    </row>
    <row r="4848" spans="1:4">
      <c r="A4848" s="103"/>
      <c r="B4848" s="104"/>
      <c r="C4848" s="105"/>
      <c r="D4848" s="106"/>
    </row>
    <row r="4849" spans="1:4">
      <c r="A4849" s="103"/>
      <c r="B4849" s="104"/>
      <c r="C4849" s="105"/>
      <c r="D4849" s="106"/>
    </row>
    <row r="4850" spans="1:4">
      <c r="A4850" s="103"/>
      <c r="B4850" s="104"/>
      <c r="C4850" s="105"/>
      <c r="D4850" s="106"/>
    </row>
    <row r="4851" spans="1:4">
      <c r="A4851" s="103"/>
      <c r="B4851" s="104"/>
      <c r="C4851" s="105"/>
      <c r="D4851" s="106"/>
    </row>
    <row r="4852" spans="1:4">
      <c r="A4852" s="103"/>
      <c r="B4852" s="104"/>
      <c r="C4852" s="105"/>
      <c r="D4852" s="106"/>
    </row>
    <row r="4853" spans="1:4">
      <c r="A4853" s="103"/>
      <c r="B4853" s="104"/>
      <c r="C4853" s="105"/>
      <c r="D4853" s="106"/>
    </row>
    <row r="4854" spans="1:4">
      <c r="A4854" s="103"/>
      <c r="B4854" s="104"/>
      <c r="C4854" s="105"/>
      <c r="D4854" s="106"/>
    </row>
    <row r="4855" spans="1:4">
      <c r="A4855" s="103"/>
      <c r="B4855" s="104"/>
      <c r="C4855" s="105"/>
      <c r="D4855" s="106"/>
    </row>
    <row r="4856" spans="1:4">
      <c r="A4856" s="103"/>
      <c r="B4856" s="104"/>
      <c r="C4856" s="105"/>
      <c r="D4856" s="106"/>
    </row>
    <row r="4857" spans="1:4">
      <c r="A4857" s="103"/>
      <c r="B4857" s="104"/>
      <c r="C4857" s="105"/>
      <c r="D4857" s="106"/>
    </row>
    <row r="4858" spans="1:4">
      <c r="A4858" s="103"/>
      <c r="B4858" s="104"/>
      <c r="C4858" s="105"/>
      <c r="D4858" s="106"/>
    </row>
    <row r="4859" spans="1:4">
      <c r="A4859" s="103"/>
      <c r="B4859" s="104"/>
      <c r="C4859" s="105"/>
      <c r="D4859" s="106"/>
    </row>
    <row r="4860" spans="1:4">
      <c r="A4860" s="103"/>
      <c r="B4860" s="104"/>
      <c r="C4860" s="105"/>
      <c r="D4860" s="106"/>
    </row>
    <row r="4861" spans="1:4">
      <c r="A4861" s="103"/>
      <c r="B4861" s="104"/>
      <c r="C4861" s="105"/>
      <c r="D4861" s="106"/>
    </row>
    <row r="4862" spans="1:4">
      <c r="A4862" s="103"/>
      <c r="B4862" s="104"/>
      <c r="C4862" s="105"/>
      <c r="D4862" s="106"/>
    </row>
    <row r="4863" spans="1:4">
      <c r="A4863" s="103"/>
      <c r="B4863" s="104"/>
      <c r="C4863" s="105"/>
      <c r="D4863" s="106"/>
    </row>
    <row r="4864" spans="1:4">
      <c r="A4864" s="103"/>
      <c r="B4864" s="104"/>
      <c r="C4864" s="105"/>
      <c r="D4864" s="106"/>
    </row>
    <row r="4865" spans="1:4">
      <c r="A4865" s="103"/>
      <c r="B4865" s="104"/>
      <c r="C4865" s="105"/>
      <c r="D4865" s="106"/>
    </row>
    <row r="4866" spans="1:4">
      <c r="A4866" s="103"/>
      <c r="B4866" s="104"/>
      <c r="C4866" s="105"/>
      <c r="D4866" s="106"/>
    </row>
    <row r="4867" spans="1:4">
      <c r="A4867" s="103"/>
      <c r="B4867" s="104"/>
      <c r="C4867" s="105"/>
      <c r="D4867" s="106"/>
    </row>
    <row r="4868" spans="1:4">
      <c r="A4868" s="103"/>
      <c r="B4868" s="104"/>
      <c r="C4868" s="105"/>
      <c r="D4868" s="106"/>
    </row>
    <row r="4869" spans="1:4">
      <c r="A4869" s="103"/>
      <c r="B4869" s="104"/>
      <c r="C4869" s="105"/>
      <c r="D4869" s="106"/>
    </row>
    <row r="4870" spans="1:4">
      <c r="A4870" s="103"/>
      <c r="B4870" s="104"/>
      <c r="C4870" s="105"/>
      <c r="D4870" s="106"/>
    </row>
    <row r="4871" spans="1:4">
      <c r="A4871" s="103"/>
      <c r="B4871" s="104"/>
      <c r="C4871" s="105"/>
      <c r="D4871" s="106"/>
    </row>
    <row r="4872" spans="1:4">
      <c r="A4872" s="103"/>
      <c r="B4872" s="104"/>
      <c r="C4872" s="105"/>
      <c r="D4872" s="106"/>
    </row>
    <row r="4873" spans="1:4">
      <c r="A4873" s="103"/>
      <c r="B4873" s="104"/>
      <c r="C4873" s="105"/>
      <c r="D4873" s="106"/>
    </row>
    <row r="4874" spans="1:4">
      <c r="A4874" s="103"/>
      <c r="B4874" s="104"/>
      <c r="C4874" s="105"/>
      <c r="D4874" s="106"/>
    </row>
    <row r="4875" spans="1:4">
      <c r="A4875" s="103"/>
      <c r="B4875" s="104"/>
      <c r="C4875" s="105"/>
      <c r="D4875" s="106"/>
    </row>
    <row r="4876" spans="1:4">
      <c r="A4876" s="103"/>
      <c r="B4876" s="104"/>
      <c r="C4876" s="105"/>
      <c r="D4876" s="106"/>
    </row>
    <row r="4877" spans="1:4">
      <c r="A4877" s="103"/>
      <c r="B4877" s="104"/>
      <c r="C4877" s="105"/>
      <c r="D4877" s="106"/>
    </row>
    <row r="4878" spans="1:4">
      <c r="A4878" s="103"/>
      <c r="B4878" s="104"/>
      <c r="C4878" s="105"/>
      <c r="D4878" s="106"/>
    </row>
    <row r="4879" spans="1:4">
      <c r="A4879" s="103"/>
      <c r="B4879" s="104"/>
      <c r="C4879" s="105"/>
      <c r="D4879" s="106"/>
    </row>
    <row r="4880" spans="1:4">
      <c r="A4880" s="103"/>
      <c r="B4880" s="104"/>
      <c r="C4880" s="105"/>
      <c r="D4880" s="106"/>
    </row>
    <row r="4881" spans="1:4">
      <c r="A4881" s="103"/>
      <c r="B4881" s="104"/>
      <c r="C4881" s="105"/>
      <c r="D4881" s="106"/>
    </row>
    <row r="4882" spans="1:4">
      <c r="A4882" s="103"/>
      <c r="B4882" s="104"/>
      <c r="C4882" s="105"/>
      <c r="D4882" s="106"/>
    </row>
    <row r="4883" spans="1:4">
      <c r="A4883" s="103"/>
      <c r="B4883" s="104"/>
      <c r="C4883" s="105"/>
      <c r="D4883" s="106"/>
    </row>
    <row r="4884" spans="1:4">
      <c r="A4884" s="103"/>
      <c r="B4884" s="104"/>
      <c r="C4884" s="105"/>
      <c r="D4884" s="106"/>
    </row>
    <row r="4885" spans="1:4">
      <c r="A4885" s="103"/>
      <c r="B4885" s="104"/>
      <c r="C4885" s="105"/>
      <c r="D4885" s="106"/>
    </row>
    <row r="4886" spans="1:4">
      <c r="A4886" s="103"/>
      <c r="B4886" s="104"/>
      <c r="C4886" s="105"/>
      <c r="D4886" s="106"/>
    </row>
    <row r="4887" spans="1:4">
      <c r="A4887" s="103"/>
      <c r="B4887" s="104"/>
      <c r="C4887" s="105"/>
      <c r="D4887" s="106"/>
    </row>
    <row r="4888" spans="1:4">
      <c r="A4888" s="103"/>
      <c r="B4888" s="104"/>
      <c r="C4888" s="105"/>
      <c r="D4888" s="106"/>
    </row>
    <row r="4889" spans="1:4">
      <c r="A4889" s="103"/>
      <c r="B4889" s="104"/>
      <c r="C4889" s="105"/>
      <c r="D4889" s="106"/>
    </row>
    <row r="4890" spans="1:4">
      <c r="A4890" s="103"/>
      <c r="B4890" s="104"/>
      <c r="C4890" s="105"/>
      <c r="D4890" s="106"/>
    </row>
    <row r="4891" spans="1:4">
      <c r="A4891" s="103"/>
      <c r="B4891" s="104"/>
      <c r="C4891" s="105"/>
      <c r="D4891" s="106"/>
    </row>
    <row r="4892" spans="1:4">
      <c r="A4892" s="103"/>
      <c r="B4892" s="104"/>
      <c r="C4892" s="105"/>
      <c r="D4892" s="106"/>
    </row>
    <row r="4893" spans="1:4">
      <c r="A4893" s="103"/>
      <c r="B4893" s="104"/>
      <c r="C4893" s="105"/>
      <c r="D4893" s="106"/>
    </row>
    <row r="4894" spans="1:4">
      <c r="A4894" s="103"/>
      <c r="B4894" s="104"/>
      <c r="C4894" s="105"/>
      <c r="D4894" s="106"/>
    </row>
    <row r="4895" spans="1:4">
      <c r="A4895" s="103"/>
      <c r="B4895" s="104"/>
      <c r="C4895" s="105"/>
      <c r="D4895" s="106"/>
    </row>
    <row r="4896" spans="1:4">
      <c r="A4896" s="103"/>
      <c r="B4896" s="104"/>
      <c r="C4896" s="105"/>
      <c r="D4896" s="106"/>
    </row>
    <row r="4897" spans="1:4">
      <c r="A4897" s="103"/>
      <c r="B4897" s="104"/>
      <c r="C4897" s="105"/>
      <c r="D4897" s="106"/>
    </row>
    <row r="4898" spans="1:4">
      <c r="A4898" s="103"/>
      <c r="B4898" s="104"/>
      <c r="C4898" s="105"/>
      <c r="D4898" s="106"/>
    </row>
    <row r="4899" spans="1:4">
      <c r="A4899" s="103"/>
      <c r="B4899" s="104"/>
      <c r="C4899" s="105"/>
      <c r="D4899" s="106"/>
    </row>
    <row r="4900" spans="1:4">
      <c r="A4900" s="103"/>
      <c r="B4900" s="104"/>
      <c r="C4900" s="105"/>
      <c r="D4900" s="106"/>
    </row>
    <row r="4901" spans="1:4">
      <c r="A4901" s="103"/>
      <c r="B4901" s="104"/>
      <c r="C4901" s="105"/>
      <c r="D4901" s="106"/>
    </row>
    <row r="4902" spans="1:4">
      <c r="A4902" s="103"/>
      <c r="B4902" s="104"/>
      <c r="C4902" s="105"/>
      <c r="D4902" s="106"/>
    </row>
    <row r="4903" spans="1:4">
      <c r="A4903" s="103"/>
      <c r="B4903" s="104"/>
      <c r="C4903" s="105"/>
      <c r="D4903" s="106"/>
    </row>
    <row r="4904" spans="1:4">
      <c r="A4904" s="103"/>
      <c r="B4904" s="104"/>
      <c r="C4904" s="105"/>
      <c r="D4904" s="106"/>
    </row>
    <row r="4905" spans="1:4">
      <c r="A4905" s="103"/>
      <c r="B4905" s="104"/>
      <c r="C4905" s="105"/>
      <c r="D4905" s="106"/>
    </row>
    <row r="4906" spans="1:4">
      <c r="A4906" s="103"/>
      <c r="B4906" s="104"/>
      <c r="C4906" s="105"/>
      <c r="D4906" s="106"/>
    </row>
    <row r="4907" spans="1:4">
      <c r="A4907" s="103"/>
      <c r="B4907" s="104"/>
      <c r="C4907" s="105"/>
      <c r="D4907" s="106"/>
    </row>
    <row r="4908" spans="1:4">
      <c r="A4908" s="103"/>
      <c r="B4908" s="104"/>
      <c r="C4908" s="105"/>
      <c r="D4908" s="106"/>
    </row>
    <row r="4909" spans="1:4">
      <c r="A4909" s="103"/>
      <c r="B4909" s="104"/>
      <c r="C4909" s="105"/>
      <c r="D4909" s="106"/>
    </row>
    <row r="4910" spans="1:4">
      <c r="A4910" s="103"/>
      <c r="B4910" s="104"/>
      <c r="C4910" s="105"/>
      <c r="D4910" s="106"/>
    </row>
    <row r="4911" spans="1:4">
      <c r="A4911" s="103"/>
      <c r="B4911" s="104"/>
      <c r="C4911" s="105"/>
      <c r="D4911" s="106"/>
    </row>
    <row r="4912" spans="1:4">
      <c r="A4912" s="103"/>
      <c r="B4912" s="104"/>
      <c r="C4912" s="105"/>
      <c r="D4912" s="106"/>
    </row>
    <row r="4913" spans="1:4">
      <c r="A4913" s="103"/>
      <c r="B4913" s="104"/>
      <c r="C4913" s="105"/>
      <c r="D4913" s="106"/>
    </row>
    <row r="4914" spans="1:4">
      <c r="A4914" s="103"/>
      <c r="B4914" s="104"/>
      <c r="C4914" s="105"/>
      <c r="D4914" s="106"/>
    </row>
    <row r="4915" spans="1:4">
      <c r="A4915" s="103"/>
      <c r="B4915" s="104"/>
      <c r="C4915" s="105"/>
      <c r="D4915" s="106"/>
    </row>
    <row r="4916" spans="1:4">
      <c r="A4916" s="103"/>
      <c r="B4916" s="104"/>
      <c r="C4916" s="105"/>
      <c r="D4916" s="106"/>
    </row>
    <row r="4917" spans="1:4">
      <c r="A4917" s="103"/>
      <c r="B4917" s="104"/>
      <c r="C4917" s="105"/>
      <c r="D4917" s="106"/>
    </row>
    <row r="4918" spans="1:4">
      <c r="A4918" s="103"/>
      <c r="B4918" s="104"/>
      <c r="C4918" s="105"/>
      <c r="D4918" s="106"/>
    </row>
    <row r="4919" spans="1:4">
      <c r="A4919" s="103"/>
      <c r="B4919" s="104"/>
      <c r="C4919" s="105"/>
      <c r="D4919" s="106"/>
    </row>
    <row r="4920" spans="1:4">
      <c r="A4920" s="103"/>
      <c r="B4920" s="104"/>
      <c r="C4920" s="105"/>
      <c r="D4920" s="106"/>
    </row>
    <row r="4921" spans="1:4">
      <c r="A4921" s="103"/>
      <c r="B4921" s="104"/>
      <c r="C4921" s="105"/>
      <c r="D4921" s="106"/>
    </row>
    <row r="4922" spans="1:4">
      <c r="A4922" s="103"/>
      <c r="B4922" s="104"/>
      <c r="C4922" s="105"/>
      <c r="D4922" s="106"/>
    </row>
    <row r="4923" spans="1:4">
      <c r="A4923" s="103"/>
      <c r="B4923" s="104"/>
      <c r="C4923" s="105"/>
      <c r="D4923" s="106"/>
    </row>
    <row r="4924" spans="1:4">
      <c r="A4924" s="103"/>
      <c r="B4924" s="104"/>
      <c r="C4924" s="105"/>
      <c r="D4924" s="106"/>
    </row>
    <row r="4925" spans="1:4">
      <c r="A4925" s="103"/>
      <c r="B4925" s="104"/>
      <c r="C4925" s="105"/>
      <c r="D4925" s="106"/>
    </row>
    <row r="4926" spans="1:4">
      <c r="A4926" s="103"/>
      <c r="B4926" s="104"/>
      <c r="C4926" s="105"/>
      <c r="D4926" s="106"/>
    </row>
    <row r="4927" spans="1:4">
      <c r="A4927" s="103"/>
      <c r="B4927" s="104"/>
      <c r="C4927" s="105"/>
      <c r="D4927" s="106"/>
    </row>
    <row r="4928" spans="1:4">
      <c r="A4928" s="103"/>
      <c r="B4928" s="104"/>
      <c r="C4928" s="105"/>
      <c r="D4928" s="106"/>
    </row>
    <row r="4929" spans="1:4">
      <c r="A4929" s="103"/>
      <c r="B4929" s="104"/>
      <c r="C4929" s="105"/>
      <c r="D4929" s="106"/>
    </row>
    <row r="4930" spans="1:4">
      <c r="A4930" s="103"/>
      <c r="B4930" s="104"/>
      <c r="C4930" s="105"/>
      <c r="D4930" s="106"/>
    </row>
    <row r="4931" spans="1:4">
      <c r="A4931" s="103"/>
      <c r="B4931" s="104"/>
      <c r="C4931" s="105"/>
      <c r="D4931" s="106"/>
    </row>
    <row r="4932" spans="1:4">
      <c r="A4932" s="103"/>
      <c r="B4932" s="104"/>
      <c r="C4932" s="105"/>
      <c r="D4932" s="106"/>
    </row>
    <row r="4933" spans="1:4">
      <c r="A4933" s="103"/>
      <c r="B4933" s="104"/>
      <c r="C4933" s="105"/>
      <c r="D4933" s="106"/>
    </row>
    <row r="4934" spans="1:4">
      <c r="A4934" s="103"/>
      <c r="B4934" s="104"/>
      <c r="C4934" s="105"/>
      <c r="D4934" s="106"/>
    </row>
    <row r="4935" spans="1:4">
      <c r="A4935" s="103"/>
      <c r="B4935" s="104"/>
      <c r="C4935" s="105"/>
      <c r="D4935" s="106"/>
    </row>
    <row r="4936" spans="1:4">
      <c r="A4936" s="103"/>
      <c r="B4936" s="104"/>
      <c r="C4936" s="105"/>
      <c r="D4936" s="106"/>
    </row>
    <row r="4937" spans="1:4">
      <c r="A4937" s="103"/>
      <c r="B4937" s="104"/>
      <c r="C4937" s="105"/>
      <c r="D4937" s="106"/>
    </row>
    <row r="4938" spans="1:4">
      <c r="A4938" s="103"/>
      <c r="B4938" s="104"/>
      <c r="C4938" s="105"/>
      <c r="D4938" s="106"/>
    </row>
    <row r="4939" spans="1:4">
      <c r="A4939" s="103"/>
      <c r="B4939" s="104"/>
      <c r="C4939" s="105"/>
      <c r="D4939" s="106"/>
    </row>
    <row r="4940" spans="1:4">
      <c r="A4940" s="103"/>
      <c r="B4940" s="104"/>
      <c r="C4940" s="105"/>
      <c r="D4940" s="106"/>
    </row>
    <row r="4941" spans="1:4">
      <c r="A4941" s="103"/>
      <c r="B4941" s="104"/>
      <c r="C4941" s="105"/>
      <c r="D4941" s="106"/>
    </row>
    <row r="4942" spans="1:4">
      <c r="A4942" s="103"/>
      <c r="B4942" s="104"/>
      <c r="C4942" s="105"/>
      <c r="D4942" s="106"/>
    </row>
    <row r="4943" spans="1:4">
      <c r="A4943" s="103"/>
      <c r="B4943" s="104"/>
      <c r="C4943" s="105"/>
      <c r="D4943" s="106"/>
    </row>
    <row r="4944" spans="1:4">
      <c r="A4944" s="103"/>
      <c r="B4944" s="104"/>
      <c r="C4944" s="105"/>
      <c r="D4944" s="106"/>
    </row>
    <row r="4945" spans="1:4">
      <c r="A4945" s="103"/>
      <c r="B4945" s="104"/>
      <c r="C4945" s="105"/>
      <c r="D4945" s="106"/>
    </row>
    <row r="4946" spans="1:4">
      <c r="A4946" s="103"/>
      <c r="B4946" s="104"/>
      <c r="C4946" s="105"/>
      <c r="D4946" s="106"/>
    </row>
    <row r="4947" spans="1:4">
      <c r="A4947" s="103"/>
      <c r="B4947" s="104"/>
      <c r="C4947" s="105"/>
      <c r="D4947" s="106"/>
    </row>
    <row r="4948" spans="1:4">
      <c r="A4948" s="103"/>
      <c r="B4948" s="104"/>
      <c r="C4948" s="105"/>
      <c r="D4948" s="106"/>
    </row>
    <row r="4949" spans="1:4">
      <c r="A4949" s="103"/>
      <c r="B4949" s="104"/>
      <c r="C4949" s="105"/>
      <c r="D4949" s="106"/>
    </row>
    <row r="4950" spans="1:4">
      <c r="A4950" s="103"/>
      <c r="B4950" s="104"/>
      <c r="C4950" s="105"/>
      <c r="D4950" s="106"/>
    </row>
    <row r="4951" spans="1:4">
      <c r="A4951" s="103"/>
      <c r="B4951" s="104"/>
      <c r="C4951" s="105"/>
      <c r="D4951" s="106"/>
    </row>
    <row r="4952" spans="1:4">
      <c r="A4952" s="103"/>
      <c r="B4952" s="104"/>
      <c r="C4952" s="105"/>
      <c r="D4952" s="106"/>
    </row>
    <row r="4953" spans="1:4">
      <c r="A4953" s="103"/>
      <c r="B4953" s="104"/>
      <c r="C4953" s="105"/>
      <c r="D4953" s="106"/>
    </row>
    <row r="4954" spans="1:4">
      <c r="A4954" s="103"/>
      <c r="B4954" s="104"/>
      <c r="C4954" s="105"/>
      <c r="D4954" s="106"/>
    </row>
    <row r="4955" spans="1:4">
      <c r="A4955" s="103"/>
      <c r="B4955" s="104"/>
      <c r="C4955" s="105"/>
      <c r="D4955" s="106"/>
    </row>
    <row r="4956" spans="1:4">
      <c r="A4956" s="103"/>
      <c r="B4956" s="104"/>
      <c r="C4956" s="105"/>
      <c r="D4956" s="106"/>
    </row>
    <row r="4957" spans="1:4">
      <c r="A4957" s="103"/>
      <c r="B4957" s="104"/>
      <c r="C4957" s="105"/>
      <c r="D4957" s="106"/>
    </row>
    <row r="4958" spans="1:4">
      <c r="A4958" s="103"/>
      <c r="B4958" s="104"/>
      <c r="C4958" s="105"/>
      <c r="D4958" s="106"/>
    </row>
    <row r="4959" spans="1:4">
      <c r="A4959" s="103"/>
      <c r="B4959" s="104"/>
      <c r="C4959" s="105"/>
      <c r="D4959" s="106"/>
    </row>
    <row r="4960" spans="1:4">
      <c r="A4960" s="103"/>
      <c r="B4960" s="104"/>
      <c r="C4960" s="105"/>
      <c r="D4960" s="106"/>
    </row>
    <row r="4961" spans="1:4">
      <c r="A4961" s="103"/>
      <c r="B4961" s="104"/>
      <c r="C4961" s="105"/>
      <c r="D4961" s="106"/>
    </row>
    <row r="4962" spans="1:4">
      <c r="A4962" s="103"/>
      <c r="B4962" s="104"/>
      <c r="C4962" s="105"/>
      <c r="D4962" s="106"/>
    </row>
    <row r="4963" spans="1:4">
      <c r="A4963" s="103"/>
      <c r="B4963" s="104"/>
      <c r="C4963" s="105"/>
      <c r="D4963" s="106"/>
    </row>
    <row r="4964" spans="1:4">
      <c r="A4964" s="103"/>
      <c r="B4964" s="104"/>
      <c r="C4964" s="105"/>
      <c r="D4964" s="106"/>
    </row>
    <row r="4965" spans="1:4">
      <c r="A4965" s="103"/>
      <c r="B4965" s="104"/>
      <c r="C4965" s="105"/>
      <c r="D4965" s="106"/>
    </row>
    <row r="4966" spans="1:4">
      <c r="A4966" s="103"/>
      <c r="B4966" s="104"/>
      <c r="C4966" s="105"/>
      <c r="D4966" s="106"/>
    </row>
    <row r="4967" spans="1:4">
      <c r="A4967" s="103"/>
      <c r="B4967" s="104"/>
      <c r="C4967" s="105"/>
      <c r="D4967" s="106"/>
    </row>
    <row r="4968" spans="1:4">
      <c r="A4968" s="103"/>
      <c r="B4968" s="104"/>
      <c r="C4968" s="105"/>
      <c r="D4968" s="106"/>
    </row>
    <row r="4969" spans="1:4">
      <c r="A4969" s="103"/>
      <c r="B4969" s="104"/>
      <c r="C4969" s="105"/>
      <c r="D4969" s="106"/>
    </row>
    <row r="4970" spans="1:4">
      <c r="A4970" s="103"/>
      <c r="B4970" s="104"/>
      <c r="C4970" s="105"/>
      <c r="D4970" s="106"/>
    </row>
    <row r="4971" spans="1:4">
      <c r="A4971" s="103"/>
      <c r="B4971" s="104"/>
      <c r="C4971" s="105"/>
      <c r="D4971" s="106"/>
    </row>
    <row r="4972" spans="1:4">
      <c r="A4972" s="103"/>
      <c r="B4972" s="104"/>
      <c r="C4972" s="105"/>
      <c r="D4972" s="106"/>
    </row>
    <row r="4973" spans="1:4">
      <c r="A4973" s="103"/>
      <c r="B4973" s="104"/>
      <c r="C4973" s="105"/>
      <c r="D4973" s="106"/>
    </row>
    <row r="4974" spans="1:4">
      <c r="A4974" s="103"/>
      <c r="B4974" s="104"/>
      <c r="C4974" s="105"/>
      <c r="D4974" s="106"/>
    </row>
    <row r="4975" spans="1:4">
      <c r="A4975" s="103"/>
      <c r="B4975" s="104"/>
      <c r="C4975" s="105"/>
      <c r="D4975" s="106"/>
    </row>
    <row r="4976" spans="1:4">
      <c r="A4976" s="103"/>
      <c r="B4976" s="104"/>
      <c r="C4976" s="105"/>
      <c r="D4976" s="106"/>
    </row>
    <row r="4977" spans="1:4">
      <c r="A4977" s="103"/>
      <c r="B4977" s="104"/>
      <c r="C4977" s="105"/>
      <c r="D4977" s="106"/>
    </row>
    <row r="4978" spans="1:4">
      <c r="A4978" s="103"/>
      <c r="B4978" s="104"/>
      <c r="C4978" s="105"/>
      <c r="D4978" s="106"/>
    </row>
    <row r="4979" spans="1:4">
      <c r="A4979" s="103"/>
      <c r="B4979" s="104"/>
      <c r="C4979" s="105"/>
      <c r="D4979" s="106"/>
    </row>
    <row r="4980" spans="1:4">
      <c r="A4980" s="103"/>
      <c r="B4980" s="104"/>
      <c r="C4980" s="105"/>
      <c r="D4980" s="106"/>
    </row>
    <row r="4981" spans="1:4">
      <c r="A4981" s="103"/>
      <c r="B4981" s="104"/>
      <c r="C4981" s="105"/>
      <c r="D4981" s="106"/>
    </row>
    <row r="4982" spans="1:4">
      <c r="A4982" s="103"/>
      <c r="B4982" s="104"/>
      <c r="C4982" s="105"/>
      <c r="D4982" s="106"/>
    </row>
    <row r="4983" spans="1:4">
      <c r="A4983" s="103"/>
      <c r="B4983" s="104"/>
      <c r="C4983" s="105"/>
      <c r="D4983" s="106"/>
    </row>
    <row r="4984" spans="1:4">
      <c r="A4984" s="103"/>
      <c r="B4984" s="104"/>
      <c r="C4984" s="105"/>
      <c r="D4984" s="106"/>
    </row>
    <row r="4985" spans="1:4">
      <c r="A4985" s="103"/>
      <c r="B4985" s="104"/>
      <c r="C4985" s="105"/>
      <c r="D4985" s="106"/>
    </row>
    <row r="4986" spans="1:4">
      <c r="A4986" s="103"/>
      <c r="B4986" s="104"/>
      <c r="C4986" s="105"/>
      <c r="D4986" s="106"/>
    </row>
    <row r="4987" spans="1:4">
      <c r="A4987" s="103"/>
      <c r="B4987" s="104"/>
      <c r="C4987" s="105"/>
      <c r="D4987" s="106"/>
    </row>
    <row r="4988" spans="1:4">
      <c r="A4988" s="103"/>
      <c r="B4988" s="104"/>
      <c r="C4988" s="105"/>
      <c r="D4988" s="106"/>
    </row>
    <row r="4989" spans="1:4">
      <c r="A4989" s="103"/>
      <c r="B4989" s="104"/>
      <c r="C4989" s="105"/>
      <c r="D4989" s="106"/>
    </row>
    <row r="4990" spans="1:4">
      <c r="A4990" s="103"/>
      <c r="B4990" s="104"/>
      <c r="C4990" s="105"/>
      <c r="D4990" s="106"/>
    </row>
    <row r="4991" spans="1:4">
      <c r="A4991" s="103"/>
      <c r="B4991" s="104"/>
      <c r="C4991" s="105"/>
      <c r="D4991" s="106"/>
    </row>
    <row r="4992" spans="1:4">
      <c r="A4992" s="103"/>
      <c r="B4992" s="104"/>
      <c r="C4992" s="105"/>
      <c r="D4992" s="106"/>
    </row>
    <row r="4993" spans="1:4">
      <c r="A4993" s="103"/>
      <c r="B4993" s="104"/>
      <c r="C4993" s="105"/>
      <c r="D4993" s="106"/>
    </row>
    <row r="4994" spans="1:4">
      <c r="A4994" s="103"/>
      <c r="B4994" s="104"/>
      <c r="C4994" s="105"/>
      <c r="D4994" s="106"/>
    </row>
    <row r="4995" spans="1:4">
      <c r="A4995" s="103"/>
      <c r="B4995" s="104"/>
      <c r="C4995" s="105"/>
      <c r="D4995" s="106"/>
    </row>
    <row r="4996" spans="1:4">
      <c r="A4996" s="103"/>
      <c r="B4996" s="104"/>
      <c r="C4996" s="105"/>
      <c r="D4996" s="106"/>
    </row>
    <row r="4997" spans="1:4">
      <c r="A4997" s="103"/>
      <c r="B4997" s="104"/>
      <c r="C4997" s="105"/>
      <c r="D4997" s="106"/>
    </row>
    <row r="4998" spans="1:4">
      <c r="A4998" s="103"/>
      <c r="B4998" s="104"/>
      <c r="C4998" s="105"/>
      <c r="D4998" s="106"/>
    </row>
    <row r="4999" spans="1:4">
      <c r="A4999" s="103"/>
      <c r="B4999" s="104"/>
      <c r="C4999" s="105"/>
      <c r="D4999" s="106"/>
    </row>
    <row r="5000" spans="1:4">
      <c r="A5000" s="103"/>
      <c r="B5000" s="104"/>
      <c r="C5000" s="105"/>
      <c r="D5000" s="106"/>
    </row>
    <row r="5001" spans="1:4">
      <c r="A5001" s="103"/>
      <c r="B5001" s="104"/>
      <c r="C5001" s="105"/>
      <c r="D5001" s="106"/>
    </row>
    <row r="5002" spans="1:4">
      <c r="A5002" s="103"/>
      <c r="B5002" s="104"/>
      <c r="C5002" s="105"/>
      <c r="D5002" s="106"/>
    </row>
    <row r="5003" spans="1:4">
      <c r="A5003" s="103"/>
      <c r="B5003" s="104"/>
      <c r="C5003" s="105"/>
      <c r="D5003" s="106"/>
    </row>
    <row r="5004" spans="1:4">
      <c r="A5004" s="103"/>
      <c r="B5004" s="104"/>
      <c r="C5004" s="105"/>
      <c r="D5004" s="106"/>
    </row>
    <row r="5005" spans="1:4">
      <c r="A5005" s="103"/>
      <c r="B5005" s="104"/>
      <c r="C5005" s="105"/>
      <c r="D5005" s="106"/>
    </row>
    <row r="5006" spans="1:4">
      <c r="A5006" s="103"/>
      <c r="B5006" s="104"/>
      <c r="C5006" s="105"/>
      <c r="D5006" s="106"/>
    </row>
    <row r="5007" spans="1:4">
      <c r="A5007" s="103"/>
      <c r="B5007" s="104"/>
      <c r="C5007" s="105"/>
      <c r="D5007" s="106"/>
    </row>
    <row r="5008" spans="1:4">
      <c r="A5008" s="103"/>
      <c r="B5008" s="104"/>
      <c r="C5008" s="105"/>
      <c r="D5008" s="106"/>
    </row>
    <row r="5009" spans="1:4">
      <c r="A5009" s="103"/>
      <c r="B5009" s="104"/>
      <c r="C5009" s="105"/>
      <c r="D5009" s="106"/>
    </row>
    <row r="5010" spans="1:4">
      <c r="A5010" s="103"/>
      <c r="B5010" s="104"/>
      <c r="C5010" s="105"/>
      <c r="D5010" s="106"/>
    </row>
    <row r="5011" spans="1:4">
      <c r="A5011" s="103"/>
      <c r="B5011" s="104"/>
      <c r="C5011" s="105"/>
      <c r="D5011" s="106"/>
    </row>
    <row r="5012" spans="1:4">
      <c r="A5012" s="103"/>
      <c r="B5012" s="104"/>
      <c r="C5012" s="105"/>
      <c r="D5012" s="106"/>
    </row>
    <row r="5013" spans="1:4">
      <c r="A5013" s="103"/>
      <c r="B5013" s="104"/>
      <c r="C5013" s="105"/>
      <c r="D5013" s="106"/>
    </row>
    <row r="5014" spans="1:4">
      <c r="A5014" s="103"/>
      <c r="B5014" s="104"/>
      <c r="C5014" s="105"/>
      <c r="D5014" s="106"/>
    </row>
    <row r="5015" spans="1:4">
      <c r="A5015" s="103"/>
      <c r="B5015" s="104"/>
      <c r="C5015" s="105"/>
      <c r="D5015" s="106"/>
    </row>
    <row r="5016" spans="1:4">
      <c r="A5016" s="103"/>
      <c r="B5016" s="104"/>
      <c r="C5016" s="105"/>
      <c r="D5016" s="106"/>
    </row>
    <row r="5017" spans="1:4">
      <c r="A5017" s="103"/>
      <c r="B5017" s="104"/>
      <c r="C5017" s="105"/>
      <c r="D5017" s="106"/>
    </row>
    <row r="5018" spans="1:4">
      <c r="A5018" s="103"/>
      <c r="B5018" s="104"/>
      <c r="C5018" s="105"/>
      <c r="D5018" s="106"/>
    </row>
    <row r="5019" spans="1:4">
      <c r="A5019" s="103"/>
      <c r="B5019" s="104"/>
      <c r="C5019" s="105"/>
      <c r="D5019" s="106"/>
    </row>
    <row r="5020" spans="1:4">
      <c r="A5020" s="103"/>
      <c r="B5020" s="104"/>
      <c r="C5020" s="105"/>
      <c r="D5020" s="106"/>
    </row>
    <row r="5021" spans="1:4">
      <c r="A5021" s="103"/>
      <c r="B5021" s="104"/>
      <c r="C5021" s="105"/>
      <c r="D5021" s="106"/>
    </row>
    <row r="5022" spans="1:4">
      <c r="A5022" s="103"/>
      <c r="B5022" s="104"/>
      <c r="C5022" s="105"/>
      <c r="D5022" s="106"/>
    </row>
    <row r="5023" spans="1:4">
      <c r="A5023" s="103"/>
      <c r="B5023" s="104"/>
      <c r="C5023" s="105"/>
      <c r="D5023" s="106"/>
    </row>
    <row r="5024" spans="1:4">
      <c r="A5024" s="103"/>
      <c r="B5024" s="104"/>
      <c r="C5024" s="105"/>
      <c r="D5024" s="106"/>
    </row>
    <row r="5025" spans="1:4">
      <c r="A5025" s="103"/>
      <c r="B5025" s="104"/>
      <c r="C5025" s="105"/>
      <c r="D5025" s="106"/>
    </row>
    <row r="5026" spans="1:4">
      <c r="A5026" s="103"/>
      <c r="B5026" s="104"/>
      <c r="C5026" s="105"/>
      <c r="D5026" s="106"/>
    </row>
    <row r="5027" spans="1:4">
      <c r="A5027" s="103"/>
      <c r="B5027" s="104"/>
      <c r="C5027" s="105"/>
      <c r="D5027" s="106"/>
    </row>
    <row r="5028" spans="1:4">
      <c r="A5028" s="103"/>
      <c r="B5028" s="104"/>
      <c r="C5028" s="105"/>
      <c r="D5028" s="106"/>
    </row>
    <row r="5029" spans="1:4">
      <c r="A5029" s="103"/>
      <c r="B5029" s="104"/>
      <c r="C5029" s="105"/>
      <c r="D5029" s="106"/>
    </row>
    <row r="5030" spans="1:4">
      <c r="A5030" s="103"/>
      <c r="B5030" s="104"/>
      <c r="C5030" s="105"/>
      <c r="D5030" s="106"/>
    </row>
    <row r="5031" spans="1:4">
      <c r="A5031" s="103"/>
      <c r="B5031" s="104"/>
      <c r="C5031" s="105"/>
      <c r="D5031" s="106"/>
    </row>
    <row r="5032" spans="1:4">
      <c r="A5032" s="103"/>
      <c r="B5032" s="104"/>
      <c r="C5032" s="105"/>
      <c r="D5032" s="106"/>
    </row>
    <row r="5033" spans="1:4">
      <c r="A5033" s="103"/>
      <c r="B5033" s="104"/>
      <c r="C5033" s="105"/>
      <c r="D5033" s="106"/>
    </row>
    <row r="5034" spans="1:4">
      <c r="A5034" s="103"/>
      <c r="B5034" s="104"/>
      <c r="C5034" s="105"/>
      <c r="D5034" s="106"/>
    </row>
    <row r="5035" spans="1:4">
      <c r="A5035" s="103"/>
      <c r="B5035" s="104"/>
      <c r="C5035" s="105"/>
      <c r="D5035" s="106"/>
    </row>
    <row r="5036" spans="1:4">
      <c r="A5036" s="103"/>
      <c r="B5036" s="104"/>
      <c r="C5036" s="105"/>
      <c r="D5036" s="106"/>
    </row>
    <row r="5037" spans="1:4">
      <c r="A5037" s="103"/>
      <c r="B5037" s="104"/>
      <c r="C5037" s="105"/>
      <c r="D5037" s="106"/>
    </row>
    <row r="5038" spans="1:4">
      <c r="A5038" s="103"/>
      <c r="B5038" s="104"/>
      <c r="C5038" s="105"/>
      <c r="D5038" s="106"/>
    </row>
    <row r="5039" spans="1:4">
      <c r="A5039" s="103"/>
      <c r="B5039" s="104"/>
      <c r="C5039" s="105"/>
      <c r="D5039" s="106"/>
    </row>
    <row r="5040" spans="1:4">
      <c r="A5040" s="103"/>
      <c r="B5040" s="104"/>
      <c r="C5040" s="105"/>
      <c r="D5040" s="106"/>
    </row>
    <row r="5041" spans="1:4">
      <c r="A5041" s="103"/>
      <c r="B5041" s="104"/>
      <c r="C5041" s="105"/>
      <c r="D5041" s="106"/>
    </row>
    <row r="5042" spans="1:4">
      <c r="A5042" s="103"/>
      <c r="B5042" s="104"/>
      <c r="C5042" s="105"/>
      <c r="D5042" s="106"/>
    </row>
    <row r="5043" spans="1:4">
      <c r="A5043" s="103"/>
      <c r="B5043" s="104"/>
      <c r="C5043" s="105"/>
      <c r="D5043" s="106"/>
    </row>
    <row r="5044" spans="1:4">
      <c r="A5044" s="103"/>
      <c r="B5044" s="104"/>
      <c r="C5044" s="105"/>
      <c r="D5044" s="106"/>
    </row>
    <row r="5045" spans="1:4">
      <c r="A5045" s="103"/>
      <c r="B5045" s="104"/>
      <c r="C5045" s="105"/>
      <c r="D5045" s="106"/>
    </row>
    <row r="5046" spans="1:4">
      <c r="A5046" s="103"/>
      <c r="B5046" s="104"/>
      <c r="C5046" s="105"/>
      <c r="D5046" s="106"/>
    </row>
    <row r="5047" spans="1:4">
      <c r="A5047" s="103"/>
      <c r="B5047" s="104"/>
      <c r="C5047" s="105"/>
      <c r="D5047" s="106"/>
    </row>
    <row r="5048" spans="1:4">
      <c r="A5048" s="103"/>
      <c r="B5048" s="104"/>
      <c r="C5048" s="105"/>
      <c r="D5048" s="106"/>
    </row>
    <row r="5049" spans="1:4">
      <c r="A5049" s="103"/>
      <c r="B5049" s="104"/>
      <c r="C5049" s="105"/>
      <c r="D5049" s="106"/>
    </row>
    <row r="5050" spans="1:4">
      <c r="A5050" s="103"/>
      <c r="B5050" s="104"/>
      <c r="C5050" s="105"/>
      <c r="D5050" s="106"/>
    </row>
    <row r="5051" spans="1:4">
      <c r="A5051" s="103"/>
      <c r="B5051" s="104"/>
      <c r="C5051" s="105"/>
      <c r="D5051" s="106"/>
    </row>
    <row r="5052" spans="1:4">
      <c r="A5052" s="103"/>
      <c r="B5052" s="104"/>
      <c r="C5052" s="105"/>
      <c r="D5052" s="106"/>
    </row>
    <row r="5053" spans="1:4">
      <c r="A5053" s="103"/>
      <c r="B5053" s="104"/>
      <c r="C5053" s="105"/>
      <c r="D5053" s="106"/>
    </row>
    <row r="5054" spans="1:4">
      <c r="A5054" s="103"/>
      <c r="B5054" s="104"/>
      <c r="C5054" s="105"/>
      <c r="D5054" s="106"/>
    </row>
    <row r="5055" spans="1:4">
      <c r="A5055" s="103"/>
      <c r="B5055" s="104"/>
      <c r="C5055" s="105"/>
      <c r="D5055" s="106"/>
    </row>
    <row r="5056" spans="1:4">
      <c r="A5056" s="103"/>
      <c r="B5056" s="104"/>
      <c r="C5056" s="105"/>
      <c r="D5056" s="106"/>
    </row>
    <row r="5057" spans="1:4">
      <c r="A5057" s="103"/>
      <c r="B5057" s="104"/>
      <c r="C5057" s="105"/>
      <c r="D5057" s="106"/>
    </row>
    <row r="5058" spans="1:4">
      <c r="A5058" s="103"/>
      <c r="B5058" s="104"/>
      <c r="C5058" s="105"/>
      <c r="D5058" s="106"/>
    </row>
    <row r="5059" spans="1:4">
      <c r="A5059" s="103"/>
      <c r="B5059" s="104"/>
      <c r="C5059" s="105"/>
      <c r="D5059" s="106"/>
    </row>
    <row r="5060" spans="1:4">
      <c r="A5060" s="103"/>
      <c r="B5060" s="104"/>
      <c r="C5060" s="105"/>
      <c r="D5060" s="106"/>
    </row>
    <row r="5061" spans="1:4">
      <c r="A5061" s="103"/>
      <c r="B5061" s="104"/>
      <c r="C5061" s="105"/>
      <c r="D5061" s="106"/>
    </row>
    <row r="5062" spans="1:4">
      <c r="A5062" s="103"/>
      <c r="B5062" s="104"/>
      <c r="C5062" s="105"/>
      <c r="D5062" s="106"/>
    </row>
    <row r="5063" spans="1:4">
      <c r="A5063" s="103"/>
      <c r="B5063" s="104"/>
      <c r="C5063" s="105"/>
      <c r="D5063" s="106"/>
    </row>
    <row r="5064" spans="1:4">
      <c r="A5064" s="103"/>
      <c r="B5064" s="104"/>
      <c r="C5064" s="105"/>
      <c r="D5064" s="106"/>
    </row>
    <row r="5065" spans="1:4">
      <c r="A5065" s="103"/>
      <c r="B5065" s="104"/>
      <c r="C5065" s="105"/>
      <c r="D5065" s="106"/>
    </row>
    <row r="5066" spans="1:4">
      <c r="A5066" s="103"/>
      <c r="B5066" s="104"/>
      <c r="C5066" s="105"/>
      <c r="D5066" s="106"/>
    </row>
    <row r="5067" spans="1:4">
      <c r="A5067" s="103"/>
      <c r="B5067" s="104"/>
      <c r="C5067" s="105"/>
      <c r="D5067" s="106"/>
    </row>
    <row r="5068" spans="1:4">
      <c r="A5068" s="103"/>
      <c r="B5068" s="104"/>
      <c r="C5068" s="105"/>
      <c r="D5068" s="106"/>
    </row>
    <row r="5069" spans="1:4">
      <c r="A5069" s="103"/>
      <c r="B5069" s="104"/>
      <c r="C5069" s="105"/>
      <c r="D5069" s="106"/>
    </row>
    <row r="5070" spans="1:4">
      <c r="A5070" s="103"/>
      <c r="B5070" s="104"/>
      <c r="C5070" s="105"/>
      <c r="D5070" s="106"/>
    </row>
    <row r="5071" spans="1:4">
      <c r="A5071" s="103"/>
      <c r="B5071" s="104"/>
      <c r="C5071" s="105"/>
      <c r="D5071" s="106"/>
    </row>
    <row r="5072" spans="1:4">
      <c r="A5072" s="103"/>
      <c r="B5072" s="104"/>
      <c r="C5072" s="105"/>
      <c r="D5072" s="106"/>
    </row>
    <row r="5073" spans="1:4">
      <c r="A5073" s="103"/>
      <c r="B5073" s="104"/>
      <c r="C5073" s="105"/>
      <c r="D5073" s="106"/>
    </row>
    <row r="5074" spans="1:4">
      <c r="A5074" s="103"/>
      <c r="B5074" s="104"/>
      <c r="C5074" s="105"/>
      <c r="D5074" s="106"/>
    </row>
    <row r="5075" spans="1:4">
      <c r="A5075" s="103"/>
      <c r="B5075" s="104"/>
      <c r="C5075" s="105"/>
      <c r="D5075" s="106"/>
    </row>
    <row r="5076" spans="1:4">
      <c r="A5076" s="103"/>
      <c r="B5076" s="104"/>
      <c r="C5076" s="105"/>
      <c r="D5076" s="106"/>
    </row>
    <row r="5077" spans="1:4">
      <c r="A5077" s="103"/>
      <c r="B5077" s="104"/>
      <c r="C5077" s="105"/>
      <c r="D5077" s="106"/>
    </row>
    <row r="5078" spans="1:4">
      <c r="A5078" s="103"/>
      <c r="B5078" s="104"/>
      <c r="C5078" s="105"/>
      <c r="D5078" s="106"/>
    </row>
    <row r="5079" spans="1:4">
      <c r="A5079" s="103"/>
      <c r="B5079" s="104"/>
      <c r="C5079" s="105"/>
      <c r="D5079" s="106"/>
    </row>
    <row r="5080" spans="1:4">
      <c r="A5080" s="103"/>
      <c r="B5080" s="104"/>
      <c r="C5080" s="105"/>
      <c r="D5080" s="106"/>
    </row>
    <row r="5081" spans="1:4">
      <c r="A5081" s="103"/>
      <c r="B5081" s="104"/>
      <c r="C5081" s="105"/>
      <c r="D5081" s="106"/>
    </row>
    <row r="5082" spans="1:4">
      <c r="A5082" s="103"/>
      <c r="B5082" s="104"/>
      <c r="C5082" s="105"/>
      <c r="D5082" s="106"/>
    </row>
    <row r="5083" spans="1:4">
      <c r="A5083" s="103"/>
      <c r="B5083" s="104"/>
      <c r="C5083" s="105"/>
      <c r="D5083" s="106"/>
    </row>
    <row r="5084" spans="1:4">
      <c r="A5084" s="103"/>
      <c r="B5084" s="104"/>
      <c r="C5084" s="105"/>
      <c r="D5084" s="106"/>
    </row>
    <row r="5085" spans="1:4">
      <c r="A5085" s="103"/>
      <c r="B5085" s="104"/>
      <c r="C5085" s="105"/>
      <c r="D5085" s="106"/>
    </row>
    <row r="5086" spans="1:4">
      <c r="A5086" s="103"/>
      <c r="B5086" s="104"/>
      <c r="C5086" s="105"/>
      <c r="D5086" s="106"/>
    </row>
    <row r="5087" spans="1:4">
      <c r="A5087" s="103"/>
      <c r="B5087" s="104"/>
      <c r="C5087" s="105"/>
      <c r="D5087" s="106"/>
    </row>
    <row r="5088" spans="1:4">
      <c r="A5088" s="103"/>
      <c r="B5088" s="104"/>
      <c r="C5088" s="105"/>
      <c r="D5088" s="106"/>
    </row>
    <row r="5089" spans="1:4">
      <c r="A5089" s="103"/>
      <c r="B5089" s="104"/>
      <c r="C5089" s="105"/>
      <c r="D5089" s="106"/>
    </row>
    <row r="5090" spans="1:4">
      <c r="A5090" s="103"/>
      <c r="B5090" s="104"/>
      <c r="C5090" s="105"/>
      <c r="D5090" s="106"/>
    </row>
    <row r="5091" spans="1:4">
      <c r="A5091" s="103"/>
      <c r="B5091" s="104"/>
      <c r="C5091" s="105"/>
      <c r="D5091" s="106"/>
    </row>
    <row r="5092" spans="1:4">
      <c r="A5092" s="103"/>
      <c r="B5092" s="104"/>
      <c r="C5092" s="105"/>
      <c r="D5092" s="106"/>
    </row>
    <row r="5093" spans="1:4">
      <c r="A5093" s="103"/>
      <c r="B5093" s="104"/>
      <c r="C5093" s="105"/>
      <c r="D5093" s="106"/>
    </row>
    <row r="5094" spans="1:4">
      <c r="A5094" s="103"/>
      <c r="B5094" s="104"/>
      <c r="C5094" s="105"/>
      <c r="D5094" s="106"/>
    </row>
    <row r="5095" spans="1:4">
      <c r="A5095" s="103"/>
      <c r="B5095" s="104"/>
      <c r="C5095" s="105"/>
      <c r="D5095" s="106"/>
    </row>
    <row r="5096" spans="1:4">
      <c r="A5096" s="103"/>
      <c r="B5096" s="104"/>
      <c r="C5096" s="105"/>
      <c r="D5096" s="106"/>
    </row>
    <row r="5097" spans="1:4">
      <c r="A5097" s="103"/>
      <c r="B5097" s="104"/>
      <c r="C5097" s="105"/>
      <c r="D5097" s="106"/>
    </row>
    <row r="5098" spans="1:4">
      <c r="A5098" s="103"/>
      <c r="B5098" s="104"/>
      <c r="C5098" s="105"/>
      <c r="D5098" s="106"/>
    </row>
    <row r="5099" spans="1:4">
      <c r="A5099" s="103"/>
      <c r="B5099" s="104"/>
      <c r="C5099" s="105"/>
      <c r="D5099" s="106"/>
    </row>
    <row r="5100" spans="1:4">
      <c r="A5100" s="103"/>
      <c r="B5100" s="104"/>
      <c r="C5100" s="105"/>
      <c r="D5100" s="106"/>
    </row>
    <row r="5101" spans="1:4">
      <c r="A5101" s="103"/>
      <c r="B5101" s="104"/>
      <c r="C5101" s="105"/>
      <c r="D5101" s="106"/>
    </row>
    <row r="5102" spans="1:4">
      <c r="A5102" s="103"/>
      <c r="B5102" s="104"/>
      <c r="C5102" s="105"/>
      <c r="D5102" s="106"/>
    </row>
    <row r="5103" spans="1:4">
      <c r="A5103" s="103"/>
      <c r="B5103" s="104"/>
      <c r="C5103" s="105"/>
      <c r="D5103" s="106"/>
    </row>
    <row r="5104" spans="1:4">
      <c r="A5104" s="103"/>
      <c r="B5104" s="104"/>
      <c r="C5104" s="105"/>
      <c r="D5104" s="106"/>
    </row>
    <row r="5105" spans="1:4">
      <c r="A5105" s="103"/>
      <c r="B5105" s="104"/>
      <c r="C5105" s="105"/>
      <c r="D5105" s="106"/>
    </row>
    <row r="5106" spans="1:4">
      <c r="A5106" s="103"/>
      <c r="B5106" s="104"/>
      <c r="C5106" s="105"/>
      <c r="D5106" s="106"/>
    </row>
    <row r="5107" spans="1:4">
      <c r="A5107" s="103"/>
      <c r="B5107" s="104"/>
      <c r="C5107" s="105"/>
      <c r="D5107" s="106"/>
    </row>
    <row r="5108" spans="1:4">
      <c r="A5108" s="103"/>
      <c r="B5108" s="104"/>
      <c r="C5108" s="105"/>
      <c r="D5108" s="106"/>
    </row>
    <row r="5109" spans="1:4">
      <c r="A5109" s="103"/>
      <c r="B5109" s="104"/>
      <c r="C5109" s="105"/>
      <c r="D5109" s="106"/>
    </row>
    <row r="5110" spans="1:4">
      <c r="A5110" s="103"/>
      <c r="B5110" s="104"/>
      <c r="C5110" s="105"/>
      <c r="D5110" s="106"/>
    </row>
    <row r="5111" spans="1:4">
      <c r="A5111" s="103"/>
      <c r="B5111" s="104"/>
      <c r="C5111" s="105"/>
      <c r="D5111" s="106"/>
    </row>
    <row r="5112" spans="1:4">
      <c r="A5112" s="103"/>
      <c r="B5112" s="104"/>
      <c r="C5112" s="105"/>
      <c r="D5112" s="106"/>
    </row>
    <row r="5113" spans="1:4">
      <c r="A5113" s="103"/>
      <c r="B5113" s="104"/>
      <c r="C5113" s="105"/>
      <c r="D5113" s="106"/>
    </row>
    <row r="5114" spans="1:4">
      <c r="A5114" s="103"/>
      <c r="B5114" s="104"/>
      <c r="C5114" s="105"/>
      <c r="D5114" s="106"/>
    </row>
    <row r="5115" spans="1:4">
      <c r="A5115" s="103"/>
      <c r="B5115" s="104"/>
      <c r="C5115" s="105"/>
      <c r="D5115" s="106"/>
    </row>
    <row r="5116" spans="1:4">
      <c r="A5116" s="103"/>
      <c r="B5116" s="104"/>
      <c r="C5116" s="105"/>
      <c r="D5116" s="106"/>
    </row>
    <row r="5117" spans="1:4">
      <c r="A5117" s="103"/>
      <c r="B5117" s="104"/>
      <c r="C5117" s="105"/>
      <c r="D5117" s="106"/>
    </row>
    <row r="5118" spans="1:4">
      <c r="A5118" s="103"/>
      <c r="B5118" s="104"/>
      <c r="C5118" s="105"/>
      <c r="D5118" s="106"/>
    </row>
    <row r="5119" spans="1:4">
      <c r="A5119" s="103"/>
      <c r="B5119" s="104"/>
      <c r="C5119" s="105"/>
      <c r="D5119" s="106"/>
    </row>
    <row r="5120" spans="1:4">
      <c r="A5120" s="103"/>
      <c r="B5120" s="104"/>
      <c r="C5120" s="105"/>
      <c r="D5120" s="106"/>
    </row>
    <row r="5121" spans="1:4">
      <c r="A5121" s="103"/>
      <c r="B5121" s="104"/>
      <c r="C5121" s="105"/>
      <c r="D5121" s="106"/>
    </row>
    <row r="5122" spans="1:4">
      <c r="A5122" s="103"/>
      <c r="B5122" s="104"/>
      <c r="C5122" s="105"/>
      <c r="D5122" s="106"/>
    </row>
    <row r="5123" spans="1:4">
      <c r="A5123" s="103"/>
      <c r="B5123" s="104"/>
      <c r="C5123" s="105"/>
      <c r="D5123" s="106"/>
    </row>
    <row r="5124" spans="1:4">
      <c r="A5124" s="103"/>
      <c r="B5124" s="104"/>
      <c r="C5124" s="105"/>
      <c r="D5124" s="106"/>
    </row>
    <row r="5125" spans="1:4">
      <c r="A5125" s="103"/>
      <c r="B5125" s="104"/>
      <c r="C5125" s="105"/>
      <c r="D5125" s="106"/>
    </row>
    <row r="5126" spans="1:4">
      <c r="A5126" s="103"/>
      <c r="B5126" s="104"/>
      <c r="C5126" s="105"/>
      <c r="D5126" s="106"/>
    </row>
    <row r="5127" spans="1:4">
      <c r="A5127" s="103"/>
      <c r="B5127" s="104"/>
      <c r="C5127" s="105"/>
      <c r="D5127" s="106"/>
    </row>
    <row r="5128" spans="1:4">
      <c r="A5128" s="103"/>
      <c r="B5128" s="104"/>
      <c r="C5128" s="105"/>
      <c r="D5128" s="106"/>
    </row>
    <row r="5129" spans="1:4">
      <c r="A5129" s="103"/>
      <c r="B5129" s="104"/>
      <c r="C5129" s="105"/>
      <c r="D5129" s="106"/>
    </row>
    <row r="5130" spans="1:4">
      <c r="A5130" s="103"/>
      <c r="B5130" s="104"/>
      <c r="C5130" s="105"/>
      <c r="D5130" s="106"/>
    </row>
    <row r="5131" spans="1:4">
      <c r="A5131" s="103"/>
      <c r="B5131" s="104"/>
      <c r="C5131" s="105"/>
      <c r="D5131" s="106"/>
    </row>
    <row r="5132" spans="1:4">
      <c r="A5132" s="103"/>
      <c r="B5132" s="104"/>
      <c r="C5132" s="105"/>
      <c r="D5132" s="106"/>
    </row>
    <row r="5133" spans="1:4">
      <c r="A5133" s="103"/>
      <c r="B5133" s="104"/>
      <c r="C5133" s="105"/>
      <c r="D5133" s="106"/>
    </row>
    <row r="5134" spans="1:4">
      <c r="A5134" s="103"/>
      <c r="B5134" s="104"/>
      <c r="C5134" s="105"/>
      <c r="D5134" s="106"/>
    </row>
    <row r="5135" spans="1:4">
      <c r="A5135" s="103"/>
      <c r="B5135" s="104"/>
      <c r="C5135" s="105"/>
      <c r="D5135" s="106"/>
    </row>
    <row r="5136" spans="1:4">
      <c r="A5136" s="103"/>
      <c r="B5136" s="104"/>
      <c r="C5136" s="105"/>
      <c r="D5136" s="106"/>
    </row>
    <row r="5137" spans="1:4">
      <c r="A5137" s="103"/>
      <c r="B5137" s="104"/>
      <c r="C5137" s="105"/>
      <c r="D5137" s="106"/>
    </row>
    <row r="5138" spans="1:4">
      <c r="A5138" s="103"/>
      <c r="B5138" s="104"/>
      <c r="C5138" s="105"/>
      <c r="D5138" s="106"/>
    </row>
    <row r="5139" spans="1:4">
      <c r="A5139" s="103"/>
      <c r="B5139" s="104"/>
      <c r="C5139" s="105"/>
      <c r="D5139" s="106"/>
    </row>
    <row r="5140" spans="1:4">
      <c r="A5140" s="103"/>
      <c r="B5140" s="104"/>
      <c r="C5140" s="105"/>
      <c r="D5140" s="106"/>
    </row>
    <row r="5141" spans="1:4">
      <c r="A5141" s="103"/>
      <c r="B5141" s="104"/>
      <c r="C5141" s="105"/>
      <c r="D5141" s="106"/>
    </row>
    <row r="5142" spans="1:4">
      <c r="A5142" s="103"/>
      <c r="B5142" s="104"/>
      <c r="C5142" s="105"/>
      <c r="D5142" s="106"/>
    </row>
    <row r="5143" spans="1:4">
      <c r="A5143" s="103"/>
      <c r="B5143" s="104"/>
      <c r="C5143" s="105"/>
      <c r="D5143" s="106"/>
    </row>
    <row r="5144" spans="1:4">
      <c r="A5144" s="103"/>
      <c r="B5144" s="104"/>
      <c r="C5144" s="105"/>
      <c r="D5144" s="106"/>
    </row>
    <row r="5145" spans="1:4">
      <c r="A5145" s="103"/>
      <c r="B5145" s="104"/>
      <c r="C5145" s="105"/>
      <c r="D5145" s="106"/>
    </row>
    <row r="5146" spans="1:4">
      <c r="A5146" s="103"/>
      <c r="B5146" s="104"/>
      <c r="C5146" s="105"/>
      <c r="D5146" s="106"/>
    </row>
    <row r="5147" spans="1:4">
      <c r="A5147" s="103"/>
      <c r="B5147" s="104"/>
      <c r="C5147" s="105"/>
      <c r="D5147" s="106"/>
    </row>
    <row r="5148" spans="1:4">
      <c r="A5148" s="103"/>
      <c r="B5148" s="104"/>
      <c r="C5148" s="105"/>
      <c r="D5148" s="106"/>
    </row>
    <row r="5149" spans="1:4">
      <c r="A5149" s="103"/>
      <c r="B5149" s="104"/>
      <c r="C5149" s="105"/>
      <c r="D5149" s="106"/>
    </row>
    <row r="5150" spans="1:4">
      <c r="A5150" s="103"/>
      <c r="B5150" s="104"/>
      <c r="C5150" s="105"/>
      <c r="D5150" s="106"/>
    </row>
    <row r="5151" spans="1:4">
      <c r="A5151" s="103"/>
      <c r="B5151" s="104"/>
      <c r="C5151" s="105"/>
      <c r="D5151" s="106"/>
    </row>
    <row r="5152" spans="1:4">
      <c r="A5152" s="103"/>
      <c r="B5152" s="104"/>
      <c r="C5152" s="105"/>
      <c r="D5152" s="106"/>
    </row>
    <row r="5153" spans="1:4">
      <c r="A5153" s="103"/>
      <c r="B5153" s="104"/>
      <c r="C5153" s="105"/>
      <c r="D5153" s="106"/>
    </row>
    <row r="5154" spans="1:4">
      <c r="A5154" s="103"/>
      <c r="B5154" s="104"/>
      <c r="C5154" s="105"/>
      <c r="D5154" s="106"/>
    </row>
    <row r="5155" spans="1:4">
      <c r="A5155" s="103"/>
      <c r="B5155" s="104"/>
      <c r="C5155" s="105"/>
      <c r="D5155" s="106"/>
    </row>
    <row r="5156" spans="1:4">
      <c r="A5156" s="103"/>
      <c r="B5156" s="104"/>
      <c r="C5156" s="105"/>
      <c r="D5156" s="106"/>
    </row>
    <row r="5157" spans="1:4">
      <c r="A5157" s="103"/>
      <c r="B5157" s="104"/>
      <c r="C5157" s="105"/>
      <c r="D5157" s="106"/>
    </row>
    <row r="5158" spans="1:4">
      <c r="A5158" s="103"/>
      <c r="B5158" s="104"/>
      <c r="C5158" s="105"/>
      <c r="D5158" s="106"/>
    </row>
    <row r="5159" spans="1:4">
      <c r="A5159" s="103"/>
      <c r="B5159" s="104"/>
      <c r="C5159" s="105"/>
      <c r="D5159" s="106"/>
    </row>
    <row r="5160" spans="1:4">
      <c r="A5160" s="103"/>
      <c r="B5160" s="104"/>
      <c r="C5160" s="105"/>
      <c r="D5160" s="106"/>
    </row>
    <row r="5161" spans="1:4">
      <c r="A5161" s="103"/>
      <c r="B5161" s="104"/>
      <c r="C5161" s="105"/>
      <c r="D5161" s="106"/>
    </row>
    <row r="5162" spans="1:4">
      <c r="A5162" s="103"/>
      <c r="B5162" s="104"/>
      <c r="C5162" s="105"/>
      <c r="D5162" s="106"/>
    </row>
    <row r="5163" spans="1:4">
      <c r="A5163" s="103"/>
      <c r="B5163" s="104"/>
      <c r="C5163" s="105"/>
      <c r="D5163" s="106"/>
    </row>
    <row r="5164" spans="1:4">
      <c r="A5164" s="103"/>
      <c r="B5164" s="104"/>
      <c r="C5164" s="105"/>
      <c r="D5164" s="106"/>
    </row>
    <row r="5165" spans="1:4">
      <c r="A5165" s="103"/>
      <c r="B5165" s="104"/>
      <c r="C5165" s="105"/>
      <c r="D5165" s="106"/>
    </row>
    <row r="5166" spans="1:4">
      <c r="A5166" s="103"/>
      <c r="B5166" s="104"/>
      <c r="C5166" s="105"/>
      <c r="D5166" s="106"/>
    </row>
    <row r="5167" spans="1:4">
      <c r="A5167" s="103"/>
      <c r="B5167" s="104"/>
      <c r="C5167" s="105"/>
      <c r="D5167" s="106"/>
    </row>
    <row r="5168" spans="1:4">
      <c r="A5168" s="103"/>
      <c r="B5168" s="104"/>
      <c r="C5168" s="105"/>
      <c r="D5168" s="106"/>
    </row>
    <row r="5169" spans="1:4">
      <c r="A5169" s="103"/>
      <c r="B5169" s="104"/>
      <c r="C5169" s="105"/>
      <c r="D5169" s="106"/>
    </row>
    <row r="5170" spans="1:4">
      <c r="A5170" s="103"/>
      <c r="B5170" s="104"/>
      <c r="C5170" s="105"/>
      <c r="D5170" s="106"/>
    </row>
    <row r="5171" spans="1:4">
      <c r="A5171" s="103"/>
      <c r="B5171" s="104"/>
      <c r="C5171" s="105"/>
      <c r="D5171" s="106"/>
    </row>
    <row r="5172" spans="1:4">
      <c r="A5172" s="103"/>
      <c r="B5172" s="104"/>
      <c r="C5172" s="105"/>
      <c r="D5172" s="106"/>
    </row>
    <row r="5173" spans="1:4">
      <c r="A5173" s="103"/>
      <c r="B5173" s="104"/>
      <c r="C5173" s="105"/>
      <c r="D5173" s="106"/>
    </row>
    <row r="5174" spans="1:4">
      <c r="A5174" s="103"/>
      <c r="B5174" s="104"/>
      <c r="C5174" s="105"/>
      <c r="D5174" s="106"/>
    </row>
    <row r="5175" spans="1:4">
      <c r="A5175" s="103"/>
      <c r="B5175" s="104"/>
      <c r="C5175" s="105"/>
      <c r="D5175" s="106"/>
    </row>
    <row r="5176" spans="1:4">
      <c r="A5176" s="103"/>
      <c r="B5176" s="104"/>
      <c r="C5176" s="105"/>
      <c r="D5176" s="106"/>
    </row>
    <row r="5177" spans="1:4">
      <c r="A5177" s="103"/>
      <c r="B5177" s="104"/>
      <c r="C5177" s="105"/>
      <c r="D5177" s="106"/>
    </row>
    <row r="5178" spans="1:4">
      <c r="A5178" s="103"/>
      <c r="B5178" s="104"/>
      <c r="C5178" s="105"/>
      <c r="D5178" s="106"/>
    </row>
    <row r="5179" spans="1:4">
      <c r="A5179" s="103"/>
      <c r="B5179" s="104"/>
      <c r="C5179" s="105"/>
      <c r="D5179" s="106"/>
    </row>
    <row r="5180" spans="1:4">
      <c r="A5180" s="103"/>
      <c r="B5180" s="104"/>
      <c r="C5180" s="105"/>
      <c r="D5180" s="106"/>
    </row>
    <row r="5181" spans="1:4">
      <c r="A5181" s="103"/>
      <c r="B5181" s="104"/>
      <c r="C5181" s="105"/>
      <c r="D5181" s="106"/>
    </row>
    <row r="5182" spans="1:4">
      <c r="A5182" s="103"/>
      <c r="B5182" s="104"/>
      <c r="C5182" s="105"/>
      <c r="D5182" s="106"/>
    </row>
    <row r="5183" spans="1:4">
      <c r="A5183" s="103"/>
      <c r="B5183" s="104"/>
      <c r="C5183" s="105"/>
      <c r="D5183" s="106"/>
    </row>
    <row r="5184" spans="1:4">
      <c r="A5184" s="103"/>
      <c r="B5184" s="104"/>
      <c r="C5184" s="105"/>
      <c r="D5184" s="106"/>
    </row>
    <row r="5185" spans="1:4">
      <c r="A5185" s="103"/>
      <c r="B5185" s="104"/>
      <c r="C5185" s="105"/>
      <c r="D5185" s="106"/>
    </row>
    <row r="5186" spans="1:4">
      <c r="A5186" s="103"/>
      <c r="B5186" s="104"/>
      <c r="C5186" s="105"/>
      <c r="D5186" s="106"/>
    </row>
    <row r="5187" spans="1:4">
      <c r="A5187" s="103"/>
      <c r="B5187" s="104"/>
      <c r="C5187" s="105"/>
      <c r="D5187" s="106"/>
    </row>
    <row r="5188" spans="1:4">
      <c r="A5188" s="103"/>
      <c r="B5188" s="104"/>
      <c r="C5188" s="105"/>
      <c r="D5188" s="106"/>
    </row>
    <row r="5189" spans="1:4">
      <c r="A5189" s="103"/>
      <c r="B5189" s="104"/>
      <c r="C5189" s="105"/>
      <c r="D5189" s="106"/>
    </row>
    <row r="5190" spans="1:4">
      <c r="A5190" s="103"/>
      <c r="B5190" s="104"/>
      <c r="C5190" s="105"/>
      <c r="D5190" s="106"/>
    </row>
    <row r="5191" spans="1:4">
      <c r="A5191" s="103"/>
      <c r="B5191" s="104"/>
      <c r="C5191" s="105"/>
      <c r="D5191" s="106"/>
    </row>
    <row r="5192" spans="1:4">
      <c r="A5192" s="103"/>
      <c r="B5192" s="104"/>
      <c r="C5192" s="105"/>
      <c r="D5192" s="106"/>
    </row>
    <row r="5193" spans="1:4">
      <c r="A5193" s="103"/>
      <c r="B5193" s="104"/>
      <c r="C5193" s="105"/>
      <c r="D5193" s="106"/>
    </row>
    <row r="5194" spans="1:4">
      <c r="A5194" s="103"/>
      <c r="B5194" s="104"/>
      <c r="C5194" s="105"/>
      <c r="D5194" s="106"/>
    </row>
    <row r="5195" spans="1:4">
      <c r="A5195" s="103"/>
      <c r="B5195" s="104"/>
      <c r="C5195" s="105"/>
      <c r="D5195" s="106"/>
    </row>
    <row r="5196" spans="1:4">
      <c r="A5196" s="103"/>
      <c r="B5196" s="104"/>
      <c r="C5196" s="105"/>
      <c r="D5196" s="106"/>
    </row>
    <row r="5197" spans="1:4">
      <c r="A5197" s="103"/>
      <c r="B5197" s="104"/>
      <c r="C5197" s="105"/>
      <c r="D5197" s="106"/>
    </row>
    <row r="5198" spans="1:4">
      <c r="A5198" s="103"/>
      <c r="B5198" s="104"/>
      <c r="C5198" s="105"/>
      <c r="D5198" s="106"/>
    </row>
    <row r="5199" spans="1:4">
      <c r="A5199" s="103"/>
      <c r="B5199" s="104"/>
      <c r="C5199" s="105"/>
      <c r="D5199" s="106"/>
    </row>
    <row r="5200" spans="1:4">
      <c r="A5200" s="103"/>
      <c r="B5200" s="104"/>
      <c r="C5200" s="105"/>
      <c r="D5200" s="106"/>
    </row>
    <row r="5201" spans="1:4">
      <c r="A5201" s="103"/>
      <c r="B5201" s="104"/>
      <c r="C5201" s="105"/>
      <c r="D5201" s="106"/>
    </row>
    <row r="5202" spans="1:4">
      <c r="A5202" s="103"/>
      <c r="B5202" s="104"/>
      <c r="C5202" s="105"/>
      <c r="D5202" s="106"/>
    </row>
    <row r="5203" spans="1:4">
      <c r="A5203" s="103"/>
      <c r="B5203" s="104"/>
      <c r="C5203" s="105"/>
      <c r="D5203" s="106"/>
    </row>
    <row r="5204" spans="1:4">
      <c r="A5204" s="103"/>
      <c r="B5204" s="104"/>
      <c r="C5204" s="105"/>
      <c r="D5204" s="106"/>
    </row>
    <row r="5205" spans="1:4">
      <c r="A5205" s="103"/>
      <c r="B5205" s="104"/>
      <c r="C5205" s="105"/>
      <c r="D5205" s="106"/>
    </row>
    <row r="5206" spans="1:4">
      <c r="A5206" s="103"/>
      <c r="B5206" s="104"/>
      <c r="C5206" s="105"/>
      <c r="D5206" s="106"/>
    </row>
    <row r="5207" spans="1:4">
      <c r="A5207" s="103"/>
      <c r="B5207" s="104"/>
      <c r="C5207" s="105"/>
      <c r="D5207" s="106"/>
    </row>
    <row r="5208" spans="1:4">
      <c r="A5208" s="103"/>
      <c r="B5208" s="104"/>
      <c r="C5208" s="105"/>
      <c r="D5208" s="106"/>
    </row>
    <row r="5209" spans="1:4">
      <c r="A5209" s="103"/>
      <c r="B5209" s="104"/>
      <c r="C5209" s="105"/>
      <c r="D5209" s="106"/>
    </row>
    <row r="5210" spans="1:4">
      <c r="A5210" s="103"/>
      <c r="B5210" s="104"/>
      <c r="C5210" s="105"/>
      <c r="D5210" s="106"/>
    </row>
    <row r="5211" spans="1:4">
      <c r="A5211" s="103"/>
      <c r="B5211" s="104"/>
      <c r="C5211" s="105"/>
      <c r="D5211" s="106"/>
    </row>
    <row r="5212" spans="1:4">
      <c r="A5212" s="103"/>
      <c r="B5212" s="104"/>
      <c r="C5212" s="105"/>
      <c r="D5212" s="106"/>
    </row>
    <row r="5213" spans="1:4">
      <c r="A5213" s="103"/>
      <c r="B5213" s="104"/>
      <c r="C5213" s="105"/>
      <c r="D5213" s="106"/>
    </row>
    <row r="5214" spans="1:4">
      <c r="A5214" s="103"/>
      <c r="B5214" s="104"/>
      <c r="C5214" s="105"/>
      <c r="D5214" s="106"/>
    </row>
    <row r="5215" spans="1:4">
      <c r="A5215" s="103"/>
      <c r="B5215" s="104"/>
      <c r="C5215" s="105"/>
      <c r="D5215" s="106"/>
    </row>
    <row r="5216" spans="1:4">
      <c r="A5216" s="103"/>
      <c r="B5216" s="104"/>
      <c r="C5216" s="105"/>
      <c r="D5216" s="106"/>
    </row>
    <row r="5217" spans="1:4">
      <c r="A5217" s="103"/>
      <c r="B5217" s="104"/>
      <c r="C5217" s="105"/>
      <c r="D5217" s="106"/>
    </row>
    <row r="5218" spans="1:4">
      <c r="A5218" s="103"/>
      <c r="B5218" s="104"/>
      <c r="C5218" s="105"/>
      <c r="D5218" s="106"/>
    </row>
    <row r="5219" spans="1:4">
      <c r="A5219" s="103"/>
      <c r="B5219" s="104"/>
      <c r="C5219" s="105"/>
      <c r="D5219" s="106"/>
    </row>
    <row r="5220" spans="1:4">
      <c r="A5220" s="103"/>
      <c r="B5220" s="104"/>
      <c r="C5220" s="105"/>
      <c r="D5220" s="106"/>
    </row>
    <row r="5221" spans="1:4">
      <c r="A5221" s="103"/>
      <c r="B5221" s="104"/>
      <c r="C5221" s="105"/>
      <c r="D5221" s="106"/>
    </row>
    <row r="5222" spans="1:4">
      <c r="A5222" s="103"/>
      <c r="B5222" s="104"/>
      <c r="C5222" s="105"/>
      <c r="D5222" s="106"/>
    </row>
    <row r="5223" spans="1:4">
      <c r="A5223" s="103"/>
      <c r="B5223" s="104"/>
      <c r="C5223" s="105"/>
      <c r="D5223" s="106"/>
    </row>
    <row r="5224" spans="1:4">
      <c r="A5224" s="103"/>
      <c r="B5224" s="104"/>
      <c r="C5224" s="105"/>
      <c r="D5224" s="106"/>
    </row>
    <row r="5225" spans="1:4">
      <c r="A5225" s="103"/>
      <c r="B5225" s="104"/>
      <c r="C5225" s="105"/>
      <c r="D5225" s="106"/>
    </row>
    <row r="5226" spans="1:4">
      <c r="A5226" s="103"/>
      <c r="B5226" s="104"/>
      <c r="C5226" s="105"/>
      <c r="D5226" s="106"/>
    </row>
    <row r="5227" spans="1:4">
      <c r="A5227" s="103"/>
      <c r="B5227" s="104"/>
      <c r="C5227" s="105"/>
      <c r="D5227" s="106"/>
    </row>
    <row r="5228" spans="1:4">
      <c r="A5228" s="103"/>
      <c r="B5228" s="104"/>
      <c r="C5228" s="105"/>
      <c r="D5228" s="106"/>
    </row>
    <row r="5229" spans="1:4">
      <c r="A5229" s="103"/>
      <c r="B5229" s="104"/>
      <c r="C5229" s="105"/>
      <c r="D5229" s="106"/>
    </row>
    <row r="5230" spans="1:4">
      <c r="A5230" s="103"/>
      <c r="B5230" s="104"/>
      <c r="C5230" s="105"/>
      <c r="D5230" s="106"/>
    </row>
    <row r="5231" spans="1:4">
      <c r="A5231" s="103"/>
      <c r="B5231" s="104"/>
      <c r="C5231" s="105"/>
      <c r="D5231" s="106"/>
    </row>
    <row r="5232" spans="1:4">
      <c r="A5232" s="103"/>
      <c r="B5232" s="104"/>
      <c r="C5232" s="105"/>
      <c r="D5232" s="106"/>
    </row>
    <row r="5233" spans="1:4">
      <c r="A5233" s="103"/>
      <c r="B5233" s="104"/>
      <c r="C5233" s="105"/>
      <c r="D5233" s="106"/>
    </row>
    <row r="5234" spans="1:4">
      <c r="A5234" s="103"/>
      <c r="B5234" s="104"/>
      <c r="C5234" s="105"/>
      <c r="D5234" s="106"/>
    </row>
    <row r="5235" spans="1:4">
      <c r="A5235" s="103"/>
      <c r="B5235" s="104"/>
      <c r="C5235" s="105"/>
      <c r="D5235" s="106"/>
    </row>
    <row r="5236" spans="1:4">
      <c r="A5236" s="103"/>
      <c r="B5236" s="104"/>
      <c r="C5236" s="105"/>
      <c r="D5236" s="106"/>
    </row>
    <row r="5237" spans="1:4">
      <c r="A5237" s="103"/>
      <c r="B5237" s="104"/>
      <c r="C5237" s="105"/>
      <c r="D5237" s="106"/>
    </row>
    <row r="5238" spans="1:4">
      <c r="A5238" s="103"/>
      <c r="B5238" s="104"/>
      <c r="C5238" s="105"/>
      <c r="D5238" s="106"/>
    </row>
    <row r="5239" spans="1:4">
      <c r="A5239" s="103"/>
      <c r="B5239" s="104"/>
      <c r="C5239" s="105"/>
      <c r="D5239" s="106"/>
    </row>
    <row r="5240" spans="1:4">
      <c r="A5240" s="103"/>
      <c r="B5240" s="104"/>
      <c r="C5240" s="105"/>
      <c r="D5240" s="106"/>
    </row>
    <row r="5241" spans="1:4">
      <c r="A5241" s="103"/>
      <c r="B5241" s="104"/>
      <c r="C5241" s="105"/>
      <c r="D5241" s="106"/>
    </row>
    <row r="5242" spans="1:4">
      <c r="A5242" s="103"/>
      <c r="B5242" s="104"/>
      <c r="C5242" s="105"/>
      <c r="D5242" s="106"/>
    </row>
    <row r="5243" spans="1:4">
      <c r="A5243" s="103"/>
      <c r="B5243" s="104"/>
      <c r="C5243" s="105"/>
      <c r="D5243" s="106"/>
    </row>
    <row r="5244" spans="1:4">
      <c r="A5244" s="103"/>
      <c r="B5244" s="104"/>
      <c r="C5244" s="105"/>
      <c r="D5244" s="106"/>
    </row>
    <row r="5245" spans="1:4">
      <c r="A5245" s="103"/>
      <c r="B5245" s="104"/>
      <c r="C5245" s="105"/>
      <c r="D5245" s="106"/>
    </row>
    <row r="5246" spans="1:4">
      <c r="A5246" s="103"/>
      <c r="B5246" s="104"/>
      <c r="C5246" s="105"/>
      <c r="D5246" s="106"/>
    </row>
    <row r="5247" spans="1:4">
      <c r="A5247" s="103"/>
      <c r="B5247" s="104"/>
      <c r="C5247" s="105"/>
      <c r="D5247" s="106"/>
    </row>
    <row r="5248" spans="1:4">
      <c r="A5248" s="103"/>
      <c r="B5248" s="104"/>
      <c r="C5248" s="105"/>
      <c r="D5248" s="106"/>
    </row>
    <row r="5249" spans="1:4">
      <c r="A5249" s="103"/>
      <c r="B5249" s="104"/>
      <c r="C5249" s="105"/>
      <c r="D5249" s="106"/>
    </row>
    <row r="5250" spans="1:4">
      <c r="A5250" s="103"/>
      <c r="B5250" s="104"/>
      <c r="C5250" s="105"/>
      <c r="D5250" s="106"/>
    </row>
    <row r="5251" spans="1:4">
      <c r="A5251" s="103"/>
      <c r="B5251" s="104"/>
      <c r="C5251" s="105"/>
      <c r="D5251" s="106"/>
    </row>
    <row r="5252" spans="1:4">
      <c r="A5252" s="103"/>
      <c r="B5252" s="104"/>
      <c r="C5252" s="105"/>
      <c r="D5252" s="106"/>
    </row>
    <row r="5253" spans="1:4">
      <c r="A5253" s="103"/>
      <c r="B5253" s="104"/>
      <c r="C5253" s="105"/>
      <c r="D5253" s="106"/>
    </row>
    <row r="5254" spans="1:4">
      <c r="A5254" s="103"/>
      <c r="B5254" s="104"/>
      <c r="C5254" s="105"/>
      <c r="D5254" s="106"/>
    </row>
    <row r="5255" spans="1:4">
      <c r="A5255" s="103"/>
      <c r="B5255" s="104"/>
      <c r="C5255" s="105"/>
      <c r="D5255" s="106"/>
    </row>
    <row r="5256" spans="1:4">
      <c r="A5256" s="103"/>
      <c r="B5256" s="104"/>
      <c r="C5256" s="105"/>
      <c r="D5256" s="106"/>
    </row>
    <row r="5257" spans="1:4">
      <c r="A5257" s="103"/>
      <c r="B5257" s="104"/>
      <c r="C5257" s="105"/>
      <c r="D5257" s="106"/>
    </row>
    <row r="5258" spans="1:4">
      <c r="A5258" s="103"/>
      <c r="B5258" s="104"/>
      <c r="C5258" s="105"/>
      <c r="D5258" s="106"/>
    </row>
    <row r="5259" spans="1:4">
      <c r="A5259" s="103"/>
      <c r="B5259" s="104"/>
      <c r="C5259" s="105"/>
      <c r="D5259" s="106"/>
    </row>
    <row r="5260" spans="1:4">
      <c r="A5260" s="103"/>
      <c r="B5260" s="104"/>
      <c r="C5260" s="105"/>
      <c r="D5260" s="106"/>
    </row>
    <row r="5261" spans="1:4">
      <c r="A5261" s="103"/>
      <c r="B5261" s="104"/>
      <c r="C5261" s="105"/>
      <c r="D5261" s="106"/>
    </row>
    <row r="5262" spans="1:4">
      <c r="A5262" s="103"/>
      <c r="B5262" s="104"/>
      <c r="C5262" s="105"/>
      <c r="D5262" s="106"/>
    </row>
    <row r="5263" spans="1:4">
      <c r="A5263" s="103"/>
      <c r="B5263" s="104"/>
      <c r="C5263" s="105"/>
      <c r="D5263" s="106"/>
    </row>
    <row r="5264" spans="1:4">
      <c r="A5264" s="103"/>
      <c r="B5264" s="104"/>
      <c r="C5264" s="105"/>
      <c r="D5264" s="106"/>
    </row>
    <row r="5265" spans="1:4">
      <c r="A5265" s="103"/>
      <c r="B5265" s="104"/>
      <c r="C5265" s="105"/>
      <c r="D5265" s="106"/>
    </row>
    <row r="5266" spans="1:4">
      <c r="A5266" s="103"/>
      <c r="B5266" s="104"/>
      <c r="C5266" s="105"/>
      <c r="D5266" s="106"/>
    </row>
    <row r="5267" spans="1:4">
      <c r="A5267" s="103"/>
      <c r="B5267" s="104"/>
      <c r="C5267" s="105"/>
      <c r="D5267" s="106"/>
    </row>
    <row r="5268" spans="1:4">
      <c r="A5268" s="103"/>
      <c r="B5268" s="104"/>
      <c r="C5268" s="105"/>
      <c r="D5268" s="106"/>
    </row>
    <row r="5269" spans="1:4">
      <c r="A5269" s="103"/>
      <c r="B5269" s="104"/>
      <c r="C5269" s="105"/>
      <c r="D5269" s="106"/>
    </row>
    <row r="5270" spans="1:4">
      <c r="A5270" s="103"/>
      <c r="B5270" s="104"/>
      <c r="C5270" s="105"/>
      <c r="D5270" s="106"/>
    </row>
    <row r="5271" spans="1:4">
      <c r="A5271" s="103"/>
      <c r="B5271" s="104"/>
      <c r="C5271" s="105"/>
      <c r="D5271" s="106"/>
    </row>
    <row r="5272" spans="1:4">
      <c r="A5272" s="103"/>
      <c r="B5272" s="104"/>
      <c r="C5272" s="105"/>
      <c r="D5272" s="106"/>
    </row>
    <row r="5273" spans="1:4">
      <c r="A5273" s="103"/>
      <c r="B5273" s="104"/>
      <c r="C5273" s="105"/>
      <c r="D5273" s="106"/>
    </row>
    <row r="5274" spans="1:4">
      <c r="A5274" s="103"/>
      <c r="B5274" s="104"/>
      <c r="C5274" s="105"/>
      <c r="D5274" s="106"/>
    </row>
    <row r="5275" spans="1:4">
      <c r="A5275" s="103"/>
      <c r="B5275" s="104"/>
      <c r="C5275" s="105"/>
      <c r="D5275" s="106"/>
    </row>
    <row r="5276" spans="1:4">
      <c r="A5276" s="103"/>
      <c r="B5276" s="104"/>
      <c r="C5276" s="105"/>
      <c r="D5276" s="106"/>
    </row>
    <row r="5277" spans="1:4">
      <c r="A5277" s="103"/>
      <c r="B5277" s="104"/>
      <c r="C5277" s="105"/>
      <c r="D5277" s="106"/>
    </row>
    <row r="5278" spans="1:4">
      <c r="A5278" s="103"/>
      <c r="B5278" s="104"/>
      <c r="C5278" s="105"/>
      <c r="D5278" s="106"/>
    </row>
    <row r="5279" spans="1:4">
      <c r="A5279" s="103"/>
      <c r="B5279" s="104"/>
      <c r="C5279" s="105"/>
      <c r="D5279" s="106"/>
    </row>
    <row r="5280" spans="1:4">
      <c r="A5280" s="103"/>
      <c r="B5280" s="104"/>
      <c r="C5280" s="105"/>
      <c r="D5280" s="106"/>
    </row>
    <row r="5281" spans="1:4">
      <c r="A5281" s="103"/>
      <c r="B5281" s="104"/>
      <c r="C5281" s="105"/>
      <c r="D5281" s="106"/>
    </row>
    <row r="5282" spans="1:4">
      <c r="A5282" s="103"/>
      <c r="B5282" s="104"/>
      <c r="C5282" s="105"/>
      <c r="D5282" s="106"/>
    </row>
    <row r="5283" spans="1:4">
      <c r="A5283" s="103"/>
      <c r="B5283" s="104"/>
      <c r="C5283" s="105"/>
      <c r="D5283" s="106"/>
    </row>
    <row r="5284" spans="1:4">
      <c r="A5284" s="103"/>
      <c r="B5284" s="104"/>
      <c r="C5284" s="105"/>
      <c r="D5284" s="106"/>
    </row>
    <row r="5285" spans="1:4">
      <c r="A5285" s="103"/>
      <c r="B5285" s="104"/>
      <c r="C5285" s="105"/>
      <c r="D5285" s="106"/>
    </row>
    <row r="5286" spans="1:4">
      <c r="A5286" s="103"/>
      <c r="B5286" s="104"/>
      <c r="C5286" s="105"/>
      <c r="D5286" s="106"/>
    </row>
    <row r="5287" spans="1:4">
      <c r="A5287" s="103"/>
      <c r="B5287" s="104"/>
      <c r="C5287" s="105"/>
      <c r="D5287" s="106"/>
    </row>
    <row r="5288" spans="1:4">
      <c r="A5288" s="103"/>
      <c r="B5288" s="104"/>
      <c r="C5288" s="105"/>
      <c r="D5288" s="106"/>
    </row>
    <row r="5289" spans="1:4">
      <c r="A5289" s="103"/>
      <c r="B5289" s="104"/>
      <c r="C5289" s="105"/>
      <c r="D5289" s="106"/>
    </row>
    <row r="5290" spans="1:4">
      <c r="A5290" s="103"/>
      <c r="B5290" s="104"/>
      <c r="C5290" s="105"/>
      <c r="D5290" s="106"/>
    </row>
    <row r="5291" spans="1:4">
      <c r="A5291" s="103"/>
      <c r="B5291" s="104"/>
      <c r="C5291" s="105"/>
      <c r="D5291" s="106"/>
    </row>
    <row r="5292" spans="1:4">
      <c r="A5292" s="103"/>
      <c r="B5292" s="104"/>
      <c r="C5292" s="105"/>
      <c r="D5292" s="106"/>
    </row>
    <row r="5293" spans="1:4">
      <c r="A5293" s="103"/>
      <c r="B5293" s="104"/>
      <c r="C5293" s="105"/>
      <c r="D5293" s="106"/>
    </row>
    <row r="5294" spans="1:4">
      <c r="A5294" s="103"/>
      <c r="B5294" s="104"/>
      <c r="C5294" s="105"/>
      <c r="D5294" s="106"/>
    </row>
    <row r="5295" spans="1:4">
      <c r="A5295" s="103"/>
      <c r="B5295" s="104"/>
      <c r="C5295" s="105"/>
      <c r="D5295" s="106"/>
    </row>
    <row r="5296" spans="1:4">
      <c r="A5296" s="103"/>
      <c r="B5296" s="104"/>
      <c r="C5296" s="105"/>
      <c r="D5296" s="106"/>
    </row>
    <row r="5297" spans="1:4">
      <c r="A5297" s="103"/>
      <c r="B5297" s="104"/>
      <c r="C5297" s="105"/>
      <c r="D5297" s="106"/>
    </row>
    <row r="5298" spans="1:4">
      <c r="A5298" s="103"/>
      <c r="B5298" s="104"/>
      <c r="C5298" s="105"/>
      <c r="D5298" s="106"/>
    </row>
    <row r="5299" spans="1:4">
      <c r="A5299" s="103"/>
      <c r="B5299" s="104"/>
      <c r="C5299" s="105"/>
      <c r="D5299" s="106"/>
    </row>
    <row r="5300" spans="1:4">
      <c r="A5300" s="103"/>
      <c r="B5300" s="104"/>
      <c r="C5300" s="105"/>
      <c r="D5300" s="106"/>
    </row>
    <row r="5301" spans="1:4">
      <c r="A5301" s="103"/>
      <c r="B5301" s="104"/>
      <c r="C5301" s="105"/>
      <c r="D5301" s="106"/>
    </row>
    <row r="5302" spans="1:4">
      <c r="A5302" s="103"/>
      <c r="B5302" s="104"/>
      <c r="C5302" s="105"/>
      <c r="D5302" s="106"/>
    </row>
    <row r="5303" spans="1:4">
      <c r="A5303" s="103"/>
      <c r="B5303" s="104"/>
      <c r="C5303" s="105"/>
      <c r="D5303" s="106"/>
    </row>
    <row r="5304" spans="1:4">
      <c r="A5304" s="103"/>
      <c r="B5304" s="104"/>
      <c r="C5304" s="105"/>
      <c r="D5304" s="106"/>
    </row>
    <row r="5305" spans="1:4">
      <c r="A5305" s="103"/>
      <c r="B5305" s="104"/>
      <c r="C5305" s="105"/>
      <c r="D5305" s="106"/>
    </row>
    <row r="5306" spans="1:4">
      <c r="A5306" s="103"/>
      <c r="B5306" s="104"/>
      <c r="C5306" s="105"/>
      <c r="D5306" s="106"/>
    </row>
    <row r="5307" spans="1:4">
      <c r="A5307" s="103"/>
      <c r="B5307" s="104"/>
      <c r="C5307" s="105"/>
      <c r="D5307" s="106"/>
    </row>
    <row r="5308" spans="1:4">
      <c r="A5308" s="103"/>
      <c r="B5308" s="104"/>
      <c r="C5308" s="105"/>
      <c r="D5308" s="106"/>
    </row>
    <row r="5309" spans="1:4">
      <c r="A5309" s="103"/>
      <c r="B5309" s="104"/>
      <c r="C5309" s="105"/>
      <c r="D5309" s="106"/>
    </row>
    <row r="5310" spans="1:4">
      <c r="A5310" s="103"/>
      <c r="B5310" s="104"/>
      <c r="C5310" s="105"/>
      <c r="D5310" s="106"/>
    </row>
    <row r="5311" spans="1:4">
      <c r="A5311" s="103"/>
      <c r="B5311" s="104"/>
      <c r="C5311" s="105"/>
      <c r="D5311" s="106"/>
    </row>
    <row r="5312" spans="1:4">
      <c r="A5312" s="103"/>
      <c r="B5312" s="104"/>
      <c r="C5312" s="105"/>
      <c r="D5312" s="106"/>
    </row>
    <row r="5313" spans="1:4">
      <c r="A5313" s="103"/>
      <c r="B5313" s="104"/>
      <c r="C5313" s="105"/>
      <c r="D5313" s="106"/>
    </row>
    <row r="5314" spans="1:4">
      <c r="A5314" s="103"/>
      <c r="B5314" s="104"/>
      <c r="C5314" s="105"/>
      <c r="D5314" s="106"/>
    </row>
    <row r="5315" spans="1:4">
      <c r="A5315" s="103"/>
      <c r="B5315" s="104"/>
      <c r="C5315" s="105"/>
      <c r="D5315" s="106"/>
    </row>
    <row r="5316" spans="1:4">
      <c r="A5316" s="103"/>
      <c r="B5316" s="104"/>
      <c r="C5316" s="105"/>
      <c r="D5316" s="106"/>
    </row>
    <row r="5317" spans="1:4">
      <c r="A5317" s="103"/>
      <c r="B5317" s="104"/>
      <c r="C5317" s="105"/>
      <c r="D5317" s="106"/>
    </row>
    <row r="5318" spans="1:4">
      <c r="A5318" s="103"/>
      <c r="B5318" s="104"/>
      <c r="C5318" s="105"/>
      <c r="D5318" s="106"/>
    </row>
    <row r="5319" spans="1:4">
      <c r="A5319" s="103"/>
      <c r="B5319" s="104"/>
      <c r="C5319" s="105"/>
      <c r="D5319" s="106"/>
    </row>
    <row r="5320" spans="1:4">
      <c r="A5320" s="103"/>
      <c r="B5320" s="104"/>
      <c r="C5320" s="105"/>
      <c r="D5320" s="106"/>
    </row>
    <row r="5321" spans="1:4">
      <c r="A5321" s="103"/>
      <c r="B5321" s="104"/>
      <c r="C5321" s="105"/>
      <c r="D5321" s="106"/>
    </row>
    <row r="5322" spans="1:4">
      <c r="A5322" s="103"/>
      <c r="B5322" s="104"/>
      <c r="C5322" s="105"/>
      <c r="D5322" s="106"/>
    </row>
    <row r="5323" spans="1:4">
      <c r="A5323" s="103"/>
      <c r="B5323" s="104"/>
      <c r="C5323" s="105"/>
      <c r="D5323" s="106"/>
    </row>
    <row r="5324" spans="1:4">
      <c r="A5324" s="103"/>
      <c r="B5324" s="104"/>
      <c r="C5324" s="105"/>
      <c r="D5324" s="106"/>
    </row>
    <row r="5325" spans="1:4">
      <c r="A5325" s="103"/>
      <c r="B5325" s="104"/>
      <c r="C5325" s="105"/>
      <c r="D5325" s="106"/>
    </row>
    <row r="5326" spans="1:4">
      <c r="A5326" s="103"/>
      <c r="B5326" s="104"/>
      <c r="C5326" s="105"/>
      <c r="D5326" s="106"/>
    </row>
    <row r="5327" spans="1:4">
      <c r="A5327" s="103"/>
      <c r="B5327" s="104"/>
      <c r="C5327" s="105"/>
      <c r="D5327" s="106"/>
    </row>
    <row r="5328" spans="1:4">
      <c r="A5328" s="103"/>
      <c r="B5328" s="104"/>
      <c r="C5328" s="105"/>
      <c r="D5328" s="106"/>
    </row>
    <row r="5329" spans="1:4">
      <c r="A5329" s="103"/>
      <c r="B5329" s="104"/>
      <c r="C5329" s="105"/>
      <c r="D5329" s="106"/>
    </row>
    <row r="5330" spans="1:4">
      <c r="A5330" s="103"/>
      <c r="B5330" s="104"/>
      <c r="C5330" s="105"/>
      <c r="D5330" s="106"/>
    </row>
    <row r="5331" spans="1:4">
      <c r="A5331" s="103"/>
      <c r="B5331" s="104"/>
      <c r="C5331" s="105"/>
      <c r="D5331" s="106"/>
    </row>
    <row r="5332" spans="1:4">
      <c r="A5332" s="103"/>
      <c r="B5332" s="104"/>
      <c r="C5332" s="105"/>
      <c r="D5332" s="106"/>
    </row>
    <row r="5333" spans="1:4">
      <c r="A5333" s="103"/>
      <c r="B5333" s="104"/>
      <c r="C5333" s="105"/>
      <c r="D5333" s="106"/>
    </row>
    <row r="5334" spans="1:4">
      <c r="A5334" s="103"/>
      <c r="B5334" s="104"/>
      <c r="C5334" s="105"/>
      <c r="D5334" s="106"/>
    </row>
    <row r="5335" spans="1:4">
      <c r="A5335" s="103"/>
      <c r="B5335" s="104"/>
      <c r="C5335" s="105"/>
      <c r="D5335" s="106"/>
    </row>
    <row r="5336" spans="1:4">
      <c r="A5336" s="103"/>
      <c r="B5336" s="104"/>
      <c r="C5336" s="105"/>
      <c r="D5336" s="106"/>
    </row>
    <row r="5337" spans="1:4">
      <c r="A5337" s="103"/>
      <c r="B5337" s="104"/>
      <c r="C5337" s="105"/>
      <c r="D5337" s="106"/>
    </row>
    <row r="5338" spans="1:4">
      <c r="A5338" s="103"/>
      <c r="B5338" s="104"/>
      <c r="C5338" s="105"/>
      <c r="D5338" s="106"/>
    </row>
    <row r="5339" spans="1:4">
      <c r="A5339" s="103"/>
      <c r="B5339" s="104"/>
      <c r="C5339" s="105"/>
      <c r="D5339" s="106"/>
    </row>
    <row r="5340" spans="1:4">
      <c r="A5340" s="103"/>
      <c r="B5340" s="104"/>
      <c r="C5340" s="105"/>
      <c r="D5340" s="106"/>
    </row>
    <row r="5341" spans="1:4">
      <c r="A5341" s="103"/>
      <c r="B5341" s="104"/>
      <c r="C5341" s="105"/>
      <c r="D5341" s="106"/>
    </row>
    <row r="5342" spans="1:4">
      <c r="A5342" s="103"/>
      <c r="B5342" s="104"/>
      <c r="C5342" s="105"/>
      <c r="D5342" s="106"/>
    </row>
    <row r="5343" spans="1:4">
      <c r="A5343" s="103"/>
      <c r="B5343" s="104"/>
      <c r="C5343" s="105"/>
      <c r="D5343" s="106"/>
    </row>
    <row r="5344" spans="1:4">
      <c r="A5344" s="103"/>
      <c r="B5344" s="104"/>
      <c r="C5344" s="105"/>
      <c r="D5344" s="106"/>
    </row>
    <row r="5345" spans="1:4">
      <c r="A5345" s="103"/>
      <c r="B5345" s="104"/>
      <c r="C5345" s="105"/>
      <c r="D5345" s="106"/>
    </row>
    <row r="5346" spans="1:4">
      <c r="A5346" s="103"/>
      <c r="B5346" s="104"/>
      <c r="C5346" s="105"/>
      <c r="D5346" s="106"/>
    </row>
    <row r="5347" spans="1:4">
      <c r="A5347" s="103"/>
      <c r="B5347" s="104"/>
      <c r="C5347" s="105"/>
      <c r="D5347" s="106"/>
    </row>
    <row r="5348" spans="1:4">
      <c r="A5348" s="103"/>
      <c r="B5348" s="104"/>
      <c r="C5348" s="105"/>
      <c r="D5348" s="106"/>
    </row>
    <row r="5349" spans="1:4">
      <c r="A5349" s="103"/>
      <c r="B5349" s="104"/>
      <c r="C5349" s="105"/>
      <c r="D5349" s="106"/>
    </row>
    <row r="5350" spans="1:4">
      <c r="A5350" s="103"/>
      <c r="B5350" s="104"/>
      <c r="C5350" s="105"/>
      <c r="D5350" s="106"/>
    </row>
    <row r="5351" spans="1:4">
      <c r="A5351" s="103"/>
      <c r="B5351" s="104"/>
      <c r="C5351" s="105"/>
      <c r="D5351" s="106"/>
    </row>
    <row r="5352" spans="1:4">
      <c r="A5352" s="103"/>
      <c r="B5352" s="104"/>
      <c r="C5352" s="105"/>
      <c r="D5352" s="106"/>
    </row>
    <row r="5353" spans="1:4">
      <c r="A5353" s="103"/>
      <c r="B5353" s="104"/>
      <c r="C5353" s="105"/>
      <c r="D5353" s="106"/>
    </row>
    <row r="5354" spans="1:4">
      <c r="A5354" s="103"/>
      <c r="B5354" s="104"/>
      <c r="C5354" s="105"/>
      <c r="D5354" s="106"/>
    </row>
    <row r="5355" spans="1:4">
      <c r="A5355" s="103"/>
      <c r="B5355" s="104"/>
      <c r="C5355" s="105"/>
      <c r="D5355" s="106"/>
    </row>
    <row r="5356" spans="1:4">
      <c r="A5356" s="103"/>
      <c r="B5356" s="104"/>
      <c r="C5356" s="105"/>
      <c r="D5356" s="106"/>
    </row>
    <row r="5357" spans="1:4">
      <c r="A5357" s="103"/>
      <c r="B5357" s="104"/>
      <c r="C5357" s="105"/>
      <c r="D5357" s="106"/>
    </row>
    <row r="5358" spans="1:4">
      <c r="A5358" s="103"/>
      <c r="B5358" s="104"/>
      <c r="C5358" s="105"/>
      <c r="D5358" s="106"/>
    </row>
    <row r="5359" spans="1:4">
      <c r="A5359" s="103"/>
      <c r="B5359" s="104"/>
      <c r="C5359" s="105"/>
      <c r="D5359" s="106"/>
    </row>
    <row r="5360" spans="1:4">
      <c r="A5360" s="103"/>
      <c r="B5360" s="104"/>
      <c r="C5360" s="105"/>
      <c r="D5360" s="106"/>
    </row>
    <row r="5361" spans="1:4">
      <c r="A5361" s="103"/>
      <c r="B5361" s="104"/>
      <c r="C5361" s="105"/>
      <c r="D5361" s="106"/>
    </row>
    <row r="5362" spans="1:4">
      <c r="A5362" s="103"/>
      <c r="B5362" s="104"/>
      <c r="C5362" s="105"/>
      <c r="D5362" s="106"/>
    </row>
    <row r="5363" spans="1:4">
      <c r="A5363" s="103"/>
      <c r="B5363" s="104"/>
      <c r="C5363" s="105"/>
      <c r="D5363" s="106"/>
    </row>
    <row r="5364" spans="1:4">
      <c r="A5364" s="103"/>
      <c r="B5364" s="104"/>
      <c r="C5364" s="105"/>
      <c r="D5364" s="106"/>
    </row>
    <row r="5365" spans="1:4">
      <c r="A5365" s="103"/>
      <c r="B5365" s="104"/>
      <c r="C5365" s="105"/>
      <c r="D5365" s="106"/>
    </row>
    <row r="5366" spans="1:4">
      <c r="A5366" s="103"/>
      <c r="B5366" s="104"/>
      <c r="C5366" s="105"/>
      <c r="D5366" s="106"/>
    </row>
    <row r="5367" spans="1:4">
      <c r="A5367" s="103"/>
      <c r="B5367" s="104"/>
      <c r="C5367" s="105"/>
      <c r="D5367" s="106"/>
    </row>
    <row r="5368" spans="1:4">
      <c r="A5368" s="103"/>
      <c r="B5368" s="104"/>
      <c r="C5368" s="105"/>
      <c r="D5368" s="106"/>
    </row>
    <row r="5369" spans="1:4">
      <c r="A5369" s="103"/>
      <c r="B5369" s="104"/>
      <c r="C5369" s="105"/>
      <c r="D5369" s="106"/>
    </row>
    <row r="5370" spans="1:4">
      <c r="A5370" s="103"/>
      <c r="B5370" s="104"/>
      <c r="C5370" s="105"/>
      <c r="D5370" s="106"/>
    </row>
    <row r="5371" spans="1:4">
      <c r="A5371" s="103"/>
      <c r="B5371" s="104"/>
      <c r="C5371" s="105"/>
      <c r="D5371" s="106"/>
    </row>
    <row r="5372" spans="1:4">
      <c r="A5372" s="103"/>
      <c r="B5372" s="104"/>
      <c r="C5372" s="105"/>
      <c r="D5372" s="106"/>
    </row>
    <row r="5373" spans="1:4">
      <c r="A5373" s="103"/>
      <c r="B5373" s="104"/>
      <c r="C5373" s="105"/>
      <c r="D5373" s="106"/>
    </row>
    <row r="5374" spans="1:4">
      <c r="A5374" s="103"/>
      <c r="B5374" s="104"/>
      <c r="C5374" s="105"/>
      <c r="D5374" s="106"/>
    </row>
    <row r="5375" spans="1:4">
      <c r="A5375" s="103"/>
      <c r="B5375" s="104"/>
      <c r="C5375" s="105"/>
      <c r="D5375" s="106"/>
    </row>
    <row r="5376" spans="1:4">
      <c r="A5376" s="103"/>
      <c r="B5376" s="104"/>
      <c r="C5376" s="105"/>
      <c r="D5376" s="106"/>
    </row>
    <row r="5377" spans="1:4">
      <c r="A5377" s="103"/>
      <c r="B5377" s="104"/>
      <c r="C5377" s="105"/>
      <c r="D5377" s="106"/>
    </row>
    <row r="5378" spans="1:4">
      <c r="A5378" s="103"/>
      <c r="B5378" s="104"/>
      <c r="C5378" s="105"/>
      <c r="D5378" s="106"/>
    </row>
    <row r="5379" spans="1:4">
      <c r="A5379" s="103"/>
      <c r="B5379" s="104"/>
      <c r="C5379" s="105"/>
      <c r="D5379" s="106"/>
    </row>
    <row r="5380" spans="1:4">
      <c r="A5380" s="103"/>
      <c r="B5380" s="104"/>
      <c r="C5380" s="105"/>
      <c r="D5380" s="106"/>
    </row>
    <row r="5381" spans="1:4">
      <c r="A5381" s="103"/>
      <c r="B5381" s="104"/>
      <c r="C5381" s="105"/>
      <c r="D5381" s="106"/>
    </row>
    <row r="5382" spans="1:4">
      <c r="A5382" s="103"/>
      <c r="B5382" s="104"/>
      <c r="C5382" s="105"/>
      <c r="D5382" s="106"/>
    </row>
    <row r="5383" spans="1:4">
      <c r="A5383" s="103"/>
      <c r="B5383" s="104"/>
      <c r="C5383" s="105"/>
      <c r="D5383" s="106"/>
    </row>
    <row r="5384" spans="1:4">
      <c r="A5384" s="103"/>
      <c r="B5384" s="104"/>
      <c r="C5384" s="105"/>
      <c r="D5384" s="106"/>
    </row>
    <row r="5385" spans="1:4">
      <c r="A5385" s="103"/>
      <c r="B5385" s="104"/>
      <c r="C5385" s="105"/>
      <c r="D5385" s="106"/>
    </row>
    <row r="5386" spans="1:4">
      <c r="A5386" s="103"/>
      <c r="B5386" s="104"/>
      <c r="C5386" s="105"/>
      <c r="D5386" s="106"/>
    </row>
    <row r="5387" spans="1:4">
      <c r="A5387" s="103"/>
      <c r="B5387" s="104"/>
      <c r="C5387" s="105"/>
      <c r="D5387" s="106"/>
    </row>
    <row r="5388" spans="1:4">
      <c r="A5388" s="103"/>
      <c r="B5388" s="104"/>
      <c r="C5388" s="105"/>
      <c r="D5388" s="106"/>
    </row>
    <row r="5389" spans="1:4">
      <c r="A5389" s="103"/>
      <c r="B5389" s="104"/>
      <c r="C5389" s="105"/>
      <c r="D5389" s="106"/>
    </row>
    <row r="5390" spans="1:4">
      <c r="A5390" s="103"/>
      <c r="B5390" s="104"/>
      <c r="C5390" s="105"/>
      <c r="D5390" s="106"/>
    </row>
    <row r="5391" spans="1:4">
      <c r="A5391" s="103"/>
      <c r="B5391" s="104"/>
      <c r="C5391" s="105"/>
      <c r="D5391" s="106"/>
    </row>
    <row r="5392" spans="1:4">
      <c r="A5392" s="103"/>
      <c r="B5392" s="104"/>
      <c r="C5392" s="105"/>
      <c r="D5392" s="106"/>
    </row>
    <row r="5393" spans="1:4">
      <c r="A5393" s="103"/>
      <c r="B5393" s="104"/>
      <c r="C5393" s="105"/>
      <c r="D5393" s="106"/>
    </row>
    <row r="5394" spans="1:4">
      <c r="A5394" s="103"/>
      <c r="B5394" s="104"/>
      <c r="C5394" s="105"/>
      <c r="D5394" s="106"/>
    </row>
    <row r="5395" spans="1:4">
      <c r="A5395" s="103"/>
      <c r="B5395" s="104"/>
      <c r="C5395" s="105"/>
      <c r="D5395" s="106"/>
    </row>
    <row r="5396" spans="1:4">
      <c r="A5396" s="103"/>
      <c r="B5396" s="104"/>
      <c r="C5396" s="105"/>
      <c r="D5396" s="106"/>
    </row>
    <row r="5397" spans="1:4">
      <c r="A5397" s="103"/>
      <c r="B5397" s="104"/>
      <c r="C5397" s="105"/>
      <c r="D5397" s="106"/>
    </row>
    <row r="5398" spans="1:4">
      <c r="A5398" s="103"/>
      <c r="B5398" s="104"/>
      <c r="C5398" s="105"/>
      <c r="D5398" s="106"/>
    </row>
    <row r="5399" spans="1:4">
      <c r="A5399" s="103"/>
      <c r="B5399" s="104"/>
      <c r="C5399" s="105"/>
      <c r="D5399" s="106"/>
    </row>
    <row r="5400" spans="1:4">
      <c r="A5400" s="103"/>
      <c r="B5400" s="104"/>
      <c r="C5400" s="105"/>
      <c r="D5400" s="106"/>
    </row>
    <row r="5401" spans="1:4">
      <c r="A5401" s="103"/>
      <c r="B5401" s="104"/>
      <c r="C5401" s="105"/>
      <c r="D5401" s="106"/>
    </row>
    <row r="5402" spans="1:4">
      <c r="A5402" s="103"/>
      <c r="B5402" s="104"/>
      <c r="C5402" s="105"/>
      <c r="D5402" s="106"/>
    </row>
    <row r="5403" spans="1:4">
      <c r="A5403" s="103"/>
      <c r="B5403" s="104"/>
      <c r="C5403" s="105"/>
      <c r="D5403" s="106"/>
    </row>
    <row r="5404" spans="1:4">
      <c r="A5404" s="103"/>
      <c r="B5404" s="104"/>
      <c r="C5404" s="105"/>
      <c r="D5404" s="106"/>
    </row>
    <row r="5405" spans="1:4">
      <c r="A5405" s="103"/>
      <c r="B5405" s="104"/>
      <c r="C5405" s="105"/>
      <c r="D5405" s="106"/>
    </row>
    <row r="5406" spans="1:4">
      <c r="A5406" s="103"/>
      <c r="B5406" s="104"/>
      <c r="C5406" s="105"/>
      <c r="D5406" s="106"/>
    </row>
    <row r="5407" spans="1:4">
      <c r="A5407" s="103"/>
      <c r="B5407" s="104"/>
      <c r="C5407" s="105"/>
      <c r="D5407" s="106"/>
    </row>
    <row r="5408" spans="1:4">
      <c r="A5408" s="103"/>
      <c r="B5408" s="104"/>
      <c r="C5408" s="105"/>
      <c r="D5408" s="106"/>
    </row>
    <row r="5409" spans="1:4">
      <c r="A5409" s="103"/>
      <c r="B5409" s="104"/>
      <c r="C5409" s="105"/>
      <c r="D5409" s="106"/>
    </row>
    <row r="5410" spans="1:4">
      <c r="A5410" s="103"/>
      <c r="B5410" s="104"/>
      <c r="C5410" s="105"/>
      <c r="D5410" s="106"/>
    </row>
    <row r="5411" spans="1:4">
      <c r="A5411" s="103"/>
      <c r="B5411" s="104"/>
      <c r="C5411" s="105"/>
      <c r="D5411" s="106"/>
    </row>
    <row r="5412" spans="1:4">
      <c r="A5412" s="103"/>
      <c r="B5412" s="104"/>
      <c r="C5412" s="105"/>
      <c r="D5412" s="106"/>
    </row>
    <row r="5413" spans="1:4">
      <c r="A5413" s="103"/>
      <c r="B5413" s="104"/>
      <c r="C5413" s="105"/>
      <c r="D5413" s="106"/>
    </row>
    <row r="5414" spans="1:4">
      <c r="A5414" s="103"/>
      <c r="B5414" s="104"/>
      <c r="C5414" s="105"/>
      <c r="D5414" s="106"/>
    </row>
    <row r="5415" spans="1:4">
      <c r="A5415" s="103"/>
      <c r="B5415" s="104"/>
      <c r="C5415" s="105"/>
      <c r="D5415" s="106"/>
    </row>
    <row r="5416" spans="1:4">
      <c r="A5416" s="103"/>
      <c r="B5416" s="104"/>
      <c r="C5416" s="105"/>
      <c r="D5416" s="106"/>
    </row>
    <row r="5417" spans="1:4">
      <c r="A5417" s="103"/>
      <c r="B5417" s="104"/>
      <c r="C5417" s="105"/>
      <c r="D5417" s="106"/>
    </row>
    <row r="5418" spans="1:4">
      <c r="A5418" s="103"/>
      <c r="B5418" s="104"/>
      <c r="C5418" s="105"/>
      <c r="D5418" s="106"/>
    </row>
    <row r="5419" spans="1:4">
      <c r="A5419" s="103"/>
      <c r="B5419" s="104"/>
      <c r="C5419" s="105"/>
      <c r="D5419" s="106"/>
    </row>
    <row r="5420" spans="1:4">
      <c r="A5420" s="103"/>
      <c r="B5420" s="104"/>
      <c r="C5420" s="105"/>
      <c r="D5420" s="106"/>
    </row>
    <row r="5421" spans="1:4">
      <c r="A5421" s="103"/>
      <c r="B5421" s="104"/>
      <c r="C5421" s="105"/>
      <c r="D5421" s="106"/>
    </row>
    <row r="5422" spans="1:4">
      <c r="A5422" s="103"/>
      <c r="B5422" s="104"/>
      <c r="C5422" s="105"/>
      <c r="D5422" s="106"/>
    </row>
    <row r="5423" spans="1:4">
      <c r="A5423" s="103"/>
      <c r="B5423" s="104"/>
      <c r="C5423" s="105"/>
      <c r="D5423" s="106"/>
    </row>
    <row r="5424" spans="1:4">
      <c r="A5424" s="103"/>
      <c r="B5424" s="104"/>
      <c r="C5424" s="105"/>
      <c r="D5424" s="106"/>
    </row>
    <row r="5425" spans="1:4">
      <c r="A5425" s="103"/>
      <c r="B5425" s="104"/>
      <c r="C5425" s="105"/>
      <c r="D5425" s="106"/>
    </row>
    <row r="5426" spans="1:4">
      <c r="A5426" s="103"/>
      <c r="B5426" s="104"/>
      <c r="C5426" s="105"/>
      <c r="D5426" s="106"/>
    </row>
    <row r="5427" spans="1:4">
      <c r="A5427" s="103"/>
      <c r="B5427" s="104"/>
      <c r="C5427" s="105"/>
      <c r="D5427" s="106"/>
    </row>
    <row r="5428" spans="1:4">
      <c r="A5428" s="103"/>
      <c r="B5428" s="104"/>
      <c r="C5428" s="105"/>
      <c r="D5428" s="106"/>
    </row>
    <row r="5429" spans="1:4">
      <c r="A5429" s="103"/>
      <c r="B5429" s="104"/>
      <c r="C5429" s="105"/>
      <c r="D5429" s="106"/>
    </row>
    <row r="5430" spans="1:4">
      <c r="A5430" s="103"/>
      <c r="B5430" s="104"/>
      <c r="C5430" s="105"/>
      <c r="D5430" s="106"/>
    </row>
    <row r="5431" spans="1:4">
      <c r="A5431" s="103"/>
      <c r="B5431" s="104"/>
      <c r="C5431" s="105"/>
      <c r="D5431" s="106"/>
    </row>
    <row r="5432" spans="1:4">
      <c r="A5432" s="103"/>
      <c r="B5432" s="104"/>
      <c r="C5432" s="105"/>
      <c r="D5432" s="106"/>
    </row>
    <row r="5433" spans="1:4">
      <c r="A5433" s="103"/>
      <c r="B5433" s="104"/>
      <c r="C5433" s="105"/>
      <c r="D5433" s="106"/>
    </row>
    <row r="5434" spans="1:4">
      <c r="A5434" s="103"/>
      <c r="B5434" s="104"/>
      <c r="C5434" s="105"/>
      <c r="D5434" s="106"/>
    </row>
    <row r="5435" spans="1:4">
      <c r="A5435" s="103"/>
      <c r="B5435" s="104"/>
      <c r="C5435" s="105"/>
      <c r="D5435" s="106"/>
    </row>
    <row r="5436" spans="1:4">
      <c r="A5436" s="103"/>
      <c r="B5436" s="104"/>
      <c r="C5436" s="105"/>
      <c r="D5436" s="106"/>
    </row>
    <row r="5437" spans="1:4">
      <c r="A5437" s="103"/>
      <c r="B5437" s="104"/>
      <c r="C5437" s="105"/>
      <c r="D5437" s="106"/>
    </row>
    <row r="5438" spans="1:4">
      <c r="A5438" s="103"/>
      <c r="B5438" s="104"/>
      <c r="C5438" s="105"/>
      <c r="D5438" s="106"/>
    </row>
    <row r="5439" spans="1:4">
      <c r="A5439" s="103"/>
      <c r="B5439" s="104"/>
      <c r="C5439" s="105"/>
      <c r="D5439" s="106"/>
    </row>
    <row r="5440" spans="1:4">
      <c r="A5440" s="103"/>
      <c r="B5440" s="104"/>
      <c r="C5440" s="105"/>
      <c r="D5440" s="106"/>
    </row>
    <row r="5441" spans="1:4">
      <c r="A5441" s="103"/>
      <c r="B5441" s="104"/>
      <c r="C5441" s="105"/>
      <c r="D5441" s="106"/>
    </row>
    <row r="5442" spans="1:4">
      <c r="A5442" s="103"/>
      <c r="B5442" s="104"/>
      <c r="C5442" s="105"/>
      <c r="D5442" s="106"/>
    </row>
    <row r="5443" spans="1:4">
      <c r="A5443" s="103"/>
      <c r="B5443" s="104"/>
      <c r="C5443" s="105"/>
      <c r="D5443" s="106"/>
    </row>
    <row r="5444" spans="1:4">
      <c r="A5444" s="103"/>
      <c r="B5444" s="104"/>
      <c r="C5444" s="105"/>
      <c r="D5444" s="106"/>
    </row>
    <row r="5445" spans="1:4">
      <c r="A5445" s="103"/>
      <c r="B5445" s="104"/>
      <c r="C5445" s="105"/>
      <c r="D5445" s="106"/>
    </row>
    <row r="5446" spans="1:4">
      <c r="A5446" s="103"/>
      <c r="B5446" s="104"/>
      <c r="C5446" s="105"/>
      <c r="D5446" s="106"/>
    </row>
    <row r="5447" spans="1:4">
      <c r="A5447" s="103"/>
      <c r="B5447" s="104"/>
      <c r="C5447" s="105"/>
      <c r="D5447" s="106"/>
    </row>
    <row r="5448" spans="1:4">
      <c r="A5448" s="103"/>
      <c r="B5448" s="104"/>
      <c r="C5448" s="105"/>
      <c r="D5448" s="106"/>
    </row>
    <row r="5449" spans="1:4">
      <c r="A5449" s="103"/>
      <c r="B5449" s="104"/>
      <c r="C5449" s="105"/>
      <c r="D5449" s="106"/>
    </row>
    <row r="5450" spans="1:4">
      <c r="A5450" s="103"/>
      <c r="B5450" s="104"/>
      <c r="C5450" s="105"/>
      <c r="D5450" s="106"/>
    </row>
    <row r="5451" spans="1:4">
      <c r="A5451" s="103"/>
      <c r="B5451" s="104"/>
      <c r="C5451" s="105"/>
      <c r="D5451" s="106"/>
    </row>
    <row r="5452" spans="1:4">
      <c r="A5452" s="103"/>
      <c r="B5452" s="104"/>
      <c r="C5452" s="105"/>
      <c r="D5452" s="106"/>
    </row>
    <row r="5453" spans="1:4">
      <c r="A5453" s="103"/>
      <c r="B5453" s="104"/>
      <c r="C5453" s="105"/>
      <c r="D5453" s="106"/>
    </row>
    <row r="5454" spans="1:4">
      <c r="A5454" s="103"/>
      <c r="B5454" s="104"/>
      <c r="C5454" s="105"/>
      <c r="D5454" s="106"/>
    </row>
    <row r="5455" spans="1:4">
      <c r="A5455" s="103"/>
      <c r="B5455" s="104"/>
      <c r="C5455" s="105"/>
      <c r="D5455" s="106"/>
    </row>
    <row r="5456" spans="1:4">
      <c r="A5456" s="103"/>
      <c r="B5456" s="104"/>
      <c r="C5456" s="105"/>
      <c r="D5456" s="106"/>
    </row>
    <row r="5457" spans="1:4">
      <c r="A5457" s="103"/>
      <c r="B5457" s="104"/>
      <c r="C5457" s="105"/>
      <c r="D5457" s="106"/>
    </row>
    <row r="5458" spans="1:4">
      <c r="A5458" s="103"/>
      <c r="B5458" s="104"/>
      <c r="C5458" s="105"/>
      <c r="D5458" s="106"/>
    </row>
    <row r="5459" spans="1:4">
      <c r="A5459" s="103"/>
      <c r="B5459" s="104"/>
      <c r="C5459" s="105"/>
      <c r="D5459" s="106"/>
    </row>
    <row r="5460" spans="1:4">
      <c r="A5460" s="103"/>
      <c r="B5460" s="104"/>
      <c r="C5460" s="105"/>
      <c r="D5460" s="106"/>
    </row>
    <row r="5461" spans="1:4">
      <c r="A5461" s="103"/>
      <c r="B5461" s="104"/>
      <c r="C5461" s="105"/>
      <c r="D5461" s="106"/>
    </row>
    <row r="5462" spans="1:4">
      <c r="A5462" s="103"/>
      <c r="B5462" s="104"/>
      <c r="C5462" s="105"/>
      <c r="D5462" s="106"/>
    </row>
    <row r="5463" spans="1:4">
      <c r="A5463" s="103"/>
      <c r="B5463" s="104"/>
      <c r="C5463" s="105"/>
      <c r="D5463" s="106"/>
    </row>
    <row r="5464" spans="1:4">
      <c r="A5464" s="103"/>
      <c r="B5464" s="104"/>
      <c r="C5464" s="105"/>
      <c r="D5464" s="106"/>
    </row>
    <row r="5465" spans="1:4">
      <c r="A5465" s="103"/>
      <c r="B5465" s="104"/>
      <c r="C5465" s="105"/>
      <c r="D5465" s="106"/>
    </row>
    <row r="5466" spans="1:4">
      <c r="A5466" s="103"/>
      <c r="B5466" s="104"/>
      <c r="C5466" s="105"/>
      <c r="D5466" s="106"/>
    </row>
    <row r="5467" spans="1:4">
      <c r="A5467" s="103"/>
      <c r="B5467" s="104"/>
      <c r="C5467" s="105"/>
      <c r="D5467" s="106"/>
    </row>
    <row r="5468" spans="1:4">
      <c r="A5468" s="103"/>
      <c r="B5468" s="104"/>
      <c r="C5468" s="105"/>
      <c r="D5468" s="106"/>
    </row>
    <row r="5469" spans="1:4">
      <c r="A5469" s="103"/>
      <c r="B5469" s="104"/>
      <c r="C5469" s="105"/>
      <c r="D5469" s="106"/>
    </row>
    <row r="5470" spans="1:4">
      <c r="A5470" s="103"/>
      <c r="B5470" s="104"/>
      <c r="C5470" s="105"/>
      <c r="D5470" s="106"/>
    </row>
    <row r="5471" spans="1:4">
      <c r="A5471" s="103"/>
      <c r="B5471" s="104"/>
      <c r="C5471" s="105"/>
      <c r="D5471" s="106"/>
    </row>
    <row r="5472" spans="1:4">
      <c r="A5472" s="103"/>
      <c r="B5472" s="104"/>
      <c r="C5472" s="105"/>
      <c r="D5472" s="106"/>
    </row>
    <row r="5473" spans="1:4">
      <c r="A5473" s="103"/>
      <c r="B5473" s="104"/>
      <c r="C5473" s="105"/>
      <c r="D5473" s="106"/>
    </row>
    <row r="5474" spans="1:4">
      <c r="A5474" s="103"/>
      <c r="B5474" s="104"/>
      <c r="C5474" s="105"/>
      <c r="D5474" s="106"/>
    </row>
    <row r="5475" spans="1:4">
      <c r="A5475" s="103"/>
      <c r="B5475" s="104"/>
      <c r="C5475" s="105"/>
      <c r="D5475" s="106"/>
    </row>
    <row r="5476" spans="1:4">
      <c r="A5476" s="103"/>
      <c r="B5476" s="104"/>
      <c r="C5476" s="105"/>
      <c r="D5476" s="106"/>
    </row>
    <row r="5477" spans="1:4">
      <c r="A5477" s="103"/>
      <c r="B5477" s="104"/>
      <c r="C5477" s="105"/>
      <c r="D5477" s="106"/>
    </row>
    <row r="5478" spans="1:4">
      <c r="A5478" s="103"/>
      <c r="B5478" s="104"/>
      <c r="C5478" s="105"/>
      <c r="D5478" s="106"/>
    </row>
    <row r="5479" spans="1:4">
      <c r="A5479" s="103"/>
      <c r="B5479" s="104"/>
      <c r="C5479" s="105"/>
      <c r="D5479" s="106"/>
    </row>
    <row r="5480" spans="1:4">
      <c r="A5480" s="103"/>
      <c r="B5480" s="104"/>
      <c r="C5480" s="105"/>
      <c r="D5480" s="106"/>
    </row>
    <row r="5481" spans="1:4">
      <c r="A5481" s="103"/>
      <c r="B5481" s="104"/>
      <c r="C5481" s="105"/>
      <c r="D5481" s="106"/>
    </row>
    <row r="5482" spans="1:4">
      <c r="A5482" s="103"/>
      <c r="B5482" s="104"/>
      <c r="C5482" s="105"/>
      <c r="D5482" s="106"/>
    </row>
    <row r="5483" spans="1:4">
      <c r="A5483" s="103"/>
      <c r="B5483" s="104"/>
      <c r="C5483" s="105"/>
      <c r="D5483" s="106"/>
    </row>
    <row r="5484" spans="1:4">
      <c r="A5484" s="103"/>
      <c r="B5484" s="104"/>
      <c r="C5484" s="105"/>
      <c r="D5484" s="106"/>
    </row>
    <row r="5485" spans="1:4">
      <c r="A5485" s="103"/>
      <c r="B5485" s="104"/>
      <c r="C5485" s="105"/>
      <c r="D5485" s="106"/>
    </row>
    <row r="5486" spans="1:4">
      <c r="A5486" s="103"/>
      <c r="B5486" s="104"/>
      <c r="C5486" s="105"/>
      <c r="D5486" s="106"/>
    </row>
    <row r="5487" spans="1:4">
      <c r="A5487" s="103"/>
      <c r="B5487" s="104"/>
      <c r="C5487" s="105"/>
      <c r="D5487" s="106"/>
    </row>
    <row r="5488" spans="1:4">
      <c r="A5488" s="103"/>
      <c r="B5488" s="104"/>
      <c r="C5488" s="105"/>
      <c r="D5488" s="106"/>
    </row>
    <row r="5489" spans="1:4">
      <c r="A5489" s="103"/>
      <c r="B5489" s="104"/>
      <c r="C5489" s="105"/>
      <c r="D5489" s="106"/>
    </row>
    <row r="5490" spans="1:4">
      <c r="A5490" s="103"/>
      <c r="B5490" s="104"/>
      <c r="C5490" s="105"/>
      <c r="D5490" s="106"/>
    </row>
    <row r="5491" spans="1:4">
      <c r="A5491" s="103"/>
      <c r="B5491" s="104"/>
      <c r="C5491" s="105"/>
      <c r="D5491" s="106"/>
    </row>
    <row r="5492" spans="1:4">
      <c r="A5492" s="103"/>
      <c r="B5492" s="104"/>
      <c r="C5492" s="105"/>
      <c r="D5492" s="106"/>
    </row>
    <row r="5493" spans="1:4">
      <c r="A5493" s="103"/>
      <c r="B5493" s="104"/>
      <c r="C5493" s="105"/>
      <c r="D5493" s="106"/>
    </row>
    <row r="5494" spans="1:4">
      <c r="A5494" s="103"/>
      <c r="B5494" s="104"/>
      <c r="C5494" s="105"/>
      <c r="D5494" s="106"/>
    </row>
    <row r="5495" spans="1:4">
      <c r="A5495" s="103"/>
      <c r="B5495" s="104"/>
      <c r="C5495" s="105"/>
      <c r="D5495" s="106"/>
    </row>
    <row r="5496" spans="1:4">
      <c r="A5496" s="103"/>
      <c r="B5496" s="104"/>
      <c r="C5496" s="105"/>
      <c r="D5496" s="106"/>
    </row>
    <row r="5497" spans="1:4">
      <c r="A5497" s="103"/>
      <c r="B5497" s="104"/>
      <c r="C5497" s="105"/>
      <c r="D5497" s="106"/>
    </row>
    <row r="5498" spans="1:4">
      <c r="A5498" s="103"/>
      <c r="B5498" s="104"/>
      <c r="C5498" s="105"/>
      <c r="D5498" s="106"/>
    </row>
    <row r="5499" spans="1:4">
      <c r="A5499" s="103"/>
      <c r="B5499" s="104"/>
      <c r="C5499" s="105"/>
      <c r="D5499" s="106"/>
    </row>
    <row r="5500" spans="1:4">
      <c r="A5500" s="103"/>
      <c r="B5500" s="104"/>
      <c r="C5500" s="105"/>
      <c r="D5500" s="106"/>
    </row>
    <row r="5501" spans="1:4">
      <c r="A5501" s="103"/>
      <c r="B5501" s="104"/>
      <c r="C5501" s="105"/>
      <c r="D5501" s="106"/>
    </row>
    <row r="5502" spans="1:4">
      <c r="A5502" s="103"/>
      <c r="B5502" s="104"/>
      <c r="C5502" s="105"/>
      <c r="D5502" s="106"/>
    </row>
    <row r="5503" spans="1:4">
      <c r="A5503" s="103"/>
      <c r="B5503" s="104"/>
      <c r="C5503" s="105"/>
      <c r="D5503" s="106"/>
    </row>
    <row r="5504" spans="1:4">
      <c r="A5504" s="103"/>
      <c r="B5504" s="104"/>
      <c r="C5504" s="105"/>
      <c r="D5504" s="106"/>
    </row>
    <row r="5505" spans="1:4">
      <c r="A5505" s="103"/>
      <c r="B5505" s="104"/>
      <c r="C5505" s="105"/>
      <c r="D5505" s="106"/>
    </row>
    <row r="5506" spans="1:4">
      <c r="A5506" s="103"/>
      <c r="B5506" s="104"/>
      <c r="C5506" s="105"/>
      <c r="D5506" s="106"/>
    </row>
    <row r="5507" spans="1:4">
      <c r="A5507" s="103"/>
      <c r="B5507" s="104"/>
      <c r="C5507" s="105"/>
      <c r="D5507" s="106"/>
    </row>
    <row r="5508" spans="1:4">
      <c r="A5508" s="103"/>
      <c r="B5508" s="104"/>
      <c r="C5508" s="105"/>
      <c r="D5508" s="106"/>
    </row>
    <row r="5509" spans="1:4">
      <c r="A5509" s="103"/>
      <c r="B5509" s="104"/>
      <c r="C5509" s="105"/>
      <c r="D5509" s="106"/>
    </row>
    <row r="5510" spans="1:4">
      <c r="A5510" s="103"/>
      <c r="B5510" s="104"/>
      <c r="C5510" s="105"/>
      <c r="D5510" s="106"/>
    </row>
    <row r="5511" spans="1:4">
      <c r="A5511" s="103"/>
      <c r="B5511" s="104"/>
      <c r="C5511" s="105"/>
      <c r="D5511" s="106"/>
    </row>
    <row r="5512" spans="1:4">
      <c r="A5512" s="103"/>
      <c r="B5512" s="104"/>
      <c r="C5512" s="105"/>
      <c r="D5512" s="106"/>
    </row>
    <row r="5513" spans="1:4">
      <c r="A5513" s="103"/>
      <c r="B5513" s="104"/>
      <c r="C5513" s="105"/>
      <c r="D5513" s="106"/>
    </row>
    <row r="5514" spans="1:4">
      <c r="A5514" s="103"/>
      <c r="B5514" s="104"/>
      <c r="C5514" s="105"/>
      <c r="D5514" s="106"/>
    </row>
    <row r="5515" spans="1:4">
      <c r="A5515" s="103"/>
      <c r="B5515" s="104"/>
      <c r="C5515" s="105"/>
      <c r="D5515" s="106"/>
    </row>
    <row r="5516" spans="1:4">
      <c r="A5516" s="103"/>
      <c r="B5516" s="104"/>
      <c r="C5516" s="105"/>
      <c r="D5516" s="106"/>
    </row>
    <row r="5517" spans="1:4">
      <c r="A5517" s="103"/>
      <c r="B5517" s="104"/>
      <c r="C5517" s="105"/>
      <c r="D5517" s="106"/>
    </row>
    <row r="5518" spans="1:4">
      <c r="A5518" s="103"/>
      <c r="B5518" s="104"/>
      <c r="C5518" s="105"/>
      <c r="D5518" s="106"/>
    </row>
    <row r="5519" spans="1:4">
      <c r="A5519" s="103"/>
      <c r="B5519" s="104"/>
      <c r="C5519" s="105"/>
      <c r="D5519" s="106"/>
    </row>
    <row r="5520" spans="1:4">
      <c r="A5520" s="103"/>
      <c r="B5520" s="104"/>
      <c r="C5520" s="105"/>
      <c r="D5520" s="106"/>
    </row>
    <row r="5521" spans="1:4">
      <c r="A5521" s="103"/>
      <c r="B5521" s="104"/>
      <c r="C5521" s="105"/>
      <c r="D5521" s="106"/>
    </row>
    <row r="5522" spans="1:4">
      <c r="A5522" s="103"/>
      <c r="B5522" s="104"/>
      <c r="C5522" s="105"/>
      <c r="D5522" s="106"/>
    </row>
    <row r="5523" spans="1:4">
      <c r="A5523" s="103"/>
      <c r="B5523" s="104"/>
      <c r="C5523" s="105"/>
      <c r="D5523" s="106"/>
    </row>
    <row r="5524" spans="1:4">
      <c r="A5524" s="103"/>
      <c r="B5524" s="104"/>
      <c r="C5524" s="105"/>
      <c r="D5524" s="106"/>
    </row>
    <row r="5525" spans="1:4">
      <c r="A5525" s="103"/>
      <c r="B5525" s="104"/>
      <c r="C5525" s="105"/>
      <c r="D5525" s="106"/>
    </row>
    <row r="5526" spans="1:4">
      <c r="A5526" s="103"/>
      <c r="B5526" s="104"/>
      <c r="C5526" s="105"/>
      <c r="D5526" s="106"/>
    </row>
    <row r="5527" spans="1:4">
      <c r="A5527" s="103"/>
      <c r="B5527" s="104"/>
      <c r="C5527" s="105"/>
      <c r="D5527" s="106"/>
    </row>
    <row r="5528" spans="1:4">
      <c r="A5528" s="103"/>
      <c r="B5528" s="104"/>
      <c r="C5528" s="105"/>
      <c r="D5528" s="106"/>
    </row>
    <row r="5529" spans="1:4">
      <c r="A5529" s="103"/>
      <c r="B5529" s="104"/>
      <c r="C5529" s="105"/>
      <c r="D5529" s="106"/>
    </row>
    <row r="5530" spans="1:4">
      <c r="A5530" s="103"/>
      <c r="B5530" s="104"/>
      <c r="C5530" s="105"/>
      <c r="D5530" s="106"/>
    </row>
    <row r="5531" spans="1:4">
      <c r="A5531" s="103"/>
      <c r="B5531" s="104"/>
      <c r="C5531" s="105"/>
      <c r="D5531" s="106"/>
    </row>
    <row r="5532" spans="1:4">
      <c r="A5532" s="103"/>
      <c r="B5532" s="104"/>
      <c r="C5532" s="105"/>
      <c r="D5532" s="106"/>
    </row>
    <row r="5533" spans="1:4">
      <c r="A5533" s="103"/>
      <c r="B5533" s="104"/>
      <c r="C5533" s="105"/>
      <c r="D5533" s="106"/>
    </row>
    <row r="5534" spans="1:4">
      <c r="A5534" s="103"/>
      <c r="B5534" s="104"/>
      <c r="C5534" s="105"/>
      <c r="D5534" s="106"/>
    </row>
    <row r="5535" spans="1:4">
      <c r="A5535" s="103"/>
      <c r="B5535" s="104"/>
      <c r="C5535" s="105"/>
      <c r="D5535" s="106"/>
    </row>
    <row r="5536" spans="1:4">
      <c r="A5536" s="103"/>
      <c r="B5536" s="104"/>
      <c r="C5536" s="105"/>
      <c r="D5536" s="106"/>
    </row>
    <row r="5537" spans="1:4">
      <c r="A5537" s="103"/>
      <c r="B5537" s="104"/>
      <c r="C5537" s="105"/>
      <c r="D5537" s="106"/>
    </row>
    <row r="5538" spans="1:4">
      <c r="A5538" s="103"/>
      <c r="B5538" s="104"/>
      <c r="C5538" s="105"/>
      <c r="D5538" s="106"/>
    </row>
    <row r="5539" spans="1:4">
      <c r="A5539" s="103"/>
      <c r="B5539" s="104"/>
      <c r="C5539" s="105"/>
      <c r="D5539" s="106"/>
    </row>
    <row r="5540" spans="1:4">
      <c r="A5540" s="103"/>
      <c r="B5540" s="104"/>
      <c r="C5540" s="105"/>
      <c r="D5540" s="106"/>
    </row>
    <row r="5541" spans="1:4">
      <c r="A5541" s="103"/>
      <c r="B5541" s="104"/>
      <c r="C5541" s="105"/>
      <c r="D5541" s="106"/>
    </row>
    <row r="5542" spans="1:4">
      <c r="A5542" s="103"/>
      <c r="B5542" s="104"/>
      <c r="C5542" s="105"/>
      <c r="D5542" s="106"/>
    </row>
    <row r="5543" spans="1:4">
      <c r="A5543" s="103"/>
      <c r="B5543" s="104"/>
      <c r="C5543" s="105"/>
      <c r="D5543" s="106"/>
    </row>
    <row r="5544" spans="1:4">
      <c r="A5544" s="103"/>
      <c r="B5544" s="104"/>
      <c r="C5544" s="105"/>
      <c r="D5544" s="106"/>
    </row>
    <row r="5545" spans="1:4">
      <c r="A5545" s="103"/>
      <c r="B5545" s="104"/>
      <c r="C5545" s="105"/>
      <c r="D5545" s="106"/>
    </row>
    <row r="5546" spans="1:4">
      <c r="A5546" s="103"/>
      <c r="B5546" s="104"/>
      <c r="C5546" s="105"/>
      <c r="D5546" s="106"/>
    </row>
    <row r="5547" spans="1:4">
      <c r="A5547" s="103"/>
      <c r="B5547" s="104"/>
      <c r="C5547" s="105"/>
      <c r="D5547" s="106"/>
    </row>
    <row r="5548" spans="1:4">
      <c r="A5548" s="103"/>
      <c r="B5548" s="104"/>
      <c r="C5548" s="105"/>
      <c r="D5548" s="106"/>
    </row>
    <row r="5549" spans="1:4">
      <c r="A5549" s="103"/>
      <c r="B5549" s="104"/>
      <c r="C5549" s="105"/>
      <c r="D5549" s="106"/>
    </row>
    <row r="5550" spans="1:4">
      <c r="A5550" s="103"/>
      <c r="B5550" s="104"/>
      <c r="C5550" s="105"/>
      <c r="D5550" s="106"/>
    </row>
    <row r="5551" spans="1:4">
      <c r="A5551" s="103"/>
      <c r="B5551" s="104"/>
      <c r="C5551" s="105"/>
      <c r="D5551" s="106"/>
    </row>
    <row r="5552" spans="1:4">
      <c r="A5552" s="103"/>
      <c r="B5552" s="104"/>
      <c r="C5552" s="105"/>
      <c r="D5552" s="106"/>
    </row>
    <row r="5553" spans="1:4">
      <c r="A5553" s="103"/>
      <c r="B5553" s="104"/>
      <c r="C5553" s="105"/>
      <c r="D5553" s="106"/>
    </row>
    <row r="5554" spans="1:4">
      <c r="A5554" s="103"/>
      <c r="B5554" s="104"/>
      <c r="C5554" s="105"/>
      <c r="D5554" s="106"/>
    </row>
    <row r="5555" spans="1:4">
      <c r="A5555" s="103"/>
      <c r="B5555" s="104"/>
      <c r="C5555" s="105"/>
      <c r="D5555" s="106"/>
    </row>
    <row r="5556" spans="1:4">
      <c r="A5556" s="103"/>
      <c r="B5556" s="104"/>
      <c r="C5556" s="105"/>
      <c r="D5556" s="106"/>
    </row>
    <row r="5557" spans="1:4">
      <c r="A5557" s="103"/>
      <c r="B5557" s="104"/>
      <c r="C5557" s="105"/>
      <c r="D5557" s="106"/>
    </row>
    <row r="5558" spans="1:4">
      <c r="A5558" s="103"/>
      <c r="B5558" s="104"/>
      <c r="C5558" s="105"/>
      <c r="D5558" s="106"/>
    </row>
    <row r="5559" spans="1:4">
      <c r="A5559" s="103"/>
      <c r="B5559" s="104"/>
      <c r="C5559" s="105"/>
      <c r="D5559" s="106"/>
    </row>
    <row r="5560" spans="1:4">
      <c r="A5560" s="103"/>
      <c r="B5560" s="104"/>
      <c r="C5560" s="105"/>
      <c r="D5560" s="106"/>
    </row>
    <row r="5561" spans="1:4">
      <c r="A5561" s="103"/>
      <c r="B5561" s="104"/>
      <c r="C5561" s="105"/>
      <c r="D5561" s="106"/>
    </row>
    <row r="5562" spans="1:4">
      <c r="A5562" s="103"/>
      <c r="B5562" s="104"/>
      <c r="C5562" s="105"/>
      <c r="D5562" s="106"/>
    </row>
    <row r="5563" spans="1:4">
      <c r="A5563" s="103"/>
      <c r="B5563" s="104"/>
      <c r="C5563" s="105"/>
      <c r="D5563" s="106"/>
    </row>
    <row r="5564" spans="1:4">
      <c r="A5564" s="103"/>
      <c r="B5564" s="104"/>
      <c r="C5564" s="105"/>
      <c r="D5564" s="106"/>
    </row>
    <row r="5565" spans="1:4">
      <c r="A5565" s="103"/>
      <c r="B5565" s="104"/>
      <c r="C5565" s="105"/>
      <c r="D5565" s="106"/>
    </row>
    <row r="5566" spans="1:4">
      <c r="A5566" s="103"/>
      <c r="B5566" s="104"/>
      <c r="C5566" s="105"/>
      <c r="D5566" s="106"/>
    </row>
    <row r="5567" spans="1:4">
      <c r="A5567" s="103"/>
      <c r="B5567" s="104"/>
      <c r="C5567" s="105"/>
      <c r="D5567" s="106"/>
    </row>
    <row r="5568" spans="1:4">
      <c r="A5568" s="103"/>
      <c r="B5568" s="104"/>
      <c r="C5568" s="105"/>
      <c r="D5568" s="106"/>
    </row>
    <row r="5569" spans="1:4">
      <c r="A5569" s="103"/>
      <c r="B5569" s="104"/>
      <c r="C5569" s="105"/>
      <c r="D5569" s="106"/>
    </row>
    <row r="5570" spans="1:4">
      <c r="A5570" s="103"/>
      <c r="B5570" s="104"/>
      <c r="C5570" s="105"/>
      <c r="D5570" s="106"/>
    </row>
    <row r="5571" spans="1:4">
      <c r="A5571" s="103"/>
      <c r="B5571" s="104"/>
      <c r="C5571" s="105"/>
      <c r="D5571" s="106"/>
    </row>
    <row r="5572" spans="1:4">
      <c r="A5572" s="103"/>
      <c r="B5572" s="104"/>
      <c r="C5572" s="105"/>
      <c r="D5572" s="106"/>
    </row>
    <row r="5573" spans="1:4">
      <c r="A5573" s="103"/>
      <c r="B5573" s="104"/>
      <c r="C5573" s="105"/>
      <c r="D5573" s="106"/>
    </row>
    <row r="5574" spans="1:4">
      <c r="A5574" s="103"/>
      <c r="B5574" s="104"/>
      <c r="C5574" s="105"/>
      <c r="D5574" s="106"/>
    </row>
    <row r="5575" spans="1:4">
      <c r="A5575" s="103"/>
      <c r="B5575" s="104"/>
      <c r="C5575" s="105"/>
      <c r="D5575" s="106"/>
    </row>
    <row r="5576" spans="1:4">
      <c r="A5576" s="103"/>
      <c r="B5576" s="104"/>
      <c r="C5576" s="105"/>
      <c r="D5576" s="106"/>
    </row>
    <row r="5577" spans="1:4">
      <c r="A5577" s="103"/>
      <c r="B5577" s="104"/>
      <c r="C5577" s="105"/>
      <c r="D5577" s="106"/>
    </row>
    <row r="5578" spans="1:4">
      <c r="A5578" s="103"/>
      <c r="B5578" s="104"/>
      <c r="C5578" s="105"/>
      <c r="D5578" s="106"/>
    </row>
    <row r="5579" spans="1:4">
      <c r="A5579" s="103"/>
      <c r="B5579" s="104"/>
      <c r="C5579" s="105"/>
      <c r="D5579" s="106"/>
    </row>
    <row r="5580" spans="1:4">
      <c r="A5580" s="103"/>
      <c r="B5580" s="104"/>
      <c r="C5580" s="105"/>
      <c r="D5580" s="106"/>
    </row>
    <row r="5581" spans="1:4">
      <c r="A5581" s="103"/>
      <c r="B5581" s="104"/>
      <c r="C5581" s="105"/>
      <c r="D5581" s="106"/>
    </row>
    <row r="5582" spans="1:4">
      <c r="A5582" s="103"/>
      <c r="B5582" s="104"/>
      <c r="C5582" s="105"/>
      <c r="D5582" s="106"/>
    </row>
    <row r="5583" spans="1:4">
      <c r="A5583" s="103"/>
      <c r="B5583" s="104"/>
      <c r="C5583" s="105"/>
      <c r="D5583" s="106"/>
    </row>
    <row r="5584" spans="1:4">
      <c r="A5584" s="103"/>
      <c r="B5584" s="104"/>
      <c r="C5584" s="105"/>
      <c r="D5584" s="106"/>
    </row>
    <row r="5585" spans="1:4">
      <c r="A5585" s="103"/>
      <c r="B5585" s="104"/>
      <c r="C5585" s="105"/>
      <c r="D5585" s="106"/>
    </row>
    <row r="5586" spans="1:4">
      <c r="A5586" s="103"/>
      <c r="B5586" s="104"/>
      <c r="C5586" s="105"/>
      <c r="D5586" s="106"/>
    </row>
    <row r="5587" spans="1:4">
      <c r="A5587" s="103"/>
      <c r="B5587" s="104"/>
      <c r="C5587" s="105"/>
      <c r="D5587" s="106"/>
    </row>
    <row r="5588" spans="1:4">
      <c r="A5588" s="103"/>
      <c r="B5588" s="104"/>
      <c r="C5588" s="105"/>
      <c r="D5588" s="106"/>
    </row>
    <row r="5589" spans="1:4">
      <c r="A5589" s="103"/>
      <c r="B5589" s="104"/>
      <c r="C5589" s="105"/>
      <c r="D5589" s="106"/>
    </row>
    <row r="5590" spans="1:4">
      <c r="A5590" s="103"/>
      <c r="B5590" s="104"/>
      <c r="C5590" s="105"/>
      <c r="D5590" s="106"/>
    </row>
    <row r="5591" spans="1:4">
      <c r="A5591" s="103"/>
      <c r="B5591" s="104"/>
      <c r="C5591" s="105"/>
      <c r="D5591" s="106"/>
    </row>
    <row r="5592" spans="1:4">
      <c r="A5592" s="103"/>
      <c r="B5592" s="104"/>
      <c r="C5592" s="105"/>
      <c r="D5592" s="106"/>
    </row>
    <row r="5593" spans="1:4">
      <c r="A5593" s="103"/>
      <c r="B5593" s="104"/>
      <c r="C5593" s="105"/>
      <c r="D5593" s="106"/>
    </row>
    <row r="5594" spans="1:4">
      <c r="A5594" s="103"/>
      <c r="B5594" s="104"/>
      <c r="C5594" s="105"/>
      <c r="D5594" s="106"/>
    </row>
    <row r="5595" spans="1:4">
      <c r="A5595" s="103"/>
      <c r="B5595" s="104"/>
      <c r="C5595" s="105"/>
      <c r="D5595" s="106"/>
    </row>
    <row r="5596" spans="1:4">
      <c r="A5596" s="103"/>
      <c r="B5596" s="104"/>
      <c r="C5596" s="105"/>
      <c r="D5596" s="106"/>
    </row>
    <row r="5597" spans="1:4">
      <c r="A5597" s="103"/>
      <c r="B5597" s="104"/>
      <c r="C5597" s="105"/>
      <c r="D5597" s="106"/>
    </row>
    <row r="5598" spans="1:4">
      <c r="A5598" s="103"/>
      <c r="B5598" s="104"/>
      <c r="C5598" s="105"/>
      <c r="D5598" s="106"/>
    </row>
    <row r="5599" spans="1:4">
      <c r="A5599" s="103"/>
      <c r="B5599" s="104"/>
      <c r="C5599" s="105"/>
      <c r="D5599" s="106"/>
    </row>
    <row r="5600" spans="1:4">
      <c r="A5600" s="103"/>
      <c r="B5600" s="104"/>
      <c r="C5600" s="105"/>
      <c r="D5600" s="106"/>
    </row>
    <row r="5601" spans="1:4">
      <c r="A5601" s="103"/>
      <c r="B5601" s="104"/>
      <c r="C5601" s="105"/>
      <c r="D5601" s="106"/>
    </row>
    <row r="5602" spans="1:4">
      <c r="A5602" s="103"/>
      <c r="B5602" s="104"/>
      <c r="C5602" s="105"/>
      <c r="D5602" s="106"/>
    </row>
    <row r="5603" spans="1:4">
      <c r="A5603" s="103"/>
      <c r="B5603" s="104"/>
      <c r="C5603" s="105"/>
      <c r="D5603" s="106"/>
    </row>
    <row r="5604" spans="1:4">
      <c r="A5604" s="103"/>
      <c r="B5604" s="104"/>
      <c r="C5604" s="105"/>
      <c r="D5604" s="106"/>
    </row>
    <row r="5605" spans="1:4">
      <c r="A5605" s="103"/>
      <c r="B5605" s="104"/>
      <c r="C5605" s="105"/>
      <c r="D5605" s="106"/>
    </row>
    <row r="5606" spans="1:4">
      <c r="A5606" s="103"/>
      <c r="B5606" s="104"/>
      <c r="C5606" s="105"/>
      <c r="D5606" s="106"/>
    </row>
    <row r="5607" spans="1:4">
      <c r="A5607" s="103"/>
      <c r="B5607" s="104"/>
      <c r="C5607" s="105"/>
      <c r="D5607" s="106"/>
    </row>
    <row r="5608" spans="1:4">
      <c r="A5608" s="103"/>
      <c r="B5608" s="104"/>
      <c r="C5608" s="105"/>
      <c r="D5608" s="106"/>
    </row>
    <row r="5609" spans="1:4">
      <c r="A5609" s="103"/>
      <c r="B5609" s="104"/>
      <c r="C5609" s="105"/>
      <c r="D5609" s="106"/>
    </row>
    <row r="5610" spans="1:4">
      <c r="A5610" s="103"/>
      <c r="B5610" s="104"/>
      <c r="C5610" s="105"/>
      <c r="D5610" s="106"/>
    </row>
    <row r="5611" spans="1:4">
      <c r="A5611" s="103"/>
      <c r="B5611" s="104"/>
      <c r="C5611" s="105"/>
      <c r="D5611" s="106"/>
    </row>
    <row r="5612" spans="1:4">
      <c r="A5612" s="103"/>
      <c r="B5612" s="104"/>
      <c r="C5612" s="105"/>
      <c r="D5612" s="106"/>
    </row>
    <row r="5613" spans="1:4">
      <c r="A5613" s="103"/>
      <c r="B5613" s="104"/>
      <c r="C5613" s="105"/>
      <c r="D5613" s="106"/>
    </row>
    <row r="5614" spans="1:4">
      <c r="A5614" s="103"/>
      <c r="B5614" s="104"/>
      <c r="C5614" s="105"/>
      <c r="D5614" s="106"/>
    </row>
    <row r="5615" spans="1:4">
      <c r="A5615" s="103"/>
      <c r="B5615" s="104"/>
      <c r="C5615" s="105"/>
      <c r="D5615" s="106"/>
    </row>
    <row r="5616" spans="1:4">
      <c r="A5616" s="103"/>
      <c r="B5616" s="104"/>
      <c r="C5616" s="105"/>
      <c r="D5616" s="106"/>
    </row>
    <row r="5617" spans="1:4">
      <c r="A5617" s="103"/>
      <c r="B5617" s="104"/>
      <c r="C5617" s="105"/>
      <c r="D5617" s="106"/>
    </row>
    <row r="5618" spans="1:4">
      <c r="A5618" s="103"/>
      <c r="B5618" s="104"/>
      <c r="C5618" s="105"/>
      <c r="D5618" s="106"/>
    </row>
    <row r="5619" spans="1:4">
      <c r="A5619" s="103"/>
      <c r="B5619" s="104"/>
      <c r="C5619" s="105"/>
      <c r="D5619" s="106"/>
    </row>
    <row r="5620" spans="1:4">
      <c r="A5620" s="103"/>
      <c r="B5620" s="104"/>
      <c r="C5620" s="105"/>
      <c r="D5620" s="106"/>
    </row>
    <row r="5621" spans="1:4">
      <c r="A5621" s="103"/>
      <c r="B5621" s="104"/>
      <c r="C5621" s="105"/>
      <c r="D5621" s="106"/>
    </row>
    <row r="5622" spans="1:4">
      <c r="A5622" s="103"/>
      <c r="B5622" s="104"/>
      <c r="C5622" s="105"/>
      <c r="D5622" s="106"/>
    </row>
    <row r="5623" spans="1:4">
      <c r="A5623" s="103"/>
      <c r="B5623" s="104"/>
      <c r="C5623" s="105"/>
      <c r="D5623" s="106"/>
    </row>
    <row r="5624" spans="1:4">
      <c r="A5624" s="103"/>
      <c r="B5624" s="104"/>
      <c r="C5624" s="105"/>
      <c r="D5624" s="106"/>
    </row>
    <row r="5625" spans="1:4">
      <c r="A5625" s="103"/>
      <c r="B5625" s="104"/>
      <c r="C5625" s="105"/>
      <c r="D5625" s="106"/>
    </row>
    <row r="5626" spans="1:4">
      <c r="A5626" s="103"/>
      <c r="B5626" s="104"/>
      <c r="C5626" s="105"/>
      <c r="D5626" s="106"/>
    </row>
    <row r="5627" spans="1:4">
      <c r="A5627" s="103"/>
      <c r="B5627" s="104"/>
      <c r="C5627" s="105"/>
      <c r="D5627" s="106"/>
    </row>
    <row r="5628" spans="1:4">
      <c r="A5628" s="103"/>
      <c r="B5628" s="104"/>
      <c r="C5628" s="105"/>
      <c r="D5628" s="106"/>
    </row>
    <row r="5629" spans="1:4">
      <c r="A5629" s="103"/>
      <c r="B5629" s="104"/>
      <c r="C5629" s="105"/>
      <c r="D5629" s="106"/>
    </row>
    <row r="5630" spans="1:4">
      <c r="A5630" s="103"/>
      <c r="B5630" s="104"/>
      <c r="C5630" s="105"/>
      <c r="D5630" s="106"/>
    </row>
    <row r="5631" spans="1:4">
      <c r="A5631" s="103"/>
      <c r="B5631" s="104"/>
      <c r="C5631" s="105"/>
      <c r="D5631" s="106"/>
    </row>
    <row r="5632" spans="1:4">
      <c r="A5632" s="103"/>
      <c r="B5632" s="104"/>
      <c r="C5632" s="105"/>
      <c r="D5632" s="106"/>
    </row>
    <row r="5633" spans="1:4">
      <c r="A5633" s="103"/>
      <c r="B5633" s="104"/>
      <c r="C5633" s="105"/>
      <c r="D5633" s="106"/>
    </row>
    <row r="5634" spans="1:4">
      <c r="A5634" s="103"/>
      <c r="B5634" s="104"/>
      <c r="C5634" s="105"/>
      <c r="D5634" s="106"/>
    </row>
    <row r="5635" spans="1:4">
      <c r="A5635" s="103"/>
      <c r="B5635" s="104"/>
      <c r="C5635" s="105"/>
      <c r="D5635" s="106"/>
    </row>
    <row r="5636" spans="1:4">
      <c r="A5636" s="103"/>
      <c r="B5636" s="104"/>
      <c r="C5636" s="105"/>
      <c r="D5636" s="106"/>
    </row>
    <row r="5637" spans="1:4">
      <c r="A5637" s="103"/>
      <c r="B5637" s="104"/>
      <c r="C5637" s="105"/>
      <c r="D5637" s="106"/>
    </row>
    <row r="5638" spans="1:4">
      <c r="A5638" s="103"/>
      <c r="B5638" s="104"/>
      <c r="C5638" s="105"/>
      <c r="D5638" s="106"/>
    </row>
    <row r="5639" spans="1:4">
      <c r="A5639" s="103"/>
      <c r="B5639" s="104"/>
      <c r="C5639" s="105"/>
      <c r="D5639" s="106"/>
    </row>
    <row r="5640" spans="1:4">
      <c r="A5640" s="103"/>
      <c r="B5640" s="104"/>
      <c r="C5640" s="105"/>
      <c r="D5640" s="106"/>
    </row>
    <row r="5641" spans="1:4">
      <c r="A5641" s="103"/>
      <c r="B5641" s="104"/>
      <c r="C5641" s="105"/>
      <c r="D5641" s="106"/>
    </row>
    <row r="5642" spans="1:4">
      <c r="A5642" s="103"/>
      <c r="B5642" s="104"/>
      <c r="C5642" s="105"/>
      <c r="D5642" s="106"/>
    </row>
    <row r="5643" spans="1:4">
      <c r="A5643" s="103"/>
      <c r="B5643" s="104"/>
      <c r="C5643" s="105"/>
      <c r="D5643" s="106"/>
    </row>
    <row r="5644" spans="1:4">
      <c r="A5644" s="103"/>
      <c r="B5644" s="104"/>
      <c r="C5644" s="105"/>
      <c r="D5644" s="106"/>
    </row>
    <row r="5645" spans="1:4">
      <c r="A5645" s="103"/>
      <c r="B5645" s="104"/>
      <c r="C5645" s="105"/>
      <c r="D5645" s="106"/>
    </row>
    <row r="5646" spans="1:4">
      <c r="A5646" s="103"/>
      <c r="B5646" s="104"/>
      <c r="C5646" s="105"/>
      <c r="D5646" s="106"/>
    </row>
    <row r="5647" spans="1:4">
      <c r="A5647" s="103"/>
      <c r="B5647" s="104"/>
      <c r="C5647" s="105"/>
      <c r="D5647" s="106"/>
    </row>
    <row r="5648" spans="1:4">
      <c r="A5648" s="103"/>
      <c r="B5648" s="104"/>
      <c r="C5648" s="105"/>
      <c r="D5648" s="106"/>
    </row>
    <row r="5649" spans="1:4">
      <c r="A5649" s="103"/>
      <c r="B5649" s="104"/>
      <c r="C5649" s="105"/>
      <c r="D5649" s="106"/>
    </row>
    <row r="5650" spans="1:4">
      <c r="A5650" s="103"/>
      <c r="B5650" s="104"/>
      <c r="C5650" s="105"/>
      <c r="D5650" s="106"/>
    </row>
    <row r="5651" spans="1:4">
      <c r="A5651" s="103"/>
      <c r="B5651" s="104"/>
      <c r="C5651" s="105"/>
      <c r="D5651" s="106"/>
    </row>
    <row r="5652" spans="1:4">
      <c r="A5652" s="103"/>
      <c r="B5652" s="104"/>
      <c r="C5652" s="105"/>
      <c r="D5652" s="106"/>
    </row>
    <row r="5653" spans="1:4">
      <c r="A5653" s="103"/>
      <c r="B5653" s="104"/>
      <c r="C5653" s="105"/>
      <c r="D5653" s="106"/>
    </row>
    <row r="5654" spans="1:4">
      <c r="A5654" s="103"/>
      <c r="B5654" s="104"/>
      <c r="C5654" s="105"/>
      <c r="D5654" s="106"/>
    </row>
    <row r="5655" spans="1:4">
      <c r="A5655" s="103"/>
      <c r="B5655" s="104"/>
      <c r="C5655" s="105"/>
      <c r="D5655" s="106"/>
    </row>
    <row r="5656" spans="1:4">
      <c r="A5656" s="103"/>
      <c r="B5656" s="104"/>
      <c r="C5656" s="105"/>
      <c r="D5656" s="106"/>
    </row>
    <row r="5657" spans="1:4">
      <c r="A5657" s="103"/>
      <c r="B5657" s="104"/>
      <c r="C5657" s="105"/>
      <c r="D5657" s="106"/>
    </row>
    <row r="5658" spans="1:4">
      <c r="A5658" s="103"/>
      <c r="B5658" s="104"/>
      <c r="C5658" s="105"/>
      <c r="D5658" s="106"/>
    </row>
    <row r="5659" spans="1:4">
      <c r="A5659" s="103"/>
      <c r="B5659" s="104"/>
      <c r="C5659" s="105"/>
      <c r="D5659" s="106"/>
    </row>
    <row r="5660" spans="1:4">
      <c r="A5660" s="103"/>
      <c r="B5660" s="104"/>
      <c r="C5660" s="105"/>
      <c r="D5660" s="106"/>
    </row>
    <row r="5661" spans="1:4">
      <c r="A5661" s="103"/>
      <c r="B5661" s="104"/>
      <c r="C5661" s="105"/>
      <c r="D5661" s="106"/>
    </row>
    <row r="5662" spans="1:4">
      <c r="A5662" s="103"/>
      <c r="B5662" s="104"/>
      <c r="C5662" s="105"/>
      <c r="D5662" s="106"/>
    </row>
    <row r="5663" spans="1:4">
      <c r="A5663" s="103"/>
      <c r="B5663" s="104"/>
      <c r="C5663" s="105"/>
      <c r="D5663" s="106"/>
    </row>
    <row r="5664" spans="1:4">
      <c r="A5664" s="103"/>
      <c r="B5664" s="104"/>
      <c r="C5664" s="105"/>
      <c r="D5664" s="106"/>
    </row>
    <row r="5665" spans="1:4">
      <c r="A5665" s="103"/>
      <c r="B5665" s="104"/>
      <c r="C5665" s="105"/>
      <c r="D5665" s="106"/>
    </row>
    <row r="5666" spans="1:4">
      <c r="A5666" s="103"/>
      <c r="B5666" s="104"/>
      <c r="C5666" s="105"/>
      <c r="D5666" s="106"/>
    </row>
    <row r="5667" spans="1:4">
      <c r="A5667" s="103"/>
      <c r="B5667" s="104"/>
      <c r="C5667" s="105"/>
      <c r="D5667" s="106"/>
    </row>
    <row r="5668" spans="1:4">
      <c r="A5668" s="103"/>
      <c r="B5668" s="104"/>
      <c r="C5668" s="105"/>
      <c r="D5668" s="106"/>
    </row>
    <row r="5669" spans="1:4">
      <c r="A5669" s="103"/>
      <c r="B5669" s="104"/>
      <c r="C5669" s="105"/>
      <c r="D5669" s="106"/>
    </row>
    <row r="5670" spans="1:4">
      <c r="A5670" s="103"/>
      <c r="B5670" s="104"/>
      <c r="C5670" s="105"/>
      <c r="D5670" s="106"/>
    </row>
    <row r="5671" spans="1:4">
      <c r="A5671" s="103"/>
      <c r="B5671" s="104"/>
      <c r="C5671" s="105"/>
      <c r="D5671" s="106"/>
    </row>
    <row r="5672" spans="1:4">
      <c r="A5672" s="103"/>
      <c r="B5672" s="104"/>
      <c r="C5672" s="105"/>
      <c r="D5672" s="106"/>
    </row>
    <row r="5673" spans="1:4">
      <c r="A5673" s="103"/>
      <c r="B5673" s="104"/>
      <c r="C5673" s="105"/>
      <c r="D5673" s="106"/>
    </row>
    <row r="5674" spans="1:4">
      <c r="A5674" s="103"/>
      <c r="B5674" s="104"/>
      <c r="C5674" s="105"/>
      <c r="D5674" s="106"/>
    </row>
    <row r="5675" spans="1:4">
      <c r="A5675" s="103"/>
      <c r="B5675" s="104"/>
      <c r="C5675" s="105"/>
      <c r="D5675" s="106"/>
    </row>
    <row r="5676" spans="1:4">
      <c r="A5676" s="103"/>
      <c r="B5676" s="104"/>
      <c r="C5676" s="105"/>
      <c r="D5676" s="106"/>
    </row>
    <row r="5677" spans="1:4">
      <c r="A5677" s="103"/>
      <c r="B5677" s="104"/>
      <c r="C5677" s="105"/>
      <c r="D5677" s="106"/>
    </row>
    <row r="5678" spans="1:4">
      <c r="A5678" s="103"/>
      <c r="B5678" s="104"/>
      <c r="C5678" s="105"/>
      <c r="D5678" s="106"/>
    </row>
    <row r="5679" spans="1:4">
      <c r="A5679" s="103"/>
      <c r="B5679" s="104"/>
      <c r="C5679" s="105"/>
      <c r="D5679" s="106"/>
    </row>
    <row r="5680" spans="1:4">
      <c r="A5680" s="103"/>
      <c r="B5680" s="104"/>
      <c r="C5680" s="105"/>
      <c r="D5680" s="106"/>
    </row>
    <row r="5681" spans="1:4">
      <c r="A5681" s="103"/>
      <c r="B5681" s="104"/>
      <c r="C5681" s="105"/>
      <c r="D5681" s="106"/>
    </row>
    <row r="5682" spans="1:4">
      <c r="A5682" s="103"/>
      <c r="B5682" s="104"/>
      <c r="C5682" s="105"/>
      <c r="D5682" s="106"/>
    </row>
    <row r="5683" spans="1:4">
      <c r="A5683" s="103"/>
      <c r="B5683" s="104"/>
      <c r="C5683" s="105"/>
      <c r="D5683" s="106"/>
    </row>
    <row r="5684" spans="1:4">
      <c r="A5684" s="103"/>
      <c r="B5684" s="104"/>
      <c r="C5684" s="105"/>
      <c r="D5684" s="106"/>
    </row>
    <row r="5685" spans="1:4">
      <c r="A5685" s="103"/>
      <c r="B5685" s="104"/>
      <c r="C5685" s="105"/>
      <c r="D5685" s="106"/>
    </row>
    <row r="5686" spans="1:4">
      <c r="A5686" s="103"/>
      <c r="B5686" s="104"/>
      <c r="C5686" s="105"/>
      <c r="D5686" s="106"/>
    </row>
    <row r="5687" spans="1:4">
      <c r="A5687" s="103"/>
      <c r="B5687" s="104"/>
      <c r="C5687" s="105"/>
      <c r="D5687" s="106"/>
    </row>
    <row r="5688" spans="1:4">
      <c r="A5688" s="103"/>
      <c r="B5688" s="104"/>
      <c r="C5688" s="105"/>
      <c r="D5688" s="106"/>
    </row>
    <row r="5689" spans="1:4">
      <c r="A5689" s="103"/>
      <c r="B5689" s="104"/>
      <c r="C5689" s="105"/>
      <c r="D5689" s="106"/>
    </row>
    <row r="5690" spans="1:4">
      <c r="A5690" s="103"/>
      <c r="B5690" s="104"/>
      <c r="C5690" s="105"/>
      <c r="D5690" s="106"/>
    </row>
    <row r="5691" spans="1:4">
      <c r="A5691" s="103"/>
      <c r="B5691" s="104"/>
      <c r="C5691" s="105"/>
      <c r="D5691" s="106"/>
    </row>
    <row r="5692" spans="1:4">
      <c r="A5692" s="103"/>
      <c r="B5692" s="104"/>
      <c r="C5692" s="105"/>
      <c r="D5692" s="106"/>
    </row>
    <row r="5693" spans="1:4">
      <c r="A5693" s="103"/>
      <c r="B5693" s="104"/>
      <c r="C5693" s="105"/>
      <c r="D5693" s="106"/>
    </row>
    <row r="5694" spans="1:4">
      <c r="A5694" s="103"/>
      <c r="B5694" s="104"/>
      <c r="C5694" s="105"/>
      <c r="D5694" s="106"/>
    </row>
    <row r="5695" spans="1:4">
      <c r="A5695" s="103"/>
      <c r="B5695" s="104"/>
      <c r="C5695" s="105"/>
      <c r="D5695" s="106"/>
    </row>
    <row r="5696" spans="1:4">
      <c r="A5696" s="103"/>
      <c r="B5696" s="104"/>
      <c r="C5696" s="105"/>
      <c r="D5696" s="106"/>
    </row>
    <row r="5697" spans="1:4">
      <c r="A5697" s="103"/>
      <c r="B5697" s="104"/>
      <c r="C5697" s="105"/>
      <c r="D5697" s="106"/>
    </row>
    <row r="5698" spans="1:4">
      <c r="A5698" s="103"/>
      <c r="B5698" s="104"/>
      <c r="C5698" s="105"/>
      <c r="D5698" s="106"/>
    </row>
    <row r="5699" spans="1:4">
      <c r="A5699" s="103"/>
      <c r="B5699" s="104"/>
      <c r="C5699" s="105"/>
      <c r="D5699" s="106"/>
    </row>
    <row r="5700" spans="1:4">
      <c r="A5700" s="103"/>
      <c r="B5700" s="104"/>
      <c r="C5700" s="105"/>
      <c r="D5700" s="106"/>
    </row>
    <row r="5701" spans="1:4">
      <c r="A5701" s="103"/>
      <c r="B5701" s="104"/>
      <c r="C5701" s="105"/>
      <c r="D5701" s="106"/>
    </row>
    <row r="5702" spans="1:4">
      <c r="A5702" s="103"/>
      <c r="B5702" s="104"/>
      <c r="C5702" s="105"/>
      <c r="D5702" s="106"/>
    </row>
    <row r="5703" spans="1:4">
      <c r="A5703" s="103"/>
      <c r="B5703" s="104"/>
      <c r="C5703" s="105"/>
      <c r="D5703" s="106"/>
    </row>
    <row r="5704" spans="1:4">
      <c r="A5704" s="103"/>
      <c r="B5704" s="104"/>
      <c r="C5704" s="105"/>
      <c r="D5704" s="106"/>
    </row>
    <row r="5705" spans="1:4">
      <c r="A5705" s="103"/>
      <c r="B5705" s="104"/>
      <c r="C5705" s="105"/>
      <c r="D5705" s="106"/>
    </row>
    <row r="5706" spans="1:4">
      <c r="A5706" s="103"/>
      <c r="B5706" s="104"/>
      <c r="C5706" s="105"/>
      <c r="D5706" s="106"/>
    </row>
    <row r="5707" spans="1:4">
      <c r="A5707" s="103"/>
      <c r="B5707" s="104"/>
      <c r="C5707" s="105"/>
      <c r="D5707" s="106"/>
    </row>
    <row r="5708" spans="1:4">
      <c r="A5708" s="103"/>
      <c r="B5708" s="104"/>
      <c r="C5708" s="105"/>
      <c r="D5708" s="106"/>
    </row>
    <row r="5709" spans="1:4">
      <c r="A5709" s="103"/>
      <c r="B5709" s="104"/>
      <c r="C5709" s="105"/>
      <c r="D5709" s="106"/>
    </row>
    <row r="5710" spans="1:4">
      <c r="A5710" s="103"/>
      <c r="B5710" s="104"/>
      <c r="C5710" s="105"/>
      <c r="D5710" s="106"/>
    </row>
    <row r="5711" spans="1:4">
      <c r="A5711" s="103"/>
      <c r="B5711" s="104"/>
      <c r="C5711" s="105"/>
      <c r="D5711" s="106"/>
    </row>
    <row r="5712" spans="1:4">
      <c r="A5712" s="103"/>
      <c r="B5712" s="104"/>
      <c r="C5712" s="105"/>
      <c r="D5712" s="106"/>
    </row>
    <row r="5713" spans="1:4">
      <c r="A5713" s="103"/>
      <c r="B5713" s="104"/>
      <c r="C5713" s="105"/>
      <c r="D5713" s="106"/>
    </row>
    <row r="5714" spans="1:4">
      <c r="A5714" s="103"/>
      <c r="B5714" s="104"/>
      <c r="C5714" s="105"/>
      <c r="D5714" s="106"/>
    </row>
    <row r="5715" spans="1:4">
      <c r="A5715" s="103"/>
      <c r="B5715" s="104"/>
      <c r="C5715" s="105"/>
      <c r="D5715" s="106"/>
    </row>
    <row r="5716" spans="1:4">
      <c r="A5716" s="103"/>
      <c r="B5716" s="104"/>
      <c r="C5716" s="105"/>
      <c r="D5716" s="106"/>
    </row>
    <row r="5717" spans="1:4">
      <c r="A5717" s="103"/>
      <c r="B5717" s="104"/>
      <c r="C5717" s="105"/>
      <c r="D5717" s="106"/>
    </row>
    <row r="5718" spans="1:4">
      <c r="A5718" s="103"/>
      <c r="B5718" s="104"/>
      <c r="C5718" s="105"/>
      <c r="D5718" s="106"/>
    </row>
    <row r="5719" spans="1:4">
      <c r="A5719" s="103"/>
      <c r="B5719" s="104"/>
      <c r="C5719" s="105"/>
      <c r="D5719" s="106"/>
    </row>
    <row r="5720" spans="1:4">
      <c r="A5720" s="103"/>
      <c r="B5720" s="104"/>
      <c r="C5720" s="105"/>
      <c r="D5720" s="106"/>
    </row>
    <row r="5721" spans="1:4">
      <c r="A5721" s="103"/>
      <c r="B5721" s="104"/>
      <c r="C5721" s="105"/>
      <c r="D5721" s="106"/>
    </row>
    <row r="5722" spans="1:4">
      <c r="A5722" s="103"/>
      <c r="B5722" s="104"/>
      <c r="C5722" s="105"/>
      <c r="D5722" s="106"/>
    </row>
    <row r="5723" spans="1:4">
      <c r="A5723" s="103"/>
      <c r="B5723" s="104"/>
      <c r="C5723" s="105"/>
      <c r="D5723" s="106"/>
    </row>
    <row r="5724" spans="1:4">
      <c r="A5724" s="103"/>
      <c r="B5724" s="104"/>
      <c r="C5724" s="105"/>
      <c r="D5724" s="106"/>
    </row>
    <row r="5725" spans="1:4">
      <c r="A5725" s="103"/>
      <c r="B5725" s="104"/>
      <c r="C5725" s="105"/>
      <c r="D5725" s="106"/>
    </row>
    <row r="5726" spans="1:4">
      <c r="A5726" s="103"/>
      <c r="B5726" s="104"/>
      <c r="C5726" s="105"/>
      <c r="D5726" s="106"/>
    </row>
    <row r="5727" spans="1:4">
      <c r="A5727" s="103"/>
      <c r="B5727" s="104"/>
      <c r="C5727" s="105"/>
      <c r="D5727" s="106"/>
    </row>
    <row r="5728" spans="1:4">
      <c r="A5728" s="103"/>
      <c r="B5728" s="104"/>
      <c r="C5728" s="105"/>
      <c r="D5728" s="106"/>
    </row>
    <row r="5729" spans="1:4">
      <c r="A5729" s="103"/>
      <c r="B5729" s="104"/>
      <c r="C5729" s="105"/>
      <c r="D5729" s="106"/>
    </row>
    <row r="5730" spans="1:4">
      <c r="A5730" s="103"/>
      <c r="B5730" s="104"/>
      <c r="C5730" s="105"/>
      <c r="D5730" s="106"/>
    </row>
    <row r="5731" spans="1:4">
      <c r="A5731" s="103"/>
      <c r="B5731" s="104"/>
      <c r="C5731" s="105"/>
      <c r="D5731" s="106"/>
    </row>
    <row r="5732" spans="1:4">
      <c r="A5732" s="103"/>
      <c r="B5732" s="104"/>
      <c r="C5732" s="105"/>
      <c r="D5732" s="106"/>
    </row>
    <row r="5733" spans="1:4">
      <c r="A5733" s="103"/>
      <c r="B5733" s="104"/>
      <c r="C5733" s="105"/>
      <c r="D5733" s="106"/>
    </row>
    <row r="5734" spans="1:4">
      <c r="A5734" s="103"/>
      <c r="B5734" s="104"/>
      <c r="C5734" s="105"/>
      <c r="D5734" s="106"/>
    </row>
    <row r="5735" spans="1:4">
      <c r="A5735" s="103"/>
      <c r="B5735" s="104"/>
      <c r="C5735" s="105"/>
      <c r="D5735" s="106"/>
    </row>
    <row r="5736" spans="1:4">
      <c r="A5736" s="103"/>
      <c r="B5736" s="104"/>
      <c r="C5736" s="105"/>
      <c r="D5736" s="106"/>
    </row>
    <row r="5737" spans="1:4">
      <c r="A5737" s="103"/>
      <c r="B5737" s="104"/>
      <c r="C5737" s="105"/>
      <c r="D5737" s="106"/>
    </row>
    <row r="5738" spans="1:4">
      <c r="A5738" s="103"/>
      <c r="B5738" s="104"/>
      <c r="C5738" s="105"/>
      <c r="D5738" s="106"/>
    </row>
    <row r="5739" spans="1:4">
      <c r="A5739" s="103"/>
      <c r="B5739" s="104"/>
      <c r="C5739" s="105"/>
      <c r="D5739" s="106"/>
    </row>
    <row r="5740" spans="1:4">
      <c r="A5740" s="103"/>
      <c r="B5740" s="104"/>
      <c r="C5740" s="105"/>
      <c r="D5740" s="106"/>
    </row>
    <row r="5741" spans="1:4">
      <c r="A5741" s="103"/>
      <c r="B5741" s="104"/>
      <c r="C5741" s="105"/>
      <c r="D5741" s="106"/>
    </row>
    <row r="5742" spans="1:4">
      <c r="A5742" s="103"/>
      <c r="B5742" s="104"/>
      <c r="C5742" s="105"/>
      <c r="D5742" s="106"/>
    </row>
    <row r="5743" spans="1:4">
      <c r="A5743" s="103"/>
      <c r="B5743" s="104"/>
      <c r="C5743" s="105"/>
      <c r="D5743" s="106"/>
    </row>
    <row r="5744" spans="1:4">
      <c r="A5744" s="103"/>
      <c r="B5744" s="104"/>
      <c r="C5744" s="105"/>
      <c r="D5744" s="106"/>
    </row>
    <row r="5745" spans="1:4">
      <c r="A5745" s="103"/>
      <c r="B5745" s="104"/>
      <c r="C5745" s="105"/>
      <c r="D5745" s="106"/>
    </row>
    <row r="5746" spans="1:4">
      <c r="A5746" s="103"/>
      <c r="B5746" s="104"/>
      <c r="C5746" s="105"/>
      <c r="D5746" s="106"/>
    </row>
    <row r="5747" spans="1:4">
      <c r="A5747" s="103"/>
      <c r="B5747" s="104"/>
      <c r="C5747" s="105"/>
      <c r="D5747" s="106"/>
    </row>
    <row r="5748" spans="1:4">
      <c r="A5748" s="103"/>
      <c r="B5748" s="104"/>
      <c r="C5748" s="105"/>
      <c r="D5748" s="106"/>
    </row>
    <row r="5749" spans="1:4">
      <c r="A5749" s="103"/>
      <c r="B5749" s="104"/>
      <c r="C5749" s="105"/>
      <c r="D5749" s="106"/>
    </row>
    <row r="5750" spans="1:4">
      <c r="A5750" s="103"/>
      <c r="B5750" s="104"/>
      <c r="C5750" s="105"/>
      <c r="D5750" s="106"/>
    </row>
    <row r="5751" spans="1:4">
      <c r="A5751" s="103"/>
      <c r="B5751" s="104"/>
      <c r="C5751" s="105"/>
      <c r="D5751" s="106"/>
    </row>
    <row r="5752" spans="1:4">
      <c r="A5752" s="103"/>
      <c r="B5752" s="104"/>
      <c r="C5752" s="105"/>
      <c r="D5752" s="106"/>
    </row>
    <row r="5753" spans="1:4">
      <c r="A5753" s="103"/>
      <c r="B5753" s="104"/>
      <c r="C5753" s="105"/>
      <c r="D5753" s="106"/>
    </row>
    <row r="5754" spans="1:4">
      <c r="A5754" s="103"/>
      <c r="B5754" s="104"/>
      <c r="C5754" s="105"/>
      <c r="D5754" s="106"/>
    </row>
    <row r="5755" spans="1:4">
      <c r="A5755" s="103"/>
      <c r="B5755" s="104"/>
      <c r="C5755" s="105"/>
      <c r="D5755" s="106"/>
    </row>
    <row r="5756" spans="1:4">
      <c r="A5756" s="103"/>
      <c r="B5756" s="104"/>
      <c r="C5756" s="105"/>
      <c r="D5756" s="106"/>
    </row>
    <row r="5757" spans="1:4">
      <c r="A5757" s="103"/>
      <c r="B5757" s="104"/>
      <c r="C5757" s="105"/>
      <c r="D5757" s="106"/>
    </row>
    <row r="5758" spans="1:4">
      <c r="A5758" s="103"/>
      <c r="B5758" s="104"/>
      <c r="C5758" s="105"/>
      <c r="D5758" s="106"/>
    </row>
    <row r="5759" spans="1:4">
      <c r="A5759" s="103"/>
      <c r="B5759" s="104"/>
      <c r="C5759" s="105"/>
      <c r="D5759" s="106"/>
    </row>
    <row r="5760" spans="1:4">
      <c r="A5760" s="103"/>
      <c r="B5760" s="104"/>
      <c r="C5760" s="105"/>
      <c r="D5760" s="106"/>
    </row>
    <row r="5761" spans="1:4">
      <c r="A5761" s="103"/>
      <c r="B5761" s="104"/>
      <c r="C5761" s="105"/>
      <c r="D5761" s="106"/>
    </row>
    <row r="5762" spans="1:4">
      <c r="A5762" s="103"/>
      <c r="B5762" s="104"/>
      <c r="C5762" s="105"/>
      <c r="D5762" s="106"/>
    </row>
    <row r="5763" spans="1:4">
      <c r="A5763" s="103"/>
      <c r="B5763" s="104"/>
      <c r="C5763" s="105"/>
      <c r="D5763" s="106"/>
    </row>
    <row r="5764" spans="1:4">
      <c r="A5764" s="103"/>
      <c r="B5764" s="104"/>
      <c r="C5764" s="105"/>
      <c r="D5764" s="106"/>
    </row>
    <row r="5765" spans="1:4">
      <c r="A5765" s="103"/>
      <c r="B5765" s="104"/>
      <c r="C5765" s="105"/>
      <c r="D5765" s="106"/>
    </row>
    <row r="5766" spans="1:4">
      <c r="A5766" s="103"/>
      <c r="B5766" s="104"/>
      <c r="C5766" s="105"/>
      <c r="D5766" s="106"/>
    </row>
    <row r="5767" spans="1:4">
      <c r="A5767" s="103"/>
      <c r="B5767" s="104"/>
      <c r="C5767" s="105"/>
      <c r="D5767" s="106"/>
    </row>
    <row r="5768" spans="1:4">
      <c r="A5768" s="103"/>
      <c r="B5768" s="104"/>
      <c r="C5768" s="105"/>
      <c r="D5768" s="106"/>
    </row>
    <row r="5769" spans="1:4">
      <c r="A5769" s="103"/>
      <c r="B5769" s="104"/>
      <c r="C5769" s="105"/>
      <c r="D5769" s="106"/>
    </row>
    <row r="5770" spans="1:4">
      <c r="A5770" s="103"/>
      <c r="B5770" s="104"/>
      <c r="C5770" s="105"/>
      <c r="D5770" s="106"/>
    </row>
    <row r="5771" spans="1:4">
      <c r="A5771" s="103"/>
      <c r="B5771" s="104"/>
      <c r="C5771" s="105"/>
      <c r="D5771" s="106"/>
    </row>
    <row r="5772" spans="1:4">
      <c r="A5772" s="103"/>
      <c r="B5772" s="104"/>
      <c r="C5772" s="105"/>
      <c r="D5772" s="106"/>
    </row>
    <row r="5773" spans="1:4">
      <c r="A5773" s="103"/>
      <c r="B5773" s="104"/>
      <c r="C5773" s="105"/>
      <c r="D5773" s="106"/>
    </row>
    <row r="5774" spans="1:4">
      <c r="A5774" s="103"/>
      <c r="B5774" s="104"/>
      <c r="C5774" s="105"/>
      <c r="D5774" s="106"/>
    </row>
    <row r="5775" spans="1:4">
      <c r="A5775" s="103"/>
      <c r="B5775" s="104"/>
      <c r="C5775" s="105"/>
      <c r="D5775" s="106"/>
    </row>
    <row r="5776" spans="1:4">
      <c r="A5776" s="103"/>
      <c r="B5776" s="104"/>
      <c r="C5776" s="105"/>
      <c r="D5776" s="106"/>
    </row>
    <row r="5777" spans="1:4">
      <c r="A5777" s="103"/>
      <c r="B5777" s="104"/>
      <c r="C5777" s="105"/>
      <c r="D5777" s="106"/>
    </row>
    <row r="5778" spans="1:4">
      <c r="A5778" s="103"/>
      <c r="B5778" s="104"/>
      <c r="C5778" s="105"/>
      <c r="D5778" s="106"/>
    </row>
    <row r="5779" spans="1:4">
      <c r="A5779" s="103"/>
      <c r="B5779" s="104"/>
      <c r="C5779" s="105"/>
      <c r="D5779" s="106"/>
    </row>
    <row r="5780" spans="1:4">
      <c r="A5780" s="103"/>
      <c r="B5780" s="104"/>
      <c r="C5780" s="105"/>
      <c r="D5780" s="106"/>
    </row>
    <row r="5781" spans="1:4">
      <c r="A5781" s="103"/>
      <c r="B5781" s="104"/>
      <c r="C5781" s="105"/>
      <c r="D5781" s="106"/>
    </row>
    <row r="5782" spans="1:4">
      <c r="A5782" s="103"/>
      <c r="B5782" s="104"/>
      <c r="C5782" s="105"/>
      <c r="D5782" s="106"/>
    </row>
    <row r="5783" spans="1:4">
      <c r="A5783" s="103"/>
      <c r="B5783" s="104"/>
      <c r="C5783" s="105"/>
      <c r="D5783" s="106"/>
    </row>
    <row r="5784" spans="1:4">
      <c r="A5784" s="103"/>
      <c r="B5784" s="104"/>
      <c r="C5784" s="105"/>
      <c r="D5784" s="106"/>
    </row>
    <row r="5785" spans="1:4">
      <c r="A5785" s="103"/>
      <c r="B5785" s="104"/>
      <c r="C5785" s="105"/>
      <c r="D5785" s="106"/>
    </row>
    <row r="5786" spans="1:4">
      <c r="A5786" s="103"/>
      <c r="B5786" s="104"/>
      <c r="C5786" s="105"/>
      <c r="D5786" s="106"/>
    </row>
    <row r="5787" spans="1:4">
      <c r="A5787" s="103"/>
      <c r="B5787" s="104"/>
      <c r="C5787" s="105"/>
      <c r="D5787" s="106"/>
    </row>
    <row r="5788" spans="1:4">
      <c r="A5788" s="103"/>
      <c r="B5788" s="104"/>
      <c r="C5788" s="105"/>
      <c r="D5788" s="106"/>
    </row>
    <row r="5789" spans="1:4">
      <c r="A5789" s="103"/>
      <c r="B5789" s="104"/>
      <c r="C5789" s="105"/>
      <c r="D5789" s="106"/>
    </row>
    <row r="5790" spans="1:4">
      <c r="A5790" s="103"/>
      <c r="B5790" s="104"/>
      <c r="C5790" s="105"/>
      <c r="D5790" s="106"/>
    </row>
    <row r="5791" spans="1:4">
      <c r="A5791" s="103"/>
      <c r="B5791" s="104"/>
      <c r="C5791" s="105"/>
      <c r="D5791" s="106"/>
    </row>
    <row r="5792" spans="1:4">
      <c r="A5792" s="103"/>
      <c r="B5792" s="104"/>
      <c r="C5792" s="105"/>
      <c r="D5792" s="106"/>
    </row>
    <row r="5793" spans="1:4">
      <c r="A5793" s="103"/>
      <c r="B5793" s="104"/>
      <c r="C5793" s="105"/>
      <c r="D5793" s="106"/>
    </row>
    <row r="5794" spans="1:4">
      <c r="A5794" s="103"/>
      <c r="B5794" s="104"/>
      <c r="C5794" s="105"/>
      <c r="D5794" s="106"/>
    </row>
    <row r="5795" spans="1:4">
      <c r="A5795" s="103"/>
      <c r="B5795" s="104"/>
      <c r="C5795" s="105"/>
      <c r="D5795" s="106"/>
    </row>
    <row r="5796" spans="1:4">
      <c r="A5796" s="103"/>
      <c r="B5796" s="104"/>
      <c r="C5796" s="105"/>
      <c r="D5796" s="106"/>
    </row>
    <row r="5797" spans="1:4">
      <c r="A5797" s="103"/>
      <c r="B5797" s="104"/>
      <c r="C5797" s="105"/>
      <c r="D5797" s="106"/>
    </row>
    <row r="5798" spans="1:4">
      <c r="A5798" s="103"/>
      <c r="B5798" s="104"/>
      <c r="C5798" s="105"/>
      <c r="D5798" s="106"/>
    </row>
    <row r="5799" spans="1:4">
      <c r="A5799" s="103"/>
      <c r="B5799" s="104"/>
      <c r="C5799" s="105"/>
      <c r="D5799" s="106"/>
    </row>
    <row r="5800" spans="1:4">
      <c r="A5800" s="103"/>
      <c r="B5800" s="104"/>
      <c r="C5800" s="105"/>
      <c r="D5800" s="106"/>
    </row>
    <row r="5801" spans="1:4">
      <c r="A5801" s="103"/>
      <c r="B5801" s="104"/>
      <c r="C5801" s="105"/>
      <c r="D5801" s="106"/>
    </row>
    <row r="5802" spans="1:4">
      <c r="A5802" s="103"/>
      <c r="B5802" s="104"/>
      <c r="C5802" s="105"/>
      <c r="D5802" s="106"/>
    </row>
    <row r="5803" spans="1:4">
      <c r="A5803" s="103"/>
      <c r="B5803" s="104"/>
      <c r="C5803" s="105"/>
      <c r="D5803" s="106"/>
    </row>
    <row r="5804" spans="1:4">
      <c r="A5804" s="103"/>
      <c r="B5804" s="104"/>
      <c r="C5804" s="105"/>
      <c r="D5804" s="106"/>
    </row>
    <row r="5805" spans="1:4">
      <c r="A5805" s="103"/>
      <c r="B5805" s="104"/>
      <c r="C5805" s="105"/>
      <c r="D5805" s="106"/>
    </row>
    <row r="5806" spans="1:4">
      <c r="A5806" s="103"/>
      <c r="B5806" s="104"/>
      <c r="C5806" s="105"/>
      <c r="D5806" s="106"/>
    </row>
    <row r="5807" spans="1:4">
      <c r="A5807" s="103"/>
      <c r="B5807" s="104"/>
      <c r="C5807" s="105"/>
      <c r="D5807" s="106"/>
    </row>
    <row r="5808" spans="1:4">
      <c r="A5808" s="103"/>
      <c r="B5808" s="104"/>
      <c r="C5808" s="105"/>
      <c r="D5808" s="106"/>
    </row>
    <row r="5809" spans="1:4">
      <c r="A5809" s="103"/>
      <c r="B5809" s="104"/>
      <c r="C5809" s="105"/>
      <c r="D5809" s="106"/>
    </row>
    <row r="5810" spans="1:4">
      <c r="A5810" s="103"/>
      <c r="B5810" s="104"/>
      <c r="C5810" s="105"/>
      <c r="D5810" s="106"/>
    </row>
    <row r="5811" spans="1:4">
      <c r="A5811" s="103"/>
      <c r="B5811" s="104"/>
      <c r="C5811" s="105"/>
      <c r="D5811" s="106"/>
    </row>
    <row r="5812" spans="1:4">
      <c r="A5812" s="103"/>
      <c r="B5812" s="104"/>
      <c r="C5812" s="105"/>
      <c r="D5812" s="106"/>
    </row>
    <row r="5813" spans="1:4">
      <c r="A5813" s="103"/>
      <c r="B5813" s="104"/>
      <c r="C5813" s="105"/>
      <c r="D5813" s="106"/>
    </row>
    <row r="5814" spans="1:4">
      <c r="A5814" s="103"/>
      <c r="B5814" s="104"/>
      <c r="C5814" s="105"/>
      <c r="D5814" s="106"/>
    </row>
    <row r="5815" spans="1:4">
      <c r="A5815" s="103"/>
      <c r="B5815" s="104"/>
      <c r="C5815" s="105"/>
      <c r="D5815" s="106"/>
    </row>
    <row r="5816" spans="1:4">
      <c r="A5816" s="103"/>
      <c r="B5816" s="104"/>
      <c r="C5816" s="105"/>
      <c r="D5816" s="106"/>
    </row>
    <row r="5817" spans="1:4">
      <c r="A5817" s="103"/>
      <c r="B5817" s="104"/>
      <c r="C5817" s="105"/>
      <c r="D5817" s="106"/>
    </row>
    <row r="5818" spans="1:4">
      <c r="A5818" s="103"/>
      <c r="B5818" s="104"/>
      <c r="C5818" s="105"/>
      <c r="D5818" s="106"/>
    </row>
    <row r="5819" spans="1:4">
      <c r="A5819" s="103"/>
      <c r="B5819" s="104"/>
      <c r="C5819" s="105"/>
      <c r="D5819" s="106"/>
    </row>
    <row r="5820" spans="1:4">
      <c r="A5820" s="103"/>
      <c r="B5820" s="104"/>
      <c r="C5820" s="105"/>
      <c r="D5820" s="106"/>
    </row>
    <row r="5821" spans="1:4">
      <c r="A5821" s="103"/>
      <c r="B5821" s="104"/>
      <c r="C5821" s="105"/>
      <c r="D5821" s="106"/>
    </row>
    <row r="5822" spans="1:4">
      <c r="A5822" s="103"/>
      <c r="B5822" s="104"/>
      <c r="C5822" s="105"/>
      <c r="D5822" s="106"/>
    </row>
    <row r="5823" spans="1:4">
      <c r="A5823" s="103"/>
      <c r="B5823" s="104"/>
      <c r="C5823" s="105"/>
      <c r="D5823" s="106"/>
    </row>
    <row r="5824" spans="1:4">
      <c r="A5824" s="103"/>
      <c r="B5824" s="104"/>
      <c r="C5824" s="105"/>
      <c r="D5824" s="106"/>
    </row>
    <row r="5825" spans="1:4">
      <c r="A5825" s="103"/>
      <c r="B5825" s="104"/>
      <c r="C5825" s="105"/>
      <c r="D5825" s="106"/>
    </row>
    <row r="5826" spans="1:4">
      <c r="A5826" s="103"/>
      <c r="B5826" s="104"/>
      <c r="C5826" s="105"/>
      <c r="D5826" s="106"/>
    </row>
    <row r="5827" spans="1:4">
      <c r="A5827" s="103"/>
      <c r="B5827" s="104"/>
      <c r="C5827" s="105"/>
      <c r="D5827" s="106"/>
    </row>
    <row r="5828" spans="1:4">
      <c r="A5828" s="103"/>
      <c r="B5828" s="104"/>
      <c r="C5828" s="105"/>
      <c r="D5828" s="106"/>
    </row>
    <row r="5829" spans="1:4">
      <c r="A5829" s="103"/>
      <c r="B5829" s="104"/>
      <c r="C5829" s="105"/>
      <c r="D5829" s="106"/>
    </row>
    <row r="5830" spans="1:4">
      <c r="A5830" s="103"/>
      <c r="B5830" s="104"/>
      <c r="C5830" s="105"/>
      <c r="D5830" s="106"/>
    </row>
    <row r="5831" spans="1:4">
      <c r="A5831" s="103"/>
      <c r="B5831" s="104"/>
      <c r="C5831" s="105"/>
      <c r="D5831" s="106"/>
    </row>
    <row r="5832" spans="1:4">
      <c r="A5832" s="103"/>
      <c r="B5832" s="104"/>
      <c r="C5832" s="105"/>
      <c r="D5832" s="106"/>
    </row>
    <row r="5833" spans="1:4">
      <c r="A5833" s="103"/>
      <c r="B5833" s="104"/>
      <c r="C5833" s="105"/>
      <c r="D5833" s="106"/>
    </row>
    <row r="5834" spans="1:4">
      <c r="A5834" s="103"/>
      <c r="B5834" s="104"/>
      <c r="C5834" s="105"/>
      <c r="D5834" s="106"/>
    </row>
    <row r="5835" spans="1:4">
      <c r="A5835" s="103"/>
      <c r="B5835" s="104"/>
      <c r="C5835" s="105"/>
      <c r="D5835" s="106"/>
    </row>
    <row r="5836" spans="1:4">
      <c r="A5836" s="103"/>
      <c r="B5836" s="104"/>
      <c r="C5836" s="105"/>
      <c r="D5836" s="106"/>
    </row>
    <row r="5837" spans="1:4">
      <c r="A5837" s="103"/>
      <c r="B5837" s="104"/>
      <c r="C5837" s="105"/>
      <c r="D5837" s="106"/>
    </row>
    <row r="5838" spans="1:4">
      <c r="A5838" s="103"/>
      <c r="B5838" s="104"/>
      <c r="C5838" s="105"/>
      <c r="D5838" s="106"/>
    </row>
    <row r="5839" spans="1:4">
      <c r="A5839" s="103"/>
      <c r="B5839" s="104"/>
      <c r="C5839" s="105"/>
      <c r="D5839" s="106"/>
    </row>
    <row r="5840" spans="1:4">
      <c r="A5840" s="103"/>
      <c r="B5840" s="104"/>
      <c r="C5840" s="105"/>
      <c r="D5840" s="106"/>
    </row>
    <row r="5841" spans="1:4">
      <c r="A5841" s="103"/>
      <c r="B5841" s="104"/>
      <c r="C5841" s="105"/>
      <c r="D5841" s="106"/>
    </row>
    <row r="5842" spans="1:4">
      <c r="A5842" s="103"/>
      <c r="B5842" s="104"/>
      <c r="C5842" s="105"/>
      <c r="D5842" s="106"/>
    </row>
    <row r="5843" spans="1:4">
      <c r="A5843" s="103"/>
      <c r="B5843" s="104"/>
      <c r="C5843" s="105"/>
      <c r="D5843" s="106"/>
    </row>
    <row r="5844" spans="1:4">
      <c r="A5844" s="103"/>
      <c r="B5844" s="104"/>
      <c r="C5844" s="105"/>
      <c r="D5844" s="106"/>
    </row>
    <row r="5845" spans="1:4">
      <c r="A5845" s="103"/>
      <c r="B5845" s="104"/>
      <c r="C5845" s="105"/>
      <c r="D5845" s="106"/>
    </row>
    <row r="5846" spans="1:4">
      <c r="A5846" s="103"/>
      <c r="B5846" s="104"/>
      <c r="C5846" s="105"/>
      <c r="D5846" s="106"/>
    </row>
    <row r="5847" spans="1:4">
      <c r="A5847" s="103"/>
      <c r="B5847" s="104"/>
      <c r="C5847" s="105"/>
      <c r="D5847" s="106"/>
    </row>
    <row r="5848" spans="1:4">
      <c r="A5848" s="103"/>
      <c r="B5848" s="104"/>
      <c r="C5848" s="105"/>
      <c r="D5848" s="106"/>
    </row>
    <row r="5849" spans="1:4">
      <c r="A5849" s="103"/>
      <c r="B5849" s="104"/>
      <c r="C5849" s="105"/>
      <c r="D5849" s="106"/>
    </row>
    <row r="5850" spans="1:4">
      <c r="A5850" s="103"/>
      <c r="B5850" s="104"/>
      <c r="C5850" s="105"/>
      <c r="D5850" s="106"/>
    </row>
    <row r="5851" spans="1:4">
      <c r="A5851" s="103"/>
      <c r="B5851" s="104"/>
      <c r="C5851" s="105"/>
      <c r="D5851" s="106"/>
    </row>
    <row r="5852" spans="1:4">
      <c r="A5852" s="103"/>
      <c r="B5852" s="104"/>
      <c r="C5852" s="105"/>
      <c r="D5852" s="106"/>
    </row>
    <row r="5853" spans="1:4">
      <c r="A5853" s="103"/>
      <c r="B5853" s="104"/>
      <c r="C5853" s="105"/>
      <c r="D5853" s="106"/>
    </row>
    <row r="5854" spans="1:4">
      <c r="A5854" s="103"/>
      <c r="B5854" s="104"/>
      <c r="C5854" s="105"/>
      <c r="D5854" s="106"/>
    </row>
    <row r="5855" spans="1:4">
      <c r="A5855" s="103"/>
      <c r="B5855" s="104"/>
      <c r="C5855" s="105"/>
      <c r="D5855" s="106"/>
    </row>
    <row r="5856" spans="1:4">
      <c r="A5856" s="103"/>
      <c r="B5856" s="104"/>
      <c r="C5856" s="105"/>
      <c r="D5856" s="106"/>
    </row>
    <row r="5857" spans="1:4">
      <c r="A5857" s="103"/>
      <c r="B5857" s="104"/>
      <c r="C5857" s="105"/>
      <c r="D5857" s="106"/>
    </row>
    <row r="5858" spans="1:4">
      <c r="A5858" s="103"/>
      <c r="B5858" s="104"/>
      <c r="C5858" s="105"/>
      <c r="D5858" s="106"/>
    </row>
    <row r="5859" spans="1:4">
      <c r="A5859" s="103"/>
      <c r="B5859" s="104"/>
      <c r="C5859" s="105"/>
      <c r="D5859" s="106"/>
    </row>
    <row r="5860" spans="1:4">
      <c r="A5860" s="103"/>
      <c r="B5860" s="104"/>
      <c r="C5860" s="105"/>
      <c r="D5860" s="106"/>
    </row>
    <row r="5861" spans="1:4">
      <c r="A5861" s="103"/>
      <c r="B5861" s="104"/>
      <c r="C5861" s="105"/>
      <c r="D5861" s="106"/>
    </row>
    <row r="5862" spans="1:4">
      <c r="A5862" s="103"/>
      <c r="B5862" s="104"/>
      <c r="C5862" s="105"/>
      <c r="D5862" s="106"/>
    </row>
    <row r="5863" spans="1:4">
      <c r="A5863" s="103"/>
      <c r="B5863" s="104"/>
      <c r="C5863" s="105"/>
      <c r="D5863" s="106"/>
    </row>
    <row r="5864" spans="1:4">
      <c r="A5864" s="103"/>
      <c r="B5864" s="104"/>
      <c r="C5864" s="105"/>
      <c r="D5864" s="106"/>
    </row>
    <row r="5865" spans="1:4">
      <c r="A5865" s="103"/>
      <c r="B5865" s="104"/>
      <c r="C5865" s="105"/>
      <c r="D5865" s="106"/>
    </row>
    <row r="5866" spans="1:4">
      <c r="A5866" s="103"/>
      <c r="B5866" s="104"/>
      <c r="C5866" s="105"/>
      <c r="D5866" s="106"/>
    </row>
    <row r="5867" spans="1:4">
      <c r="A5867" s="103"/>
      <c r="B5867" s="104"/>
      <c r="C5867" s="105"/>
      <c r="D5867" s="106"/>
    </row>
    <row r="5868" spans="1:4">
      <c r="A5868" s="103"/>
      <c r="B5868" s="104"/>
      <c r="C5868" s="105"/>
      <c r="D5868" s="106"/>
    </row>
    <row r="5869" spans="1:4">
      <c r="A5869" s="103"/>
      <c r="B5869" s="104"/>
      <c r="C5869" s="105"/>
      <c r="D5869" s="106"/>
    </row>
    <row r="5870" spans="1:4">
      <c r="A5870" s="103"/>
      <c r="B5870" s="104"/>
      <c r="C5870" s="105"/>
      <c r="D5870" s="106"/>
    </row>
    <row r="5871" spans="1:4">
      <c r="A5871" s="103"/>
      <c r="B5871" s="104"/>
      <c r="C5871" s="105"/>
      <c r="D5871" s="106"/>
    </row>
    <row r="5872" spans="1:4">
      <c r="A5872" s="103"/>
      <c r="B5872" s="104"/>
      <c r="C5872" s="105"/>
      <c r="D5872" s="106"/>
    </row>
    <row r="5873" spans="1:4">
      <c r="A5873" s="103"/>
      <c r="B5873" s="104"/>
      <c r="C5873" s="105"/>
      <c r="D5873" s="106"/>
    </row>
    <row r="5874" spans="1:4">
      <c r="A5874" s="103"/>
      <c r="B5874" s="104"/>
      <c r="C5874" s="105"/>
      <c r="D5874" s="106"/>
    </row>
    <row r="5875" spans="1:4">
      <c r="A5875" s="103"/>
      <c r="B5875" s="104"/>
      <c r="C5875" s="105"/>
      <c r="D5875" s="106"/>
    </row>
    <row r="5876" spans="1:4">
      <c r="A5876" s="103"/>
      <c r="B5876" s="104"/>
      <c r="C5876" s="105"/>
      <c r="D5876" s="106"/>
    </row>
    <row r="5877" spans="1:4">
      <c r="A5877" s="103"/>
      <c r="B5877" s="104"/>
      <c r="C5877" s="105"/>
      <c r="D5877" s="106"/>
    </row>
    <row r="5878" spans="1:4">
      <c r="A5878" s="103"/>
      <c r="B5878" s="104"/>
      <c r="C5878" s="105"/>
      <c r="D5878" s="106"/>
    </row>
    <row r="5879" spans="1:4">
      <c r="A5879" s="103"/>
      <c r="B5879" s="104"/>
      <c r="C5879" s="105"/>
      <c r="D5879" s="106"/>
    </row>
    <row r="5880" spans="1:4">
      <c r="A5880" s="103"/>
      <c r="B5880" s="104"/>
      <c r="C5880" s="105"/>
      <c r="D5880" s="106"/>
    </row>
    <row r="5881" spans="1:4">
      <c r="A5881" s="103"/>
      <c r="B5881" s="104"/>
      <c r="C5881" s="105"/>
      <c r="D5881" s="106"/>
    </row>
    <row r="5882" spans="1:4">
      <c r="A5882" s="103"/>
      <c r="B5882" s="104"/>
      <c r="C5882" s="105"/>
      <c r="D5882" s="106"/>
    </row>
    <row r="5883" spans="1:4">
      <c r="A5883" s="103"/>
      <c r="B5883" s="104"/>
      <c r="C5883" s="105"/>
      <c r="D5883" s="106"/>
    </row>
    <row r="5884" spans="1:4">
      <c r="A5884" s="103"/>
      <c r="B5884" s="104"/>
      <c r="C5884" s="105"/>
      <c r="D5884" s="106"/>
    </row>
    <row r="5885" spans="1:4">
      <c r="A5885" s="103"/>
      <c r="B5885" s="104"/>
      <c r="C5885" s="105"/>
      <c r="D5885" s="106"/>
    </row>
    <row r="5886" spans="1:4">
      <c r="A5886" s="103"/>
      <c r="B5886" s="104"/>
      <c r="C5886" s="105"/>
      <c r="D5886" s="106"/>
    </row>
    <row r="5887" spans="1:4">
      <c r="A5887" s="103"/>
      <c r="B5887" s="104"/>
      <c r="C5887" s="105"/>
      <c r="D5887" s="106"/>
    </row>
    <row r="5888" spans="1:4">
      <c r="A5888" s="103"/>
      <c r="B5888" s="104"/>
      <c r="C5888" s="105"/>
      <c r="D5888" s="106"/>
    </row>
    <row r="5889" spans="1:4">
      <c r="A5889" s="103"/>
      <c r="B5889" s="104"/>
      <c r="C5889" s="105"/>
      <c r="D5889" s="106"/>
    </row>
    <row r="5890" spans="1:4">
      <c r="A5890" s="103"/>
      <c r="B5890" s="104"/>
      <c r="C5890" s="105"/>
      <c r="D5890" s="106"/>
    </row>
    <row r="5891" spans="1:4">
      <c r="A5891" s="103"/>
      <c r="B5891" s="104"/>
      <c r="C5891" s="105"/>
      <c r="D5891" s="106"/>
    </row>
    <row r="5892" spans="1:4">
      <c r="A5892" s="103"/>
      <c r="B5892" s="104"/>
      <c r="C5892" s="105"/>
      <c r="D5892" s="106"/>
    </row>
    <row r="5893" spans="1:4">
      <c r="A5893" s="103"/>
      <c r="B5893" s="104"/>
      <c r="C5893" s="105"/>
      <c r="D5893" s="106"/>
    </row>
    <row r="5894" spans="1:4">
      <c r="A5894" s="103"/>
      <c r="B5894" s="104"/>
      <c r="C5894" s="105"/>
      <c r="D5894" s="106"/>
    </row>
    <row r="5895" spans="1:4">
      <c r="A5895" s="103"/>
      <c r="B5895" s="104"/>
      <c r="C5895" s="105"/>
      <c r="D5895" s="106"/>
    </row>
    <row r="5896" spans="1:4">
      <c r="A5896" s="103"/>
      <c r="B5896" s="104"/>
      <c r="C5896" s="105"/>
      <c r="D5896" s="106"/>
    </row>
    <row r="5897" spans="1:4">
      <c r="A5897" s="103"/>
      <c r="B5897" s="104"/>
      <c r="C5897" s="105"/>
      <c r="D5897" s="106"/>
    </row>
    <row r="5898" spans="1:4">
      <c r="A5898" s="103"/>
      <c r="B5898" s="104"/>
      <c r="C5898" s="105"/>
      <c r="D5898" s="106"/>
    </row>
    <row r="5899" spans="1:4">
      <c r="A5899" s="103"/>
      <c r="B5899" s="104"/>
      <c r="C5899" s="105"/>
      <c r="D5899" s="106"/>
    </row>
    <row r="5900" spans="1:4">
      <c r="A5900" s="103"/>
      <c r="B5900" s="104"/>
      <c r="C5900" s="105"/>
      <c r="D5900" s="106"/>
    </row>
    <row r="5901" spans="1:4">
      <c r="A5901" s="103"/>
      <c r="B5901" s="104"/>
      <c r="C5901" s="105"/>
      <c r="D5901" s="106"/>
    </row>
    <row r="5902" spans="1:4">
      <c r="A5902" s="103"/>
      <c r="B5902" s="104"/>
      <c r="C5902" s="105"/>
      <c r="D5902" s="106"/>
    </row>
    <row r="5903" spans="1:4">
      <c r="A5903" s="103"/>
      <c r="B5903" s="104"/>
      <c r="C5903" s="105"/>
      <c r="D5903" s="106"/>
    </row>
    <row r="5904" spans="1:4">
      <c r="A5904" s="103"/>
      <c r="B5904" s="104"/>
      <c r="C5904" s="105"/>
      <c r="D5904" s="106"/>
    </row>
    <row r="5905" spans="1:4">
      <c r="A5905" s="103"/>
      <c r="B5905" s="104"/>
      <c r="C5905" s="105"/>
      <c r="D5905" s="106"/>
    </row>
    <row r="5906" spans="1:4">
      <c r="A5906" s="103"/>
      <c r="B5906" s="104"/>
      <c r="C5906" s="105"/>
      <c r="D5906" s="106"/>
    </row>
    <row r="5907" spans="1:4">
      <c r="A5907" s="103"/>
      <c r="B5907" s="104"/>
      <c r="C5907" s="105"/>
      <c r="D5907" s="106"/>
    </row>
    <row r="5908" spans="1:4">
      <c r="A5908" s="103"/>
      <c r="B5908" s="104"/>
      <c r="C5908" s="105"/>
      <c r="D5908" s="106"/>
    </row>
    <row r="5909" spans="1:4">
      <c r="A5909" s="103"/>
      <c r="B5909" s="104"/>
      <c r="C5909" s="105"/>
      <c r="D5909" s="106"/>
    </row>
    <row r="5910" spans="1:4">
      <c r="A5910" s="103"/>
      <c r="B5910" s="104"/>
      <c r="C5910" s="105"/>
      <c r="D5910" s="106"/>
    </row>
    <row r="5911" spans="1:4">
      <c r="A5911" s="103"/>
      <c r="B5911" s="104"/>
      <c r="C5911" s="105"/>
      <c r="D5911" s="106"/>
    </row>
    <row r="5912" spans="1:4">
      <c r="A5912" s="103"/>
      <c r="B5912" s="104"/>
      <c r="C5912" s="105"/>
      <c r="D5912" s="106"/>
    </row>
    <row r="5913" spans="1:4">
      <c r="A5913" s="103"/>
      <c r="B5913" s="104"/>
      <c r="C5913" s="105"/>
      <c r="D5913" s="106"/>
    </row>
    <row r="5914" spans="1:4">
      <c r="A5914" s="103"/>
      <c r="B5914" s="104"/>
      <c r="C5914" s="105"/>
      <c r="D5914" s="106"/>
    </row>
    <row r="5915" spans="1:4">
      <c r="A5915" s="103"/>
      <c r="B5915" s="104"/>
      <c r="C5915" s="105"/>
      <c r="D5915" s="106"/>
    </row>
    <row r="5916" spans="1:4">
      <c r="A5916" s="103"/>
      <c r="B5916" s="104"/>
      <c r="C5916" s="105"/>
      <c r="D5916" s="106"/>
    </row>
    <row r="5917" spans="1:4">
      <c r="A5917" s="103"/>
      <c r="B5917" s="104"/>
      <c r="C5917" s="105"/>
      <c r="D5917" s="106"/>
    </row>
    <row r="5918" spans="1:4">
      <c r="A5918" s="103"/>
      <c r="B5918" s="104"/>
      <c r="C5918" s="105"/>
      <c r="D5918" s="106"/>
    </row>
    <row r="5919" spans="1:4">
      <c r="A5919" s="103"/>
      <c r="B5919" s="104"/>
      <c r="C5919" s="105"/>
      <c r="D5919" s="106"/>
    </row>
    <row r="5920" spans="1:4">
      <c r="A5920" s="103"/>
      <c r="B5920" s="104"/>
      <c r="C5920" s="105"/>
      <c r="D5920" s="106"/>
    </row>
    <row r="5921" spans="1:4">
      <c r="A5921" s="103"/>
      <c r="B5921" s="104"/>
      <c r="C5921" s="105"/>
      <c r="D5921" s="106"/>
    </row>
    <row r="5922" spans="1:4">
      <c r="A5922" s="103"/>
      <c r="B5922" s="104"/>
      <c r="C5922" s="105"/>
      <c r="D5922" s="106"/>
    </row>
    <row r="5923" spans="1:4">
      <c r="A5923" s="103"/>
      <c r="B5923" s="104"/>
      <c r="C5923" s="105"/>
      <c r="D5923" s="106"/>
    </row>
    <row r="5924" spans="1:4">
      <c r="A5924" s="103"/>
      <c r="B5924" s="104"/>
      <c r="C5924" s="105"/>
      <c r="D5924" s="106"/>
    </row>
    <row r="5925" spans="1:4">
      <c r="A5925" s="103"/>
      <c r="B5925" s="104"/>
      <c r="C5925" s="105"/>
      <c r="D5925" s="106"/>
    </row>
    <row r="5926" spans="1:4">
      <c r="A5926" s="103"/>
      <c r="B5926" s="104"/>
      <c r="C5926" s="105"/>
      <c r="D5926" s="106"/>
    </row>
    <row r="5927" spans="1:4">
      <c r="A5927" s="103"/>
      <c r="B5927" s="104"/>
      <c r="C5927" s="105"/>
      <c r="D5927" s="106"/>
    </row>
    <row r="5928" spans="1:4">
      <c r="A5928" s="103"/>
      <c r="B5928" s="104"/>
      <c r="C5928" s="105"/>
      <c r="D5928" s="106"/>
    </row>
    <row r="5929" spans="1:4">
      <c r="A5929" s="103"/>
      <c r="B5929" s="104"/>
      <c r="C5929" s="105"/>
      <c r="D5929" s="106"/>
    </row>
    <row r="5930" spans="1:4">
      <c r="A5930" s="103"/>
      <c r="B5930" s="104"/>
      <c r="C5930" s="105"/>
      <c r="D5930" s="106"/>
    </row>
    <row r="5931" spans="1:4">
      <c r="A5931" s="103"/>
      <c r="B5931" s="104"/>
      <c r="C5931" s="105"/>
      <c r="D5931" s="106"/>
    </row>
    <row r="5932" spans="1:4">
      <c r="A5932" s="103"/>
      <c r="B5932" s="104"/>
      <c r="C5932" s="105"/>
      <c r="D5932" s="106"/>
    </row>
    <row r="5933" spans="1:4">
      <c r="A5933" s="103"/>
      <c r="B5933" s="104"/>
      <c r="C5933" s="105"/>
      <c r="D5933" s="106"/>
    </row>
    <row r="5934" spans="1:4">
      <c r="A5934" s="103"/>
      <c r="B5934" s="104"/>
      <c r="C5934" s="105"/>
      <c r="D5934" s="106"/>
    </row>
    <row r="5935" spans="1:4">
      <c r="A5935" s="103"/>
      <c r="B5935" s="104"/>
      <c r="C5935" s="105"/>
      <c r="D5935" s="106"/>
    </row>
    <row r="5936" spans="1:4">
      <c r="A5936" s="103"/>
      <c r="B5936" s="104"/>
      <c r="C5936" s="105"/>
      <c r="D5936" s="106"/>
    </row>
    <row r="5937" spans="1:4">
      <c r="A5937" s="103"/>
      <c r="B5937" s="104"/>
      <c r="C5937" s="105"/>
      <c r="D5937" s="106"/>
    </row>
    <row r="5938" spans="1:4">
      <c r="A5938" s="103"/>
      <c r="B5938" s="104"/>
      <c r="C5938" s="105"/>
      <c r="D5938" s="106"/>
    </row>
    <row r="5939" spans="1:4">
      <c r="A5939" s="103"/>
      <c r="B5939" s="104"/>
      <c r="C5939" s="105"/>
      <c r="D5939" s="106"/>
    </row>
    <row r="5940" spans="1:4">
      <c r="A5940" s="103"/>
      <c r="B5940" s="104"/>
      <c r="C5940" s="105"/>
      <c r="D5940" s="106"/>
    </row>
    <row r="5941" spans="1:4">
      <c r="A5941" s="103"/>
      <c r="B5941" s="104"/>
      <c r="C5941" s="105"/>
      <c r="D5941" s="106"/>
    </row>
    <row r="5942" spans="1:4">
      <c r="A5942" s="103"/>
      <c r="B5942" s="104"/>
      <c r="C5942" s="105"/>
      <c r="D5942" s="106"/>
    </row>
    <row r="5943" spans="1:4">
      <c r="A5943" s="103"/>
      <c r="B5943" s="104"/>
      <c r="C5943" s="105"/>
      <c r="D5943" s="106"/>
    </row>
    <row r="5944" spans="1:4">
      <c r="A5944" s="103"/>
      <c r="B5944" s="104"/>
      <c r="C5944" s="105"/>
      <c r="D5944" s="106"/>
    </row>
    <row r="5945" spans="1:4">
      <c r="A5945" s="103"/>
      <c r="B5945" s="104"/>
      <c r="C5945" s="105"/>
      <c r="D5945" s="106"/>
    </row>
    <row r="5946" spans="1:4">
      <c r="A5946" s="103"/>
      <c r="B5946" s="104"/>
      <c r="C5946" s="105"/>
      <c r="D5946" s="106"/>
    </row>
    <row r="5947" spans="1:4">
      <c r="A5947" s="103"/>
      <c r="B5947" s="104"/>
      <c r="C5947" s="105"/>
      <c r="D5947" s="106"/>
    </row>
    <row r="5948" spans="1:4">
      <c r="A5948" s="103"/>
      <c r="B5948" s="104"/>
      <c r="C5948" s="105"/>
      <c r="D5948" s="106"/>
    </row>
    <row r="5949" spans="1:4">
      <c r="A5949" s="103"/>
      <c r="B5949" s="104"/>
      <c r="C5949" s="105"/>
      <c r="D5949" s="106"/>
    </row>
    <row r="5950" spans="1:4">
      <c r="A5950" s="103"/>
      <c r="B5950" s="104"/>
      <c r="C5950" s="105"/>
      <c r="D5950" s="106"/>
    </row>
    <row r="5951" spans="1:4">
      <c r="A5951" s="103"/>
      <c r="B5951" s="104"/>
      <c r="C5951" s="105"/>
      <c r="D5951" s="106"/>
    </row>
    <row r="5952" spans="1:4">
      <c r="A5952" s="103"/>
      <c r="B5952" s="104"/>
      <c r="C5952" s="105"/>
      <c r="D5952" s="106"/>
    </row>
    <row r="5953" spans="1:4">
      <c r="A5953" s="103"/>
      <c r="B5953" s="104"/>
      <c r="C5953" s="105"/>
      <c r="D5953" s="106"/>
    </row>
    <row r="5954" spans="1:4">
      <c r="A5954" s="103"/>
      <c r="B5954" s="104"/>
      <c r="C5954" s="105"/>
      <c r="D5954" s="106"/>
    </row>
    <row r="5955" spans="1:4">
      <c r="A5955" s="103"/>
      <c r="B5955" s="104"/>
      <c r="C5955" s="105"/>
      <c r="D5955" s="106"/>
    </row>
    <row r="5956" spans="1:4">
      <c r="A5956" s="103"/>
      <c r="B5956" s="104"/>
      <c r="C5956" s="105"/>
      <c r="D5956" s="106"/>
    </row>
    <row r="5957" spans="1:4">
      <c r="A5957" s="103"/>
      <c r="B5957" s="104"/>
      <c r="C5957" s="105"/>
      <c r="D5957" s="106"/>
    </row>
    <row r="5958" spans="1:4">
      <c r="A5958" s="103"/>
      <c r="B5958" s="104"/>
      <c r="C5958" s="105"/>
      <c r="D5958" s="106"/>
    </row>
    <row r="5959" spans="1:4">
      <c r="A5959" s="103"/>
      <c r="B5959" s="104"/>
      <c r="C5959" s="105"/>
      <c r="D5959" s="106"/>
    </row>
    <row r="5960" spans="1:4">
      <c r="A5960" s="103"/>
      <c r="B5960" s="104"/>
      <c r="C5960" s="105"/>
      <c r="D5960" s="106"/>
    </row>
    <row r="5961" spans="1:4">
      <c r="A5961" s="103"/>
      <c r="B5961" s="104"/>
      <c r="C5961" s="105"/>
      <c r="D5961" s="106"/>
    </row>
    <row r="5962" spans="1:4">
      <c r="A5962" s="103"/>
      <c r="B5962" s="104"/>
      <c r="C5962" s="105"/>
      <c r="D5962" s="106"/>
    </row>
    <row r="5963" spans="1:4">
      <c r="A5963" s="103"/>
      <c r="B5963" s="104"/>
      <c r="C5963" s="105"/>
      <c r="D5963" s="106"/>
    </row>
    <row r="5964" spans="1:4">
      <c r="A5964" s="103"/>
      <c r="B5964" s="104"/>
      <c r="C5964" s="105"/>
      <c r="D5964" s="106"/>
    </row>
    <row r="5965" spans="1:4">
      <c r="A5965" s="103"/>
      <c r="B5965" s="104"/>
      <c r="C5965" s="105"/>
      <c r="D5965" s="106"/>
    </row>
    <row r="5966" spans="1:4">
      <c r="A5966" s="103"/>
      <c r="B5966" s="104"/>
      <c r="C5966" s="105"/>
      <c r="D5966" s="106"/>
    </row>
    <row r="5967" spans="1:4">
      <c r="A5967" s="103"/>
      <c r="B5967" s="104"/>
      <c r="C5967" s="105"/>
      <c r="D5967" s="106"/>
    </row>
    <row r="5968" spans="1:4">
      <c r="A5968" s="103"/>
      <c r="B5968" s="104"/>
      <c r="C5968" s="105"/>
      <c r="D5968" s="106"/>
    </row>
    <row r="5969" spans="1:4">
      <c r="A5969" s="103"/>
      <c r="B5969" s="104"/>
      <c r="C5969" s="105"/>
      <c r="D5969" s="106"/>
    </row>
    <row r="5970" spans="1:4">
      <c r="A5970" s="103"/>
      <c r="B5970" s="104"/>
      <c r="C5970" s="105"/>
      <c r="D5970" s="106"/>
    </row>
    <row r="5971" spans="1:4">
      <c r="A5971" s="103"/>
      <c r="B5971" s="104"/>
      <c r="C5971" s="105"/>
      <c r="D5971" s="106"/>
    </row>
    <row r="5972" spans="1:4">
      <c r="A5972" s="103"/>
      <c r="B5972" s="104"/>
      <c r="C5972" s="105"/>
      <c r="D5972" s="106"/>
    </row>
    <row r="5973" spans="1:4">
      <c r="A5973" s="103"/>
      <c r="B5973" s="104"/>
      <c r="C5973" s="105"/>
      <c r="D5973" s="106"/>
    </row>
    <row r="5974" spans="1:4">
      <c r="A5974" s="103"/>
      <c r="B5974" s="104"/>
      <c r="C5974" s="105"/>
      <c r="D5974" s="106"/>
    </row>
    <row r="5975" spans="1:4">
      <c r="A5975" s="103"/>
      <c r="B5975" s="104"/>
      <c r="C5975" s="105"/>
      <c r="D5975" s="106"/>
    </row>
    <row r="5976" spans="1:4">
      <c r="A5976" s="103"/>
      <c r="B5976" s="104"/>
      <c r="C5976" s="105"/>
      <c r="D5976" s="106"/>
    </row>
    <row r="5977" spans="1:4">
      <c r="A5977" s="103"/>
      <c r="B5977" s="104"/>
      <c r="C5977" s="105"/>
      <c r="D5977" s="106"/>
    </row>
    <row r="5978" spans="1:4">
      <c r="A5978" s="103"/>
      <c r="B5978" s="104"/>
      <c r="C5978" s="105"/>
      <c r="D5978" s="106"/>
    </row>
    <row r="5979" spans="1:4">
      <c r="A5979" s="103"/>
      <c r="B5979" s="104"/>
      <c r="C5979" s="105"/>
      <c r="D5979" s="106"/>
    </row>
    <row r="5980" spans="1:4">
      <c r="A5980" s="103"/>
      <c r="B5980" s="104"/>
      <c r="C5980" s="105"/>
      <c r="D5980" s="106"/>
    </row>
    <row r="5981" spans="1:4">
      <c r="A5981" s="103"/>
      <c r="B5981" s="104"/>
      <c r="C5981" s="105"/>
      <c r="D5981" s="106"/>
    </row>
    <row r="5982" spans="1:4">
      <c r="A5982" s="103"/>
      <c r="B5982" s="104"/>
      <c r="C5982" s="105"/>
      <c r="D5982" s="106"/>
    </row>
    <row r="5983" spans="1:4">
      <c r="A5983" s="103"/>
      <c r="B5983" s="104"/>
      <c r="C5983" s="105"/>
      <c r="D5983" s="106"/>
    </row>
    <row r="5984" spans="1:4">
      <c r="A5984" s="103"/>
      <c r="B5984" s="104"/>
      <c r="C5984" s="105"/>
      <c r="D5984" s="106"/>
    </row>
    <row r="5985" spans="1:4">
      <c r="A5985" s="103"/>
      <c r="B5985" s="104"/>
      <c r="C5985" s="105"/>
      <c r="D5985" s="106"/>
    </row>
    <row r="5986" spans="1:4">
      <c r="A5986" s="103"/>
      <c r="B5986" s="104"/>
      <c r="C5986" s="105"/>
      <c r="D5986" s="106"/>
    </row>
    <row r="5987" spans="1:4">
      <c r="A5987" s="103"/>
      <c r="B5987" s="104"/>
      <c r="C5987" s="105"/>
      <c r="D5987" s="106"/>
    </row>
    <row r="5988" spans="1:4">
      <c r="A5988" s="103"/>
      <c r="B5988" s="104"/>
      <c r="C5988" s="105"/>
      <c r="D5988" s="106"/>
    </row>
    <row r="5989" spans="1:4">
      <c r="A5989" s="103"/>
      <c r="B5989" s="104"/>
      <c r="C5989" s="105"/>
      <c r="D5989" s="106"/>
    </row>
    <row r="5990" spans="1:4">
      <c r="A5990" s="103"/>
      <c r="B5990" s="104"/>
      <c r="C5990" s="105"/>
      <c r="D5990" s="106"/>
    </row>
    <row r="5991" spans="1:4">
      <c r="A5991" s="103"/>
      <c r="B5991" s="104"/>
      <c r="C5991" s="105"/>
      <c r="D5991" s="106"/>
    </row>
    <row r="5992" spans="1:4">
      <c r="A5992" s="103"/>
      <c r="B5992" s="104"/>
      <c r="C5992" s="105"/>
      <c r="D5992" s="106"/>
    </row>
    <row r="5993" spans="1:4">
      <c r="A5993" s="103"/>
      <c r="B5993" s="104"/>
      <c r="C5993" s="105"/>
      <c r="D5993" s="106"/>
    </row>
    <row r="5994" spans="1:4">
      <c r="A5994" s="103"/>
      <c r="B5994" s="104"/>
      <c r="C5994" s="105"/>
      <c r="D5994" s="106"/>
    </row>
    <row r="5995" spans="1:4">
      <c r="A5995" s="103"/>
      <c r="B5995" s="104"/>
      <c r="C5995" s="105"/>
      <c r="D5995" s="106"/>
    </row>
    <row r="5996" spans="1:4">
      <c r="A5996" s="103"/>
      <c r="B5996" s="104"/>
      <c r="C5996" s="105"/>
      <c r="D5996" s="106"/>
    </row>
    <row r="5997" spans="1:4">
      <c r="A5997" s="103"/>
      <c r="B5997" s="104"/>
      <c r="C5997" s="105"/>
      <c r="D5997" s="106"/>
    </row>
    <row r="5998" spans="1:4">
      <c r="A5998" s="103"/>
      <c r="B5998" s="104"/>
      <c r="C5998" s="105"/>
      <c r="D5998" s="106"/>
    </row>
    <row r="5999" spans="1:4">
      <c r="A5999" s="103"/>
      <c r="B5999" s="104"/>
      <c r="C5999" s="105"/>
      <c r="D5999" s="106"/>
    </row>
    <row r="6000" spans="1:4">
      <c r="A6000" s="103"/>
      <c r="B6000" s="104"/>
      <c r="C6000" s="105"/>
      <c r="D6000" s="106"/>
    </row>
    <row r="6001" spans="1:4">
      <c r="A6001" s="103"/>
      <c r="B6001" s="104"/>
      <c r="C6001" s="105"/>
      <c r="D6001" s="106"/>
    </row>
    <row r="6002" spans="1:4">
      <c r="A6002" s="103"/>
      <c r="B6002" s="104"/>
      <c r="C6002" s="105"/>
      <c r="D6002" s="106"/>
    </row>
    <row r="6003" spans="1:4">
      <c r="A6003" s="103"/>
      <c r="B6003" s="104"/>
      <c r="C6003" s="105"/>
      <c r="D6003" s="106"/>
    </row>
    <row r="6004" spans="1:4">
      <c r="A6004" s="103"/>
      <c r="B6004" s="104"/>
      <c r="C6004" s="105"/>
      <c r="D6004" s="106"/>
    </row>
    <row r="6005" spans="1:4">
      <c r="A6005" s="103"/>
      <c r="B6005" s="104"/>
      <c r="C6005" s="105"/>
      <c r="D6005" s="106"/>
    </row>
    <row r="6006" spans="1:4">
      <c r="A6006" s="103"/>
      <c r="B6006" s="104"/>
      <c r="C6006" s="105"/>
      <c r="D6006" s="106"/>
    </row>
    <row r="6007" spans="1:4">
      <c r="A6007" s="103"/>
      <c r="B6007" s="104"/>
      <c r="C6007" s="105"/>
      <c r="D6007" s="106"/>
    </row>
    <row r="6008" spans="1:4">
      <c r="A6008" s="103"/>
      <c r="B6008" s="104"/>
      <c r="C6008" s="105"/>
      <c r="D6008" s="106"/>
    </row>
    <row r="6009" spans="1:4">
      <c r="A6009" s="103"/>
      <c r="B6009" s="104"/>
      <c r="C6009" s="105"/>
      <c r="D6009" s="106"/>
    </row>
    <row r="6010" spans="1:4">
      <c r="A6010" s="103"/>
      <c r="B6010" s="104"/>
      <c r="C6010" s="105"/>
      <c r="D6010" s="106"/>
    </row>
    <row r="6011" spans="1:4">
      <c r="A6011" s="103"/>
      <c r="B6011" s="104"/>
      <c r="C6011" s="105"/>
      <c r="D6011" s="106"/>
    </row>
    <row r="6012" spans="1:4">
      <c r="A6012" s="103"/>
      <c r="B6012" s="104"/>
      <c r="C6012" s="105"/>
      <c r="D6012" s="106"/>
    </row>
    <row r="6013" spans="1:4">
      <c r="A6013" s="103"/>
      <c r="B6013" s="104"/>
      <c r="C6013" s="105"/>
      <c r="D6013" s="106"/>
    </row>
    <row r="6014" spans="1:4">
      <c r="A6014" s="103"/>
      <c r="B6014" s="104"/>
      <c r="C6014" s="105"/>
      <c r="D6014" s="106"/>
    </row>
    <row r="6015" spans="1:4">
      <c r="A6015" s="103"/>
      <c r="B6015" s="104"/>
      <c r="C6015" s="105"/>
      <c r="D6015" s="106"/>
    </row>
    <row r="6016" spans="1:4">
      <c r="A6016" s="103"/>
      <c r="B6016" s="104"/>
      <c r="C6016" s="105"/>
      <c r="D6016" s="106"/>
    </row>
    <row r="6017" spans="1:4">
      <c r="A6017" s="103"/>
      <c r="B6017" s="104"/>
      <c r="C6017" s="105"/>
      <c r="D6017" s="106"/>
    </row>
    <row r="6018" spans="1:4">
      <c r="A6018" s="103"/>
      <c r="B6018" s="104"/>
      <c r="C6018" s="105"/>
      <c r="D6018" s="106"/>
    </row>
    <row r="6019" spans="1:4">
      <c r="A6019" s="103"/>
      <c r="B6019" s="104"/>
      <c r="C6019" s="105"/>
      <c r="D6019" s="106"/>
    </row>
    <row r="6020" spans="1:4">
      <c r="A6020" s="103"/>
      <c r="B6020" s="104"/>
      <c r="C6020" s="105"/>
      <c r="D6020" s="106"/>
    </row>
    <row r="6021" spans="1:4">
      <c r="A6021" s="103"/>
      <c r="B6021" s="104"/>
      <c r="C6021" s="105"/>
      <c r="D6021" s="106"/>
    </row>
    <row r="6022" spans="1:4">
      <c r="A6022" s="103"/>
      <c r="B6022" s="104"/>
      <c r="C6022" s="105"/>
      <c r="D6022" s="106"/>
    </row>
    <row r="6023" spans="1:4">
      <c r="A6023" s="103"/>
      <c r="B6023" s="104"/>
      <c r="C6023" s="105"/>
      <c r="D6023" s="106"/>
    </row>
    <row r="6024" spans="1:4">
      <c r="A6024" s="103"/>
      <c r="B6024" s="104"/>
      <c r="C6024" s="105"/>
      <c r="D6024" s="106"/>
    </row>
    <row r="6025" spans="1:4">
      <c r="A6025" s="103"/>
      <c r="B6025" s="104"/>
      <c r="C6025" s="105"/>
      <c r="D6025" s="106"/>
    </row>
    <row r="6026" spans="1:4">
      <c r="A6026" s="103"/>
      <c r="B6026" s="104"/>
      <c r="C6026" s="105"/>
      <c r="D6026" s="106"/>
    </row>
    <row r="6027" spans="1:4">
      <c r="A6027" s="103"/>
      <c r="B6027" s="104"/>
      <c r="C6027" s="105"/>
      <c r="D6027" s="106"/>
    </row>
    <row r="6028" spans="1:4">
      <c r="A6028" s="103"/>
      <c r="B6028" s="104"/>
      <c r="C6028" s="105"/>
      <c r="D6028" s="106"/>
    </row>
    <row r="6029" spans="1:4">
      <c r="A6029" s="103"/>
      <c r="B6029" s="104"/>
      <c r="C6029" s="105"/>
      <c r="D6029" s="106"/>
    </row>
    <row r="6030" spans="1:4">
      <c r="A6030" s="103"/>
      <c r="B6030" s="104"/>
      <c r="C6030" s="105"/>
      <c r="D6030" s="106"/>
    </row>
    <row r="6031" spans="1:4">
      <c r="A6031" s="103"/>
      <c r="B6031" s="104"/>
      <c r="C6031" s="105"/>
      <c r="D6031" s="106"/>
    </row>
    <row r="6032" spans="1:4">
      <c r="A6032" s="103"/>
      <c r="B6032" s="104"/>
      <c r="C6032" s="105"/>
      <c r="D6032" s="106"/>
    </row>
    <row r="6033" spans="1:4">
      <c r="A6033" s="103"/>
      <c r="B6033" s="104"/>
      <c r="C6033" s="105"/>
      <c r="D6033" s="106"/>
    </row>
    <row r="6034" spans="1:4">
      <c r="A6034" s="103"/>
      <c r="B6034" s="104"/>
      <c r="C6034" s="105"/>
      <c r="D6034" s="106"/>
    </row>
    <row r="6035" spans="1:4">
      <c r="A6035" s="103"/>
      <c r="B6035" s="104"/>
      <c r="C6035" s="105"/>
      <c r="D6035" s="106"/>
    </row>
    <row r="6036" spans="1:4">
      <c r="A6036" s="103"/>
      <c r="B6036" s="104"/>
      <c r="C6036" s="105"/>
      <c r="D6036" s="106"/>
    </row>
    <row r="6037" spans="1:4">
      <c r="A6037" s="103"/>
      <c r="B6037" s="104"/>
      <c r="C6037" s="105"/>
      <c r="D6037" s="106"/>
    </row>
    <row r="6038" spans="1:4">
      <c r="A6038" s="103"/>
      <c r="B6038" s="104"/>
      <c r="C6038" s="105"/>
      <c r="D6038" s="106"/>
    </row>
    <row r="6039" spans="1:4">
      <c r="A6039" s="103"/>
      <c r="B6039" s="104"/>
      <c r="C6039" s="105"/>
      <c r="D6039" s="106"/>
    </row>
    <row r="6040" spans="1:4">
      <c r="A6040" s="103"/>
      <c r="B6040" s="104"/>
      <c r="C6040" s="105"/>
      <c r="D6040" s="106"/>
    </row>
    <row r="6041" spans="1:4">
      <c r="A6041" s="103"/>
      <c r="B6041" s="104"/>
      <c r="C6041" s="105"/>
      <c r="D6041" s="106"/>
    </row>
    <row r="6042" spans="1:4">
      <c r="A6042" s="103"/>
      <c r="B6042" s="104"/>
      <c r="C6042" s="105"/>
      <c r="D6042" s="106"/>
    </row>
    <row r="6043" spans="1:4">
      <c r="A6043" s="103"/>
      <c r="B6043" s="104"/>
      <c r="C6043" s="105"/>
      <c r="D6043" s="106"/>
    </row>
    <row r="6044" spans="1:4">
      <c r="A6044" s="103"/>
      <c r="B6044" s="104"/>
      <c r="C6044" s="105"/>
      <c r="D6044" s="106"/>
    </row>
    <row r="6045" spans="1:4">
      <c r="A6045" s="103"/>
      <c r="B6045" s="104"/>
      <c r="C6045" s="105"/>
      <c r="D6045" s="106"/>
    </row>
    <row r="6046" spans="1:4">
      <c r="A6046" s="103"/>
      <c r="B6046" s="104"/>
      <c r="C6046" s="105"/>
      <c r="D6046" s="106"/>
    </row>
    <row r="6047" spans="1:4">
      <c r="A6047" s="103"/>
      <c r="B6047" s="104"/>
      <c r="C6047" s="105"/>
      <c r="D6047" s="106"/>
    </row>
    <row r="6048" spans="1:4">
      <c r="A6048" s="103"/>
      <c r="B6048" s="104"/>
      <c r="C6048" s="105"/>
      <c r="D6048" s="106"/>
    </row>
    <row r="6049" spans="1:4">
      <c r="A6049" s="103"/>
      <c r="B6049" s="104"/>
      <c r="C6049" s="105"/>
      <c r="D6049" s="106"/>
    </row>
    <row r="6050" spans="1:4">
      <c r="A6050" s="103"/>
      <c r="B6050" s="104"/>
      <c r="C6050" s="105"/>
      <c r="D6050" s="106"/>
    </row>
    <row r="6051" spans="1:4">
      <c r="A6051" s="103"/>
      <c r="B6051" s="104"/>
      <c r="C6051" s="105"/>
      <c r="D6051" s="106"/>
    </row>
    <row r="6052" spans="1:4">
      <c r="A6052" s="103"/>
      <c r="B6052" s="104"/>
      <c r="C6052" s="105"/>
      <c r="D6052" s="106"/>
    </row>
    <row r="6053" spans="1:4">
      <c r="A6053" s="103"/>
      <c r="B6053" s="104"/>
      <c r="C6053" s="105"/>
      <c r="D6053" s="106"/>
    </row>
    <row r="6054" spans="1:4">
      <c r="A6054" s="103"/>
      <c r="B6054" s="104"/>
      <c r="C6054" s="105"/>
      <c r="D6054" s="106"/>
    </row>
    <row r="6055" spans="1:4">
      <c r="A6055" s="103"/>
      <c r="B6055" s="104"/>
      <c r="C6055" s="105"/>
      <c r="D6055" s="106"/>
    </row>
    <row r="6056" spans="1:4">
      <c r="A6056" s="103"/>
      <c r="B6056" s="104"/>
      <c r="C6056" s="105"/>
      <c r="D6056" s="106"/>
    </row>
    <row r="6057" spans="1:4">
      <c r="A6057" s="103"/>
      <c r="B6057" s="104"/>
      <c r="C6057" s="105"/>
      <c r="D6057" s="106"/>
    </row>
    <row r="6058" spans="1:4">
      <c r="A6058" s="103"/>
      <c r="B6058" s="104"/>
      <c r="C6058" s="105"/>
      <c r="D6058" s="106"/>
    </row>
    <row r="6059" spans="1:4">
      <c r="A6059" s="103"/>
      <c r="B6059" s="104"/>
      <c r="C6059" s="105"/>
      <c r="D6059" s="106"/>
    </row>
    <row r="6060" spans="1:4">
      <c r="A6060" s="103"/>
      <c r="B6060" s="104"/>
      <c r="C6060" s="105"/>
      <c r="D6060" s="106"/>
    </row>
    <row r="6061" spans="1:4">
      <c r="A6061" s="103"/>
      <c r="B6061" s="104"/>
      <c r="C6061" s="105"/>
      <c r="D6061" s="106"/>
    </row>
    <row r="6062" spans="1:4">
      <c r="A6062" s="103"/>
      <c r="B6062" s="104"/>
      <c r="C6062" s="105"/>
      <c r="D6062" s="106"/>
    </row>
    <row r="6063" spans="1:4">
      <c r="A6063" s="103"/>
      <c r="B6063" s="104"/>
      <c r="C6063" s="105"/>
      <c r="D6063" s="106"/>
    </row>
    <row r="6064" spans="1:4">
      <c r="A6064" s="103"/>
      <c r="B6064" s="104"/>
      <c r="C6064" s="105"/>
      <c r="D6064" s="106"/>
    </row>
    <row r="6065" spans="1:4">
      <c r="A6065" s="103"/>
      <c r="B6065" s="104"/>
      <c r="C6065" s="105"/>
      <c r="D6065" s="106"/>
    </row>
    <row r="6066" spans="1:4">
      <c r="A6066" s="103"/>
      <c r="B6066" s="104"/>
      <c r="C6066" s="105"/>
      <c r="D6066" s="106"/>
    </row>
    <row r="6067" spans="1:4">
      <c r="A6067" s="103"/>
      <c r="B6067" s="104"/>
      <c r="C6067" s="105"/>
      <c r="D6067" s="106"/>
    </row>
    <row r="6068" spans="1:4">
      <c r="A6068" s="103"/>
      <c r="B6068" s="104"/>
      <c r="C6068" s="105"/>
      <c r="D6068" s="106"/>
    </row>
    <row r="6069" spans="1:4">
      <c r="A6069" s="103"/>
      <c r="B6069" s="104"/>
      <c r="C6069" s="105"/>
      <c r="D6069" s="106"/>
    </row>
    <row r="6070" spans="1:4">
      <c r="A6070" s="103"/>
      <c r="B6070" s="104"/>
      <c r="C6070" s="105"/>
      <c r="D6070" s="106"/>
    </row>
    <row r="6071" spans="1:4">
      <c r="A6071" s="103"/>
      <c r="B6071" s="104"/>
      <c r="C6071" s="105"/>
      <c r="D6071" s="106"/>
    </row>
    <row r="6072" spans="1:4">
      <c r="A6072" s="103"/>
      <c r="B6072" s="104"/>
      <c r="C6072" s="105"/>
      <c r="D6072" s="106"/>
    </row>
    <row r="6073" spans="1:4">
      <c r="A6073" s="103"/>
      <c r="B6073" s="104"/>
      <c r="C6073" s="105"/>
      <c r="D6073" s="106"/>
    </row>
    <row r="6074" spans="1:4">
      <c r="A6074" s="103"/>
      <c r="B6074" s="104"/>
      <c r="C6074" s="105"/>
      <c r="D6074" s="106"/>
    </row>
    <row r="6075" spans="1:4">
      <c r="A6075" s="103"/>
      <c r="B6075" s="104"/>
      <c r="C6075" s="105"/>
      <c r="D6075" s="106"/>
    </row>
    <row r="6076" spans="1:4">
      <c r="A6076" s="103"/>
      <c r="B6076" s="104"/>
      <c r="C6076" s="105"/>
      <c r="D6076" s="106"/>
    </row>
    <row r="6077" spans="1:4">
      <c r="A6077" s="103"/>
      <c r="B6077" s="104"/>
      <c r="C6077" s="105"/>
      <c r="D6077" s="106"/>
    </row>
    <row r="6078" spans="1:4">
      <c r="A6078" s="103"/>
      <c r="B6078" s="104"/>
      <c r="C6078" s="105"/>
      <c r="D6078" s="106"/>
    </row>
    <row r="6079" spans="1:4">
      <c r="A6079" s="103"/>
      <c r="B6079" s="104"/>
      <c r="C6079" s="105"/>
      <c r="D6079" s="106"/>
    </row>
    <row r="6080" spans="1:4">
      <c r="A6080" s="103"/>
      <c r="B6080" s="104"/>
      <c r="C6080" s="105"/>
      <c r="D6080" s="106"/>
    </row>
    <row r="6081" spans="1:4">
      <c r="A6081" s="103"/>
      <c r="B6081" s="104"/>
      <c r="C6081" s="105"/>
      <c r="D6081" s="106"/>
    </row>
    <row r="6082" spans="1:4">
      <c r="A6082" s="103"/>
      <c r="B6082" s="104"/>
      <c r="C6082" s="105"/>
      <c r="D6082" s="106"/>
    </row>
    <row r="6083" spans="1:4">
      <c r="A6083" s="103"/>
      <c r="B6083" s="104"/>
      <c r="C6083" s="105"/>
      <c r="D6083" s="106"/>
    </row>
    <row r="6084" spans="1:4">
      <c r="A6084" s="103"/>
      <c r="B6084" s="104"/>
      <c r="C6084" s="105"/>
      <c r="D6084" s="106"/>
    </row>
    <row r="6085" spans="1:4">
      <c r="A6085" s="103"/>
      <c r="B6085" s="104"/>
      <c r="C6085" s="105"/>
      <c r="D6085" s="106"/>
    </row>
    <row r="6086" spans="1:4">
      <c r="A6086" s="103"/>
      <c r="B6086" s="104"/>
      <c r="C6086" s="105"/>
      <c r="D6086" s="106"/>
    </row>
    <row r="6087" spans="1:4">
      <c r="A6087" s="103"/>
      <c r="B6087" s="104"/>
      <c r="C6087" s="105"/>
      <c r="D6087" s="106"/>
    </row>
    <row r="6088" spans="1:4">
      <c r="A6088" s="103"/>
      <c r="B6088" s="104"/>
      <c r="C6088" s="105"/>
      <c r="D6088" s="106"/>
    </row>
    <row r="6089" spans="1:4">
      <c r="A6089" s="103"/>
      <c r="B6089" s="104"/>
      <c r="C6089" s="105"/>
      <c r="D6089" s="106"/>
    </row>
    <row r="6090" spans="1:4">
      <c r="A6090" s="103"/>
      <c r="B6090" s="104"/>
      <c r="C6090" s="105"/>
      <c r="D6090" s="106"/>
    </row>
    <row r="6091" spans="1:4">
      <c r="A6091" s="103"/>
      <c r="B6091" s="104"/>
      <c r="C6091" s="105"/>
      <c r="D6091" s="106"/>
    </row>
    <row r="6092" spans="1:4">
      <c r="A6092" s="103"/>
      <c r="B6092" s="104"/>
      <c r="C6092" s="105"/>
      <c r="D6092" s="106"/>
    </row>
    <row r="6093" spans="1:4">
      <c r="A6093" s="103"/>
      <c r="B6093" s="104"/>
      <c r="C6093" s="105"/>
      <c r="D6093" s="106"/>
    </row>
    <row r="6094" spans="1:4">
      <c r="A6094" s="103"/>
      <c r="B6094" s="104"/>
      <c r="C6094" s="105"/>
      <c r="D6094" s="106"/>
    </row>
    <row r="6095" spans="1:4">
      <c r="A6095" s="103"/>
      <c r="B6095" s="104"/>
      <c r="C6095" s="105"/>
      <c r="D6095" s="106"/>
    </row>
    <row r="6096" spans="1:4">
      <c r="A6096" s="103"/>
      <c r="B6096" s="104"/>
      <c r="C6096" s="105"/>
      <c r="D6096" s="106"/>
    </row>
    <row r="6097" spans="1:4">
      <c r="A6097" s="103"/>
      <c r="B6097" s="104"/>
      <c r="C6097" s="105"/>
      <c r="D6097" s="106"/>
    </row>
    <row r="6098" spans="1:4">
      <c r="A6098" s="103"/>
      <c r="B6098" s="104"/>
      <c r="C6098" s="105"/>
      <c r="D6098" s="106"/>
    </row>
    <row r="6099" spans="1:4">
      <c r="A6099" s="103"/>
      <c r="B6099" s="104"/>
      <c r="C6099" s="105"/>
      <c r="D6099" s="106"/>
    </row>
    <row r="6100" spans="1:4">
      <c r="A6100" s="103"/>
      <c r="B6100" s="104"/>
      <c r="C6100" s="105"/>
      <c r="D6100" s="106"/>
    </row>
    <row r="6101" spans="1:4">
      <c r="A6101" s="103"/>
      <c r="B6101" s="104"/>
      <c r="C6101" s="105"/>
      <c r="D6101" s="106"/>
    </row>
    <row r="6102" spans="1:4">
      <c r="A6102" s="103"/>
      <c r="B6102" s="104"/>
      <c r="C6102" s="105"/>
      <c r="D6102" s="106"/>
    </row>
    <row r="6103" spans="1:4">
      <c r="A6103" s="103"/>
      <c r="B6103" s="104"/>
      <c r="C6103" s="105"/>
      <c r="D6103" s="106"/>
    </row>
    <row r="6104" spans="1:4">
      <c r="A6104" s="103"/>
      <c r="B6104" s="104"/>
      <c r="C6104" s="105"/>
      <c r="D6104" s="106"/>
    </row>
    <row r="6105" spans="1:4">
      <c r="A6105" s="103"/>
      <c r="B6105" s="104"/>
      <c r="C6105" s="105"/>
      <c r="D6105" s="106"/>
    </row>
    <row r="6106" spans="1:4">
      <c r="A6106" s="103"/>
      <c r="B6106" s="104"/>
      <c r="C6106" s="105"/>
      <c r="D6106" s="106"/>
    </row>
    <row r="6107" spans="1:4">
      <c r="A6107" s="103"/>
      <c r="B6107" s="104"/>
      <c r="C6107" s="105"/>
      <c r="D6107" s="106"/>
    </row>
    <row r="6108" spans="1:4">
      <c r="A6108" s="103"/>
      <c r="B6108" s="104"/>
      <c r="C6108" s="105"/>
      <c r="D6108" s="106"/>
    </row>
    <row r="6109" spans="1:4">
      <c r="A6109" s="103"/>
      <c r="B6109" s="104"/>
      <c r="C6109" s="105"/>
      <c r="D6109" s="106"/>
    </row>
    <row r="6110" spans="1:4">
      <c r="A6110" s="103"/>
      <c r="B6110" s="104"/>
      <c r="C6110" s="105"/>
      <c r="D6110" s="106"/>
    </row>
    <row r="6111" spans="1:4">
      <c r="A6111" s="103"/>
      <c r="B6111" s="104"/>
      <c r="C6111" s="105"/>
      <c r="D6111" s="106"/>
    </row>
    <row r="6112" spans="1:4">
      <c r="A6112" s="103"/>
      <c r="B6112" s="104"/>
      <c r="C6112" s="105"/>
      <c r="D6112" s="106"/>
    </row>
    <row r="6113" spans="1:4">
      <c r="A6113" s="103"/>
      <c r="B6113" s="104"/>
      <c r="C6113" s="105"/>
      <c r="D6113" s="106"/>
    </row>
    <row r="6114" spans="1:4">
      <c r="A6114" s="103"/>
      <c r="B6114" s="104"/>
      <c r="C6114" s="105"/>
      <c r="D6114" s="106"/>
    </row>
    <row r="6115" spans="1:4">
      <c r="A6115" s="103"/>
      <c r="B6115" s="104"/>
      <c r="C6115" s="105"/>
      <c r="D6115" s="106"/>
    </row>
    <row r="6116" spans="1:4">
      <c r="A6116" s="103"/>
      <c r="B6116" s="104"/>
      <c r="C6116" s="105"/>
      <c r="D6116" s="106"/>
    </row>
    <row r="6117" spans="1:4">
      <c r="A6117" s="103"/>
      <c r="B6117" s="104"/>
      <c r="C6117" s="105"/>
      <c r="D6117" s="106"/>
    </row>
    <row r="6118" spans="1:4">
      <c r="A6118" s="103"/>
      <c r="B6118" s="104"/>
      <c r="C6118" s="105"/>
      <c r="D6118" s="106"/>
    </row>
    <row r="6119" spans="1:4">
      <c r="A6119" s="103"/>
      <c r="B6119" s="104"/>
      <c r="C6119" s="105"/>
      <c r="D6119" s="106"/>
    </row>
    <row r="6120" spans="1:4">
      <c r="A6120" s="103"/>
      <c r="B6120" s="104"/>
      <c r="C6120" s="105"/>
      <c r="D6120" s="106"/>
    </row>
    <row r="6121" spans="1:4">
      <c r="A6121" s="103"/>
      <c r="B6121" s="104"/>
      <c r="C6121" s="105"/>
      <c r="D6121" s="106"/>
    </row>
    <row r="6122" spans="1:4">
      <c r="A6122" s="103"/>
      <c r="B6122" s="104"/>
      <c r="C6122" s="105"/>
      <c r="D6122" s="106"/>
    </row>
    <row r="6123" spans="1:4">
      <c r="A6123" s="103"/>
      <c r="B6123" s="104"/>
      <c r="C6123" s="105"/>
      <c r="D6123" s="106"/>
    </row>
    <row r="6124" spans="1:4">
      <c r="A6124" s="103"/>
      <c r="B6124" s="104"/>
      <c r="C6124" s="105"/>
      <c r="D6124" s="106"/>
    </row>
    <row r="6125" spans="1:4">
      <c r="A6125" s="103"/>
      <c r="B6125" s="104"/>
      <c r="C6125" s="105"/>
      <c r="D6125" s="106"/>
    </row>
    <row r="6126" spans="1:4">
      <c r="A6126" s="103"/>
      <c r="B6126" s="104"/>
      <c r="C6126" s="105"/>
      <c r="D6126" s="106"/>
    </row>
    <row r="6127" spans="1:4">
      <c r="A6127" s="103"/>
      <c r="B6127" s="104"/>
      <c r="C6127" s="105"/>
      <c r="D6127" s="106"/>
    </row>
    <row r="6128" spans="1:4">
      <c r="A6128" s="103"/>
      <c r="B6128" s="104"/>
      <c r="C6128" s="105"/>
      <c r="D6128" s="106"/>
    </row>
    <row r="6129" spans="1:4">
      <c r="A6129" s="103"/>
      <c r="B6129" s="104"/>
      <c r="C6129" s="105"/>
      <c r="D6129" s="106"/>
    </row>
    <row r="6130" spans="1:4">
      <c r="A6130" s="103"/>
      <c r="B6130" s="104"/>
      <c r="C6130" s="105"/>
      <c r="D6130" s="106"/>
    </row>
    <row r="6131" spans="1:4">
      <c r="A6131" s="103"/>
      <c r="B6131" s="104"/>
      <c r="C6131" s="105"/>
      <c r="D6131" s="106"/>
    </row>
    <row r="6132" spans="1:4">
      <c r="A6132" s="103"/>
      <c r="B6132" s="104"/>
      <c r="C6132" s="105"/>
      <c r="D6132" s="106"/>
    </row>
    <row r="6133" spans="1:4">
      <c r="A6133" s="103"/>
      <c r="B6133" s="104"/>
      <c r="C6133" s="105"/>
      <c r="D6133" s="106"/>
    </row>
    <row r="6134" spans="1:4">
      <c r="A6134" s="103"/>
      <c r="B6134" s="104"/>
      <c r="C6134" s="105"/>
      <c r="D6134" s="106"/>
    </row>
    <row r="6135" spans="1:4">
      <c r="A6135" s="103"/>
      <c r="B6135" s="104"/>
      <c r="C6135" s="105"/>
      <c r="D6135" s="106"/>
    </row>
    <row r="6136" spans="1:4">
      <c r="A6136" s="103"/>
      <c r="B6136" s="104"/>
      <c r="C6136" s="105"/>
      <c r="D6136" s="106"/>
    </row>
    <row r="6137" spans="1:4">
      <c r="A6137" s="103"/>
      <c r="B6137" s="104"/>
      <c r="C6137" s="105"/>
      <c r="D6137" s="106"/>
    </row>
    <row r="6138" spans="1:4">
      <c r="A6138" s="103"/>
      <c r="B6138" s="104"/>
      <c r="C6138" s="105"/>
      <c r="D6138" s="106"/>
    </row>
    <row r="6139" spans="1:4">
      <c r="A6139" s="103"/>
      <c r="B6139" s="104"/>
      <c r="C6139" s="105"/>
      <c r="D6139" s="106"/>
    </row>
    <row r="6140" spans="1:4">
      <c r="A6140" s="103"/>
      <c r="B6140" s="104"/>
      <c r="C6140" s="105"/>
      <c r="D6140" s="106"/>
    </row>
    <row r="6141" spans="1:4">
      <c r="A6141" s="103"/>
      <c r="B6141" s="104"/>
      <c r="C6141" s="105"/>
      <c r="D6141" s="106"/>
    </row>
    <row r="6142" spans="1:4">
      <c r="A6142" s="103"/>
      <c r="B6142" s="104"/>
      <c r="C6142" s="105"/>
      <c r="D6142" s="106"/>
    </row>
    <row r="6143" spans="1:4">
      <c r="A6143" s="103"/>
      <c r="B6143" s="104"/>
      <c r="C6143" s="105"/>
      <c r="D6143" s="106"/>
    </row>
    <row r="6144" spans="1:4">
      <c r="A6144" s="103"/>
      <c r="B6144" s="104"/>
      <c r="C6144" s="105"/>
      <c r="D6144" s="106"/>
    </row>
    <row r="6145" spans="1:4">
      <c r="A6145" s="103"/>
      <c r="B6145" s="104"/>
      <c r="C6145" s="105"/>
      <c r="D6145" s="106"/>
    </row>
    <row r="6146" spans="1:4">
      <c r="A6146" s="103"/>
      <c r="B6146" s="104"/>
      <c r="C6146" s="105"/>
      <c r="D6146" s="106"/>
    </row>
    <row r="6147" spans="1:4">
      <c r="A6147" s="103"/>
      <c r="B6147" s="104"/>
      <c r="C6147" s="105"/>
      <c r="D6147" s="106"/>
    </row>
    <row r="6148" spans="1:4">
      <c r="A6148" s="103"/>
      <c r="B6148" s="104"/>
      <c r="C6148" s="105"/>
      <c r="D6148" s="106"/>
    </row>
    <row r="6149" spans="1:4">
      <c r="A6149" s="103"/>
      <c r="B6149" s="104"/>
      <c r="C6149" s="105"/>
      <c r="D6149" s="106"/>
    </row>
    <row r="6150" spans="1:4">
      <c r="A6150" s="103"/>
      <c r="B6150" s="104"/>
      <c r="C6150" s="105"/>
      <c r="D6150" s="106"/>
    </row>
    <row r="6151" spans="1:4">
      <c r="A6151" s="103"/>
      <c r="B6151" s="104"/>
      <c r="C6151" s="105"/>
      <c r="D6151" s="106"/>
    </row>
    <row r="6152" spans="1:4">
      <c r="A6152" s="103"/>
      <c r="B6152" s="104"/>
      <c r="C6152" s="105"/>
      <c r="D6152" s="106"/>
    </row>
    <row r="6153" spans="1:4">
      <c r="A6153" s="103"/>
      <c r="B6153" s="104"/>
      <c r="C6153" s="105"/>
      <c r="D6153" s="106"/>
    </row>
    <row r="6154" spans="1:4">
      <c r="A6154" s="103"/>
      <c r="B6154" s="104"/>
      <c r="C6154" s="105"/>
      <c r="D6154" s="106"/>
    </row>
    <row r="6155" spans="1:4">
      <c r="A6155" s="103"/>
      <c r="B6155" s="104"/>
      <c r="C6155" s="105"/>
      <c r="D6155" s="106"/>
    </row>
    <row r="6156" spans="1:4">
      <c r="A6156" s="103"/>
      <c r="B6156" s="104"/>
      <c r="C6156" s="105"/>
      <c r="D6156" s="106"/>
    </row>
    <row r="6157" spans="1:4">
      <c r="A6157" s="103"/>
      <c r="B6157" s="104"/>
      <c r="C6157" s="105"/>
      <c r="D6157" s="106"/>
    </row>
    <row r="6158" spans="1:4">
      <c r="A6158" s="103"/>
      <c r="B6158" s="104"/>
      <c r="C6158" s="105"/>
      <c r="D6158" s="106"/>
    </row>
    <row r="6159" spans="1:4">
      <c r="A6159" s="103"/>
      <c r="B6159" s="104"/>
      <c r="C6159" s="105"/>
      <c r="D6159" s="106"/>
    </row>
    <row r="6160" spans="1:4">
      <c r="A6160" s="103"/>
      <c r="B6160" s="104"/>
      <c r="C6160" s="105"/>
      <c r="D6160" s="106"/>
    </row>
    <row r="6161" spans="1:4">
      <c r="A6161" s="103"/>
      <c r="B6161" s="104"/>
      <c r="C6161" s="105"/>
      <c r="D6161" s="106"/>
    </row>
    <row r="6162" spans="1:4">
      <c r="A6162" s="103"/>
      <c r="B6162" s="104"/>
      <c r="C6162" s="105"/>
      <c r="D6162" s="106"/>
    </row>
    <row r="6163" spans="1:4">
      <c r="A6163" s="103"/>
      <c r="B6163" s="104"/>
      <c r="C6163" s="105"/>
      <c r="D6163" s="106"/>
    </row>
    <row r="6164" spans="1:4">
      <c r="A6164" s="103"/>
      <c r="B6164" s="104"/>
      <c r="C6164" s="105"/>
      <c r="D6164" s="106"/>
    </row>
    <row r="6165" spans="1:4">
      <c r="A6165" s="103"/>
      <c r="B6165" s="104"/>
      <c r="C6165" s="105"/>
      <c r="D6165" s="106"/>
    </row>
    <row r="6166" spans="1:4">
      <c r="A6166" s="103"/>
      <c r="B6166" s="104"/>
      <c r="C6166" s="105"/>
      <c r="D6166" s="106"/>
    </row>
    <row r="6167" spans="1:4">
      <c r="A6167" s="103"/>
      <c r="B6167" s="104"/>
      <c r="C6167" s="105"/>
      <c r="D6167" s="106"/>
    </row>
    <row r="6168" spans="1:4">
      <c r="A6168" s="103"/>
      <c r="B6168" s="104"/>
      <c r="C6168" s="105"/>
      <c r="D6168" s="106"/>
    </row>
    <row r="6169" spans="1:4">
      <c r="A6169" s="103"/>
      <c r="B6169" s="104"/>
      <c r="C6169" s="105"/>
      <c r="D6169" s="106"/>
    </row>
    <row r="6170" spans="1:4">
      <c r="A6170" s="103"/>
      <c r="B6170" s="104"/>
      <c r="C6170" s="105"/>
      <c r="D6170" s="106"/>
    </row>
    <row r="6171" spans="1:4">
      <c r="A6171" s="103"/>
      <c r="B6171" s="104"/>
      <c r="C6171" s="105"/>
      <c r="D6171" s="106"/>
    </row>
    <row r="6172" spans="1:4">
      <c r="A6172" s="103"/>
      <c r="B6172" s="104"/>
      <c r="C6172" s="105"/>
      <c r="D6172" s="106"/>
    </row>
    <row r="6173" spans="1:4">
      <c r="A6173" s="103"/>
      <c r="B6173" s="104"/>
      <c r="C6173" s="105"/>
      <c r="D6173" s="106"/>
    </row>
    <row r="6174" spans="1:4">
      <c r="A6174" s="103"/>
      <c r="B6174" s="104"/>
      <c r="C6174" s="105"/>
      <c r="D6174" s="106"/>
    </row>
    <row r="6175" spans="1:4">
      <c r="A6175" s="103"/>
      <c r="B6175" s="104"/>
      <c r="C6175" s="105"/>
      <c r="D6175" s="106"/>
    </row>
    <row r="6176" spans="1:4">
      <c r="A6176" s="103"/>
      <c r="B6176" s="104"/>
      <c r="C6176" s="105"/>
      <c r="D6176" s="106"/>
    </row>
    <row r="6177" spans="1:4">
      <c r="A6177" s="103"/>
      <c r="B6177" s="104"/>
      <c r="C6177" s="105"/>
      <c r="D6177" s="106"/>
    </row>
    <row r="6178" spans="1:4">
      <c r="A6178" s="103"/>
      <c r="B6178" s="104"/>
      <c r="C6178" s="105"/>
      <c r="D6178" s="106"/>
    </row>
    <row r="6179" spans="1:4">
      <c r="A6179" s="103"/>
      <c r="B6179" s="104"/>
      <c r="C6179" s="105"/>
      <c r="D6179" s="106"/>
    </row>
    <row r="6180" spans="1:4">
      <c r="A6180" s="103"/>
      <c r="B6180" s="104"/>
      <c r="C6180" s="105"/>
      <c r="D6180" s="106"/>
    </row>
    <row r="6181" spans="1:4">
      <c r="A6181" s="103"/>
      <c r="B6181" s="104"/>
      <c r="C6181" s="105"/>
      <c r="D6181" s="106"/>
    </row>
    <row r="6182" spans="1:4">
      <c r="A6182" s="103"/>
      <c r="B6182" s="104"/>
      <c r="C6182" s="105"/>
      <c r="D6182" s="106"/>
    </row>
    <row r="6183" spans="1:4">
      <c r="A6183" s="103"/>
      <c r="B6183" s="104"/>
      <c r="C6183" s="105"/>
      <c r="D6183" s="106"/>
    </row>
    <row r="6184" spans="1:4">
      <c r="A6184" s="103"/>
      <c r="B6184" s="104"/>
      <c r="C6184" s="105"/>
      <c r="D6184" s="106"/>
    </row>
    <row r="6185" spans="1:4">
      <c r="A6185" s="103"/>
      <c r="B6185" s="104"/>
      <c r="C6185" s="105"/>
      <c r="D6185" s="106"/>
    </row>
    <row r="6186" spans="1:4">
      <c r="A6186" s="103"/>
      <c r="B6186" s="104"/>
      <c r="C6186" s="105"/>
      <c r="D6186" s="106"/>
    </row>
    <row r="6187" spans="1:4">
      <c r="A6187" s="103"/>
      <c r="B6187" s="104"/>
      <c r="C6187" s="105"/>
      <c r="D6187" s="106"/>
    </row>
    <row r="6188" spans="1:4">
      <c r="A6188" s="103"/>
      <c r="B6188" s="104"/>
      <c r="C6188" s="105"/>
      <c r="D6188" s="106"/>
    </row>
    <row r="6189" spans="1:4">
      <c r="A6189" s="103"/>
      <c r="B6189" s="104"/>
      <c r="C6189" s="105"/>
      <c r="D6189" s="106"/>
    </row>
    <row r="6190" spans="1:4">
      <c r="A6190" s="103"/>
      <c r="B6190" s="104"/>
      <c r="C6190" s="105"/>
      <c r="D6190" s="106"/>
    </row>
    <row r="6191" spans="1:4">
      <c r="A6191" s="103"/>
      <c r="B6191" s="104"/>
      <c r="C6191" s="105"/>
      <c r="D6191" s="106"/>
    </row>
    <row r="6192" spans="1:4">
      <c r="A6192" s="103"/>
      <c r="B6192" s="104"/>
      <c r="C6192" s="105"/>
      <c r="D6192" s="106"/>
    </row>
    <row r="6193" spans="1:4">
      <c r="A6193" s="103"/>
      <c r="B6193" s="104"/>
      <c r="C6193" s="105"/>
      <c r="D6193" s="106"/>
    </row>
    <row r="6194" spans="1:4">
      <c r="A6194" s="103"/>
      <c r="B6194" s="104"/>
      <c r="C6194" s="105"/>
      <c r="D6194" s="106"/>
    </row>
    <row r="6195" spans="1:4">
      <c r="A6195" s="103"/>
      <c r="B6195" s="104"/>
      <c r="C6195" s="105"/>
      <c r="D6195" s="106"/>
    </row>
    <row r="6196" spans="1:4">
      <c r="A6196" s="103"/>
      <c r="B6196" s="104"/>
      <c r="C6196" s="105"/>
      <c r="D6196" s="106"/>
    </row>
    <row r="6197" spans="1:4">
      <c r="A6197" s="103"/>
      <c r="B6197" s="104"/>
      <c r="C6197" s="105"/>
      <c r="D6197" s="106"/>
    </row>
    <row r="6198" spans="1:4">
      <c r="A6198" s="103"/>
      <c r="B6198" s="104"/>
      <c r="C6198" s="105"/>
      <c r="D6198" s="106"/>
    </row>
    <row r="6199" spans="1:4">
      <c r="A6199" s="103"/>
      <c r="B6199" s="104"/>
      <c r="C6199" s="105"/>
      <c r="D6199" s="106"/>
    </row>
    <row r="6200" spans="1:4">
      <c r="A6200" s="103"/>
      <c r="B6200" s="104"/>
      <c r="C6200" s="105"/>
      <c r="D6200" s="106"/>
    </row>
    <row r="6201" spans="1:4">
      <c r="A6201" s="103"/>
      <c r="B6201" s="104"/>
      <c r="C6201" s="105"/>
      <c r="D6201" s="106"/>
    </row>
    <row r="6202" spans="1:4">
      <c r="A6202" s="103"/>
      <c r="B6202" s="104"/>
      <c r="C6202" s="105"/>
      <c r="D6202" s="106"/>
    </row>
    <row r="6203" spans="1:4">
      <c r="A6203" s="103"/>
      <c r="B6203" s="104"/>
      <c r="C6203" s="105"/>
      <c r="D6203" s="106"/>
    </row>
    <row r="6204" spans="1:4">
      <c r="A6204" s="103"/>
      <c r="B6204" s="104"/>
      <c r="C6204" s="105"/>
      <c r="D6204" s="106"/>
    </row>
    <row r="6205" spans="1:4">
      <c r="A6205" s="103"/>
      <c r="B6205" s="104"/>
      <c r="C6205" s="105"/>
      <c r="D6205" s="106"/>
    </row>
    <row r="6206" spans="1:4">
      <c r="A6206" s="103"/>
      <c r="B6206" s="104"/>
      <c r="C6206" s="105"/>
      <c r="D6206" s="106"/>
    </row>
    <row r="6207" spans="1:4">
      <c r="A6207" s="103"/>
      <c r="B6207" s="104"/>
      <c r="C6207" s="105"/>
      <c r="D6207" s="106"/>
    </row>
    <row r="6208" spans="1:4">
      <c r="A6208" s="103"/>
      <c r="B6208" s="104"/>
      <c r="C6208" s="105"/>
      <c r="D6208" s="106"/>
    </row>
    <row r="6209" spans="1:4">
      <c r="A6209" s="103"/>
      <c r="B6209" s="104"/>
      <c r="C6209" s="105"/>
      <c r="D6209" s="106"/>
    </row>
    <row r="6210" spans="1:4">
      <c r="A6210" s="103"/>
      <c r="B6210" s="104"/>
      <c r="C6210" s="105"/>
      <c r="D6210" s="106"/>
    </row>
    <row r="6211" spans="1:4">
      <c r="A6211" s="103"/>
      <c r="B6211" s="104"/>
      <c r="C6211" s="105"/>
      <c r="D6211" s="106"/>
    </row>
    <row r="6212" spans="1:4">
      <c r="A6212" s="103"/>
      <c r="B6212" s="104"/>
      <c r="C6212" s="105"/>
      <c r="D6212" s="106"/>
    </row>
    <row r="6213" spans="1:4">
      <c r="A6213" s="103"/>
      <c r="B6213" s="104"/>
      <c r="C6213" s="105"/>
      <c r="D6213" s="106"/>
    </row>
    <row r="6214" spans="1:4">
      <c r="A6214" s="103"/>
      <c r="B6214" s="104"/>
      <c r="C6214" s="105"/>
      <c r="D6214" s="106"/>
    </row>
    <row r="6215" spans="1:4">
      <c r="A6215" s="103"/>
      <c r="B6215" s="104"/>
      <c r="C6215" s="105"/>
      <c r="D6215" s="106"/>
    </row>
    <row r="6216" spans="1:4">
      <c r="A6216" s="103"/>
      <c r="B6216" s="104"/>
      <c r="C6216" s="105"/>
      <c r="D6216" s="106"/>
    </row>
    <row r="6217" spans="1:4">
      <c r="A6217" s="103"/>
      <c r="B6217" s="104"/>
      <c r="C6217" s="105"/>
      <c r="D6217" s="106"/>
    </row>
    <row r="6218" spans="1:4">
      <c r="A6218" s="103"/>
      <c r="B6218" s="104"/>
      <c r="C6218" s="105"/>
      <c r="D6218" s="106"/>
    </row>
    <row r="6219" spans="1:4">
      <c r="A6219" s="103"/>
      <c r="B6219" s="104"/>
      <c r="C6219" s="105"/>
      <c r="D6219" s="106"/>
    </row>
    <row r="6220" spans="1:4">
      <c r="A6220" s="103"/>
      <c r="B6220" s="104"/>
      <c r="C6220" s="105"/>
      <c r="D6220" s="106"/>
    </row>
    <row r="6221" spans="1:4">
      <c r="A6221" s="103"/>
      <c r="B6221" s="104"/>
      <c r="C6221" s="105"/>
      <c r="D6221" s="106"/>
    </row>
    <row r="6222" spans="1:4">
      <c r="A6222" s="103"/>
      <c r="B6222" s="104"/>
      <c r="C6222" s="105"/>
      <c r="D6222" s="106"/>
    </row>
    <row r="6223" spans="1:4">
      <c r="A6223" s="103"/>
      <c r="B6223" s="104"/>
      <c r="C6223" s="105"/>
      <c r="D6223" s="106"/>
    </row>
    <row r="6224" spans="1:4">
      <c r="A6224" s="103"/>
      <c r="B6224" s="104"/>
      <c r="C6224" s="105"/>
      <c r="D6224" s="106"/>
    </row>
    <row r="6225" spans="1:4">
      <c r="A6225" s="103"/>
      <c r="B6225" s="104"/>
      <c r="C6225" s="105"/>
      <c r="D6225" s="106"/>
    </row>
    <row r="6226" spans="1:4">
      <c r="A6226" s="103"/>
      <c r="B6226" s="104"/>
      <c r="C6226" s="105"/>
      <c r="D6226" s="106"/>
    </row>
    <row r="6227" spans="1:4">
      <c r="A6227" s="103"/>
      <c r="B6227" s="104"/>
      <c r="C6227" s="105"/>
      <c r="D6227" s="106"/>
    </row>
    <row r="6228" spans="1:4">
      <c r="A6228" s="103"/>
      <c r="B6228" s="104"/>
      <c r="C6228" s="105"/>
      <c r="D6228" s="106"/>
    </row>
    <row r="6229" spans="1:4">
      <c r="A6229" s="103"/>
      <c r="B6229" s="104"/>
      <c r="C6229" s="105"/>
      <c r="D6229" s="106"/>
    </row>
    <row r="6230" spans="1:4">
      <c r="A6230" s="103"/>
      <c r="B6230" s="104"/>
      <c r="C6230" s="105"/>
      <c r="D6230" s="106"/>
    </row>
    <row r="6231" spans="1:4">
      <c r="A6231" s="103"/>
      <c r="B6231" s="104"/>
      <c r="C6231" s="105"/>
      <c r="D6231" s="106"/>
    </row>
    <row r="6232" spans="1:4">
      <c r="A6232" s="103"/>
      <c r="B6232" s="104"/>
      <c r="C6232" s="105"/>
      <c r="D6232" s="106"/>
    </row>
    <row r="6233" spans="1:4">
      <c r="A6233" s="103"/>
      <c r="B6233" s="104"/>
      <c r="C6233" s="105"/>
      <c r="D6233" s="106"/>
    </row>
    <row r="6234" spans="1:4">
      <c r="A6234" s="103"/>
      <c r="B6234" s="104"/>
      <c r="C6234" s="105"/>
      <c r="D6234" s="106"/>
    </row>
    <row r="6235" spans="1:4">
      <c r="A6235" s="103"/>
      <c r="B6235" s="104"/>
      <c r="C6235" s="105"/>
      <c r="D6235" s="106"/>
    </row>
    <row r="6236" spans="1:4">
      <c r="A6236" s="103"/>
      <c r="B6236" s="104"/>
      <c r="C6236" s="105"/>
      <c r="D6236" s="106"/>
    </row>
    <row r="6237" spans="1:4">
      <c r="A6237" s="103"/>
      <c r="B6237" s="104"/>
      <c r="C6237" s="105"/>
      <c r="D6237" s="106"/>
    </row>
    <row r="6238" spans="1:4">
      <c r="A6238" s="103"/>
      <c r="B6238" s="104"/>
      <c r="C6238" s="105"/>
      <c r="D6238" s="106"/>
    </row>
    <row r="6239" spans="1:4">
      <c r="A6239" s="103"/>
      <c r="B6239" s="104"/>
      <c r="C6239" s="105"/>
      <c r="D6239" s="106"/>
    </row>
    <row r="6240" spans="1:4">
      <c r="A6240" s="103"/>
      <c r="B6240" s="104"/>
      <c r="C6240" s="105"/>
      <c r="D6240" s="106"/>
    </row>
    <row r="6241" spans="1:4">
      <c r="A6241" s="103"/>
      <c r="B6241" s="104"/>
      <c r="C6241" s="105"/>
      <c r="D6241" s="106"/>
    </row>
    <row r="6242" spans="1:4">
      <c r="A6242" s="103"/>
      <c r="B6242" s="104"/>
      <c r="C6242" s="105"/>
      <c r="D6242" s="106"/>
    </row>
    <row r="6243" spans="1:4">
      <c r="A6243" s="103"/>
      <c r="B6243" s="104"/>
      <c r="C6243" s="105"/>
      <c r="D6243" s="106"/>
    </row>
    <row r="6244" spans="1:4">
      <c r="A6244" s="103"/>
      <c r="B6244" s="104"/>
      <c r="C6244" s="105"/>
      <c r="D6244" s="106"/>
    </row>
    <row r="6245" spans="1:4">
      <c r="A6245" s="103"/>
      <c r="B6245" s="104"/>
      <c r="C6245" s="105"/>
      <c r="D6245" s="106"/>
    </row>
    <row r="6246" spans="1:4">
      <c r="A6246" s="103"/>
      <c r="B6246" s="104"/>
      <c r="C6246" s="105"/>
      <c r="D6246" s="106"/>
    </row>
    <row r="6247" spans="1:4">
      <c r="A6247" s="103"/>
      <c r="B6247" s="104"/>
      <c r="C6247" s="105"/>
      <c r="D6247" s="106"/>
    </row>
    <row r="6248" spans="1:4">
      <c r="A6248" s="103"/>
      <c r="B6248" s="104"/>
      <c r="C6248" s="105"/>
      <c r="D6248" s="106"/>
    </row>
    <row r="6249" spans="1:4">
      <c r="A6249" s="103"/>
      <c r="B6249" s="104"/>
      <c r="C6249" s="105"/>
      <c r="D6249" s="106"/>
    </row>
    <row r="6250" spans="1:4">
      <c r="A6250" s="103"/>
      <c r="B6250" s="104"/>
      <c r="C6250" s="105"/>
      <c r="D6250" s="106"/>
    </row>
    <row r="6251" spans="1:4">
      <c r="A6251" s="103"/>
      <c r="B6251" s="104"/>
      <c r="C6251" s="105"/>
      <c r="D6251" s="106"/>
    </row>
    <row r="6252" spans="1:4">
      <c r="A6252" s="103"/>
      <c r="B6252" s="104"/>
      <c r="C6252" s="105"/>
      <c r="D6252" s="106"/>
    </row>
    <row r="6253" spans="1:4">
      <c r="A6253" s="103"/>
      <c r="B6253" s="104"/>
      <c r="C6253" s="105"/>
      <c r="D6253" s="106"/>
    </row>
    <row r="6254" spans="1:4">
      <c r="A6254" s="103"/>
      <c r="B6254" s="104"/>
      <c r="C6254" s="105"/>
      <c r="D6254" s="106"/>
    </row>
    <row r="6255" spans="1:4">
      <c r="A6255" s="103"/>
      <c r="B6255" s="104"/>
      <c r="C6255" s="105"/>
      <c r="D6255" s="106"/>
    </row>
    <row r="6256" spans="1:4">
      <c r="A6256" s="103"/>
      <c r="B6256" s="104"/>
      <c r="C6256" s="105"/>
      <c r="D6256" s="106"/>
    </row>
    <row r="6257" spans="1:4">
      <c r="A6257" s="103"/>
      <c r="B6257" s="104"/>
      <c r="C6257" s="105"/>
      <c r="D6257" s="106"/>
    </row>
    <row r="6258" spans="1:4">
      <c r="A6258" s="103"/>
      <c r="B6258" s="104"/>
      <c r="C6258" s="105"/>
      <c r="D6258" s="106"/>
    </row>
    <row r="6259" spans="1:4">
      <c r="A6259" s="103"/>
      <c r="B6259" s="104"/>
      <c r="C6259" s="105"/>
      <c r="D6259" s="106"/>
    </row>
    <row r="6260" spans="1:4">
      <c r="A6260" s="103"/>
      <c r="B6260" s="104"/>
      <c r="C6260" s="105"/>
      <c r="D6260" s="106"/>
    </row>
    <row r="6261" spans="1:4">
      <c r="A6261" s="103"/>
      <c r="B6261" s="104"/>
      <c r="C6261" s="105"/>
      <c r="D6261" s="106"/>
    </row>
    <row r="6262" spans="1:4">
      <c r="A6262" s="103"/>
      <c r="B6262" s="104"/>
      <c r="C6262" s="105"/>
      <c r="D6262" s="106"/>
    </row>
    <row r="6263" spans="1:4">
      <c r="A6263" s="103"/>
      <c r="B6263" s="104"/>
      <c r="C6263" s="105"/>
      <c r="D6263" s="106"/>
    </row>
    <row r="6264" spans="1:4">
      <c r="A6264" s="103"/>
      <c r="B6264" s="104"/>
      <c r="C6264" s="105"/>
      <c r="D6264" s="106"/>
    </row>
    <row r="6265" spans="1:4">
      <c r="A6265" s="103"/>
      <c r="B6265" s="104"/>
      <c r="C6265" s="105"/>
      <c r="D6265" s="106"/>
    </row>
    <row r="6266" spans="1:4">
      <c r="A6266" s="103"/>
      <c r="B6266" s="104"/>
      <c r="C6266" s="105"/>
      <c r="D6266" s="106"/>
    </row>
    <row r="6267" spans="1:4">
      <c r="A6267" s="103"/>
      <c r="B6267" s="104"/>
      <c r="C6267" s="105"/>
      <c r="D6267" s="106"/>
    </row>
    <row r="6268" spans="1:4">
      <c r="A6268" s="103"/>
      <c r="B6268" s="104"/>
      <c r="C6268" s="105"/>
      <c r="D6268" s="106"/>
    </row>
    <row r="6269" spans="1:4">
      <c r="A6269" s="103"/>
      <c r="B6269" s="104"/>
      <c r="C6269" s="105"/>
      <c r="D6269" s="106"/>
    </row>
    <row r="6270" spans="1:4">
      <c r="A6270" s="103"/>
      <c r="B6270" s="104"/>
      <c r="C6270" s="105"/>
      <c r="D6270" s="106"/>
    </row>
    <row r="6271" spans="1:4">
      <c r="A6271" s="103"/>
      <c r="B6271" s="104"/>
      <c r="C6271" s="105"/>
      <c r="D6271" s="106"/>
    </row>
    <row r="6272" spans="1:4">
      <c r="A6272" s="103"/>
      <c r="B6272" s="104"/>
      <c r="C6272" s="105"/>
      <c r="D6272" s="106"/>
    </row>
    <row r="6273" spans="1:4">
      <c r="A6273" s="103"/>
      <c r="B6273" s="104"/>
      <c r="C6273" s="105"/>
      <c r="D6273" s="106"/>
    </row>
    <row r="6274" spans="1:4">
      <c r="A6274" s="103"/>
      <c r="B6274" s="104"/>
      <c r="C6274" s="105"/>
      <c r="D6274" s="106"/>
    </row>
    <row r="6275" spans="1:4">
      <c r="A6275" s="103"/>
      <c r="B6275" s="104"/>
      <c r="C6275" s="105"/>
      <c r="D6275" s="106"/>
    </row>
    <row r="6276" spans="1:4">
      <c r="A6276" s="103"/>
      <c r="B6276" s="104"/>
      <c r="C6276" s="105"/>
      <c r="D6276" s="106"/>
    </row>
    <row r="6277" spans="1:4">
      <c r="A6277" s="103"/>
      <c r="B6277" s="104"/>
      <c r="C6277" s="105"/>
      <c r="D6277" s="106"/>
    </row>
    <row r="6278" spans="1:4">
      <c r="A6278" s="103"/>
      <c r="B6278" s="104"/>
      <c r="C6278" s="105"/>
      <c r="D6278" s="106"/>
    </row>
    <row r="6279" spans="1:4">
      <c r="A6279" s="103"/>
      <c r="B6279" s="104"/>
      <c r="C6279" s="105"/>
      <c r="D6279" s="106"/>
    </row>
    <row r="6280" spans="1:4">
      <c r="A6280" s="103"/>
      <c r="B6280" s="104"/>
      <c r="C6280" s="105"/>
      <c r="D6280" s="106"/>
    </row>
    <row r="6281" spans="1:4">
      <c r="A6281" s="103"/>
      <c r="B6281" s="104"/>
      <c r="C6281" s="105"/>
      <c r="D6281" s="106"/>
    </row>
    <row r="6282" spans="1:4">
      <c r="A6282" s="103"/>
      <c r="B6282" s="104"/>
      <c r="C6282" s="105"/>
      <c r="D6282" s="106"/>
    </row>
    <row r="6283" spans="1:4">
      <c r="A6283" s="103"/>
      <c r="B6283" s="104"/>
      <c r="C6283" s="105"/>
      <c r="D6283" s="106"/>
    </row>
    <row r="6284" spans="1:4">
      <c r="A6284" s="103"/>
      <c r="B6284" s="104"/>
      <c r="C6284" s="105"/>
      <c r="D6284" s="106"/>
    </row>
    <row r="6285" spans="1:4">
      <c r="A6285" s="103"/>
      <c r="B6285" s="104"/>
      <c r="C6285" s="105"/>
      <c r="D6285" s="106"/>
    </row>
    <row r="6286" spans="1:4">
      <c r="A6286" s="103"/>
      <c r="B6286" s="104"/>
      <c r="C6286" s="105"/>
      <c r="D6286" s="106"/>
    </row>
    <row r="6287" spans="1:4">
      <c r="A6287" s="103"/>
      <c r="B6287" s="104"/>
      <c r="C6287" s="105"/>
      <c r="D6287" s="106"/>
    </row>
    <row r="6288" spans="1:4">
      <c r="A6288" s="103"/>
      <c r="B6288" s="104"/>
      <c r="C6288" s="105"/>
      <c r="D6288" s="106"/>
    </row>
    <row r="6289" spans="1:4">
      <c r="A6289" s="103"/>
      <c r="B6289" s="104"/>
      <c r="C6289" s="105"/>
      <c r="D6289" s="106"/>
    </row>
    <row r="6290" spans="1:4">
      <c r="A6290" s="103"/>
      <c r="B6290" s="104"/>
      <c r="C6290" s="105"/>
      <c r="D6290" s="106"/>
    </row>
    <row r="6291" spans="1:4">
      <c r="A6291" s="103"/>
      <c r="B6291" s="104"/>
      <c r="C6291" s="105"/>
      <c r="D6291" s="106"/>
    </row>
    <row r="6292" spans="1:4">
      <c r="A6292" s="103"/>
      <c r="B6292" s="104"/>
      <c r="C6292" s="105"/>
      <c r="D6292" s="106"/>
    </row>
    <row r="6293" spans="1:4">
      <c r="A6293" s="103"/>
      <c r="B6293" s="104"/>
      <c r="C6293" s="105"/>
      <c r="D6293" s="106"/>
    </row>
    <row r="6294" spans="1:4">
      <c r="A6294" s="103"/>
      <c r="B6294" s="104"/>
      <c r="C6294" s="105"/>
      <c r="D6294" s="106"/>
    </row>
    <row r="6295" spans="1:4">
      <c r="A6295" s="103"/>
      <c r="B6295" s="104"/>
      <c r="C6295" s="105"/>
      <c r="D6295" s="106"/>
    </row>
    <row r="6296" spans="1:4">
      <c r="A6296" s="103"/>
      <c r="B6296" s="104"/>
      <c r="C6296" s="105"/>
      <c r="D6296" s="106"/>
    </row>
    <row r="6297" spans="1:4">
      <c r="A6297" s="103"/>
      <c r="B6297" s="104"/>
      <c r="C6297" s="105"/>
      <c r="D6297" s="106"/>
    </row>
    <row r="6298" spans="1:4">
      <c r="A6298" s="103"/>
      <c r="B6298" s="104"/>
      <c r="C6298" s="105"/>
      <c r="D6298" s="106"/>
    </row>
    <row r="6299" spans="1:4">
      <c r="A6299" s="103"/>
      <c r="B6299" s="104"/>
      <c r="C6299" s="105"/>
      <c r="D6299" s="106"/>
    </row>
    <row r="6300" spans="1:4">
      <c r="A6300" s="103"/>
      <c r="B6300" s="104"/>
      <c r="C6300" s="105"/>
      <c r="D6300" s="106"/>
    </row>
    <row r="6301" spans="1:4">
      <c r="A6301" s="103"/>
      <c r="B6301" s="104"/>
      <c r="C6301" s="105"/>
      <c r="D6301" s="106"/>
    </row>
    <row r="6302" spans="1:4">
      <c r="A6302" s="103"/>
      <c r="B6302" s="104"/>
      <c r="C6302" s="105"/>
      <c r="D6302" s="106"/>
    </row>
    <row r="6303" spans="1:4">
      <c r="A6303" s="103"/>
      <c r="B6303" s="104"/>
      <c r="C6303" s="105"/>
      <c r="D6303" s="106"/>
    </row>
    <row r="6304" spans="1:4">
      <c r="A6304" s="103"/>
      <c r="B6304" s="104"/>
      <c r="C6304" s="105"/>
      <c r="D6304" s="106"/>
    </row>
    <row r="6305" spans="1:4">
      <c r="A6305" s="103"/>
      <c r="B6305" s="104"/>
      <c r="C6305" s="105"/>
      <c r="D6305" s="106"/>
    </row>
    <row r="6306" spans="1:4">
      <c r="A6306" s="103"/>
      <c r="B6306" s="104"/>
      <c r="C6306" s="105"/>
      <c r="D6306" s="106"/>
    </row>
    <row r="6307" spans="1:4">
      <c r="A6307" s="103"/>
      <c r="B6307" s="104"/>
      <c r="C6307" s="105"/>
      <c r="D6307" s="106"/>
    </row>
    <row r="6308" spans="1:4">
      <c r="A6308" s="103"/>
      <c r="B6308" s="104"/>
      <c r="C6308" s="105"/>
      <c r="D6308" s="106"/>
    </row>
    <row r="6309" spans="1:4">
      <c r="A6309" s="103"/>
      <c r="B6309" s="104"/>
      <c r="C6309" s="105"/>
      <c r="D6309" s="106"/>
    </row>
    <row r="6310" spans="1:4">
      <c r="A6310" s="103"/>
      <c r="B6310" s="104"/>
      <c r="C6310" s="105"/>
      <c r="D6310" s="106"/>
    </row>
    <row r="6311" spans="1:4">
      <c r="A6311" s="103"/>
      <c r="B6311" s="104"/>
      <c r="C6311" s="105"/>
      <c r="D6311" s="106"/>
    </row>
    <row r="6312" spans="1:4">
      <c r="A6312" s="103"/>
      <c r="B6312" s="104"/>
      <c r="C6312" s="105"/>
      <c r="D6312" s="106"/>
    </row>
    <row r="6313" spans="1:4">
      <c r="A6313" s="103"/>
      <c r="B6313" s="104"/>
      <c r="C6313" s="105"/>
      <c r="D6313" s="106"/>
    </row>
    <row r="6314" spans="1:4">
      <c r="A6314" s="103"/>
      <c r="B6314" s="104"/>
      <c r="C6314" s="105"/>
      <c r="D6314" s="106"/>
    </row>
    <row r="6315" spans="1:4">
      <c r="A6315" s="103"/>
      <c r="B6315" s="104"/>
      <c r="C6315" s="105"/>
      <c r="D6315" s="106"/>
    </row>
    <row r="6316" spans="1:4">
      <c r="A6316" s="103"/>
      <c r="B6316" s="104"/>
      <c r="C6316" s="105"/>
      <c r="D6316" s="106"/>
    </row>
    <row r="6317" spans="1:4">
      <c r="A6317" s="103"/>
      <c r="B6317" s="104"/>
      <c r="C6317" s="105"/>
      <c r="D6317" s="106"/>
    </row>
    <row r="6318" spans="1:4">
      <c r="A6318" s="103"/>
      <c r="B6318" s="104"/>
      <c r="C6318" s="105"/>
      <c r="D6318" s="106"/>
    </row>
    <row r="6319" spans="1:4">
      <c r="A6319" s="103"/>
      <c r="B6319" s="104"/>
      <c r="C6319" s="105"/>
      <c r="D6319" s="106"/>
    </row>
    <row r="6320" spans="1:4">
      <c r="A6320" s="103"/>
      <c r="B6320" s="104"/>
      <c r="C6320" s="105"/>
      <c r="D6320" s="106"/>
    </row>
    <row r="6321" spans="1:4">
      <c r="A6321" s="103"/>
      <c r="B6321" s="104"/>
      <c r="C6321" s="105"/>
      <c r="D6321" s="106"/>
    </row>
    <row r="6322" spans="1:4">
      <c r="A6322" s="103"/>
      <c r="B6322" s="104"/>
      <c r="C6322" s="105"/>
      <c r="D6322" s="106"/>
    </row>
    <row r="6323" spans="1:4">
      <c r="A6323" s="103"/>
      <c r="B6323" s="104"/>
      <c r="C6323" s="105"/>
      <c r="D6323" s="106"/>
    </row>
    <row r="6324" spans="1:4">
      <c r="A6324" s="103"/>
      <c r="B6324" s="104"/>
      <c r="C6324" s="105"/>
      <c r="D6324" s="106"/>
    </row>
    <row r="6325" spans="1:4">
      <c r="A6325" s="103"/>
      <c r="B6325" s="104"/>
      <c r="C6325" s="105"/>
      <c r="D6325" s="106"/>
    </row>
    <row r="6326" spans="1:4">
      <c r="A6326" s="103"/>
      <c r="B6326" s="104"/>
      <c r="C6326" s="105"/>
      <c r="D6326" s="106"/>
    </row>
    <row r="6327" spans="1:4">
      <c r="A6327" s="103"/>
      <c r="B6327" s="104"/>
      <c r="C6327" s="105"/>
      <c r="D6327" s="106"/>
    </row>
    <row r="6328" spans="1:4">
      <c r="A6328" s="103"/>
      <c r="B6328" s="104"/>
      <c r="C6328" s="105"/>
      <c r="D6328" s="106"/>
    </row>
    <row r="6329" spans="1:4">
      <c r="A6329" s="103"/>
      <c r="B6329" s="104"/>
      <c r="C6329" s="105"/>
      <c r="D6329" s="106"/>
    </row>
    <row r="6330" spans="1:4">
      <c r="A6330" s="103"/>
      <c r="B6330" s="104"/>
      <c r="C6330" s="105"/>
      <c r="D6330" s="106"/>
    </row>
    <row r="6331" spans="1:4">
      <c r="A6331" s="103"/>
      <c r="B6331" s="104"/>
      <c r="C6331" s="105"/>
      <c r="D6331" s="106"/>
    </row>
    <row r="6332" spans="1:4">
      <c r="A6332" s="103"/>
      <c r="B6332" s="104"/>
      <c r="C6332" s="105"/>
      <c r="D6332" s="106"/>
    </row>
    <row r="6333" spans="1:4">
      <c r="A6333" s="103"/>
      <c r="B6333" s="104"/>
      <c r="C6333" s="105"/>
      <c r="D6333" s="106"/>
    </row>
    <row r="6334" spans="1:4">
      <c r="A6334" s="103"/>
      <c r="B6334" s="104"/>
      <c r="C6334" s="105"/>
      <c r="D6334" s="106"/>
    </row>
    <row r="6335" spans="1:4">
      <c r="A6335" s="103"/>
      <c r="B6335" s="104"/>
      <c r="C6335" s="105"/>
      <c r="D6335" s="106"/>
    </row>
    <row r="6336" spans="1:4">
      <c r="A6336" s="103"/>
      <c r="B6336" s="104"/>
      <c r="C6336" s="105"/>
      <c r="D6336" s="106"/>
    </row>
    <row r="6337" spans="1:4">
      <c r="A6337" s="103"/>
      <c r="B6337" s="104"/>
      <c r="C6337" s="105"/>
      <c r="D6337" s="106"/>
    </row>
    <row r="6338" spans="1:4">
      <c r="A6338" s="103"/>
      <c r="B6338" s="104"/>
      <c r="C6338" s="105"/>
      <c r="D6338" s="106"/>
    </row>
    <row r="6339" spans="1:4">
      <c r="A6339" s="103"/>
      <c r="B6339" s="104"/>
      <c r="C6339" s="105"/>
      <c r="D6339" s="106"/>
    </row>
    <row r="6340" spans="1:4">
      <c r="A6340" s="103"/>
      <c r="B6340" s="104"/>
      <c r="C6340" s="105"/>
      <c r="D6340" s="106"/>
    </row>
    <row r="6341" spans="1:4">
      <c r="A6341" s="103"/>
      <c r="B6341" s="104"/>
      <c r="C6341" s="105"/>
      <c r="D6341" s="106"/>
    </row>
    <row r="6342" spans="1:4">
      <c r="A6342" s="103"/>
      <c r="B6342" s="104"/>
      <c r="C6342" s="105"/>
      <c r="D6342" s="106"/>
    </row>
    <row r="6343" spans="1:4">
      <c r="A6343" s="103"/>
      <c r="B6343" s="104"/>
      <c r="C6343" s="105"/>
      <c r="D6343" s="106"/>
    </row>
    <row r="6344" spans="1:4">
      <c r="A6344" s="103"/>
      <c r="B6344" s="104"/>
      <c r="C6344" s="105"/>
      <c r="D6344" s="106"/>
    </row>
    <row r="6345" spans="1:4">
      <c r="A6345" s="103"/>
      <c r="B6345" s="104"/>
      <c r="C6345" s="105"/>
      <c r="D6345" s="106"/>
    </row>
    <row r="6346" spans="1:4">
      <c r="A6346" s="103"/>
      <c r="B6346" s="104"/>
      <c r="C6346" s="105"/>
      <c r="D6346" s="106"/>
    </row>
    <row r="6347" spans="1:4">
      <c r="A6347" s="103"/>
      <c r="B6347" s="104"/>
      <c r="C6347" s="105"/>
      <c r="D6347" s="106"/>
    </row>
    <row r="6348" spans="1:4">
      <c r="A6348" s="103"/>
      <c r="B6348" s="104"/>
      <c r="C6348" s="105"/>
      <c r="D6348" s="106"/>
    </row>
    <row r="6349" spans="1:4">
      <c r="A6349" s="103"/>
      <c r="B6349" s="104"/>
      <c r="C6349" s="105"/>
      <c r="D6349" s="106"/>
    </row>
    <row r="6350" spans="1:4">
      <c r="A6350" s="103"/>
      <c r="B6350" s="104"/>
      <c r="C6350" s="105"/>
      <c r="D6350" s="106"/>
    </row>
    <row r="6351" spans="1:4">
      <c r="A6351" s="103"/>
      <c r="B6351" s="104"/>
      <c r="C6351" s="105"/>
      <c r="D6351" s="106"/>
    </row>
    <row r="6352" spans="1:4">
      <c r="A6352" s="103"/>
      <c r="B6352" s="104"/>
      <c r="C6352" s="105"/>
      <c r="D6352" s="106"/>
    </row>
    <row r="6353" spans="1:4">
      <c r="A6353" s="103"/>
      <c r="B6353" s="104"/>
      <c r="C6353" s="105"/>
      <c r="D6353" s="106"/>
    </row>
    <row r="6354" spans="1:4">
      <c r="A6354" s="103"/>
      <c r="B6354" s="104"/>
      <c r="C6354" s="105"/>
      <c r="D6354" s="106"/>
    </row>
    <row r="6355" spans="1:4">
      <c r="A6355" s="103"/>
      <c r="B6355" s="104"/>
      <c r="C6355" s="105"/>
      <c r="D6355" s="106"/>
    </row>
    <row r="6356" spans="1:4">
      <c r="A6356" s="103"/>
      <c r="B6356" s="104"/>
      <c r="C6356" s="105"/>
      <c r="D6356" s="106"/>
    </row>
    <row r="6357" spans="1:4">
      <c r="A6357" s="103"/>
      <c r="B6357" s="104"/>
      <c r="C6357" s="105"/>
      <c r="D6357" s="106"/>
    </row>
    <row r="6358" spans="1:4">
      <c r="A6358" s="103"/>
      <c r="B6358" s="104"/>
      <c r="C6358" s="105"/>
      <c r="D6358" s="106"/>
    </row>
    <row r="6359" spans="1:4">
      <c r="A6359" s="103"/>
      <c r="B6359" s="104"/>
      <c r="C6359" s="105"/>
      <c r="D6359" s="106"/>
    </row>
    <row r="6360" spans="1:4">
      <c r="A6360" s="103"/>
      <c r="B6360" s="104"/>
      <c r="C6360" s="105"/>
      <c r="D6360" s="106"/>
    </row>
    <row r="6361" spans="1:4">
      <c r="A6361" s="103"/>
      <c r="B6361" s="104"/>
      <c r="C6361" s="105"/>
      <c r="D6361" s="106"/>
    </row>
    <row r="6362" spans="1:4">
      <c r="A6362" s="103"/>
      <c r="B6362" s="104"/>
      <c r="C6362" s="105"/>
      <c r="D6362" s="106"/>
    </row>
    <row r="6363" spans="1:4">
      <c r="A6363" s="103"/>
      <c r="B6363" s="104"/>
      <c r="C6363" s="105"/>
      <c r="D6363" s="106"/>
    </row>
    <row r="6364" spans="1:4">
      <c r="A6364" s="103"/>
      <c r="B6364" s="104"/>
      <c r="C6364" s="105"/>
      <c r="D6364" s="106"/>
    </row>
    <row r="6365" spans="1:4">
      <c r="A6365" s="103"/>
      <c r="B6365" s="104"/>
      <c r="C6365" s="105"/>
      <c r="D6365" s="106"/>
    </row>
    <row r="6366" spans="1:4">
      <c r="A6366" s="103"/>
      <c r="B6366" s="104"/>
      <c r="C6366" s="105"/>
      <c r="D6366" s="106"/>
    </row>
    <row r="6367" spans="1:4">
      <c r="A6367" s="103"/>
      <c r="B6367" s="104"/>
      <c r="C6367" s="105"/>
      <c r="D6367" s="106"/>
    </row>
    <row r="6368" spans="1:4">
      <c r="A6368" s="103"/>
      <c r="B6368" s="104"/>
      <c r="C6368" s="105"/>
      <c r="D6368" s="106"/>
    </row>
    <row r="6369" spans="1:4">
      <c r="A6369" s="103"/>
      <c r="B6369" s="104"/>
      <c r="C6369" s="105"/>
      <c r="D6369" s="106"/>
    </row>
    <row r="6370" spans="1:4">
      <c r="A6370" s="103"/>
      <c r="B6370" s="104"/>
      <c r="C6370" s="105"/>
      <c r="D6370" s="106"/>
    </row>
    <row r="6371" spans="1:4">
      <c r="A6371" s="103"/>
      <c r="B6371" s="104"/>
      <c r="C6371" s="105"/>
      <c r="D6371" s="106"/>
    </row>
    <row r="6372" spans="1:4">
      <c r="A6372" s="103"/>
      <c r="B6372" s="104"/>
      <c r="C6372" s="105"/>
      <c r="D6372" s="106"/>
    </row>
    <row r="6373" spans="1:4">
      <c r="A6373" s="103"/>
      <c r="B6373" s="104"/>
      <c r="C6373" s="105"/>
      <c r="D6373" s="106"/>
    </row>
    <row r="6374" spans="1:4">
      <c r="A6374" s="103"/>
      <c r="B6374" s="104"/>
      <c r="C6374" s="105"/>
      <c r="D6374" s="106"/>
    </row>
    <row r="6375" spans="1:4">
      <c r="A6375" s="103"/>
      <c r="B6375" s="104"/>
      <c r="C6375" s="105"/>
      <c r="D6375" s="106"/>
    </row>
    <row r="6376" spans="1:4">
      <c r="A6376" s="103"/>
      <c r="B6376" s="104"/>
      <c r="C6376" s="105"/>
      <c r="D6376" s="106"/>
    </row>
    <row r="6377" spans="1:4">
      <c r="A6377" s="103"/>
      <c r="B6377" s="104"/>
      <c r="C6377" s="105"/>
      <c r="D6377" s="106"/>
    </row>
    <row r="6378" spans="1:4">
      <c r="A6378" s="103"/>
      <c r="B6378" s="104"/>
      <c r="C6378" s="105"/>
      <c r="D6378" s="106"/>
    </row>
    <row r="6379" spans="1:4">
      <c r="A6379" s="103"/>
      <c r="B6379" s="104"/>
      <c r="C6379" s="105"/>
      <c r="D6379" s="106"/>
    </row>
    <row r="6380" spans="1:4">
      <c r="A6380" s="103"/>
      <c r="B6380" s="104"/>
      <c r="C6380" s="105"/>
      <c r="D6380" s="106"/>
    </row>
    <row r="6381" spans="1:4">
      <c r="A6381" s="103"/>
      <c r="B6381" s="104"/>
      <c r="C6381" s="105"/>
      <c r="D6381" s="106"/>
    </row>
    <row r="6382" spans="1:4">
      <c r="A6382" s="103"/>
      <c r="B6382" s="104"/>
      <c r="C6382" s="105"/>
      <c r="D6382" s="106"/>
    </row>
    <row r="6383" spans="1:4">
      <c r="A6383" s="103"/>
      <c r="B6383" s="104"/>
      <c r="C6383" s="105"/>
      <c r="D6383" s="106"/>
    </row>
    <row r="6384" spans="1:4">
      <c r="A6384" s="103"/>
      <c r="B6384" s="104"/>
      <c r="C6384" s="105"/>
      <c r="D6384" s="106"/>
    </row>
    <row r="6385" spans="1:5">
      <c r="A6385" s="103"/>
      <c r="B6385" s="104"/>
      <c r="C6385" s="105"/>
      <c r="D6385" s="106"/>
    </row>
    <row r="6386" spans="1:5">
      <c r="A6386" s="103"/>
      <c r="B6386" s="104"/>
      <c r="C6386" s="105"/>
      <c r="D6386" s="106"/>
    </row>
    <row r="6387" spans="1:5">
      <c r="A6387" s="103"/>
      <c r="B6387" s="104"/>
      <c r="C6387" s="105"/>
      <c r="D6387" s="106"/>
    </row>
    <row r="6388" spans="1:5">
      <c r="A6388" s="103"/>
      <c r="B6388" s="104"/>
      <c r="C6388" s="105"/>
      <c r="D6388" s="106"/>
    </row>
    <row r="6389" spans="1:5">
      <c r="A6389" s="103"/>
      <c r="B6389" s="104"/>
      <c r="C6389" s="105"/>
      <c r="D6389" s="106"/>
    </row>
    <row r="6390" spans="1:5">
      <c r="A6390" s="103"/>
      <c r="B6390" s="104"/>
      <c r="C6390" s="105"/>
      <c r="D6390" s="106"/>
    </row>
    <row r="6391" spans="1:5">
      <c r="A6391" s="103"/>
      <c r="B6391" s="104"/>
      <c r="C6391" s="105"/>
      <c r="D6391" s="106"/>
    </row>
    <row r="6392" spans="1:5">
      <c r="A6392" s="103"/>
      <c r="B6392" s="104"/>
      <c r="C6392" s="105"/>
      <c r="D6392" s="106"/>
    </row>
    <row r="6393" spans="1:5">
      <c r="A6393" s="103"/>
      <c r="B6393" s="104"/>
      <c r="C6393" s="105"/>
      <c r="D6393" s="106"/>
      <c r="E6393" s="108" t="s">
        <v>4037</v>
      </c>
    </row>
    <row r="6394" spans="1:5">
      <c r="A6394" s="103"/>
      <c r="B6394" s="104"/>
      <c r="C6394" s="105"/>
      <c r="D6394" s="106"/>
    </row>
    <row r="6395" spans="1:5">
      <c r="A6395" s="103"/>
      <c r="B6395" s="104"/>
      <c r="C6395" s="105"/>
      <c r="D6395" s="106"/>
    </row>
    <row r="6396" spans="1:5">
      <c r="A6396" s="103"/>
      <c r="B6396" s="104"/>
      <c r="C6396" s="105"/>
      <c r="D6396" s="106"/>
    </row>
    <row r="6397" spans="1:5">
      <c r="A6397" s="103"/>
      <c r="B6397" s="104"/>
      <c r="C6397" s="105"/>
      <c r="D6397" s="106"/>
    </row>
    <row r="6398" spans="1:5">
      <c r="A6398" s="103"/>
      <c r="B6398" s="104"/>
      <c r="C6398" s="105"/>
      <c r="D6398" s="106"/>
    </row>
    <row r="6399" spans="1:5">
      <c r="A6399" s="103"/>
      <c r="B6399" s="104"/>
      <c r="C6399" s="105"/>
      <c r="D6399" s="106"/>
    </row>
    <row r="6400" spans="1:5">
      <c r="A6400" s="103"/>
      <c r="B6400" s="104"/>
      <c r="C6400" s="105"/>
      <c r="D6400" s="106"/>
    </row>
    <row r="6401" spans="1:4">
      <c r="A6401" s="103"/>
      <c r="B6401" s="104"/>
      <c r="C6401" s="105"/>
      <c r="D6401" s="106"/>
    </row>
    <row r="6402" spans="1:4">
      <c r="A6402" s="103"/>
      <c r="B6402" s="104"/>
      <c r="C6402" s="105"/>
      <c r="D6402" s="106"/>
    </row>
    <row r="6403" spans="1:4">
      <c r="A6403" s="103"/>
      <c r="B6403" s="104"/>
      <c r="C6403" s="105"/>
      <c r="D6403" s="106"/>
    </row>
    <row r="6404" spans="1:4">
      <c r="A6404" s="103"/>
      <c r="B6404" s="104"/>
      <c r="C6404" s="105"/>
      <c r="D6404" s="106"/>
    </row>
    <row r="6405" spans="1:4">
      <c r="A6405" s="103"/>
      <c r="B6405" s="104"/>
      <c r="C6405" s="105"/>
      <c r="D6405" s="106"/>
    </row>
    <row r="6406" spans="1:4">
      <c r="A6406" s="103"/>
      <c r="B6406" s="104"/>
      <c r="C6406" s="105"/>
      <c r="D6406" s="106"/>
    </row>
    <row r="6407" spans="1:4">
      <c r="A6407" s="103"/>
      <c r="B6407" s="104"/>
      <c r="C6407" s="105"/>
      <c r="D6407" s="106"/>
    </row>
    <row r="6408" spans="1:4">
      <c r="A6408" s="103"/>
      <c r="B6408" s="104"/>
      <c r="C6408" s="105"/>
      <c r="D6408" s="106"/>
    </row>
    <row r="6409" spans="1:4">
      <c r="A6409" s="103"/>
      <c r="B6409" s="104"/>
      <c r="C6409" s="105"/>
      <c r="D6409" s="106"/>
    </row>
    <row r="6410" spans="1:4">
      <c r="A6410" s="103"/>
      <c r="B6410" s="104"/>
      <c r="C6410" s="105"/>
      <c r="D6410" s="106"/>
    </row>
    <row r="6411" spans="1:4">
      <c r="A6411" s="103"/>
      <c r="B6411" s="104"/>
      <c r="C6411" s="105"/>
      <c r="D6411" s="106"/>
    </row>
    <row r="6412" spans="1:4">
      <c r="A6412" s="103"/>
      <c r="B6412" s="104"/>
      <c r="C6412" s="105"/>
      <c r="D6412" s="106"/>
    </row>
    <row r="6413" spans="1:4">
      <c r="A6413" s="103"/>
      <c r="B6413" s="104"/>
      <c r="C6413" s="105"/>
      <c r="D6413" s="106"/>
    </row>
    <row r="6414" spans="1:4">
      <c r="A6414" s="103"/>
      <c r="B6414" s="104"/>
      <c r="C6414" s="105"/>
      <c r="D6414" s="106"/>
    </row>
    <row r="6415" spans="1:4">
      <c r="A6415" s="103"/>
      <c r="B6415" s="104"/>
      <c r="C6415" s="105"/>
      <c r="D6415" s="106"/>
    </row>
    <row r="6416" spans="1:4">
      <c r="A6416" s="103"/>
      <c r="B6416" s="104"/>
      <c r="C6416" s="105"/>
      <c r="D6416" s="106"/>
    </row>
    <row r="6417" spans="1:4">
      <c r="A6417" s="103"/>
      <c r="B6417" s="104"/>
      <c r="C6417" s="105"/>
      <c r="D6417" s="106"/>
    </row>
    <row r="6418" spans="1:4">
      <c r="A6418" s="103"/>
      <c r="B6418" s="104"/>
      <c r="C6418" s="105"/>
      <c r="D6418" s="106"/>
    </row>
    <row r="6419" spans="1:4">
      <c r="A6419" s="103"/>
      <c r="B6419" s="104"/>
      <c r="C6419" s="105"/>
      <c r="D6419" s="106"/>
    </row>
    <row r="6420" spans="1:4">
      <c r="A6420" s="103"/>
      <c r="B6420" s="104"/>
      <c r="C6420" s="105"/>
      <c r="D6420" s="106"/>
    </row>
    <row r="6421" spans="1:4">
      <c r="A6421" s="103"/>
      <c r="B6421" s="104"/>
      <c r="C6421" s="105"/>
      <c r="D6421" s="106"/>
    </row>
    <row r="6422" spans="1:4">
      <c r="A6422" s="103"/>
      <c r="B6422" s="104"/>
      <c r="C6422" s="105"/>
      <c r="D6422" s="106"/>
    </row>
    <row r="6423" spans="1:4">
      <c r="A6423" s="103"/>
      <c r="B6423" s="104"/>
      <c r="C6423" s="105"/>
      <c r="D6423" s="106"/>
    </row>
    <row r="6424" spans="1:4">
      <c r="A6424" s="103"/>
      <c r="B6424" s="104"/>
      <c r="C6424" s="105"/>
      <c r="D6424" s="106"/>
    </row>
    <row r="6425" spans="1:4">
      <c r="A6425" s="103"/>
      <c r="B6425" s="104"/>
      <c r="C6425" s="105"/>
      <c r="D6425" s="106"/>
    </row>
    <row r="6426" spans="1:4">
      <c r="A6426" s="103"/>
      <c r="B6426" s="104"/>
      <c r="C6426" s="105"/>
      <c r="D6426" s="106"/>
    </row>
    <row r="6427" spans="1:4">
      <c r="A6427" s="103"/>
      <c r="B6427" s="104"/>
      <c r="C6427" s="105"/>
      <c r="D6427" s="106"/>
    </row>
    <row r="6428" spans="1:4">
      <c r="A6428" s="103"/>
      <c r="B6428" s="104"/>
      <c r="C6428" s="105"/>
      <c r="D6428" s="106"/>
    </row>
    <row r="6429" spans="1:4">
      <c r="A6429" s="103"/>
      <c r="B6429" s="104"/>
      <c r="C6429" s="105"/>
      <c r="D6429" s="106"/>
    </row>
    <row r="6430" spans="1:4">
      <c r="A6430" s="103"/>
      <c r="B6430" s="104"/>
      <c r="C6430" s="105"/>
      <c r="D6430" s="106"/>
    </row>
    <row r="6431" spans="1:4">
      <c r="A6431" s="103"/>
      <c r="B6431" s="104"/>
      <c r="C6431" s="105"/>
      <c r="D6431" s="106"/>
    </row>
    <row r="6432" spans="1:4">
      <c r="A6432" s="103"/>
      <c r="B6432" s="104"/>
      <c r="C6432" s="105"/>
      <c r="D6432" s="106"/>
    </row>
    <row r="6433" spans="1:4">
      <c r="A6433" s="103"/>
      <c r="B6433" s="104"/>
      <c r="C6433" s="105"/>
      <c r="D6433" s="106"/>
    </row>
    <row r="6434" spans="1:4">
      <c r="A6434" s="103"/>
      <c r="B6434" s="104"/>
      <c r="C6434" s="105"/>
      <c r="D6434" s="106"/>
    </row>
    <row r="6435" spans="1:4">
      <c r="A6435" s="103"/>
      <c r="B6435" s="104"/>
      <c r="C6435" s="105"/>
      <c r="D6435" s="106"/>
    </row>
    <row r="6436" spans="1:4">
      <c r="A6436" s="103"/>
      <c r="B6436" s="104"/>
      <c r="C6436" s="105"/>
      <c r="D6436" s="106"/>
    </row>
    <row r="6437" spans="1:4">
      <c r="A6437" s="103"/>
      <c r="B6437" s="104"/>
      <c r="C6437" s="105"/>
      <c r="D6437" s="106"/>
    </row>
    <row r="6438" spans="1:4">
      <c r="A6438" s="103"/>
      <c r="B6438" s="104"/>
      <c r="C6438" s="105"/>
      <c r="D6438" s="106"/>
    </row>
    <row r="6439" spans="1:4">
      <c r="A6439" s="103"/>
      <c r="B6439" s="104"/>
      <c r="C6439" s="105"/>
      <c r="D6439" s="106"/>
    </row>
    <row r="6440" spans="1:4">
      <c r="A6440" s="103"/>
      <c r="B6440" s="104"/>
      <c r="C6440" s="105"/>
      <c r="D6440" s="106"/>
    </row>
    <row r="6441" spans="1:4">
      <c r="A6441" s="103"/>
      <c r="B6441" s="104"/>
      <c r="C6441" s="105"/>
      <c r="D6441" s="106"/>
    </row>
    <row r="6442" spans="1:4">
      <c r="A6442" s="103"/>
      <c r="B6442" s="104"/>
      <c r="C6442" s="105"/>
      <c r="D6442" s="106"/>
    </row>
    <row r="6443" spans="1:4">
      <c r="A6443" s="103"/>
      <c r="B6443" s="104"/>
      <c r="C6443" s="105"/>
      <c r="D6443" s="106"/>
    </row>
    <row r="6444" spans="1:4">
      <c r="A6444" s="103"/>
      <c r="B6444" s="104"/>
      <c r="C6444" s="105"/>
      <c r="D6444" s="106"/>
    </row>
    <row r="6445" spans="1:4">
      <c r="A6445" s="103"/>
      <c r="B6445" s="104"/>
      <c r="C6445" s="105"/>
      <c r="D6445" s="106"/>
    </row>
    <row r="6446" spans="1:4">
      <c r="A6446" s="103"/>
      <c r="B6446" s="104"/>
      <c r="C6446" s="105"/>
      <c r="D6446" s="106"/>
    </row>
    <row r="6447" spans="1:4">
      <c r="A6447" s="103"/>
      <c r="B6447" s="104"/>
      <c r="C6447" s="105"/>
      <c r="D6447" s="106"/>
    </row>
    <row r="6448" spans="1:4">
      <c r="A6448" s="103"/>
      <c r="B6448" s="104"/>
      <c r="C6448" s="105"/>
      <c r="D6448" s="106"/>
    </row>
    <row r="6449" spans="1:4">
      <c r="A6449" s="103"/>
      <c r="B6449" s="104"/>
      <c r="C6449" s="105"/>
      <c r="D6449" s="106"/>
    </row>
    <row r="6450" spans="1:4">
      <c r="A6450" s="103"/>
      <c r="B6450" s="104"/>
      <c r="C6450" s="105"/>
      <c r="D6450" s="106"/>
    </row>
    <row r="6451" spans="1:4">
      <c r="A6451" s="103"/>
      <c r="B6451" s="104"/>
      <c r="C6451" s="105"/>
      <c r="D6451" s="106"/>
    </row>
    <row r="6452" spans="1:4">
      <c r="A6452" s="103"/>
      <c r="B6452" s="104"/>
      <c r="C6452" s="105"/>
      <c r="D6452" s="106"/>
    </row>
    <row r="6453" spans="1:4">
      <c r="A6453" s="103"/>
      <c r="B6453" s="104"/>
      <c r="C6453" s="105"/>
      <c r="D6453" s="106"/>
    </row>
    <row r="6454" spans="1:4">
      <c r="A6454" s="103"/>
      <c r="B6454" s="104"/>
      <c r="C6454" s="105"/>
      <c r="D6454" s="106"/>
    </row>
    <row r="6455" spans="1:4">
      <c r="A6455" s="103"/>
      <c r="B6455" s="104"/>
      <c r="C6455" s="105"/>
      <c r="D6455" s="106"/>
    </row>
    <row r="6456" spans="1:4">
      <c r="A6456" s="103"/>
      <c r="B6456" s="104"/>
      <c r="C6456" s="105"/>
      <c r="D6456" s="106"/>
    </row>
    <row r="6457" spans="1:4">
      <c r="A6457" s="103"/>
      <c r="B6457" s="104"/>
      <c r="C6457" s="105"/>
      <c r="D6457" s="106"/>
    </row>
    <row r="6458" spans="1:4">
      <c r="A6458" s="103"/>
      <c r="B6458" s="104"/>
      <c r="C6458" s="105"/>
      <c r="D6458" s="106"/>
    </row>
    <row r="6459" spans="1:4">
      <c r="A6459" s="103"/>
      <c r="B6459" s="104"/>
      <c r="C6459" s="105"/>
      <c r="D6459" s="106"/>
    </row>
    <row r="6460" spans="1:4">
      <c r="A6460" s="103"/>
      <c r="B6460" s="104"/>
      <c r="C6460" s="105"/>
      <c r="D6460" s="106"/>
    </row>
    <row r="6461" spans="1:4">
      <c r="A6461" s="103"/>
      <c r="B6461" s="104"/>
      <c r="C6461" s="105"/>
      <c r="D6461" s="106"/>
    </row>
    <row r="6462" spans="1:4">
      <c r="A6462" s="103"/>
      <c r="B6462" s="104"/>
      <c r="C6462" s="105"/>
      <c r="D6462" s="106"/>
    </row>
    <row r="6463" spans="1:4">
      <c r="A6463" s="103"/>
      <c r="B6463" s="104"/>
      <c r="C6463" s="105"/>
      <c r="D6463" s="106"/>
    </row>
    <row r="6464" spans="1:4">
      <c r="A6464" s="103"/>
      <c r="B6464" s="104"/>
      <c r="C6464" s="105"/>
      <c r="D6464" s="106"/>
    </row>
    <row r="6465" spans="1:4">
      <c r="A6465" s="103"/>
      <c r="B6465" s="104"/>
      <c r="C6465" s="105"/>
      <c r="D6465" s="106"/>
    </row>
    <row r="6466" spans="1:4">
      <c r="A6466" s="103"/>
      <c r="B6466" s="104"/>
      <c r="C6466" s="105"/>
      <c r="D6466" s="106"/>
    </row>
    <row r="6467" spans="1:4">
      <c r="A6467" s="103"/>
      <c r="B6467" s="104"/>
      <c r="C6467" s="105"/>
      <c r="D6467" s="106"/>
    </row>
    <row r="6468" spans="1:4">
      <c r="A6468" s="103"/>
      <c r="B6468" s="104"/>
      <c r="C6468" s="105"/>
      <c r="D6468" s="106"/>
    </row>
    <row r="6469" spans="1:4">
      <c r="A6469" s="103"/>
      <c r="B6469" s="104"/>
      <c r="C6469" s="105"/>
      <c r="D6469" s="106"/>
    </row>
    <row r="6470" spans="1:4">
      <c r="A6470" s="103"/>
      <c r="B6470" s="104"/>
      <c r="C6470" s="105"/>
      <c r="D6470" s="106"/>
    </row>
    <row r="6471" spans="1:4">
      <c r="A6471" s="103"/>
      <c r="B6471" s="104"/>
      <c r="C6471" s="105"/>
      <c r="D6471" s="106"/>
    </row>
    <row r="6472" spans="1:4">
      <c r="A6472" s="103"/>
      <c r="B6472" s="104"/>
      <c r="C6472" s="105"/>
      <c r="D6472" s="106"/>
    </row>
    <row r="6473" spans="1:4">
      <c r="A6473" s="103"/>
      <c r="B6473" s="104"/>
      <c r="C6473" s="105"/>
      <c r="D6473" s="106"/>
    </row>
    <row r="6474" spans="1:4">
      <c r="A6474" s="103"/>
      <c r="B6474" s="104"/>
      <c r="C6474" s="105"/>
      <c r="D6474" s="106"/>
    </row>
    <row r="6475" spans="1:4">
      <c r="A6475" s="103"/>
      <c r="B6475" s="104"/>
      <c r="C6475" s="105"/>
      <c r="D6475" s="106"/>
    </row>
    <row r="6476" spans="1:4">
      <c r="A6476" s="103"/>
      <c r="B6476" s="104"/>
      <c r="C6476" s="105"/>
      <c r="D6476" s="106"/>
    </row>
    <row r="6477" spans="1:4">
      <c r="A6477" s="103"/>
      <c r="B6477" s="104"/>
      <c r="C6477" s="105"/>
      <c r="D6477" s="106"/>
    </row>
    <row r="6478" spans="1:4">
      <c r="A6478" s="103"/>
      <c r="B6478" s="104"/>
      <c r="C6478" s="105"/>
      <c r="D6478" s="106"/>
    </row>
    <row r="6479" spans="1:4">
      <c r="A6479" s="103"/>
      <c r="B6479" s="104"/>
      <c r="C6479" s="105"/>
      <c r="D6479" s="106"/>
    </row>
    <row r="6480" spans="1:4">
      <c r="A6480" s="103"/>
      <c r="B6480" s="104"/>
      <c r="C6480" s="105"/>
      <c r="D6480" s="106"/>
    </row>
    <row r="6481" spans="1:4">
      <c r="A6481" s="103"/>
      <c r="B6481" s="104"/>
      <c r="C6481" s="105"/>
      <c r="D6481" s="106"/>
    </row>
    <row r="6482" spans="1:4">
      <c r="A6482" s="103"/>
      <c r="B6482" s="104"/>
      <c r="C6482" s="105"/>
      <c r="D6482" s="106"/>
    </row>
    <row r="6483" spans="1:4">
      <c r="A6483" s="103"/>
      <c r="B6483" s="104"/>
      <c r="C6483" s="105"/>
      <c r="D6483" s="106"/>
    </row>
    <row r="6484" spans="1:4">
      <c r="A6484" s="103"/>
      <c r="B6484" s="104"/>
      <c r="C6484" s="105"/>
      <c r="D6484" s="106"/>
    </row>
    <row r="6485" spans="1:4">
      <c r="A6485" s="103"/>
      <c r="B6485" s="104"/>
      <c r="C6485" s="105"/>
      <c r="D6485" s="106"/>
    </row>
    <row r="6486" spans="1:4">
      <c r="A6486" s="103"/>
      <c r="B6486" s="104"/>
      <c r="C6486" s="105"/>
      <c r="D6486" s="106"/>
    </row>
    <row r="6487" spans="1:4">
      <c r="A6487" s="103"/>
      <c r="B6487" s="104"/>
      <c r="C6487" s="105"/>
      <c r="D6487" s="106"/>
    </row>
    <row r="6488" spans="1:4">
      <c r="A6488" s="103"/>
      <c r="B6488" s="104"/>
      <c r="C6488" s="105"/>
      <c r="D6488" s="106"/>
    </row>
    <row r="6489" spans="1:4">
      <c r="A6489" s="103"/>
      <c r="B6489" s="104"/>
      <c r="C6489" s="105"/>
      <c r="D6489" s="106"/>
    </row>
    <row r="6490" spans="1:4">
      <c r="A6490" s="103"/>
      <c r="B6490" s="104"/>
      <c r="C6490" s="105"/>
      <c r="D6490" s="106"/>
    </row>
    <row r="6491" spans="1:4">
      <c r="A6491" s="103"/>
      <c r="B6491" s="104"/>
      <c r="C6491" s="105"/>
      <c r="D6491" s="106"/>
    </row>
    <row r="6492" spans="1:4">
      <c r="A6492" s="103"/>
      <c r="B6492" s="104"/>
      <c r="C6492" s="105"/>
      <c r="D6492" s="106"/>
    </row>
    <row r="6493" spans="1:4">
      <c r="A6493" s="103"/>
      <c r="B6493" s="104"/>
      <c r="C6493" s="105"/>
      <c r="D6493" s="106"/>
    </row>
    <row r="6494" spans="1:4">
      <c r="A6494" s="103"/>
      <c r="B6494" s="104"/>
      <c r="C6494" s="105"/>
      <c r="D6494" s="106"/>
    </row>
    <row r="6495" spans="1:4">
      <c r="A6495" s="103"/>
      <c r="B6495" s="104"/>
      <c r="C6495" s="105"/>
      <c r="D6495" s="106"/>
    </row>
    <row r="6496" spans="1:4">
      <c r="A6496" s="103"/>
      <c r="B6496" s="104"/>
      <c r="C6496" s="105"/>
      <c r="D6496" s="106"/>
    </row>
    <row r="6497" spans="1:4">
      <c r="A6497" s="103"/>
      <c r="B6497" s="104"/>
      <c r="C6497" s="105"/>
      <c r="D6497" s="106"/>
    </row>
    <row r="6498" spans="1:4">
      <c r="A6498" s="103"/>
      <c r="B6498" s="104"/>
      <c r="C6498" s="105"/>
      <c r="D6498" s="106"/>
    </row>
    <row r="6499" spans="1:4">
      <c r="A6499" s="103"/>
      <c r="B6499" s="104"/>
      <c r="C6499" s="105"/>
      <c r="D6499" s="106"/>
    </row>
    <row r="6500" spans="1:4">
      <c r="A6500" s="103"/>
      <c r="B6500" s="104"/>
      <c r="C6500" s="105"/>
      <c r="D6500" s="106"/>
    </row>
    <row r="6501" spans="1:4">
      <c r="A6501" s="103"/>
      <c r="B6501" s="104"/>
      <c r="C6501" s="105"/>
      <c r="D6501" s="106"/>
    </row>
    <row r="6502" spans="1:4">
      <c r="A6502" s="103"/>
      <c r="B6502" s="104"/>
      <c r="C6502" s="105"/>
      <c r="D6502" s="106"/>
    </row>
    <row r="6503" spans="1:4">
      <c r="A6503" s="103"/>
      <c r="B6503" s="104"/>
      <c r="C6503" s="105"/>
      <c r="D6503" s="106"/>
    </row>
    <row r="6504" spans="1:4">
      <c r="A6504" s="103"/>
      <c r="B6504" s="104"/>
      <c r="C6504" s="105"/>
      <c r="D6504" s="106"/>
    </row>
    <row r="6505" spans="1:4">
      <c r="A6505" s="103"/>
      <c r="B6505" s="104"/>
      <c r="C6505" s="105"/>
      <c r="D6505" s="106"/>
    </row>
    <row r="6506" spans="1:4">
      <c r="A6506" s="103"/>
      <c r="B6506" s="104"/>
      <c r="C6506" s="105"/>
      <c r="D6506" s="106"/>
    </row>
    <row r="6507" spans="1:4">
      <c r="A6507" s="103"/>
      <c r="B6507" s="104"/>
      <c r="C6507" s="105"/>
      <c r="D6507" s="106"/>
    </row>
    <row r="6508" spans="1:4">
      <c r="A6508" s="103"/>
      <c r="B6508" s="104"/>
      <c r="C6508" s="105"/>
      <c r="D6508" s="106"/>
    </row>
    <row r="6509" spans="1:4">
      <c r="A6509" s="103"/>
      <c r="B6509" s="104"/>
      <c r="C6509" s="105"/>
      <c r="D6509" s="106"/>
    </row>
    <row r="6510" spans="1:4">
      <c r="A6510" s="103"/>
      <c r="B6510" s="104"/>
      <c r="C6510" s="105"/>
      <c r="D6510" s="106"/>
    </row>
    <row r="6511" spans="1:4">
      <c r="A6511" s="103"/>
      <c r="B6511" s="104"/>
      <c r="C6511" s="105"/>
      <c r="D6511" s="106"/>
    </row>
    <row r="6512" spans="1:4">
      <c r="A6512" s="103"/>
      <c r="B6512" s="104"/>
      <c r="C6512" s="105"/>
      <c r="D6512" s="106"/>
    </row>
    <row r="6513" spans="1:4">
      <c r="A6513" s="103"/>
      <c r="B6513" s="104"/>
      <c r="C6513" s="105"/>
      <c r="D6513" s="106"/>
    </row>
    <row r="6514" spans="1:4">
      <c r="A6514" s="103"/>
      <c r="B6514" s="104"/>
      <c r="C6514" s="105"/>
      <c r="D6514" s="106"/>
    </row>
    <row r="6515" spans="1:4">
      <c r="A6515" s="103"/>
      <c r="B6515" s="104"/>
      <c r="C6515" s="105"/>
      <c r="D6515" s="106"/>
    </row>
    <row r="6516" spans="1:4">
      <c r="A6516" s="103"/>
      <c r="B6516" s="104"/>
      <c r="C6516" s="105"/>
      <c r="D6516" s="106"/>
    </row>
    <row r="6517" spans="1:4">
      <c r="A6517" s="103"/>
      <c r="B6517" s="104"/>
      <c r="C6517" s="105"/>
      <c r="D6517" s="106"/>
    </row>
    <row r="6518" spans="1:4">
      <c r="A6518" s="103"/>
      <c r="B6518" s="104"/>
      <c r="C6518" s="105"/>
      <c r="D6518" s="106"/>
    </row>
    <row r="6519" spans="1:4">
      <c r="A6519" s="103"/>
      <c r="B6519" s="104"/>
      <c r="C6519" s="105"/>
      <c r="D6519" s="106"/>
    </row>
    <row r="6520" spans="1:4">
      <c r="A6520" s="103"/>
      <c r="B6520" s="104"/>
      <c r="C6520" s="105"/>
      <c r="D6520" s="106"/>
    </row>
    <row r="6521" spans="1:4">
      <c r="A6521" s="103"/>
      <c r="B6521" s="104"/>
      <c r="C6521" s="105"/>
      <c r="D6521" s="106"/>
    </row>
    <row r="6522" spans="1:4">
      <c r="A6522" s="103"/>
      <c r="B6522" s="104"/>
      <c r="C6522" s="105"/>
      <c r="D6522" s="106"/>
    </row>
    <row r="6523" spans="1:4">
      <c r="A6523" s="103"/>
      <c r="B6523" s="104"/>
      <c r="C6523" s="105"/>
      <c r="D6523" s="106"/>
    </row>
    <row r="6524" spans="1:4">
      <c r="A6524" s="103"/>
      <c r="B6524" s="104"/>
      <c r="C6524" s="105"/>
      <c r="D6524" s="106"/>
    </row>
    <row r="6525" spans="1:4">
      <c r="A6525" s="103"/>
      <c r="B6525" s="104"/>
      <c r="C6525" s="105"/>
      <c r="D6525" s="106"/>
    </row>
    <row r="6526" spans="1:4">
      <c r="A6526" s="103"/>
      <c r="B6526" s="104"/>
      <c r="C6526" s="105"/>
      <c r="D6526" s="106"/>
    </row>
    <row r="6527" spans="1:4">
      <c r="A6527" s="103"/>
      <c r="B6527" s="104"/>
      <c r="C6527" s="105"/>
      <c r="D6527" s="106"/>
    </row>
    <row r="6528" spans="1:4">
      <c r="A6528" s="103"/>
      <c r="B6528" s="104"/>
      <c r="C6528" s="105"/>
      <c r="D6528" s="106"/>
    </row>
    <row r="6529" spans="1:4">
      <c r="A6529" s="103"/>
      <c r="B6529" s="104"/>
      <c r="C6529" s="105"/>
      <c r="D6529" s="106"/>
    </row>
    <row r="6530" spans="1:4">
      <c r="A6530" s="103"/>
      <c r="B6530" s="104"/>
      <c r="C6530" s="105"/>
      <c r="D6530" s="106"/>
    </row>
    <row r="6531" spans="1:4">
      <c r="A6531" s="103"/>
      <c r="B6531" s="104"/>
      <c r="C6531" s="105"/>
      <c r="D6531" s="106"/>
    </row>
    <row r="6532" spans="1:4">
      <c r="A6532" s="103"/>
      <c r="B6532" s="104"/>
      <c r="C6532" s="105"/>
      <c r="D6532" s="106"/>
    </row>
    <row r="6533" spans="1:4">
      <c r="A6533" s="103"/>
      <c r="B6533" s="104"/>
      <c r="C6533" s="105"/>
      <c r="D6533" s="106"/>
    </row>
    <row r="6534" spans="1:4">
      <c r="A6534" s="103"/>
      <c r="B6534" s="104"/>
      <c r="C6534" s="105"/>
      <c r="D6534" s="106"/>
    </row>
    <row r="6535" spans="1:4">
      <c r="A6535" s="103"/>
      <c r="B6535" s="104"/>
      <c r="C6535" s="105"/>
      <c r="D6535" s="106"/>
    </row>
    <row r="6536" spans="1:4">
      <c r="A6536" s="103"/>
      <c r="B6536" s="104"/>
      <c r="C6536" s="105"/>
      <c r="D6536" s="106"/>
    </row>
    <row r="6537" spans="1:4">
      <c r="A6537" s="103"/>
      <c r="B6537" s="104"/>
      <c r="C6537" s="105"/>
      <c r="D6537" s="106"/>
    </row>
    <row r="6538" spans="1:4">
      <c r="A6538" s="103"/>
      <c r="B6538" s="104"/>
      <c r="C6538" s="105"/>
      <c r="D6538" s="106"/>
    </row>
    <row r="6539" spans="1:4">
      <c r="A6539" s="103"/>
      <c r="B6539" s="104"/>
      <c r="C6539" s="105"/>
      <c r="D6539" s="106"/>
    </row>
    <row r="6540" spans="1:4">
      <c r="A6540" s="103"/>
      <c r="B6540" s="104"/>
      <c r="C6540" s="105"/>
      <c r="D6540" s="106"/>
    </row>
    <row r="6541" spans="1:4">
      <c r="A6541" s="103"/>
      <c r="B6541" s="104"/>
      <c r="C6541" s="105"/>
      <c r="D6541" s="106"/>
    </row>
    <row r="6542" spans="1:4">
      <c r="A6542" s="103"/>
      <c r="B6542" s="104"/>
      <c r="C6542" s="105"/>
      <c r="D6542" s="106"/>
    </row>
    <row r="6543" spans="1:4">
      <c r="A6543" s="103"/>
      <c r="B6543" s="104"/>
      <c r="C6543" s="105"/>
      <c r="D6543" s="106"/>
    </row>
    <row r="6544" spans="1:4">
      <c r="A6544" s="103"/>
      <c r="B6544" s="104"/>
      <c r="C6544" s="105"/>
      <c r="D6544" s="106"/>
    </row>
    <row r="6545" spans="1:4">
      <c r="A6545" s="103"/>
      <c r="B6545" s="104"/>
      <c r="C6545" s="105"/>
      <c r="D6545" s="106"/>
    </row>
    <row r="6546" spans="1:4">
      <c r="A6546" s="103"/>
      <c r="B6546" s="104"/>
      <c r="C6546" s="105"/>
      <c r="D6546" s="106"/>
    </row>
    <row r="6547" spans="1:4">
      <c r="A6547" s="103"/>
      <c r="B6547" s="104"/>
      <c r="C6547" s="105"/>
      <c r="D6547" s="106"/>
    </row>
    <row r="6548" spans="1:4">
      <c r="A6548" s="103"/>
      <c r="B6548" s="104"/>
      <c r="C6548" s="105"/>
      <c r="D6548" s="106"/>
    </row>
    <row r="6549" spans="1:4">
      <c r="A6549" s="103"/>
      <c r="B6549" s="104"/>
      <c r="C6549" s="105"/>
      <c r="D6549" s="106"/>
    </row>
    <row r="6550" spans="1:4">
      <c r="A6550" s="103"/>
      <c r="B6550" s="104"/>
      <c r="C6550" s="105"/>
      <c r="D6550" s="106"/>
    </row>
    <row r="6551" spans="1:4">
      <c r="A6551" s="103"/>
      <c r="B6551" s="104"/>
      <c r="C6551" s="105"/>
      <c r="D6551" s="106"/>
    </row>
    <row r="6552" spans="1:4">
      <c r="A6552" s="103"/>
      <c r="B6552" s="104"/>
      <c r="C6552" s="105"/>
      <c r="D6552" s="106"/>
    </row>
    <row r="6553" spans="1:4">
      <c r="A6553" s="103"/>
      <c r="B6553" s="104"/>
      <c r="C6553" s="105"/>
      <c r="D6553" s="106"/>
    </row>
    <row r="6554" spans="1:4">
      <c r="A6554" s="103"/>
      <c r="B6554" s="104"/>
      <c r="C6554" s="105"/>
      <c r="D6554" s="106"/>
    </row>
    <row r="6555" spans="1:4">
      <c r="A6555" s="103"/>
      <c r="B6555" s="104"/>
      <c r="C6555" s="105"/>
      <c r="D6555" s="106"/>
    </row>
    <row r="6556" spans="1:4">
      <c r="A6556" s="103"/>
      <c r="B6556" s="104"/>
      <c r="C6556" s="105"/>
      <c r="D6556" s="106"/>
    </row>
    <row r="6557" spans="1:4">
      <c r="A6557" s="103"/>
      <c r="B6557" s="104"/>
      <c r="C6557" s="105"/>
      <c r="D6557" s="106"/>
    </row>
    <row r="6558" spans="1:4">
      <c r="A6558" s="103"/>
      <c r="B6558" s="104"/>
      <c r="C6558" s="105"/>
      <c r="D6558" s="106"/>
    </row>
    <row r="6559" spans="1:4">
      <c r="A6559" s="103"/>
      <c r="B6559" s="104"/>
      <c r="C6559" s="105"/>
      <c r="D6559" s="106"/>
    </row>
    <row r="6560" spans="1:4">
      <c r="A6560" s="103"/>
      <c r="B6560" s="104"/>
      <c r="C6560" s="105"/>
      <c r="D6560" s="106"/>
    </row>
    <row r="6561" spans="1:4">
      <c r="A6561" s="103"/>
      <c r="B6561" s="104"/>
      <c r="C6561" s="105"/>
      <c r="D6561" s="106"/>
    </row>
    <row r="6562" spans="1:4">
      <c r="A6562" s="103"/>
      <c r="B6562" s="104"/>
      <c r="C6562" s="105"/>
      <c r="D6562" s="106"/>
    </row>
    <row r="6563" spans="1:4">
      <c r="A6563" s="103"/>
      <c r="B6563" s="104"/>
      <c r="C6563" s="105"/>
      <c r="D6563" s="106"/>
    </row>
    <row r="6564" spans="1:4">
      <c r="A6564" s="103"/>
      <c r="B6564" s="104"/>
      <c r="C6564" s="105"/>
      <c r="D6564" s="106"/>
    </row>
    <row r="6565" spans="1:4">
      <c r="A6565" s="103"/>
      <c r="B6565" s="104"/>
      <c r="C6565" s="105"/>
      <c r="D6565" s="106"/>
    </row>
    <row r="6566" spans="1:4">
      <c r="A6566" s="103"/>
      <c r="B6566" s="104"/>
      <c r="C6566" s="105"/>
      <c r="D6566" s="106"/>
    </row>
    <row r="6567" spans="1:4">
      <c r="A6567" s="103"/>
      <c r="B6567" s="104"/>
      <c r="C6567" s="105"/>
      <c r="D6567" s="106"/>
    </row>
    <row r="6568" spans="1:4">
      <c r="A6568" s="103"/>
      <c r="B6568" s="104"/>
      <c r="C6568" s="105"/>
      <c r="D6568" s="106"/>
    </row>
    <row r="6569" spans="1:4">
      <c r="A6569" s="103"/>
      <c r="B6569" s="104"/>
      <c r="C6569" s="105"/>
      <c r="D6569" s="106"/>
    </row>
    <row r="6570" spans="1:4">
      <c r="A6570" s="103"/>
      <c r="B6570" s="104"/>
      <c r="C6570" s="105"/>
      <c r="D6570" s="106"/>
    </row>
    <row r="6571" spans="1:4">
      <c r="A6571" s="103"/>
      <c r="B6571" s="104"/>
      <c r="C6571" s="105"/>
      <c r="D6571" s="106"/>
    </row>
    <row r="6572" spans="1:4">
      <c r="A6572" s="103"/>
      <c r="B6572" s="104"/>
      <c r="C6572" s="105"/>
      <c r="D6572" s="106"/>
    </row>
    <row r="6573" spans="1:4">
      <c r="A6573" s="103"/>
      <c r="B6573" s="104"/>
      <c r="C6573" s="105"/>
      <c r="D6573" s="106"/>
    </row>
    <row r="6574" spans="1:4">
      <c r="A6574" s="103"/>
      <c r="B6574" s="104"/>
      <c r="C6574" s="105"/>
      <c r="D6574" s="106"/>
    </row>
    <row r="6575" spans="1:4">
      <c r="A6575" s="103"/>
      <c r="B6575" s="104"/>
      <c r="C6575" s="105"/>
      <c r="D6575" s="106"/>
    </row>
    <row r="6576" spans="1:4">
      <c r="A6576" s="103"/>
      <c r="B6576" s="104"/>
      <c r="C6576" s="105"/>
      <c r="D6576" s="106"/>
    </row>
    <row r="6577" spans="1:4">
      <c r="A6577" s="103"/>
      <c r="B6577" s="104"/>
      <c r="C6577" s="105"/>
      <c r="D6577" s="106"/>
    </row>
    <row r="6578" spans="1:4">
      <c r="A6578" s="103"/>
      <c r="B6578" s="104"/>
      <c r="C6578" s="105"/>
      <c r="D6578" s="106"/>
    </row>
    <row r="6579" spans="1:4">
      <c r="A6579" s="103"/>
      <c r="B6579" s="104"/>
      <c r="C6579" s="105"/>
      <c r="D6579" s="106"/>
    </row>
    <row r="6580" spans="1:4">
      <c r="A6580" s="103"/>
      <c r="B6580" s="104"/>
      <c r="C6580" s="105"/>
      <c r="D6580" s="106"/>
    </row>
    <row r="6581" spans="1:4">
      <c r="A6581" s="103"/>
      <c r="B6581" s="104"/>
      <c r="C6581" s="105"/>
      <c r="D6581" s="106"/>
    </row>
    <row r="6582" spans="1:4">
      <c r="A6582" s="103"/>
      <c r="B6582" s="104"/>
      <c r="C6582" s="105"/>
      <c r="D6582" s="106"/>
    </row>
    <row r="6583" spans="1:4">
      <c r="A6583" s="103"/>
      <c r="B6583" s="104"/>
      <c r="C6583" s="105"/>
      <c r="D6583" s="106"/>
    </row>
    <row r="6584" spans="1:4">
      <c r="A6584" s="103"/>
      <c r="B6584" s="104"/>
      <c r="C6584" s="105"/>
      <c r="D6584" s="106"/>
    </row>
    <row r="6585" spans="1:4">
      <c r="A6585" s="103"/>
      <c r="B6585" s="104"/>
      <c r="C6585" s="105"/>
      <c r="D6585" s="106"/>
    </row>
    <row r="6586" spans="1:4">
      <c r="A6586" s="103"/>
      <c r="B6586" s="104"/>
      <c r="C6586" s="105"/>
      <c r="D6586" s="106"/>
    </row>
    <row r="6587" spans="1:4">
      <c r="A6587" s="103"/>
      <c r="B6587" s="104"/>
      <c r="C6587" s="105"/>
      <c r="D6587" s="106"/>
    </row>
    <row r="6588" spans="1:4">
      <c r="A6588" s="103"/>
      <c r="B6588" s="104"/>
      <c r="C6588" s="105"/>
      <c r="D6588" s="106"/>
    </row>
    <row r="6589" spans="1:4">
      <c r="A6589" s="103"/>
      <c r="B6589" s="104"/>
      <c r="C6589" s="105"/>
      <c r="D6589" s="106"/>
    </row>
    <row r="6590" spans="1:4">
      <c r="A6590" s="103"/>
      <c r="B6590" s="104"/>
      <c r="C6590" s="105"/>
      <c r="D6590" s="106"/>
    </row>
    <row r="6591" spans="1:4">
      <c r="A6591" s="103"/>
      <c r="B6591" s="104"/>
      <c r="C6591" s="105"/>
      <c r="D6591" s="106"/>
    </row>
    <row r="6592" spans="1:4">
      <c r="A6592" s="103"/>
      <c r="B6592" s="104"/>
      <c r="C6592" s="105"/>
      <c r="D6592" s="106"/>
    </row>
    <row r="6593" spans="1:4">
      <c r="A6593" s="103"/>
      <c r="B6593" s="104"/>
      <c r="C6593" s="105"/>
      <c r="D6593" s="106"/>
    </row>
    <row r="6594" spans="1:4">
      <c r="A6594" s="103"/>
      <c r="B6594" s="104"/>
      <c r="C6594" s="105"/>
      <c r="D6594" s="106"/>
    </row>
    <row r="6595" spans="1:4">
      <c r="A6595" s="103"/>
      <c r="B6595" s="104"/>
      <c r="C6595" s="105"/>
      <c r="D6595" s="106"/>
    </row>
    <row r="6596" spans="1:4">
      <c r="A6596" s="103"/>
      <c r="B6596" s="104"/>
      <c r="C6596" s="105"/>
      <c r="D6596" s="106"/>
    </row>
    <row r="6597" spans="1:4">
      <c r="A6597" s="103"/>
      <c r="B6597" s="104"/>
      <c r="C6597" s="105"/>
      <c r="D6597" s="106"/>
    </row>
    <row r="6598" spans="1:4">
      <c r="A6598" s="103"/>
      <c r="B6598" s="104"/>
      <c r="C6598" s="105"/>
      <c r="D6598" s="106"/>
    </row>
    <row r="6599" spans="1:4">
      <c r="A6599" s="103"/>
      <c r="B6599" s="104"/>
      <c r="C6599" s="105"/>
      <c r="D6599" s="106"/>
    </row>
    <row r="6600" spans="1:4">
      <c r="A6600" s="103"/>
      <c r="B6600" s="104"/>
      <c r="C6600" s="105"/>
      <c r="D6600" s="106"/>
    </row>
    <row r="6601" spans="1:4">
      <c r="A6601" s="103"/>
      <c r="B6601" s="104"/>
      <c r="C6601" s="105"/>
      <c r="D6601" s="106"/>
    </row>
    <row r="6602" spans="1:4">
      <c r="A6602" s="103"/>
      <c r="B6602" s="104"/>
      <c r="C6602" s="105"/>
      <c r="D6602" s="106"/>
    </row>
    <row r="6603" spans="1:4">
      <c r="A6603" s="103"/>
      <c r="B6603" s="104"/>
      <c r="C6603" s="105"/>
      <c r="D6603" s="106"/>
    </row>
    <row r="6604" spans="1:4">
      <c r="A6604" s="103"/>
      <c r="B6604" s="104"/>
      <c r="C6604" s="105"/>
      <c r="D6604" s="106"/>
    </row>
    <row r="6605" spans="1:4">
      <c r="A6605" s="103"/>
      <c r="B6605" s="104"/>
      <c r="C6605" s="105"/>
      <c r="D6605" s="106"/>
    </row>
    <row r="6606" spans="1:4">
      <c r="A6606" s="103"/>
      <c r="B6606" s="104"/>
      <c r="C6606" s="105"/>
      <c r="D6606" s="106"/>
    </row>
    <row r="6607" spans="1:4">
      <c r="A6607" s="103"/>
      <c r="B6607" s="104"/>
      <c r="C6607" s="105"/>
      <c r="D6607" s="106"/>
    </row>
    <row r="6608" spans="1:4">
      <c r="A6608" s="103"/>
      <c r="B6608" s="104"/>
      <c r="C6608" s="105"/>
      <c r="D6608" s="106"/>
    </row>
    <row r="6609" spans="1:4">
      <c r="A6609" s="103"/>
      <c r="B6609" s="104"/>
      <c r="C6609" s="105"/>
      <c r="D6609" s="106"/>
    </row>
    <row r="6610" spans="1:4">
      <c r="A6610" s="103"/>
      <c r="B6610" s="104"/>
      <c r="C6610" s="105"/>
      <c r="D6610" s="106"/>
    </row>
    <row r="6611" spans="1:4">
      <c r="A6611" s="103"/>
      <c r="B6611" s="104"/>
      <c r="C6611" s="105"/>
      <c r="D6611" s="106"/>
    </row>
    <row r="6612" spans="1:4">
      <c r="A6612" s="103"/>
      <c r="B6612" s="104"/>
      <c r="C6612" s="105"/>
      <c r="D6612" s="106"/>
    </row>
    <row r="6613" spans="1:4">
      <c r="A6613" s="103"/>
      <c r="B6613" s="104"/>
      <c r="C6613" s="105"/>
      <c r="D6613" s="106"/>
    </row>
    <row r="6614" spans="1:4">
      <c r="A6614" s="103"/>
      <c r="B6614" s="104"/>
      <c r="C6614" s="105"/>
      <c r="D6614" s="106"/>
    </row>
    <row r="6615" spans="1:4">
      <c r="A6615" s="103"/>
      <c r="B6615" s="104"/>
      <c r="C6615" s="105"/>
      <c r="D6615" s="106"/>
    </row>
    <row r="6616" spans="1:4">
      <c r="A6616" s="103"/>
      <c r="B6616" s="104"/>
      <c r="C6616" s="105"/>
      <c r="D6616" s="106"/>
    </row>
    <row r="6617" spans="1:4">
      <c r="A6617" s="103"/>
      <c r="B6617" s="104"/>
      <c r="C6617" s="105"/>
      <c r="D6617" s="106"/>
    </row>
    <row r="6618" spans="1:4">
      <c r="A6618" s="103"/>
      <c r="B6618" s="104"/>
      <c r="C6618" s="105"/>
      <c r="D6618" s="106"/>
    </row>
    <row r="6619" spans="1:4">
      <c r="A6619" s="103"/>
      <c r="B6619" s="104"/>
      <c r="C6619" s="105"/>
      <c r="D6619" s="106"/>
    </row>
    <row r="6620" spans="1:4">
      <c r="A6620" s="103"/>
      <c r="B6620" s="104"/>
      <c r="C6620" s="105"/>
      <c r="D6620" s="106"/>
    </row>
    <row r="6621" spans="1:4">
      <c r="A6621" s="103"/>
      <c r="B6621" s="104"/>
      <c r="C6621" s="105"/>
      <c r="D6621" s="106"/>
    </row>
    <row r="6622" spans="1:4">
      <c r="A6622" s="103"/>
      <c r="B6622" s="104"/>
      <c r="C6622" s="105"/>
      <c r="D6622" s="106"/>
    </row>
    <row r="6623" spans="1:4">
      <c r="A6623" s="103"/>
      <c r="B6623" s="104"/>
      <c r="C6623" s="105"/>
      <c r="D6623" s="106"/>
    </row>
    <row r="6624" spans="1:4">
      <c r="A6624" s="103"/>
      <c r="B6624" s="104"/>
      <c r="C6624" s="105"/>
      <c r="D6624" s="106"/>
    </row>
    <row r="6625" spans="1:4">
      <c r="A6625" s="103"/>
      <c r="B6625" s="104"/>
      <c r="C6625" s="105"/>
      <c r="D6625" s="106"/>
    </row>
    <row r="6626" spans="1:4">
      <c r="A6626" s="103"/>
      <c r="B6626" s="104"/>
      <c r="C6626" s="105"/>
      <c r="D6626" s="106"/>
    </row>
    <row r="6627" spans="1:4">
      <c r="A6627" s="103"/>
      <c r="B6627" s="104"/>
      <c r="C6627" s="105"/>
      <c r="D6627" s="106"/>
    </row>
    <row r="6628" spans="1:4">
      <c r="A6628" s="103"/>
      <c r="B6628" s="104"/>
      <c r="C6628" s="105"/>
      <c r="D6628" s="106"/>
    </row>
    <row r="6629" spans="1:4">
      <c r="A6629" s="103"/>
      <c r="B6629" s="104"/>
      <c r="C6629" s="105"/>
      <c r="D6629" s="106"/>
    </row>
    <row r="6630" spans="1:4">
      <c r="A6630" s="103"/>
      <c r="B6630" s="104"/>
      <c r="C6630" s="105"/>
      <c r="D6630" s="106"/>
    </row>
    <row r="6631" spans="1:4">
      <c r="A6631" s="103"/>
      <c r="B6631" s="104"/>
      <c r="C6631" s="105"/>
      <c r="D6631" s="106"/>
    </row>
    <row r="6632" spans="1:4">
      <c r="A6632" s="103"/>
      <c r="B6632" s="104"/>
      <c r="C6632" s="105"/>
      <c r="D6632" s="106"/>
    </row>
    <row r="6633" spans="1:4">
      <c r="A6633" s="103"/>
      <c r="B6633" s="104"/>
      <c r="C6633" s="105"/>
      <c r="D6633" s="106"/>
    </row>
    <row r="6634" spans="1:4">
      <c r="A6634" s="103"/>
      <c r="B6634" s="104"/>
      <c r="C6634" s="105"/>
      <c r="D6634" s="106"/>
    </row>
    <row r="6635" spans="1:4">
      <c r="A6635" s="103"/>
      <c r="B6635" s="104"/>
      <c r="C6635" s="105"/>
      <c r="D6635" s="106"/>
    </row>
    <row r="6636" spans="1:4">
      <c r="A6636" s="103"/>
      <c r="B6636" s="104"/>
      <c r="C6636" s="105"/>
      <c r="D6636" s="106"/>
    </row>
    <row r="6637" spans="1:4">
      <c r="A6637" s="103"/>
      <c r="B6637" s="104"/>
      <c r="C6637" s="105"/>
      <c r="D6637" s="106"/>
    </row>
    <row r="6638" spans="1:4">
      <c r="A6638" s="103"/>
      <c r="B6638" s="104"/>
      <c r="C6638" s="105"/>
      <c r="D6638" s="106"/>
    </row>
    <row r="6639" spans="1:4">
      <c r="A6639" s="103"/>
      <c r="B6639" s="104"/>
      <c r="C6639" s="105"/>
      <c r="D6639" s="106"/>
    </row>
    <row r="6640" spans="1:4">
      <c r="A6640" s="103"/>
      <c r="B6640" s="104"/>
      <c r="C6640" s="105"/>
      <c r="D6640" s="106"/>
    </row>
    <row r="6641" spans="1:4">
      <c r="A6641" s="103"/>
      <c r="B6641" s="104"/>
      <c r="C6641" s="105"/>
      <c r="D6641" s="106"/>
    </row>
    <row r="6642" spans="1:4">
      <c r="A6642" s="103"/>
      <c r="B6642" s="104"/>
      <c r="C6642" s="105"/>
      <c r="D6642" s="106"/>
    </row>
    <row r="6643" spans="1:4">
      <c r="A6643" s="103"/>
      <c r="B6643" s="104"/>
      <c r="C6643" s="105"/>
      <c r="D6643" s="106"/>
    </row>
    <row r="6644" spans="1:4">
      <c r="A6644" s="103"/>
      <c r="B6644" s="104"/>
      <c r="C6644" s="105"/>
      <c r="D6644" s="106"/>
    </row>
    <row r="6645" spans="1:4">
      <c r="A6645" s="103"/>
      <c r="B6645" s="104"/>
      <c r="C6645" s="105"/>
      <c r="D6645" s="106"/>
    </row>
    <row r="6646" spans="1:4">
      <c r="A6646" s="103"/>
      <c r="B6646" s="104"/>
      <c r="C6646" s="105"/>
      <c r="D6646" s="106"/>
    </row>
    <row r="6647" spans="1:4">
      <c r="A6647" s="103"/>
      <c r="B6647" s="104"/>
      <c r="C6647" s="105"/>
      <c r="D6647" s="106"/>
    </row>
    <row r="6648" spans="1:4">
      <c r="A6648" s="103"/>
      <c r="B6648" s="104"/>
      <c r="C6648" s="105"/>
      <c r="D6648" s="106"/>
    </row>
    <row r="6649" spans="1:4">
      <c r="A6649" s="103"/>
      <c r="B6649" s="104"/>
      <c r="C6649" s="105"/>
      <c r="D6649" s="106"/>
    </row>
    <row r="6650" spans="1:4">
      <c r="A6650" s="103"/>
      <c r="B6650" s="104"/>
      <c r="C6650" s="105"/>
      <c r="D6650" s="106"/>
    </row>
    <row r="6651" spans="1:4">
      <c r="A6651" s="103"/>
      <c r="B6651" s="104"/>
      <c r="C6651" s="105"/>
      <c r="D6651" s="106"/>
    </row>
    <row r="6652" spans="1:4">
      <c r="A6652" s="103"/>
      <c r="B6652" s="104"/>
      <c r="C6652" s="105"/>
      <c r="D6652" s="106"/>
    </row>
    <row r="6653" spans="1:4">
      <c r="A6653" s="103"/>
      <c r="B6653" s="104"/>
      <c r="C6653" s="105"/>
      <c r="D6653" s="106"/>
    </row>
    <row r="6654" spans="1:4">
      <c r="A6654" s="103"/>
      <c r="B6654" s="104"/>
      <c r="C6654" s="105"/>
      <c r="D6654" s="106"/>
    </row>
    <row r="6655" spans="1:4">
      <c r="A6655" s="103"/>
      <c r="B6655" s="104"/>
      <c r="C6655" s="105"/>
      <c r="D6655" s="106"/>
    </row>
    <row r="6656" spans="1:4">
      <c r="A6656" s="103"/>
      <c r="B6656" s="104"/>
      <c r="C6656" s="105"/>
      <c r="D6656" s="106"/>
    </row>
    <row r="6657" spans="1:4">
      <c r="A6657" s="103"/>
      <c r="B6657" s="104"/>
      <c r="C6657" s="105"/>
      <c r="D6657" s="106"/>
    </row>
    <row r="6658" spans="1:4">
      <c r="A6658" s="103"/>
      <c r="B6658" s="104"/>
      <c r="C6658" s="105"/>
      <c r="D6658" s="106"/>
    </row>
    <row r="6659" spans="1:4">
      <c r="A6659" s="103"/>
      <c r="B6659" s="104"/>
      <c r="C6659" s="105"/>
      <c r="D6659" s="106"/>
    </row>
    <row r="6660" spans="1:4">
      <c r="A6660" s="103"/>
      <c r="B6660" s="104"/>
      <c r="C6660" s="105"/>
      <c r="D6660" s="106"/>
    </row>
    <row r="6661" spans="1:4">
      <c r="A6661" s="103"/>
      <c r="B6661" s="104"/>
      <c r="C6661" s="105"/>
      <c r="D6661" s="106"/>
    </row>
    <row r="6662" spans="1:4">
      <c r="A6662" s="103"/>
      <c r="B6662" s="104"/>
      <c r="C6662" s="105"/>
      <c r="D6662" s="106"/>
    </row>
    <row r="6663" spans="1:4">
      <c r="A6663" s="103"/>
      <c r="B6663" s="104"/>
      <c r="C6663" s="105"/>
      <c r="D6663" s="106"/>
    </row>
    <row r="6664" spans="1:4">
      <c r="A6664" s="103"/>
      <c r="B6664" s="104"/>
      <c r="C6664" s="105"/>
      <c r="D6664" s="106"/>
    </row>
    <row r="6665" spans="1:4">
      <c r="A6665" s="103"/>
      <c r="B6665" s="104"/>
      <c r="C6665" s="105"/>
      <c r="D6665" s="106"/>
    </row>
    <row r="6666" spans="1:4">
      <c r="A6666" s="103"/>
      <c r="B6666" s="104"/>
      <c r="C6666" s="105"/>
      <c r="D6666" s="106"/>
    </row>
    <row r="6667" spans="1:4">
      <c r="A6667" s="103"/>
      <c r="B6667" s="104"/>
      <c r="C6667" s="105"/>
      <c r="D6667" s="106"/>
    </row>
    <row r="6668" spans="1:4">
      <c r="A6668" s="103"/>
      <c r="B6668" s="104"/>
      <c r="C6668" s="105"/>
      <c r="D6668" s="106"/>
    </row>
    <row r="6669" spans="1:4">
      <c r="A6669" s="103"/>
      <c r="B6669" s="104"/>
      <c r="C6669" s="105"/>
      <c r="D6669" s="106"/>
    </row>
    <row r="6670" spans="1:4">
      <c r="A6670" s="103"/>
      <c r="B6670" s="104"/>
      <c r="C6670" s="105"/>
      <c r="D6670" s="106"/>
    </row>
    <row r="6671" spans="1:4">
      <c r="A6671" s="103"/>
      <c r="B6671" s="104"/>
      <c r="C6671" s="105"/>
      <c r="D6671" s="106"/>
    </row>
    <row r="6672" spans="1:4">
      <c r="A6672" s="103"/>
      <c r="B6672" s="104"/>
      <c r="C6672" s="105"/>
      <c r="D6672" s="106"/>
    </row>
    <row r="6673" spans="1:4">
      <c r="A6673" s="103"/>
      <c r="B6673" s="104"/>
      <c r="C6673" s="105"/>
      <c r="D6673" s="106"/>
    </row>
    <row r="6674" spans="1:4">
      <c r="A6674" s="103"/>
      <c r="B6674" s="104"/>
      <c r="C6674" s="105"/>
      <c r="D6674" s="106"/>
    </row>
    <row r="6675" spans="1:4">
      <c r="A6675" s="103"/>
      <c r="B6675" s="104"/>
      <c r="C6675" s="105"/>
      <c r="D6675" s="106"/>
    </row>
    <row r="6676" spans="1:4">
      <c r="A6676" s="103"/>
      <c r="B6676" s="104"/>
      <c r="C6676" s="105"/>
      <c r="D6676" s="106"/>
    </row>
    <row r="6677" spans="1:4">
      <c r="A6677" s="103"/>
      <c r="B6677" s="104"/>
      <c r="C6677" s="105"/>
      <c r="D6677" s="106"/>
    </row>
    <row r="6678" spans="1:4">
      <c r="A6678" s="103"/>
      <c r="B6678" s="104"/>
      <c r="C6678" s="105"/>
      <c r="D6678" s="106"/>
    </row>
    <row r="6679" spans="1:4">
      <c r="A6679" s="103"/>
      <c r="B6679" s="104"/>
      <c r="C6679" s="105"/>
      <c r="D6679" s="106"/>
    </row>
    <row r="6680" spans="1:4">
      <c r="A6680" s="103"/>
      <c r="B6680" s="104"/>
      <c r="C6680" s="105"/>
      <c r="D6680" s="106"/>
    </row>
    <row r="6681" spans="1:4">
      <c r="A6681" s="103"/>
      <c r="B6681" s="104"/>
      <c r="C6681" s="105"/>
      <c r="D6681" s="106"/>
    </row>
    <row r="6682" spans="1:4">
      <c r="A6682" s="103"/>
      <c r="B6682" s="104"/>
      <c r="C6682" s="105"/>
      <c r="D6682" s="106"/>
    </row>
    <row r="6683" spans="1:4">
      <c r="A6683" s="103"/>
      <c r="B6683" s="104"/>
      <c r="C6683" s="105"/>
      <c r="D6683" s="106"/>
    </row>
    <row r="6684" spans="1:4">
      <c r="A6684" s="103"/>
      <c r="B6684" s="104"/>
      <c r="C6684" s="105"/>
      <c r="D6684" s="106"/>
    </row>
    <row r="6685" spans="1:4">
      <c r="A6685" s="103"/>
      <c r="B6685" s="104"/>
      <c r="C6685" s="105"/>
      <c r="D6685" s="106"/>
    </row>
    <row r="6686" spans="1:4">
      <c r="A6686" s="103"/>
      <c r="B6686" s="104"/>
      <c r="C6686" s="105"/>
      <c r="D6686" s="106"/>
    </row>
    <row r="6687" spans="1:4">
      <c r="A6687" s="103"/>
      <c r="B6687" s="104"/>
      <c r="C6687" s="105"/>
      <c r="D6687" s="106"/>
    </row>
    <row r="6688" spans="1:4">
      <c r="A6688" s="103"/>
      <c r="B6688" s="104"/>
      <c r="C6688" s="105"/>
      <c r="D6688" s="106"/>
    </row>
    <row r="6689" spans="1:4">
      <c r="A6689" s="103"/>
      <c r="B6689" s="104"/>
      <c r="C6689" s="105"/>
      <c r="D6689" s="106"/>
    </row>
    <row r="6690" spans="1:4">
      <c r="A6690" s="103"/>
      <c r="B6690" s="104"/>
      <c r="C6690" s="105"/>
      <c r="D6690" s="106"/>
    </row>
    <row r="6691" spans="1:4">
      <c r="A6691" s="103"/>
      <c r="B6691" s="104"/>
      <c r="C6691" s="105"/>
      <c r="D6691" s="106"/>
    </row>
    <row r="6692" spans="1:4">
      <c r="A6692" s="103"/>
      <c r="B6692" s="104"/>
      <c r="C6692" s="105"/>
      <c r="D6692" s="106"/>
    </row>
    <row r="6693" spans="1:4">
      <c r="A6693" s="103"/>
      <c r="B6693" s="104"/>
      <c r="C6693" s="105"/>
      <c r="D6693" s="106"/>
    </row>
    <row r="6694" spans="1:4">
      <c r="A6694" s="103"/>
      <c r="B6694" s="104"/>
      <c r="C6694" s="105"/>
      <c r="D6694" s="106"/>
    </row>
    <row r="6695" spans="1:4">
      <c r="A6695" s="103"/>
      <c r="B6695" s="104"/>
      <c r="C6695" s="105"/>
      <c r="D6695" s="106"/>
    </row>
    <row r="6696" spans="1:4">
      <c r="A6696" s="103"/>
      <c r="B6696" s="104"/>
      <c r="C6696" s="105"/>
      <c r="D6696" s="106"/>
    </row>
    <row r="6697" spans="1:4">
      <c r="A6697" s="103"/>
      <c r="B6697" s="104"/>
      <c r="C6697" s="105"/>
      <c r="D6697" s="106"/>
    </row>
    <row r="6698" spans="1:4">
      <c r="A6698" s="103"/>
      <c r="B6698" s="104"/>
      <c r="C6698" s="105"/>
      <c r="D6698" s="106"/>
    </row>
    <row r="6699" spans="1:4">
      <c r="A6699" s="103"/>
      <c r="B6699" s="104"/>
      <c r="C6699" s="105"/>
      <c r="D6699" s="106"/>
    </row>
    <row r="6700" spans="1:4">
      <c r="A6700" s="103"/>
      <c r="B6700" s="104"/>
      <c r="C6700" s="105"/>
      <c r="D6700" s="106"/>
    </row>
    <row r="6701" spans="1:4">
      <c r="A6701" s="103"/>
      <c r="B6701" s="104"/>
      <c r="C6701" s="105"/>
      <c r="D6701" s="106"/>
    </row>
    <row r="6702" spans="1:4">
      <c r="A6702" s="103"/>
      <c r="B6702" s="104"/>
      <c r="C6702" s="105"/>
      <c r="D6702" s="106"/>
    </row>
    <row r="6703" spans="1:4">
      <c r="A6703" s="103"/>
      <c r="B6703" s="104"/>
      <c r="C6703" s="105"/>
      <c r="D6703" s="106"/>
    </row>
    <row r="6704" spans="1:4">
      <c r="A6704" s="103"/>
      <c r="B6704" s="104"/>
      <c r="C6704" s="105"/>
      <c r="D6704" s="106"/>
    </row>
    <row r="6705" spans="1:4">
      <c r="A6705" s="103"/>
      <c r="B6705" s="104"/>
      <c r="C6705" s="105"/>
      <c r="D6705" s="106"/>
    </row>
    <row r="6706" spans="1:4">
      <c r="A6706" s="103"/>
      <c r="B6706" s="104"/>
      <c r="C6706" s="105"/>
      <c r="D6706" s="106"/>
    </row>
    <row r="6707" spans="1:4">
      <c r="A6707" s="103"/>
      <c r="B6707" s="104"/>
      <c r="C6707" s="105"/>
      <c r="D6707" s="106"/>
    </row>
    <row r="6708" spans="1:4">
      <c r="A6708" s="103"/>
      <c r="B6708" s="104"/>
      <c r="C6708" s="105"/>
      <c r="D6708" s="106"/>
    </row>
    <row r="6709" spans="1:4">
      <c r="A6709" s="103"/>
      <c r="B6709" s="104"/>
      <c r="C6709" s="105"/>
      <c r="D6709" s="106"/>
    </row>
    <row r="6710" spans="1:4">
      <c r="A6710" s="103"/>
      <c r="B6710" s="104"/>
      <c r="C6710" s="105"/>
      <c r="D6710" s="106"/>
    </row>
    <row r="6711" spans="1:4">
      <c r="A6711" s="103"/>
      <c r="B6711" s="104"/>
      <c r="C6711" s="105"/>
      <c r="D6711" s="106"/>
    </row>
    <row r="6712" spans="1:4">
      <c r="A6712" s="103"/>
      <c r="B6712" s="104"/>
      <c r="C6712" s="105"/>
      <c r="D6712" s="106"/>
    </row>
    <row r="6713" spans="1:4">
      <c r="A6713" s="103"/>
      <c r="B6713" s="104"/>
      <c r="C6713" s="105"/>
      <c r="D6713" s="106"/>
    </row>
    <row r="6714" spans="1:4">
      <c r="A6714" s="103"/>
      <c r="B6714" s="104"/>
      <c r="C6714" s="105"/>
      <c r="D6714" s="106"/>
    </row>
    <row r="6715" spans="1:4">
      <c r="A6715" s="103"/>
      <c r="B6715" s="104"/>
      <c r="C6715" s="105"/>
      <c r="D6715" s="106"/>
    </row>
    <row r="6716" spans="1:4">
      <c r="A6716" s="103"/>
      <c r="B6716" s="104"/>
      <c r="C6716" s="105"/>
      <c r="D6716" s="106"/>
    </row>
    <row r="6717" spans="1:4">
      <c r="A6717" s="103"/>
      <c r="B6717" s="104"/>
      <c r="C6717" s="105"/>
      <c r="D6717" s="106"/>
    </row>
    <row r="6718" spans="1:4">
      <c r="A6718" s="103"/>
      <c r="B6718" s="104"/>
      <c r="C6718" s="105"/>
      <c r="D6718" s="106"/>
    </row>
    <row r="6719" spans="1:4">
      <c r="A6719" s="103"/>
      <c r="B6719" s="104"/>
      <c r="C6719" s="105"/>
      <c r="D6719" s="106"/>
    </row>
    <row r="6720" spans="1:4">
      <c r="A6720" s="103"/>
      <c r="B6720" s="104"/>
      <c r="C6720" s="105"/>
      <c r="D6720" s="106"/>
    </row>
    <row r="6721" spans="1:4">
      <c r="A6721" s="103"/>
      <c r="B6721" s="104"/>
      <c r="C6721" s="105"/>
      <c r="D6721" s="106"/>
    </row>
    <row r="6722" spans="1:4">
      <c r="A6722" s="103"/>
      <c r="B6722" s="104"/>
      <c r="C6722" s="105"/>
      <c r="D6722" s="106"/>
    </row>
    <row r="6723" spans="1:4">
      <c r="A6723" s="103"/>
      <c r="B6723" s="104"/>
      <c r="C6723" s="105"/>
      <c r="D6723" s="106"/>
    </row>
    <row r="6724" spans="1:4">
      <c r="A6724" s="103"/>
      <c r="B6724" s="104"/>
      <c r="C6724" s="105"/>
      <c r="D6724" s="106"/>
    </row>
    <row r="6725" spans="1:4">
      <c r="A6725" s="103"/>
      <c r="B6725" s="104"/>
      <c r="C6725" s="105"/>
      <c r="D6725" s="106"/>
    </row>
    <row r="6726" spans="1:4">
      <c r="A6726" s="103"/>
      <c r="B6726" s="104"/>
      <c r="C6726" s="105"/>
      <c r="D6726" s="106"/>
    </row>
    <row r="6727" spans="1:4">
      <c r="A6727" s="103"/>
      <c r="B6727" s="104"/>
      <c r="C6727" s="105"/>
      <c r="D6727" s="106"/>
    </row>
    <row r="6728" spans="1:4">
      <c r="A6728" s="103"/>
      <c r="B6728" s="104"/>
      <c r="C6728" s="105"/>
      <c r="D6728" s="106"/>
    </row>
    <row r="6729" spans="1:4">
      <c r="A6729" s="103"/>
      <c r="B6729" s="104"/>
      <c r="C6729" s="105"/>
      <c r="D6729" s="106"/>
    </row>
    <row r="6730" spans="1:4">
      <c r="A6730" s="103"/>
      <c r="B6730" s="104"/>
      <c r="C6730" s="105"/>
      <c r="D6730" s="106"/>
    </row>
    <row r="6731" spans="1:4">
      <c r="A6731" s="103"/>
      <c r="B6731" s="104"/>
      <c r="C6731" s="105"/>
      <c r="D6731" s="106"/>
    </row>
    <row r="6732" spans="1:4">
      <c r="A6732" s="103"/>
      <c r="B6732" s="104"/>
      <c r="C6732" s="105"/>
      <c r="D6732" s="106"/>
    </row>
    <row r="6733" spans="1:4">
      <c r="A6733" s="103"/>
      <c r="B6733" s="104"/>
      <c r="C6733" s="105"/>
      <c r="D6733" s="106"/>
    </row>
    <row r="6734" spans="1:4">
      <c r="A6734" s="103"/>
      <c r="B6734" s="104"/>
      <c r="C6734" s="105"/>
      <c r="D6734" s="106"/>
    </row>
    <row r="6735" spans="1:4">
      <c r="A6735" s="103"/>
      <c r="B6735" s="104"/>
      <c r="C6735" s="105"/>
      <c r="D6735" s="106"/>
    </row>
    <row r="6736" spans="1:4">
      <c r="A6736" s="103"/>
      <c r="B6736" s="104"/>
      <c r="C6736" s="105"/>
      <c r="D6736" s="106"/>
    </row>
    <row r="6737" spans="1:4">
      <c r="A6737" s="103"/>
      <c r="B6737" s="104"/>
      <c r="C6737" s="105"/>
      <c r="D6737" s="106"/>
    </row>
    <row r="6738" spans="1:4">
      <c r="A6738" s="103"/>
      <c r="B6738" s="104"/>
      <c r="C6738" s="105"/>
      <c r="D6738" s="106"/>
    </row>
    <row r="6739" spans="1:4">
      <c r="A6739" s="103"/>
      <c r="B6739" s="104"/>
      <c r="C6739" s="105"/>
      <c r="D6739" s="106"/>
    </row>
    <row r="6740" spans="1:4">
      <c r="A6740" s="103"/>
      <c r="B6740" s="104"/>
      <c r="C6740" s="105"/>
      <c r="D6740" s="106"/>
    </row>
    <row r="6741" spans="1:4">
      <c r="A6741" s="103"/>
      <c r="B6741" s="104"/>
      <c r="C6741" s="105"/>
      <c r="D6741" s="106"/>
    </row>
    <row r="6742" spans="1:4">
      <c r="A6742" s="103"/>
      <c r="B6742" s="104"/>
      <c r="C6742" s="105"/>
      <c r="D6742" s="106"/>
    </row>
    <row r="6743" spans="1:4">
      <c r="A6743" s="103"/>
      <c r="B6743" s="104"/>
      <c r="C6743" s="105"/>
      <c r="D6743" s="106"/>
    </row>
    <row r="6744" spans="1:4">
      <c r="A6744" s="103"/>
      <c r="B6744" s="104"/>
      <c r="C6744" s="105"/>
      <c r="D6744" s="106"/>
    </row>
    <row r="6745" spans="1:4">
      <c r="A6745" s="103"/>
      <c r="B6745" s="104"/>
      <c r="C6745" s="105"/>
      <c r="D6745" s="106"/>
    </row>
    <row r="6746" spans="1:4">
      <c r="A6746" s="103"/>
      <c r="B6746" s="104"/>
      <c r="C6746" s="105"/>
      <c r="D6746" s="106"/>
    </row>
    <row r="6747" spans="1:4">
      <c r="A6747" s="103"/>
      <c r="B6747" s="104"/>
      <c r="C6747" s="105"/>
      <c r="D6747" s="106"/>
    </row>
    <row r="6748" spans="1:4">
      <c r="A6748" s="103"/>
      <c r="B6748" s="104"/>
      <c r="C6748" s="105"/>
      <c r="D6748" s="106"/>
    </row>
    <row r="6749" spans="1:4">
      <c r="A6749" s="103"/>
      <c r="B6749" s="104"/>
      <c r="C6749" s="105"/>
      <c r="D6749" s="106"/>
    </row>
    <row r="6750" spans="1:4">
      <c r="A6750" s="103"/>
      <c r="B6750" s="104"/>
      <c r="C6750" s="105"/>
      <c r="D6750" s="106"/>
    </row>
    <row r="6751" spans="1:4">
      <c r="A6751" s="103"/>
      <c r="B6751" s="104"/>
      <c r="C6751" s="105"/>
      <c r="D6751" s="106"/>
    </row>
    <row r="6752" spans="1:4">
      <c r="A6752" s="103"/>
      <c r="B6752" s="104"/>
      <c r="C6752" s="105"/>
      <c r="D6752" s="106"/>
    </row>
    <row r="6753" spans="1:4">
      <c r="A6753" s="103"/>
      <c r="B6753" s="104"/>
      <c r="C6753" s="105"/>
      <c r="D6753" s="106"/>
    </row>
    <row r="6754" spans="1:4">
      <c r="A6754" s="103"/>
      <c r="B6754" s="104"/>
      <c r="C6754" s="105"/>
      <c r="D6754" s="106"/>
    </row>
    <row r="6755" spans="1:4">
      <c r="A6755" s="103"/>
      <c r="B6755" s="104"/>
      <c r="C6755" s="105"/>
      <c r="D6755" s="106"/>
    </row>
    <row r="6756" spans="1:4">
      <c r="A6756" s="103"/>
      <c r="B6756" s="104"/>
      <c r="C6756" s="105"/>
      <c r="D6756" s="106"/>
    </row>
    <row r="6757" spans="1:4">
      <c r="A6757" s="103"/>
      <c r="B6757" s="104"/>
      <c r="C6757" s="105"/>
      <c r="D6757" s="106"/>
    </row>
    <row r="6758" spans="1:4">
      <c r="A6758" s="103"/>
      <c r="B6758" s="104"/>
      <c r="C6758" s="105"/>
      <c r="D6758" s="106"/>
    </row>
    <row r="6759" spans="1:4">
      <c r="A6759" s="103"/>
      <c r="B6759" s="104"/>
      <c r="C6759" s="105"/>
      <c r="D6759" s="106"/>
    </row>
    <row r="6760" spans="1:4">
      <c r="A6760" s="103"/>
      <c r="B6760" s="104"/>
      <c r="C6760" s="105"/>
      <c r="D6760" s="106"/>
    </row>
    <row r="6761" spans="1:4">
      <c r="A6761" s="103"/>
      <c r="B6761" s="104"/>
      <c r="C6761" s="105"/>
      <c r="D6761" s="106"/>
    </row>
    <row r="6762" spans="1:4">
      <c r="A6762" s="103"/>
      <c r="B6762" s="104"/>
      <c r="C6762" s="105"/>
      <c r="D6762" s="106"/>
    </row>
    <row r="6763" spans="1:4">
      <c r="A6763" s="103"/>
      <c r="B6763" s="104"/>
      <c r="C6763" s="105"/>
      <c r="D6763" s="106"/>
    </row>
    <row r="6764" spans="1:4">
      <c r="A6764" s="103"/>
      <c r="B6764" s="104"/>
      <c r="C6764" s="105"/>
      <c r="D6764" s="106"/>
    </row>
    <row r="6765" spans="1:4">
      <c r="A6765" s="103"/>
      <c r="B6765" s="104"/>
      <c r="C6765" s="105"/>
      <c r="D6765" s="106"/>
    </row>
    <row r="6766" spans="1:4">
      <c r="A6766" s="103"/>
      <c r="B6766" s="104"/>
      <c r="C6766" s="105"/>
      <c r="D6766" s="106"/>
    </row>
    <row r="6767" spans="1:4">
      <c r="A6767" s="103"/>
      <c r="B6767" s="104"/>
      <c r="C6767" s="105"/>
      <c r="D6767" s="106"/>
    </row>
    <row r="6768" spans="1:4">
      <c r="A6768" s="103"/>
      <c r="B6768" s="104"/>
      <c r="C6768" s="105"/>
      <c r="D6768" s="106"/>
    </row>
    <row r="6769" spans="1:4">
      <c r="A6769" s="103"/>
      <c r="B6769" s="104"/>
      <c r="C6769" s="105"/>
      <c r="D6769" s="106"/>
    </row>
    <row r="6770" spans="1:4">
      <c r="A6770" s="103"/>
      <c r="B6770" s="104"/>
      <c r="C6770" s="105"/>
      <c r="D6770" s="106"/>
    </row>
    <row r="6771" spans="1:4">
      <c r="A6771" s="103"/>
      <c r="B6771" s="104"/>
      <c r="C6771" s="105"/>
      <c r="D6771" s="106"/>
    </row>
    <row r="6772" spans="1:4">
      <c r="A6772" s="103"/>
      <c r="B6772" s="104"/>
      <c r="C6772" s="105"/>
      <c r="D6772" s="106"/>
    </row>
    <row r="6773" spans="1:4">
      <c r="A6773" s="103"/>
      <c r="B6773" s="104"/>
      <c r="C6773" s="105"/>
      <c r="D6773" s="106"/>
    </row>
    <row r="6774" spans="1:4">
      <c r="A6774" s="103"/>
      <c r="B6774" s="104"/>
      <c r="C6774" s="105"/>
      <c r="D6774" s="106"/>
    </row>
    <row r="6775" spans="1:4">
      <c r="A6775" s="103"/>
      <c r="B6775" s="104"/>
      <c r="C6775" s="105"/>
      <c r="D6775" s="106"/>
    </row>
    <row r="6776" spans="1:4">
      <c r="A6776" s="103"/>
      <c r="B6776" s="104"/>
      <c r="C6776" s="105"/>
      <c r="D6776" s="106"/>
    </row>
    <row r="6777" spans="1:4">
      <c r="A6777" s="103"/>
      <c r="B6777" s="104"/>
      <c r="C6777" s="105"/>
      <c r="D6777" s="106"/>
    </row>
    <row r="6778" spans="1:4">
      <c r="A6778" s="103"/>
      <c r="B6778" s="104"/>
      <c r="C6778" s="105"/>
      <c r="D6778" s="106"/>
    </row>
    <row r="6779" spans="1:4">
      <c r="A6779" s="103"/>
      <c r="B6779" s="104"/>
      <c r="C6779" s="105"/>
      <c r="D6779" s="106"/>
    </row>
    <row r="6780" spans="1:4">
      <c r="A6780" s="103"/>
      <c r="B6780" s="104"/>
      <c r="C6780" s="105"/>
      <c r="D6780" s="106"/>
    </row>
    <row r="6781" spans="1:4">
      <c r="A6781" s="103"/>
      <c r="B6781" s="104"/>
      <c r="C6781" s="105"/>
      <c r="D6781" s="106"/>
    </row>
    <row r="6782" spans="1:4">
      <c r="A6782" s="103"/>
      <c r="B6782" s="104"/>
      <c r="C6782" s="105"/>
      <c r="D6782" s="106"/>
    </row>
    <row r="6783" spans="1:4">
      <c r="A6783" s="103"/>
      <c r="B6783" s="104"/>
      <c r="C6783" s="105"/>
      <c r="D6783" s="106"/>
    </row>
    <row r="6784" spans="1:4">
      <c r="A6784" s="103"/>
      <c r="B6784" s="104"/>
      <c r="C6784" s="105"/>
      <c r="D6784" s="106"/>
    </row>
    <row r="6785" spans="1:4">
      <c r="A6785" s="103"/>
      <c r="B6785" s="104"/>
      <c r="C6785" s="105"/>
      <c r="D6785" s="106"/>
    </row>
    <row r="6786" spans="1:4">
      <c r="A6786" s="103"/>
      <c r="B6786" s="104"/>
      <c r="C6786" s="105"/>
      <c r="D6786" s="106"/>
    </row>
    <row r="6787" spans="1:4">
      <c r="A6787" s="103"/>
      <c r="B6787" s="104"/>
      <c r="C6787" s="105"/>
      <c r="D6787" s="106"/>
    </row>
    <row r="6788" spans="1:4">
      <c r="A6788" s="103"/>
      <c r="B6788" s="104"/>
      <c r="C6788" s="105"/>
      <c r="D6788" s="106"/>
    </row>
    <row r="6789" spans="1:4">
      <c r="A6789" s="103"/>
      <c r="B6789" s="104"/>
      <c r="C6789" s="105"/>
      <c r="D6789" s="106"/>
    </row>
    <row r="6790" spans="1:4">
      <c r="A6790" s="103"/>
      <c r="B6790" s="104"/>
      <c r="C6790" s="105"/>
      <c r="D6790" s="106"/>
    </row>
    <row r="6791" spans="1:4">
      <c r="A6791" s="103"/>
      <c r="B6791" s="104"/>
      <c r="C6791" s="105"/>
      <c r="D6791" s="106"/>
    </row>
    <row r="6792" spans="1:4">
      <c r="A6792" s="103"/>
      <c r="B6792" s="104"/>
      <c r="C6792" s="105"/>
      <c r="D6792" s="106"/>
    </row>
    <row r="6793" spans="1:4">
      <c r="A6793" s="103"/>
      <c r="B6793" s="104"/>
      <c r="C6793" s="105"/>
      <c r="D6793" s="106"/>
    </row>
    <row r="6794" spans="1:4">
      <c r="A6794" s="103"/>
      <c r="B6794" s="104"/>
      <c r="C6794" s="105"/>
      <c r="D6794" s="106"/>
    </row>
    <row r="6795" spans="1:4">
      <c r="A6795" s="103"/>
      <c r="B6795" s="104"/>
      <c r="C6795" s="105"/>
      <c r="D6795" s="106"/>
    </row>
    <row r="6796" spans="1:4">
      <c r="A6796" s="103"/>
      <c r="B6796" s="104"/>
      <c r="C6796" s="105"/>
      <c r="D6796" s="106"/>
    </row>
    <row r="6797" spans="1:4">
      <c r="A6797" s="103"/>
      <c r="B6797" s="104"/>
      <c r="C6797" s="105"/>
      <c r="D6797" s="106"/>
    </row>
    <row r="6798" spans="1:4">
      <c r="A6798" s="103"/>
      <c r="B6798" s="104"/>
      <c r="C6798" s="105"/>
      <c r="D6798" s="106"/>
    </row>
    <row r="6799" spans="1:4">
      <c r="A6799" s="103"/>
      <c r="B6799" s="104"/>
      <c r="C6799" s="105"/>
      <c r="D6799" s="106"/>
    </row>
    <row r="6800" spans="1:4">
      <c r="A6800" s="103"/>
      <c r="B6800" s="104"/>
      <c r="C6800" s="105"/>
      <c r="D6800" s="106"/>
    </row>
    <row r="6801" spans="1:4">
      <c r="A6801" s="103"/>
      <c r="B6801" s="104"/>
      <c r="C6801" s="105"/>
      <c r="D6801" s="106"/>
    </row>
    <row r="6802" spans="1:4" ht="15.75" thickBot="1">
      <c r="A6802" s="103"/>
      <c r="B6802" s="104"/>
      <c r="C6802" s="105"/>
      <c r="D6802" s="106"/>
    </row>
    <row r="6803" spans="1:4" ht="16.5" thickBot="1">
      <c r="A6803" s="109"/>
      <c r="B6803" s="110"/>
      <c r="C6803" s="111"/>
      <c r="D6803" s="112"/>
    </row>
    <row r="6804" spans="1:4">
      <c r="A6804" s="103"/>
      <c r="B6804" s="104"/>
      <c r="C6804" s="105"/>
      <c r="D6804" s="106"/>
    </row>
    <row r="6805" spans="1:4">
      <c r="A6805" s="103"/>
      <c r="B6805" s="104"/>
      <c r="C6805" s="105"/>
      <c r="D6805" s="106"/>
    </row>
    <row r="6806" spans="1:4">
      <c r="A6806" s="103"/>
      <c r="B6806" s="104"/>
      <c r="C6806" s="105"/>
      <c r="D6806" s="106"/>
    </row>
    <row r="6807" spans="1:4">
      <c r="A6807" s="103"/>
      <c r="B6807" s="104"/>
      <c r="C6807" s="105"/>
      <c r="D6807" s="106"/>
    </row>
    <row r="6808" spans="1:4">
      <c r="A6808" s="103"/>
      <c r="B6808" s="104"/>
      <c r="C6808" s="105"/>
      <c r="D6808" s="106"/>
    </row>
    <row r="6809" spans="1:4">
      <c r="A6809" s="103"/>
      <c r="B6809" s="104"/>
      <c r="C6809" s="105"/>
      <c r="D6809" s="106"/>
    </row>
    <row r="6810" spans="1:4">
      <c r="A6810" s="103"/>
      <c r="B6810" s="104"/>
      <c r="C6810" s="105"/>
      <c r="D6810" s="106"/>
    </row>
    <row r="6811" spans="1:4">
      <c r="A6811" s="103"/>
      <c r="B6811" s="104"/>
      <c r="C6811" s="105"/>
      <c r="D6811" s="106"/>
    </row>
    <row r="6812" spans="1:4">
      <c r="A6812" s="103"/>
      <c r="B6812" s="104"/>
      <c r="C6812" s="105"/>
      <c r="D6812" s="106"/>
    </row>
    <row r="6813" spans="1:4">
      <c r="A6813" s="103"/>
      <c r="B6813" s="104"/>
      <c r="C6813" s="105"/>
      <c r="D6813" s="106"/>
    </row>
    <row r="6814" spans="1:4">
      <c r="A6814" s="103"/>
      <c r="B6814" s="104"/>
      <c r="C6814" s="105"/>
      <c r="D6814" s="106"/>
    </row>
    <row r="6815" spans="1:4">
      <c r="A6815" s="103"/>
      <c r="B6815" s="104"/>
      <c r="C6815" s="105"/>
      <c r="D6815" s="106"/>
    </row>
    <row r="6816" spans="1:4">
      <c r="A6816" s="103"/>
      <c r="B6816" s="104"/>
      <c r="C6816" s="105"/>
      <c r="D6816" s="106"/>
    </row>
    <row r="6817" spans="1:4">
      <c r="A6817" s="103"/>
      <c r="B6817" s="104"/>
      <c r="C6817" s="105"/>
      <c r="D6817" s="106"/>
    </row>
    <row r="6818" spans="1:4">
      <c r="A6818" s="103"/>
      <c r="B6818" s="104"/>
      <c r="C6818" s="105"/>
      <c r="D6818" s="106"/>
    </row>
    <row r="6819" spans="1:4">
      <c r="A6819" s="103"/>
      <c r="B6819" s="104"/>
      <c r="C6819" s="105"/>
      <c r="D6819" s="106"/>
    </row>
    <row r="6820" spans="1:4">
      <c r="A6820" s="103"/>
      <c r="B6820" s="104"/>
      <c r="C6820" s="105"/>
      <c r="D6820" s="106"/>
    </row>
    <row r="6821" spans="1:4">
      <c r="A6821" s="103"/>
      <c r="B6821" s="104"/>
      <c r="C6821" s="105"/>
      <c r="D6821" s="106"/>
    </row>
    <row r="6822" spans="1:4">
      <c r="A6822" s="103"/>
      <c r="B6822" s="104"/>
      <c r="C6822" s="105"/>
      <c r="D6822" s="106"/>
    </row>
    <row r="6823" spans="1:4">
      <c r="A6823" s="103"/>
      <c r="B6823" s="104"/>
      <c r="C6823" s="105"/>
      <c r="D6823" s="106"/>
    </row>
    <row r="6824" spans="1:4">
      <c r="A6824" s="103"/>
      <c r="B6824" s="104"/>
      <c r="C6824" s="105"/>
      <c r="D6824" s="106"/>
    </row>
    <row r="6825" spans="1:4">
      <c r="A6825" s="103"/>
      <c r="B6825" s="104"/>
      <c r="C6825" s="105"/>
      <c r="D6825" s="106"/>
    </row>
    <row r="6826" spans="1:4">
      <c r="A6826" s="103"/>
      <c r="B6826" s="104"/>
      <c r="C6826" s="105"/>
      <c r="D6826" s="106"/>
    </row>
    <row r="6827" spans="1:4">
      <c r="A6827" s="103"/>
      <c r="B6827" s="104"/>
      <c r="C6827" s="105"/>
      <c r="D6827" s="106"/>
    </row>
    <row r="6828" spans="1:4">
      <c r="A6828" s="103"/>
      <c r="B6828" s="104"/>
      <c r="C6828" s="105"/>
      <c r="D6828" s="106"/>
    </row>
    <row r="6829" spans="1:4">
      <c r="A6829" s="103"/>
      <c r="B6829" s="104"/>
      <c r="C6829" s="105"/>
      <c r="D6829" s="106"/>
    </row>
    <row r="6830" spans="1:4">
      <c r="A6830" s="103"/>
      <c r="B6830" s="104"/>
      <c r="C6830" s="105"/>
      <c r="D6830" s="106"/>
    </row>
    <row r="6831" spans="1:4">
      <c r="A6831" s="103"/>
      <c r="B6831" s="104"/>
      <c r="C6831" s="105"/>
      <c r="D6831" s="106"/>
    </row>
    <row r="6832" spans="1:4">
      <c r="A6832" s="103"/>
      <c r="B6832" s="104"/>
      <c r="C6832" s="105"/>
      <c r="D6832" s="106"/>
    </row>
    <row r="6833" spans="1:4">
      <c r="A6833" s="103"/>
      <c r="B6833" s="104"/>
      <c r="C6833" s="105"/>
      <c r="D6833" s="106"/>
    </row>
    <row r="6834" spans="1:4">
      <c r="A6834" s="103"/>
      <c r="B6834" s="104"/>
      <c r="C6834" s="105"/>
      <c r="D6834" s="106"/>
    </row>
    <row r="6835" spans="1:4">
      <c r="A6835" s="103"/>
      <c r="B6835" s="104"/>
      <c r="C6835" s="105"/>
      <c r="D6835" s="106"/>
    </row>
    <row r="6836" spans="1:4">
      <c r="A6836" s="103"/>
      <c r="B6836" s="104"/>
      <c r="C6836" s="105"/>
      <c r="D6836" s="106"/>
    </row>
    <row r="6837" spans="1:4">
      <c r="A6837" s="103"/>
      <c r="B6837" s="104"/>
      <c r="C6837" s="105"/>
      <c r="D6837" s="106"/>
    </row>
    <row r="6838" spans="1:4">
      <c r="A6838" s="103"/>
      <c r="B6838" s="104"/>
      <c r="C6838" s="105"/>
      <c r="D6838" s="106"/>
    </row>
    <row r="6839" spans="1:4">
      <c r="A6839" s="103"/>
      <c r="B6839" s="104"/>
      <c r="C6839" s="105"/>
      <c r="D6839" s="106"/>
    </row>
    <row r="6840" spans="1:4">
      <c r="A6840" s="103"/>
      <c r="B6840" s="104"/>
      <c r="C6840" s="105"/>
      <c r="D6840" s="106"/>
    </row>
    <row r="6841" spans="1:4">
      <c r="A6841" s="103"/>
      <c r="B6841" s="104"/>
      <c r="C6841" s="105"/>
      <c r="D6841" s="106"/>
    </row>
    <row r="6842" spans="1:4">
      <c r="A6842" s="103"/>
      <c r="B6842" s="104"/>
      <c r="C6842" s="105"/>
      <c r="D6842" s="106"/>
    </row>
    <row r="6843" spans="1:4">
      <c r="A6843" s="103"/>
      <c r="B6843" s="104"/>
      <c r="C6843" s="105"/>
      <c r="D6843" s="106"/>
    </row>
    <row r="6844" spans="1:4">
      <c r="A6844" s="103"/>
      <c r="B6844" s="104"/>
      <c r="C6844" s="105"/>
      <c r="D6844" s="106"/>
    </row>
    <row r="6845" spans="1:4">
      <c r="A6845" s="103"/>
      <c r="B6845" s="104"/>
      <c r="C6845" s="105"/>
      <c r="D6845" s="106"/>
    </row>
    <row r="6846" spans="1:4">
      <c r="A6846" s="103"/>
      <c r="B6846" s="104"/>
      <c r="C6846" s="105"/>
      <c r="D6846" s="106"/>
    </row>
    <row r="6847" spans="1:4">
      <c r="A6847" s="103"/>
      <c r="B6847" s="104"/>
      <c r="C6847" s="105"/>
      <c r="D6847" s="106"/>
    </row>
    <row r="6848" spans="1:4">
      <c r="A6848" s="103"/>
      <c r="B6848" s="104"/>
      <c r="C6848" s="105"/>
      <c r="D6848" s="106"/>
    </row>
    <row r="6849" spans="1:4">
      <c r="A6849" s="103"/>
      <c r="B6849" s="104"/>
      <c r="C6849" s="105"/>
      <c r="D6849" s="106"/>
    </row>
    <row r="6850" spans="1:4">
      <c r="A6850" s="103"/>
      <c r="B6850" s="104"/>
      <c r="C6850" s="105"/>
      <c r="D6850" s="106"/>
    </row>
    <row r="6851" spans="1:4">
      <c r="A6851" s="103"/>
      <c r="B6851" s="104"/>
      <c r="C6851" s="105"/>
      <c r="D6851" s="106"/>
    </row>
    <row r="6852" spans="1:4">
      <c r="A6852" s="103"/>
      <c r="B6852" s="104"/>
      <c r="C6852" s="105"/>
      <c r="D6852" s="106"/>
    </row>
    <row r="6853" spans="1:4">
      <c r="A6853" s="103"/>
      <c r="B6853" s="104"/>
      <c r="C6853" s="105"/>
      <c r="D6853" s="106"/>
    </row>
    <row r="6854" spans="1:4">
      <c r="A6854" s="103"/>
      <c r="B6854" s="104"/>
      <c r="C6854" s="105"/>
      <c r="D6854" s="106"/>
    </row>
    <row r="6855" spans="1:4">
      <c r="A6855" s="103"/>
      <c r="B6855" s="104"/>
      <c r="C6855" s="105"/>
      <c r="D6855" s="106"/>
    </row>
    <row r="6856" spans="1:4">
      <c r="A6856" s="103"/>
      <c r="B6856" s="104"/>
      <c r="C6856" s="105"/>
      <c r="D6856" s="106"/>
    </row>
    <row r="6857" spans="1:4">
      <c r="A6857" s="103"/>
      <c r="B6857" s="104"/>
      <c r="C6857" s="105"/>
      <c r="D6857" s="106"/>
    </row>
    <row r="6858" spans="1:4">
      <c r="A6858" s="103"/>
      <c r="B6858" s="104"/>
      <c r="C6858" s="105"/>
      <c r="D6858" s="106"/>
    </row>
    <row r="6859" spans="1:4">
      <c r="A6859" s="103"/>
      <c r="B6859" s="104"/>
      <c r="C6859" s="105"/>
      <c r="D6859" s="106"/>
    </row>
    <row r="6860" spans="1:4">
      <c r="A6860" s="103"/>
      <c r="B6860" s="104"/>
      <c r="C6860" s="105"/>
      <c r="D6860" s="106"/>
    </row>
    <row r="6861" spans="1:4">
      <c r="A6861" s="103"/>
      <c r="B6861" s="104"/>
      <c r="C6861" s="105"/>
      <c r="D6861" s="106"/>
    </row>
    <row r="6862" spans="1:4">
      <c r="A6862" s="103"/>
      <c r="B6862" s="104"/>
      <c r="C6862" s="105"/>
      <c r="D6862" s="106"/>
    </row>
    <row r="6863" spans="1:4">
      <c r="A6863" s="103"/>
      <c r="B6863" s="104"/>
      <c r="C6863" s="105"/>
      <c r="D6863" s="106"/>
    </row>
    <row r="6864" spans="1:4">
      <c r="A6864" s="103"/>
      <c r="B6864" s="104"/>
      <c r="C6864" s="105"/>
      <c r="D6864" s="106"/>
    </row>
    <row r="6865" spans="1:4">
      <c r="A6865" s="103"/>
      <c r="B6865" s="104"/>
      <c r="C6865" s="105"/>
      <c r="D6865" s="106"/>
    </row>
    <row r="6866" spans="1:4">
      <c r="A6866" s="103"/>
      <c r="B6866" s="104"/>
      <c r="C6866" s="105"/>
      <c r="D6866" s="106"/>
    </row>
    <row r="6867" spans="1:4">
      <c r="A6867" s="103"/>
      <c r="B6867" s="104"/>
      <c r="C6867" s="105"/>
      <c r="D6867" s="106"/>
    </row>
    <row r="6868" spans="1:4">
      <c r="A6868" s="103"/>
      <c r="B6868" s="104"/>
      <c r="C6868" s="105"/>
      <c r="D6868" s="106"/>
    </row>
    <row r="6869" spans="1:4">
      <c r="A6869" s="103"/>
      <c r="B6869" s="104"/>
      <c r="C6869" s="105"/>
      <c r="D6869" s="106"/>
    </row>
    <row r="6870" spans="1:4">
      <c r="A6870" s="103"/>
      <c r="B6870" s="104"/>
      <c r="C6870" s="105"/>
      <c r="D6870" s="106"/>
    </row>
    <row r="6871" spans="1:4">
      <c r="A6871" s="103"/>
      <c r="B6871" s="104"/>
      <c r="C6871" s="105"/>
      <c r="D6871" s="106"/>
    </row>
    <row r="6872" spans="1:4">
      <c r="A6872" s="103"/>
      <c r="B6872" s="104"/>
      <c r="C6872" s="105"/>
      <c r="D6872" s="106"/>
    </row>
    <row r="6873" spans="1:4">
      <c r="A6873" s="103"/>
      <c r="B6873" s="104"/>
      <c r="C6873" s="105"/>
      <c r="D6873" s="106"/>
    </row>
    <row r="6874" spans="1:4">
      <c r="A6874" s="103"/>
      <c r="B6874" s="104"/>
      <c r="C6874" s="105"/>
      <c r="D6874" s="106"/>
    </row>
    <row r="6875" spans="1:4">
      <c r="A6875" s="103"/>
      <c r="B6875" s="104"/>
      <c r="C6875" s="105"/>
      <c r="D6875" s="106"/>
    </row>
    <row r="6876" spans="1:4">
      <c r="A6876" s="103"/>
      <c r="B6876" s="104"/>
      <c r="C6876" s="105"/>
      <c r="D6876" s="106"/>
    </row>
    <row r="6877" spans="1:4">
      <c r="A6877" s="103"/>
      <c r="B6877" s="104"/>
      <c r="C6877" s="105"/>
      <c r="D6877" s="106"/>
    </row>
    <row r="6878" spans="1:4">
      <c r="A6878" s="103"/>
      <c r="B6878" s="104"/>
      <c r="C6878" s="105"/>
      <c r="D6878" s="106"/>
    </row>
    <row r="6879" spans="1:4">
      <c r="A6879" s="103"/>
      <c r="B6879" s="104"/>
      <c r="C6879" s="105"/>
      <c r="D6879" s="106"/>
    </row>
    <row r="6880" spans="1:4">
      <c r="A6880" s="103"/>
      <c r="B6880" s="104"/>
      <c r="C6880" s="105"/>
      <c r="D6880" s="106"/>
    </row>
    <row r="6881" spans="1:4">
      <c r="A6881" s="103"/>
      <c r="B6881" s="104"/>
      <c r="C6881" s="105"/>
      <c r="D6881" s="106"/>
    </row>
    <row r="6882" spans="1:4">
      <c r="A6882" s="103"/>
      <c r="B6882" s="104"/>
      <c r="C6882" s="105"/>
      <c r="D6882" s="106"/>
    </row>
    <row r="6883" spans="1:4">
      <c r="A6883" s="103"/>
      <c r="B6883" s="104"/>
      <c r="C6883" s="105"/>
      <c r="D6883" s="106"/>
    </row>
    <row r="6884" spans="1:4">
      <c r="A6884" s="103"/>
      <c r="B6884" s="104"/>
      <c r="C6884" s="105"/>
      <c r="D6884" s="106"/>
    </row>
    <row r="6885" spans="1:4">
      <c r="A6885" s="103"/>
      <c r="B6885" s="104"/>
      <c r="C6885" s="105"/>
      <c r="D6885" s="106"/>
    </row>
    <row r="6886" spans="1:4">
      <c r="A6886" s="103"/>
      <c r="B6886" s="104"/>
      <c r="C6886" s="105"/>
      <c r="D6886" s="106"/>
    </row>
    <row r="6887" spans="1:4">
      <c r="A6887" s="103"/>
      <c r="B6887" s="104"/>
      <c r="C6887" s="105"/>
      <c r="D6887" s="106"/>
    </row>
    <row r="6888" spans="1:4">
      <c r="A6888" s="103"/>
      <c r="B6888" s="104"/>
      <c r="C6888" s="105"/>
      <c r="D6888" s="106"/>
    </row>
    <row r="6889" spans="1:4">
      <c r="A6889" s="103"/>
      <c r="B6889" s="104"/>
      <c r="C6889" s="105"/>
      <c r="D6889" s="106"/>
    </row>
    <row r="6890" spans="1:4">
      <c r="A6890" s="103"/>
      <c r="B6890" s="104"/>
      <c r="C6890" s="105"/>
      <c r="D6890" s="106"/>
    </row>
    <row r="6891" spans="1:4">
      <c r="A6891" s="103"/>
      <c r="B6891" s="104"/>
      <c r="C6891" s="105"/>
      <c r="D6891" s="106"/>
    </row>
    <row r="6892" spans="1:4">
      <c r="A6892" s="103"/>
      <c r="B6892" s="104"/>
      <c r="C6892" s="105"/>
      <c r="D6892" s="106"/>
    </row>
    <row r="6893" spans="1:4">
      <c r="A6893" s="103"/>
      <c r="B6893" s="104"/>
      <c r="C6893" s="105"/>
      <c r="D6893" s="106"/>
    </row>
    <row r="6894" spans="1:4">
      <c r="A6894" s="103"/>
      <c r="B6894" s="104"/>
      <c r="C6894" s="105"/>
      <c r="D6894" s="106"/>
    </row>
    <row r="6895" spans="1:4">
      <c r="A6895" s="103"/>
      <c r="B6895" s="104"/>
      <c r="C6895" s="105"/>
      <c r="D6895" s="106"/>
    </row>
    <row r="6896" spans="1:4">
      <c r="A6896" s="103"/>
      <c r="B6896" s="104"/>
      <c r="C6896" s="105"/>
      <c r="D6896" s="106"/>
    </row>
    <row r="6897" spans="1:4">
      <c r="A6897" s="103"/>
      <c r="B6897" s="104"/>
      <c r="C6897" s="105"/>
      <c r="D6897" s="106"/>
    </row>
    <row r="6898" spans="1:4">
      <c r="A6898" s="103"/>
      <c r="B6898" s="104"/>
      <c r="C6898" s="105"/>
      <c r="D6898" s="106"/>
    </row>
    <row r="6899" spans="1:4">
      <c r="A6899" s="103"/>
      <c r="B6899" s="104"/>
      <c r="C6899" s="105"/>
      <c r="D6899" s="106"/>
    </row>
    <row r="6900" spans="1:4">
      <c r="A6900" s="103"/>
      <c r="B6900" s="104"/>
      <c r="C6900" s="105"/>
      <c r="D6900" s="106"/>
    </row>
    <row r="6901" spans="1:4">
      <c r="A6901" s="103"/>
      <c r="B6901" s="104"/>
      <c r="C6901" s="105"/>
      <c r="D6901" s="106"/>
    </row>
    <row r="6902" spans="1:4">
      <c r="A6902" s="103"/>
      <c r="B6902" s="104"/>
      <c r="C6902" s="105"/>
      <c r="D6902" s="106"/>
    </row>
    <row r="6903" spans="1:4">
      <c r="A6903" s="103"/>
      <c r="B6903" s="104"/>
      <c r="C6903" s="105"/>
      <c r="D6903" s="106"/>
    </row>
    <row r="6904" spans="1:4">
      <c r="A6904" s="103"/>
      <c r="B6904" s="104"/>
      <c r="C6904" s="105"/>
      <c r="D6904" s="106"/>
    </row>
    <row r="6905" spans="1:4">
      <c r="A6905" s="103"/>
      <c r="B6905" s="104"/>
      <c r="C6905" s="105"/>
      <c r="D6905" s="106"/>
    </row>
    <row r="6906" spans="1:4">
      <c r="A6906" s="103"/>
      <c r="B6906" s="104"/>
      <c r="C6906" s="105"/>
      <c r="D6906" s="106"/>
    </row>
    <row r="6907" spans="1:4">
      <c r="A6907" s="103"/>
      <c r="B6907" s="104"/>
      <c r="C6907" s="105"/>
      <c r="D6907" s="106"/>
    </row>
    <row r="6908" spans="1:4">
      <c r="A6908" s="103"/>
      <c r="B6908" s="104"/>
      <c r="C6908" s="105"/>
      <c r="D6908" s="106"/>
    </row>
    <row r="6909" spans="1:4">
      <c r="A6909" s="103"/>
      <c r="B6909" s="104"/>
      <c r="C6909" s="105"/>
      <c r="D6909" s="106"/>
    </row>
    <row r="6910" spans="1:4">
      <c r="A6910" s="103"/>
      <c r="B6910" s="104"/>
      <c r="C6910" s="105"/>
      <c r="D6910" s="106"/>
    </row>
    <row r="6911" spans="1:4">
      <c r="A6911" s="103"/>
      <c r="B6911" s="104"/>
      <c r="C6911" s="105"/>
      <c r="D6911" s="106"/>
    </row>
    <row r="6912" spans="1:4">
      <c r="A6912" s="103"/>
      <c r="B6912" s="104"/>
      <c r="C6912" s="105"/>
      <c r="D6912" s="106"/>
    </row>
    <row r="6913" spans="1:4">
      <c r="A6913" s="103"/>
      <c r="B6913" s="104"/>
      <c r="C6913" s="105"/>
      <c r="D6913" s="106"/>
    </row>
    <row r="6914" spans="1:4">
      <c r="A6914" s="103"/>
      <c r="B6914" s="104"/>
      <c r="C6914" s="105"/>
      <c r="D6914" s="106"/>
    </row>
    <row r="6915" spans="1:4">
      <c r="A6915" s="103"/>
      <c r="B6915" s="104"/>
      <c r="C6915" s="105"/>
      <c r="D6915" s="106"/>
    </row>
    <row r="6916" spans="1:4">
      <c r="A6916" s="103"/>
      <c r="B6916" s="104"/>
      <c r="C6916" s="105"/>
      <c r="D6916" s="106"/>
    </row>
    <row r="6917" spans="1:4">
      <c r="A6917" s="103"/>
      <c r="B6917" s="104"/>
      <c r="C6917" s="105"/>
      <c r="D6917" s="106"/>
    </row>
    <row r="6918" spans="1:4">
      <c r="A6918" s="103"/>
      <c r="B6918" s="104"/>
      <c r="C6918" s="105"/>
      <c r="D6918" s="106"/>
    </row>
    <row r="6919" spans="1:4">
      <c r="A6919" s="103"/>
      <c r="B6919" s="104"/>
      <c r="C6919" s="105"/>
      <c r="D6919" s="106"/>
    </row>
    <row r="6920" spans="1:4">
      <c r="A6920" s="103"/>
      <c r="B6920" s="104"/>
      <c r="C6920" s="105"/>
      <c r="D6920" s="106"/>
    </row>
    <row r="6921" spans="1:4">
      <c r="A6921" s="103"/>
      <c r="B6921" s="104"/>
      <c r="C6921" s="105"/>
      <c r="D6921" s="106"/>
    </row>
    <row r="6922" spans="1:4">
      <c r="A6922" s="103"/>
      <c r="B6922" s="104"/>
      <c r="C6922" s="105"/>
      <c r="D6922" s="106"/>
    </row>
    <row r="6923" spans="1:4">
      <c r="A6923" s="103"/>
      <c r="B6923" s="104"/>
      <c r="C6923" s="105"/>
      <c r="D6923" s="106"/>
    </row>
    <row r="6924" spans="1:4">
      <c r="A6924" s="103"/>
      <c r="B6924" s="104"/>
      <c r="C6924" s="105"/>
      <c r="D6924" s="106"/>
    </row>
    <row r="6925" spans="1:4">
      <c r="A6925" s="103"/>
      <c r="B6925" s="104"/>
      <c r="C6925" s="105"/>
      <c r="D6925" s="106"/>
    </row>
    <row r="6926" spans="1:4">
      <c r="A6926" s="103"/>
      <c r="B6926" s="104"/>
      <c r="C6926" s="105"/>
      <c r="D6926" s="106"/>
    </row>
    <row r="6927" spans="1:4">
      <c r="A6927" s="103"/>
      <c r="B6927" s="104"/>
      <c r="C6927" s="105"/>
      <c r="D6927" s="106"/>
    </row>
    <row r="6928" spans="1:4">
      <c r="A6928" s="103"/>
      <c r="B6928" s="104"/>
      <c r="C6928" s="105"/>
      <c r="D6928" s="106"/>
    </row>
    <row r="6929" spans="1:4">
      <c r="A6929" s="103"/>
      <c r="B6929" s="104"/>
      <c r="C6929" s="105"/>
      <c r="D6929" s="106"/>
    </row>
    <row r="6930" spans="1:4">
      <c r="A6930" s="103"/>
      <c r="B6930" s="104"/>
      <c r="C6930" s="105"/>
      <c r="D6930" s="106"/>
    </row>
    <row r="6931" spans="1:4">
      <c r="A6931" s="103"/>
      <c r="B6931" s="104"/>
      <c r="C6931" s="105"/>
      <c r="D6931" s="106"/>
    </row>
    <row r="6932" spans="1:4">
      <c r="A6932" s="103"/>
      <c r="B6932" s="104"/>
      <c r="C6932" s="105"/>
      <c r="D6932" s="106"/>
    </row>
    <row r="6933" spans="1:4">
      <c r="A6933" s="103"/>
      <c r="B6933" s="104"/>
      <c r="C6933" s="105"/>
      <c r="D6933" s="106"/>
    </row>
    <row r="6934" spans="1:4">
      <c r="A6934" s="103"/>
      <c r="B6934" s="104"/>
      <c r="C6934" s="105"/>
      <c r="D6934" s="106"/>
    </row>
    <row r="6935" spans="1:4">
      <c r="A6935" s="103"/>
      <c r="B6935" s="104"/>
      <c r="C6935" s="105"/>
      <c r="D6935" s="106"/>
    </row>
    <row r="6936" spans="1:4">
      <c r="A6936" s="103"/>
      <c r="B6936" s="104"/>
      <c r="C6936" s="105"/>
      <c r="D6936" s="106"/>
    </row>
    <row r="6937" spans="1:4">
      <c r="A6937" s="103"/>
      <c r="B6937" s="104"/>
      <c r="C6937" s="105"/>
      <c r="D6937" s="106"/>
    </row>
    <row r="6938" spans="1:4">
      <c r="A6938" s="103"/>
      <c r="B6938" s="104"/>
      <c r="C6938" s="105"/>
      <c r="D6938" s="106"/>
    </row>
    <row r="6939" spans="1:4">
      <c r="A6939" s="103"/>
      <c r="B6939" s="104"/>
      <c r="C6939" s="105"/>
      <c r="D6939" s="106"/>
    </row>
    <row r="6940" spans="1:4">
      <c r="A6940" s="103"/>
      <c r="B6940" s="104"/>
      <c r="C6940" s="105"/>
      <c r="D6940" s="106"/>
    </row>
    <row r="6941" spans="1:4">
      <c r="A6941" s="103"/>
      <c r="B6941" s="104"/>
      <c r="C6941" s="105"/>
      <c r="D6941" s="106"/>
    </row>
    <row r="6942" spans="1:4">
      <c r="A6942" s="103"/>
      <c r="B6942" s="104"/>
      <c r="C6942" s="105"/>
      <c r="D6942" s="106"/>
    </row>
    <row r="6943" spans="1:4">
      <c r="A6943" s="103"/>
      <c r="B6943" s="104"/>
      <c r="C6943" s="105"/>
      <c r="D6943" s="106"/>
    </row>
    <row r="6944" spans="1:4">
      <c r="A6944" s="103"/>
      <c r="B6944" s="104"/>
      <c r="C6944" s="105"/>
      <c r="D6944" s="106"/>
    </row>
    <row r="6945" spans="1:4">
      <c r="A6945" s="103"/>
      <c r="B6945" s="104"/>
      <c r="C6945" s="105"/>
      <c r="D6945" s="106"/>
    </row>
    <row r="6946" spans="1:4">
      <c r="A6946" s="103"/>
      <c r="B6946" s="104"/>
      <c r="C6946" s="105"/>
      <c r="D6946" s="106"/>
    </row>
    <row r="6947" spans="1:4">
      <c r="A6947" s="103"/>
      <c r="B6947" s="104"/>
      <c r="C6947" s="105"/>
      <c r="D6947" s="106"/>
    </row>
    <row r="6948" spans="1:4">
      <c r="A6948" s="103"/>
      <c r="B6948" s="104"/>
      <c r="C6948" s="105"/>
      <c r="D6948" s="106"/>
    </row>
    <row r="6949" spans="1:4">
      <c r="A6949" s="103"/>
      <c r="B6949" s="104"/>
      <c r="C6949" s="105"/>
      <c r="D6949" s="106"/>
    </row>
    <row r="6950" spans="1:4">
      <c r="A6950" s="103"/>
      <c r="B6950" s="104"/>
      <c r="C6950" s="105"/>
      <c r="D6950" s="106"/>
    </row>
    <row r="6951" spans="1:4">
      <c r="A6951" s="103"/>
      <c r="B6951" s="104"/>
      <c r="C6951" s="105"/>
      <c r="D6951" s="106"/>
    </row>
    <row r="6952" spans="1:4">
      <c r="A6952" s="103"/>
      <c r="B6952" s="104"/>
      <c r="C6952" s="105"/>
      <c r="D6952" s="106"/>
    </row>
    <row r="6953" spans="1:4">
      <c r="A6953" s="103"/>
      <c r="B6953" s="104"/>
      <c r="C6953" s="105"/>
      <c r="D6953" s="106"/>
    </row>
    <row r="6954" spans="1:4">
      <c r="A6954" s="103"/>
      <c r="B6954" s="104"/>
      <c r="C6954" s="105"/>
      <c r="D6954" s="106"/>
    </row>
    <row r="6955" spans="1:4">
      <c r="A6955" s="103"/>
      <c r="B6955" s="104"/>
      <c r="C6955" s="105"/>
      <c r="D6955" s="106"/>
    </row>
    <row r="6956" spans="1:4">
      <c r="A6956" s="103"/>
      <c r="B6956" s="104"/>
      <c r="C6956" s="105"/>
      <c r="D6956" s="106"/>
    </row>
    <row r="6957" spans="1:4">
      <c r="A6957" s="103"/>
      <c r="B6957" s="104"/>
      <c r="C6957" s="105"/>
      <c r="D6957" s="106"/>
    </row>
    <row r="6958" spans="1:4">
      <c r="A6958" s="103"/>
      <c r="B6958" s="104"/>
      <c r="C6958" s="105"/>
      <c r="D6958" s="106"/>
    </row>
    <row r="6959" spans="1:4">
      <c r="A6959" s="103"/>
      <c r="B6959" s="104"/>
      <c r="C6959" s="105"/>
      <c r="D6959" s="106"/>
    </row>
    <row r="6960" spans="1:4">
      <c r="A6960" s="103"/>
      <c r="B6960" s="104"/>
      <c r="C6960" s="105"/>
      <c r="D6960" s="106"/>
    </row>
    <row r="6961" spans="1:4">
      <c r="A6961" s="103"/>
      <c r="B6961" s="104"/>
      <c r="C6961" s="105"/>
      <c r="D6961" s="106"/>
    </row>
    <row r="6962" spans="1:4">
      <c r="A6962" s="103"/>
      <c r="B6962" s="104"/>
      <c r="C6962" s="105"/>
      <c r="D6962" s="106"/>
    </row>
    <row r="6963" spans="1:4">
      <c r="A6963" s="103"/>
      <c r="B6963" s="104"/>
      <c r="C6963" s="105"/>
      <c r="D6963" s="106"/>
    </row>
    <row r="6964" spans="1:4">
      <c r="A6964" s="103"/>
      <c r="B6964" s="104"/>
      <c r="C6964" s="105"/>
      <c r="D6964" s="106"/>
    </row>
    <row r="6965" spans="1:4">
      <c r="A6965" s="103"/>
      <c r="B6965" s="104"/>
      <c r="C6965" s="105"/>
      <c r="D6965" s="106"/>
    </row>
    <row r="6966" spans="1:4">
      <c r="A6966" s="103"/>
      <c r="B6966" s="104"/>
      <c r="C6966" s="105"/>
      <c r="D6966" s="106"/>
    </row>
    <row r="6967" spans="1:4">
      <c r="A6967" s="103"/>
      <c r="B6967" s="104"/>
      <c r="C6967" s="105"/>
      <c r="D6967" s="106"/>
    </row>
    <row r="6968" spans="1:4">
      <c r="A6968" s="103"/>
      <c r="B6968" s="104"/>
      <c r="C6968" s="105"/>
      <c r="D6968" s="106"/>
    </row>
    <row r="6969" spans="1:4">
      <c r="A6969" s="103"/>
      <c r="B6969" s="104"/>
      <c r="C6969" s="105"/>
      <c r="D6969" s="106"/>
    </row>
    <row r="6970" spans="1:4">
      <c r="A6970" s="103"/>
      <c r="B6970" s="104"/>
      <c r="C6970" s="105"/>
      <c r="D6970" s="106"/>
    </row>
    <row r="6971" spans="1:4">
      <c r="A6971" s="103"/>
      <c r="B6971" s="104"/>
      <c r="C6971" s="105"/>
      <c r="D6971" s="106"/>
    </row>
    <row r="6972" spans="1:4">
      <c r="A6972" s="103"/>
      <c r="B6972" s="104"/>
      <c r="C6972" s="105"/>
      <c r="D6972" s="106"/>
    </row>
    <row r="6973" spans="1:4">
      <c r="A6973" s="103"/>
      <c r="B6973" s="104"/>
      <c r="C6973" s="105"/>
      <c r="D6973" s="106"/>
    </row>
    <row r="6974" spans="1:4">
      <c r="A6974" s="103"/>
      <c r="B6974" s="104"/>
      <c r="C6974" s="105"/>
      <c r="D6974" s="106"/>
    </row>
    <row r="6975" spans="1:4">
      <c r="A6975" s="103"/>
      <c r="B6975" s="104"/>
      <c r="C6975" s="105"/>
      <c r="D6975" s="106"/>
    </row>
    <row r="6976" spans="1:4">
      <c r="A6976" s="103"/>
      <c r="B6976" s="104"/>
      <c r="C6976" s="105"/>
      <c r="D6976" s="106"/>
    </row>
    <row r="6977" spans="1:4">
      <c r="A6977" s="103"/>
      <c r="B6977" s="104"/>
      <c r="C6977" s="105"/>
      <c r="D6977" s="106"/>
    </row>
    <row r="6978" spans="1:4">
      <c r="A6978" s="103"/>
      <c r="B6978" s="104"/>
      <c r="C6978" s="105"/>
      <c r="D6978" s="106"/>
    </row>
    <row r="6979" spans="1:4">
      <c r="A6979" s="103"/>
      <c r="B6979" s="104"/>
      <c r="C6979" s="105"/>
      <c r="D6979" s="106"/>
    </row>
    <row r="6980" spans="1:4">
      <c r="A6980" s="103"/>
      <c r="B6980" s="104"/>
      <c r="C6980" s="105"/>
      <c r="D6980" s="106"/>
    </row>
    <row r="6981" spans="1:4">
      <c r="A6981" s="103"/>
      <c r="B6981" s="104"/>
      <c r="C6981" s="105"/>
      <c r="D6981" s="106"/>
    </row>
    <row r="6982" spans="1:4">
      <c r="A6982" s="103"/>
      <c r="B6982" s="104"/>
      <c r="C6982" s="105"/>
      <c r="D6982" s="106"/>
    </row>
    <row r="6983" spans="1:4">
      <c r="A6983" s="103"/>
      <c r="B6983" s="104"/>
      <c r="C6983" s="105"/>
      <c r="D6983" s="106"/>
    </row>
    <row r="6984" spans="1:4">
      <c r="A6984" s="103"/>
      <c r="B6984" s="104"/>
      <c r="C6984" s="105"/>
      <c r="D6984" s="106"/>
    </row>
    <row r="6985" spans="1:4">
      <c r="A6985" s="103"/>
      <c r="B6985" s="104"/>
      <c r="C6985" s="105"/>
      <c r="D6985" s="106"/>
    </row>
    <row r="6986" spans="1:4">
      <c r="A6986" s="103"/>
      <c r="B6986" s="104"/>
      <c r="C6986" s="105"/>
      <c r="D6986" s="106"/>
    </row>
    <row r="6987" spans="1:4">
      <c r="A6987" s="103"/>
      <c r="B6987" s="104"/>
      <c r="C6987" s="105"/>
      <c r="D6987" s="106"/>
    </row>
    <row r="6988" spans="1:4">
      <c r="A6988" s="103"/>
      <c r="B6988" s="104"/>
      <c r="C6988" s="105"/>
      <c r="D6988" s="106"/>
    </row>
    <row r="6989" spans="1:4">
      <c r="A6989" s="103"/>
      <c r="B6989" s="104"/>
      <c r="C6989" s="105"/>
      <c r="D6989" s="106"/>
    </row>
    <row r="6990" spans="1:4">
      <c r="A6990" s="103"/>
      <c r="B6990" s="104"/>
      <c r="C6990" s="105"/>
      <c r="D6990" s="106"/>
    </row>
    <row r="6991" spans="1:4">
      <c r="A6991" s="103"/>
      <c r="B6991" s="104"/>
      <c r="C6991" s="105"/>
      <c r="D6991" s="106"/>
    </row>
    <row r="6992" spans="1:4">
      <c r="A6992" s="103"/>
      <c r="B6992" s="104"/>
      <c r="C6992" s="105"/>
      <c r="D6992" s="106"/>
    </row>
    <row r="6993" spans="1:4">
      <c r="A6993" s="103"/>
      <c r="B6993" s="104"/>
      <c r="C6993" s="105"/>
      <c r="D6993" s="106"/>
    </row>
    <row r="6994" spans="1:4">
      <c r="A6994" s="103"/>
      <c r="B6994" s="104"/>
      <c r="C6994" s="105"/>
      <c r="D6994" s="106"/>
    </row>
    <row r="6995" spans="1:4">
      <c r="A6995" s="103"/>
      <c r="B6995" s="104"/>
      <c r="C6995" s="105"/>
      <c r="D6995" s="106"/>
    </row>
    <row r="6996" spans="1:4">
      <c r="A6996" s="103"/>
      <c r="B6996" s="104"/>
      <c r="C6996" s="105"/>
      <c r="D6996" s="106"/>
    </row>
    <row r="6997" spans="1:4">
      <c r="A6997" s="103"/>
      <c r="B6997" s="104"/>
      <c r="C6997" s="105"/>
      <c r="D6997" s="106"/>
    </row>
    <row r="6998" spans="1:4">
      <c r="A6998" s="103"/>
      <c r="B6998" s="104"/>
      <c r="C6998" s="105"/>
      <c r="D6998" s="106"/>
    </row>
    <row r="6999" spans="1:4">
      <c r="A6999" s="103"/>
      <c r="B6999" s="104"/>
      <c r="C6999" s="105"/>
      <c r="D6999" s="106"/>
    </row>
    <row r="7000" spans="1:4">
      <c r="A7000" s="103"/>
      <c r="B7000" s="104"/>
      <c r="C7000" s="105"/>
      <c r="D7000" s="106"/>
    </row>
    <row r="7001" spans="1:4">
      <c r="A7001" s="103"/>
      <c r="B7001" s="104"/>
      <c r="C7001" s="105"/>
      <c r="D7001" s="106"/>
    </row>
    <row r="7002" spans="1:4">
      <c r="A7002" s="103"/>
      <c r="B7002" s="104"/>
      <c r="C7002" s="105"/>
      <c r="D7002" s="106"/>
    </row>
    <row r="7003" spans="1:4">
      <c r="A7003" s="103"/>
      <c r="B7003" s="104"/>
      <c r="C7003" s="105"/>
      <c r="D7003" s="106"/>
    </row>
    <row r="7004" spans="1:4">
      <c r="A7004" s="103"/>
      <c r="B7004" s="104"/>
      <c r="C7004" s="105"/>
      <c r="D7004" s="106"/>
    </row>
    <row r="7005" spans="1:4">
      <c r="A7005" s="103"/>
      <c r="B7005" s="104"/>
      <c r="C7005" s="105"/>
      <c r="D7005" s="106"/>
    </row>
    <row r="7006" spans="1:4">
      <c r="A7006" s="103"/>
      <c r="B7006" s="104"/>
      <c r="C7006" s="105"/>
      <c r="D7006" s="106"/>
    </row>
    <row r="7007" spans="1:4">
      <c r="A7007" s="103"/>
      <c r="B7007" s="104"/>
      <c r="C7007" s="105"/>
      <c r="D7007" s="106"/>
    </row>
    <row r="7008" spans="1:4">
      <c r="A7008" s="103"/>
      <c r="B7008" s="104"/>
      <c r="C7008" s="105"/>
      <c r="D7008" s="106"/>
    </row>
    <row r="7009" spans="1:4">
      <c r="A7009" s="103"/>
      <c r="B7009" s="104"/>
      <c r="C7009" s="105"/>
      <c r="D7009" s="106"/>
    </row>
    <row r="7010" spans="1:4">
      <c r="A7010" s="103"/>
      <c r="B7010" s="104"/>
      <c r="C7010" s="105"/>
      <c r="D7010" s="106"/>
    </row>
    <row r="7011" spans="1:4">
      <c r="A7011" s="103"/>
      <c r="B7011" s="104"/>
      <c r="C7011" s="105"/>
      <c r="D7011" s="106"/>
    </row>
    <row r="7012" spans="1:4">
      <c r="A7012" s="103"/>
      <c r="B7012" s="104"/>
      <c r="C7012" s="105"/>
      <c r="D7012" s="106"/>
    </row>
    <row r="7013" spans="1:4">
      <c r="A7013" s="103"/>
      <c r="B7013" s="104"/>
      <c r="C7013" s="105"/>
      <c r="D7013" s="106"/>
    </row>
    <row r="7014" spans="1:4">
      <c r="A7014" s="103"/>
      <c r="B7014" s="104"/>
      <c r="C7014" s="105"/>
      <c r="D7014" s="106"/>
    </row>
    <row r="7015" spans="1:4">
      <c r="A7015" s="103"/>
      <c r="B7015" s="104"/>
      <c r="C7015" s="105"/>
      <c r="D7015" s="106"/>
    </row>
    <row r="7016" spans="1:4">
      <c r="A7016" s="103"/>
      <c r="B7016" s="104"/>
      <c r="C7016" s="105"/>
      <c r="D7016" s="106"/>
    </row>
    <row r="7017" spans="1:4">
      <c r="A7017" s="103"/>
      <c r="B7017" s="104"/>
      <c r="C7017" s="105"/>
      <c r="D7017" s="106"/>
    </row>
    <row r="7018" spans="1:4">
      <c r="A7018" s="103"/>
      <c r="B7018" s="104"/>
      <c r="C7018" s="105"/>
      <c r="D7018" s="106"/>
    </row>
    <row r="7019" spans="1:4">
      <c r="A7019" s="103"/>
      <c r="B7019" s="104"/>
      <c r="C7019" s="105"/>
      <c r="D7019" s="106"/>
    </row>
    <row r="7020" spans="1:4">
      <c r="A7020" s="103"/>
      <c r="B7020" s="104"/>
      <c r="C7020" s="105"/>
      <c r="D7020" s="106"/>
    </row>
    <row r="7021" spans="1:4">
      <c r="A7021" s="103"/>
      <c r="B7021" s="104"/>
      <c r="C7021" s="105"/>
      <c r="D7021" s="106"/>
    </row>
    <row r="7022" spans="1:4">
      <c r="A7022" s="103"/>
      <c r="B7022" s="104"/>
      <c r="C7022" s="105"/>
      <c r="D7022" s="106"/>
    </row>
    <row r="7023" spans="1:4">
      <c r="A7023" s="103"/>
      <c r="B7023" s="104"/>
      <c r="C7023" s="105"/>
      <c r="D7023" s="106"/>
    </row>
    <row r="7024" spans="1:4">
      <c r="A7024" s="103"/>
      <c r="B7024" s="104"/>
      <c r="C7024" s="105"/>
      <c r="D7024" s="106"/>
    </row>
    <row r="7025" spans="1:4">
      <c r="A7025" s="103"/>
      <c r="B7025" s="104"/>
      <c r="C7025" s="105"/>
      <c r="D7025" s="106"/>
    </row>
    <row r="7026" spans="1:4">
      <c r="A7026" s="103"/>
      <c r="B7026" s="104"/>
      <c r="C7026" s="105"/>
      <c r="D7026" s="106"/>
    </row>
    <row r="7027" spans="1:4">
      <c r="A7027" s="103"/>
      <c r="B7027" s="104"/>
      <c r="C7027" s="105"/>
      <c r="D7027" s="106"/>
    </row>
    <row r="7028" spans="1:4">
      <c r="A7028" s="103"/>
      <c r="B7028" s="104"/>
      <c r="C7028" s="105"/>
      <c r="D7028" s="106"/>
    </row>
    <row r="7029" spans="1:4">
      <c r="A7029" s="103"/>
      <c r="B7029" s="104"/>
      <c r="C7029" s="105"/>
      <c r="D7029" s="106"/>
    </row>
    <row r="7030" spans="1:4">
      <c r="A7030" s="103"/>
      <c r="B7030" s="104"/>
      <c r="C7030" s="105"/>
      <c r="D7030" s="106"/>
    </row>
    <row r="7031" spans="1:4">
      <c r="A7031" s="103"/>
      <c r="B7031" s="104"/>
      <c r="C7031" s="105"/>
      <c r="D7031" s="106"/>
    </row>
    <row r="7032" spans="1:4">
      <c r="A7032" s="103"/>
      <c r="B7032" s="104"/>
      <c r="C7032" s="105"/>
      <c r="D7032" s="106"/>
    </row>
    <row r="7033" spans="1:4">
      <c r="A7033" s="103"/>
      <c r="B7033" s="104"/>
      <c r="C7033" s="105"/>
      <c r="D7033" s="106"/>
    </row>
    <row r="7034" spans="1:4">
      <c r="A7034" s="103"/>
      <c r="B7034" s="104"/>
      <c r="C7034" s="105"/>
      <c r="D7034" s="106"/>
    </row>
    <row r="7035" spans="1:4">
      <c r="A7035" s="103"/>
      <c r="B7035" s="104"/>
      <c r="C7035" s="105"/>
      <c r="D7035" s="106"/>
    </row>
    <row r="7036" spans="1:4">
      <c r="A7036" s="103"/>
      <c r="B7036" s="104"/>
      <c r="C7036" s="105"/>
      <c r="D7036" s="106"/>
    </row>
    <row r="7037" spans="1:4">
      <c r="A7037" s="103"/>
      <c r="B7037" s="104"/>
      <c r="C7037" s="105"/>
      <c r="D7037" s="106"/>
    </row>
    <row r="7038" spans="1:4">
      <c r="A7038" s="103"/>
      <c r="B7038" s="104"/>
      <c r="C7038" s="105"/>
      <c r="D7038" s="106"/>
    </row>
    <row r="7039" spans="1:4">
      <c r="A7039" s="103"/>
      <c r="B7039" s="104"/>
      <c r="C7039" s="105"/>
      <c r="D7039" s="106"/>
    </row>
    <row r="7040" spans="1:4">
      <c r="A7040" s="103"/>
      <c r="B7040" s="104"/>
      <c r="C7040" s="105"/>
      <c r="D7040" s="106"/>
    </row>
    <row r="7041" spans="1:4">
      <c r="A7041" s="103"/>
      <c r="B7041" s="104"/>
      <c r="C7041" s="105"/>
      <c r="D7041" s="106"/>
    </row>
    <row r="7042" spans="1:4">
      <c r="A7042" s="103"/>
      <c r="B7042" s="104"/>
      <c r="C7042" s="105"/>
      <c r="D7042" s="106"/>
    </row>
    <row r="7043" spans="1:4">
      <c r="A7043" s="103"/>
      <c r="B7043" s="104"/>
      <c r="C7043" s="105"/>
      <c r="D7043" s="106"/>
    </row>
    <row r="7044" spans="1:4">
      <c r="A7044" s="103"/>
      <c r="B7044" s="104"/>
      <c r="C7044" s="105"/>
      <c r="D7044" s="106"/>
    </row>
    <row r="7045" spans="1:4">
      <c r="A7045" s="103"/>
      <c r="B7045" s="104"/>
      <c r="C7045" s="105"/>
      <c r="D7045" s="106"/>
    </row>
    <row r="7046" spans="1:4">
      <c r="A7046" s="103"/>
      <c r="B7046" s="104"/>
      <c r="C7046" s="105"/>
      <c r="D7046" s="106"/>
    </row>
    <row r="7047" spans="1:4">
      <c r="A7047" s="103"/>
      <c r="B7047" s="104"/>
      <c r="C7047" s="105"/>
      <c r="D7047" s="106"/>
    </row>
    <row r="7048" spans="1:4">
      <c r="A7048" s="103"/>
      <c r="B7048" s="104"/>
      <c r="C7048" s="105"/>
      <c r="D7048" s="106"/>
    </row>
    <row r="7049" spans="1:4">
      <c r="A7049" s="103"/>
      <c r="B7049" s="104"/>
      <c r="C7049" s="105"/>
      <c r="D7049" s="106"/>
    </row>
    <row r="7050" spans="1:4">
      <c r="A7050" s="103"/>
      <c r="B7050" s="104"/>
      <c r="C7050" s="105"/>
      <c r="D7050" s="106"/>
    </row>
    <row r="7051" spans="1:4">
      <c r="A7051" s="103"/>
      <c r="B7051" s="104"/>
      <c r="C7051" s="105"/>
      <c r="D7051" s="106"/>
    </row>
    <row r="7052" spans="1:4">
      <c r="A7052" s="103"/>
      <c r="B7052" s="104"/>
      <c r="C7052" s="105"/>
      <c r="D7052" s="106"/>
    </row>
    <row r="7053" spans="1:4">
      <c r="A7053" s="103"/>
      <c r="B7053" s="104"/>
      <c r="C7053" s="105"/>
      <c r="D7053" s="106"/>
    </row>
    <row r="7054" spans="1:4">
      <c r="A7054" s="103"/>
      <c r="B7054" s="104"/>
      <c r="C7054" s="105"/>
      <c r="D7054" s="106"/>
    </row>
    <row r="7055" spans="1:4">
      <c r="A7055" s="103"/>
      <c r="B7055" s="104"/>
      <c r="C7055" s="105"/>
      <c r="D7055" s="106"/>
    </row>
    <row r="7056" spans="1:4">
      <c r="A7056" s="103"/>
      <c r="B7056" s="104"/>
      <c r="C7056" s="105"/>
      <c r="D7056" s="106"/>
    </row>
    <row r="7057" spans="1:4">
      <c r="A7057" s="103"/>
      <c r="B7057" s="104"/>
      <c r="C7057" s="105"/>
      <c r="D7057" s="106"/>
    </row>
    <row r="7058" spans="1:4">
      <c r="A7058" s="103"/>
      <c r="B7058" s="104"/>
      <c r="C7058" s="105"/>
      <c r="D7058" s="106"/>
    </row>
    <row r="7059" spans="1:4">
      <c r="A7059" s="103"/>
      <c r="B7059" s="104"/>
      <c r="C7059" s="105"/>
      <c r="D7059" s="106"/>
    </row>
    <row r="7060" spans="1:4">
      <c r="A7060" s="103"/>
      <c r="B7060" s="104"/>
      <c r="C7060" s="105"/>
      <c r="D7060" s="106"/>
    </row>
    <row r="7061" spans="1:4">
      <c r="A7061" s="103"/>
      <c r="B7061" s="104"/>
      <c r="C7061" s="105"/>
      <c r="D7061" s="106"/>
    </row>
    <row r="7062" spans="1:4">
      <c r="A7062" s="103"/>
      <c r="B7062" s="104"/>
      <c r="C7062" s="105"/>
      <c r="D7062" s="106"/>
    </row>
    <row r="7063" spans="1:4">
      <c r="A7063" s="103"/>
      <c r="B7063" s="104"/>
      <c r="C7063" s="105"/>
      <c r="D7063" s="106"/>
    </row>
    <row r="7064" spans="1:4">
      <c r="A7064" s="103"/>
      <c r="B7064" s="104"/>
      <c r="C7064" s="105"/>
      <c r="D7064" s="106"/>
    </row>
    <row r="7065" spans="1:4">
      <c r="A7065" s="103"/>
      <c r="B7065" s="104"/>
      <c r="C7065" s="105"/>
      <c r="D7065" s="106"/>
    </row>
    <row r="7066" spans="1:4">
      <c r="A7066" s="103"/>
      <c r="B7066" s="104"/>
      <c r="C7066" s="105"/>
      <c r="D7066" s="106"/>
    </row>
    <row r="7067" spans="1:4">
      <c r="A7067" s="103"/>
      <c r="B7067" s="104"/>
      <c r="C7067" s="105"/>
      <c r="D7067" s="106"/>
    </row>
    <row r="7068" spans="1:4">
      <c r="A7068" s="103"/>
      <c r="B7068" s="104"/>
      <c r="C7068" s="105"/>
      <c r="D7068" s="106"/>
    </row>
    <row r="7069" spans="1:4">
      <c r="A7069" s="103"/>
      <c r="B7069" s="104"/>
      <c r="C7069" s="105"/>
      <c r="D7069" s="106"/>
    </row>
    <row r="7070" spans="1:4">
      <c r="A7070" s="103"/>
      <c r="B7070" s="104"/>
      <c r="C7070" s="105"/>
      <c r="D7070" s="106"/>
    </row>
    <row r="7071" spans="1:4">
      <c r="A7071" s="103"/>
      <c r="B7071" s="104"/>
      <c r="C7071" s="105"/>
      <c r="D7071" s="106"/>
    </row>
    <row r="7072" spans="1:4">
      <c r="A7072" s="103"/>
      <c r="B7072" s="104"/>
      <c r="C7072" s="105"/>
      <c r="D7072" s="106"/>
    </row>
    <row r="7073" spans="1:4">
      <c r="A7073" s="103"/>
      <c r="B7073" s="104"/>
      <c r="C7073" s="105"/>
      <c r="D7073" s="106"/>
    </row>
    <row r="7074" spans="1:4">
      <c r="A7074" s="103"/>
      <c r="B7074" s="104"/>
      <c r="C7074" s="105"/>
      <c r="D7074" s="106"/>
    </row>
    <row r="7075" spans="1:4">
      <c r="A7075" s="103"/>
      <c r="B7075" s="104"/>
      <c r="C7075" s="105"/>
      <c r="D7075" s="106"/>
    </row>
    <row r="7076" spans="1:4">
      <c r="A7076" s="103"/>
      <c r="B7076" s="104"/>
      <c r="C7076" s="105"/>
      <c r="D7076" s="106"/>
    </row>
    <row r="7077" spans="1:4">
      <c r="A7077" s="103"/>
      <c r="B7077" s="104"/>
      <c r="C7077" s="105"/>
      <c r="D7077" s="106"/>
    </row>
    <row r="7078" spans="1:4">
      <c r="A7078" s="103"/>
      <c r="B7078" s="104"/>
      <c r="C7078" s="105"/>
      <c r="D7078" s="106"/>
    </row>
    <row r="7079" spans="1:4">
      <c r="A7079" s="103"/>
      <c r="B7079" s="104"/>
      <c r="C7079" s="105"/>
      <c r="D7079" s="106"/>
    </row>
    <row r="7080" spans="1:4">
      <c r="A7080" s="103"/>
      <c r="B7080" s="104"/>
      <c r="C7080" s="105"/>
      <c r="D7080" s="106"/>
    </row>
    <row r="7081" spans="1:4">
      <c r="A7081" s="103"/>
      <c r="B7081" s="104"/>
      <c r="C7081" s="105"/>
      <c r="D7081" s="106"/>
    </row>
    <row r="7082" spans="1:4">
      <c r="A7082" s="103"/>
      <c r="B7082" s="104"/>
      <c r="C7082" s="105"/>
      <c r="D7082" s="106"/>
    </row>
    <row r="7083" spans="1:4">
      <c r="A7083" s="103"/>
      <c r="B7083" s="104"/>
      <c r="C7083" s="105"/>
      <c r="D7083" s="106"/>
    </row>
    <row r="7084" spans="1:4">
      <c r="A7084" s="103"/>
      <c r="B7084" s="104"/>
      <c r="C7084" s="105"/>
      <c r="D7084" s="106"/>
    </row>
    <row r="7085" spans="1:4">
      <c r="A7085" s="103"/>
      <c r="B7085" s="104"/>
      <c r="C7085" s="105"/>
      <c r="D7085" s="106"/>
    </row>
    <row r="7086" spans="1:4">
      <c r="A7086" s="103"/>
      <c r="B7086" s="104"/>
      <c r="C7086" s="105"/>
      <c r="D7086" s="106"/>
    </row>
    <row r="7087" spans="1:4">
      <c r="A7087" s="103"/>
      <c r="B7087" s="104"/>
      <c r="C7087" s="105"/>
      <c r="D7087" s="106"/>
    </row>
    <row r="7088" spans="1:4">
      <c r="A7088" s="103"/>
      <c r="B7088" s="104"/>
      <c r="C7088" s="105"/>
      <c r="D7088" s="106"/>
    </row>
    <row r="7089" spans="1:4">
      <c r="A7089" s="103"/>
      <c r="B7089" s="104"/>
      <c r="C7089" s="105"/>
      <c r="D7089" s="106"/>
    </row>
    <row r="7090" spans="1:4">
      <c r="A7090" s="103"/>
      <c r="B7090" s="104"/>
      <c r="C7090" s="105"/>
      <c r="D7090" s="106"/>
    </row>
    <row r="7091" spans="1:4">
      <c r="A7091" s="103"/>
      <c r="B7091" s="104"/>
      <c r="C7091" s="105"/>
      <c r="D7091" s="106"/>
    </row>
    <row r="7092" spans="1:4">
      <c r="A7092" s="103"/>
      <c r="B7092" s="104"/>
      <c r="C7092" s="105"/>
      <c r="D7092" s="106"/>
    </row>
    <row r="7093" spans="1:4">
      <c r="A7093" s="103"/>
      <c r="B7093" s="104"/>
      <c r="C7093" s="105"/>
      <c r="D7093" s="106"/>
    </row>
    <row r="7094" spans="1:4">
      <c r="A7094" s="103"/>
      <c r="B7094" s="104"/>
      <c r="C7094" s="105"/>
      <c r="D7094" s="106"/>
    </row>
    <row r="7095" spans="1:4">
      <c r="A7095" s="103"/>
      <c r="B7095" s="104"/>
      <c r="C7095" s="105"/>
      <c r="D7095" s="106"/>
    </row>
    <row r="7096" spans="1:4">
      <c r="A7096" s="103"/>
      <c r="B7096" s="104"/>
      <c r="C7096" s="105"/>
      <c r="D7096" s="106"/>
    </row>
    <row r="7097" spans="1:4">
      <c r="A7097" s="103"/>
      <c r="B7097" s="104"/>
      <c r="C7097" s="105"/>
      <c r="D7097" s="106"/>
    </row>
    <row r="7098" spans="1:4">
      <c r="A7098" s="103"/>
      <c r="B7098" s="104"/>
      <c r="C7098" s="105"/>
      <c r="D7098" s="106"/>
    </row>
    <row r="7099" spans="1:4">
      <c r="A7099" s="103"/>
      <c r="B7099" s="104"/>
      <c r="C7099" s="105"/>
      <c r="D7099" s="106"/>
    </row>
    <row r="7100" spans="1:4">
      <c r="A7100" s="103"/>
      <c r="B7100" s="104"/>
      <c r="C7100" s="105"/>
      <c r="D7100" s="106"/>
    </row>
    <row r="7101" spans="1:4">
      <c r="A7101" s="103"/>
      <c r="B7101" s="104"/>
      <c r="C7101" s="105"/>
      <c r="D7101" s="106"/>
    </row>
    <row r="7102" spans="1:4">
      <c r="A7102" s="103"/>
      <c r="B7102" s="104"/>
      <c r="C7102" s="105"/>
      <c r="D7102" s="106"/>
    </row>
    <row r="7103" spans="1:4">
      <c r="A7103" s="103"/>
      <c r="B7103" s="104"/>
      <c r="C7103" s="105"/>
      <c r="D7103" s="106"/>
    </row>
    <row r="7104" spans="1:4">
      <c r="A7104" s="103"/>
      <c r="B7104" s="104"/>
      <c r="C7104" s="105"/>
      <c r="D7104" s="106"/>
    </row>
    <row r="7105" spans="1:4">
      <c r="A7105" s="103"/>
      <c r="B7105" s="104"/>
      <c r="C7105" s="105"/>
      <c r="D7105" s="106"/>
    </row>
    <row r="7106" spans="1:4">
      <c r="A7106" s="103"/>
      <c r="B7106" s="104"/>
      <c r="C7106" s="105"/>
      <c r="D7106" s="106"/>
    </row>
    <row r="7107" spans="1:4">
      <c r="A7107" s="103"/>
      <c r="B7107" s="104"/>
      <c r="C7107" s="105"/>
      <c r="D7107" s="106"/>
    </row>
    <row r="7108" spans="1:4">
      <c r="A7108" s="103"/>
      <c r="B7108" s="104"/>
      <c r="C7108" s="105"/>
      <c r="D7108" s="106"/>
    </row>
    <row r="7109" spans="1:4">
      <c r="A7109" s="103"/>
      <c r="B7109" s="104"/>
      <c r="C7109" s="105"/>
      <c r="D7109" s="106"/>
    </row>
    <row r="7110" spans="1:4">
      <c r="A7110" s="103"/>
      <c r="B7110" s="104"/>
      <c r="C7110" s="105"/>
      <c r="D7110" s="106"/>
    </row>
    <row r="7111" spans="1:4">
      <c r="A7111" s="103"/>
      <c r="B7111" s="104"/>
      <c r="C7111" s="105"/>
      <c r="D7111" s="106"/>
    </row>
    <row r="7112" spans="1:4">
      <c r="A7112" s="103"/>
      <c r="B7112" s="104"/>
      <c r="C7112" s="105"/>
      <c r="D7112" s="106"/>
    </row>
    <row r="7113" spans="1:4">
      <c r="A7113" s="103"/>
      <c r="B7113" s="104"/>
      <c r="C7113" s="105"/>
      <c r="D7113" s="106"/>
    </row>
    <row r="7114" spans="1:4">
      <c r="A7114" s="103"/>
      <c r="B7114" s="104"/>
      <c r="C7114" s="105"/>
      <c r="D7114" s="106"/>
    </row>
    <row r="7115" spans="1:4">
      <c r="A7115" s="103"/>
      <c r="B7115" s="104"/>
      <c r="C7115" s="105"/>
      <c r="D7115" s="106"/>
    </row>
    <row r="7116" spans="1:4">
      <c r="A7116" s="103"/>
      <c r="B7116" s="104"/>
      <c r="C7116" s="105"/>
      <c r="D7116" s="106"/>
    </row>
    <row r="7117" spans="1:4">
      <c r="A7117" s="103"/>
      <c r="B7117" s="104"/>
      <c r="C7117" s="105"/>
      <c r="D7117" s="106"/>
    </row>
    <row r="7118" spans="1:4">
      <c r="A7118" s="103"/>
      <c r="B7118" s="104"/>
      <c r="C7118" s="105"/>
      <c r="D7118" s="106"/>
    </row>
    <row r="7119" spans="1:4">
      <c r="A7119" s="103"/>
      <c r="B7119" s="104"/>
      <c r="C7119" s="105"/>
      <c r="D7119" s="106"/>
    </row>
    <row r="7120" spans="1:4">
      <c r="A7120" s="103"/>
      <c r="B7120" s="104"/>
      <c r="C7120" s="105"/>
      <c r="D7120" s="106"/>
    </row>
    <row r="7121" spans="1:4">
      <c r="A7121" s="103"/>
      <c r="B7121" s="104"/>
      <c r="C7121" s="105"/>
      <c r="D7121" s="106"/>
    </row>
    <row r="7122" spans="1:4">
      <c r="A7122" s="103"/>
      <c r="B7122" s="104"/>
      <c r="C7122" s="105"/>
      <c r="D7122" s="106"/>
    </row>
    <row r="7123" spans="1:4">
      <c r="A7123" s="103"/>
      <c r="B7123" s="104"/>
      <c r="C7123" s="105"/>
      <c r="D7123" s="106"/>
    </row>
    <row r="7124" spans="1:4">
      <c r="A7124" s="103"/>
      <c r="B7124" s="104"/>
      <c r="C7124" s="105"/>
      <c r="D7124" s="106"/>
    </row>
    <row r="7125" spans="1:4">
      <c r="A7125" s="103"/>
      <c r="B7125" s="104"/>
      <c r="C7125" s="105"/>
      <c r="D7125" s="106"/>
    </row>
    <row r="7126" spans="1:4">
      <c r="A7126" s="103"/>
      <c r="B7126" s="104"/>
      <c r="C7126" s="105"/>
      <c r="D7126" s="106"/>
    </row>
    <row r="7127" spans="1:4">
      <c r="A7127" s="103"/>
      <c r="B7127" s="104"/>
      <c r="C7127" s="105"/>
      <c r="D7127" s="106"/>
    </row>
    <row r="7128" spans="1:4">
      <c r="A7128" s="103"/>
      <c r="B7128" s="104"/>
      <c r="C7128" s="105"/>
      <c r="D7128" s="106"/>
    </row>
    <row r="7129" spans="1:4">
      <c r="A7129" s="103"/>
      <c r="B7129" s="104"/>
      <c r="C7129" s="105"/>
      <c r="D7129" s="106"/>
    </row>
    <row r="7130" spans="1:4">
      <c r="A7130" s="103"/>
      <c r="B7130" s="104"/>
      <c r="C7130" s="105"/>
      <c r="D7130" s="106"/>
    </row>
    <row r="7131" spans="1:4">
      <c r="A7131" s="103"/>
      <c r="B7131" s="104"/>
      <c r="C7131" s="105"/>
      <c r="D7131" s="106"/>
    </row>
    <row r="7132" spans="1:4">
      <c r="A7132" s="103"/>
      <c r="B7132" s="104"/>
      <c r="C7132" s="105"/>
      <c r="D7132" s="106"/>
    </row>
    <row r="7133" spans="1:4">
      <c r="A7133" s="103"/>
      <c r="B7133" s="104"/>
      <c r="C7133" s="105"/>
      <c r="D7133" s="106"/>
    </row>
    <row r="7134" spans="1:4">
      <c r="A7134" s="103"/>
      <c r="B7134" s="104"/>
      <c r="C7134" s="105"/>
      <c r="D7134" s="106"/>
    </row>
    <row r="7135" spans="1:4">
      <c r="A7135" s="103"/>
      <c r="B7135" s="104"/>
      <c r="C7135" s="105"/>
      <c r="D7135" s="106"/>
    </row>
    <row r="7136" spans="1:4">
      <c r="A7136" s="103"/>
      <c r="B7136" s="104"/>
      <c r="C7136" s="105"/>
      <c r="D7136" s="106"/>
    </row>
    <row r="7137" spans="1:4">
      <c r="A7137" s="103"/>
      <c r="B7137" s="104"/>
      <c r="C7137" s="105"/>
      <c r="D7137" s="106"/>
    </row>
    <row r="7138" spans="1:4">
      <c r="A7138" s="103"/>
      <c r="B7138" s="104"/>
      <c r="C7138" s="105"/>
      <c r="D7138" s="106"/>
    </row>
    <row r="7139" spans="1:4">
      <c r="A7139" s="103"/>
      <c r="B7139" s="104"/>
      <c r="C7139" s="105"/>
      <c r="D7139" s="106"/>
    </row>
    <row r="7140" spans="1:4">
      <c r="A7140" s="103"/>
      <c r="B7140" s="104"/>
      <c r="C7140" s="105"/>
      <c r="D7140" s="106"/>
    </row>
    <row r="7141" spans="1:4">
      <c r="A7141" s="103"/>
      <c r="B7141" s="104"/>
      <c r="C7141" s="105"/>
      <c r="D7141" s="106"/>
    </row>
    <row r="7142" spans="1:4">
      <c r="A7142" s="103"/>
      <c r="B7142" s="104"/>
      <c r="C7142" s="105"/>
      <c r="D7142" s="106"/>
    </row>
    <row r="7143" spans="1:4">
      <c r="A7143" s="103"/>
      <c r="B7143" s="104"/>
      <c r="C7143" s="105"/>
      <c r="D7143" s="106"/>
    </row>
    <row r="7144" spans="1:4">
      <c r="A7144" s="103"/>
      <c r="B7144" s="104"/>
      <c r="C7144" s="105"/>
      <c r="D7144" s="106"/>
    </row>
    <row r="7145" spans="1:4">
      <c r="A7145" s="103"/>
      <c r="B7145" s="104"/>
      <c r="C7145" s="105"/>
      <c r="D7145" s="106"/>
    </row>
    <row r="7146" spans="1:4">
      <c r="A7146" s="103"/>
      <c r="B7146" s="104"/>
      <c r="C7146" s="105"/>
      <c r="D7146" s="106"/>
    </row>
    <row r="7147" spans="1:4">
      <c r="A7147" s="103"/>
      <c r="B7147" s="104"/>
      <c r="C7147" s="105"/>
      <c r="D7147" s="106"/>
    </row>
    <row r="7148" spans="1:4">
      <c r="A7148" s="103"/>
      <c r="B7148" s="104"/>
      <c r="C7148" s="105"/>
      <c r="D7148" s="106"/>
    </row>
    <row r="7149" spans="1:4">
      <c r="A7149" s="103"/>
      <c r="B7149" s="104"/>
      <c r="C7149" s="105"/>
      <c r="D7149" s="106"/>
    </row>
    <row r="7150" spans="1:4">
      <c r="A7150" s="103"/>
      <c r="B7150" s="104"/>
      <c r="C7150" s="105"/>
      <c r="D7150" s="106"/>
    </row>
    <row r="7151" spans="1:4">
      <c r="A7151" s="103"/>
      <c r="B7151" s="104"/>
      <c r="C7151" s="105"/>
      <c r="D7151" s="106"/>
    </row>
    <row r="7152" spans="1:4">
      <c r="A7152" s="103"/>
      <c r="B7152" s="104"/>
      <c r="C7152" s="105"/>
      <c r="D7152" s="106"/>
    </row>
    <row r="7153" spans="1:4">
      <c r="A7153" s="103"/>
      <c r="B7153" s="104"/>
      <c r="C7153" s="105"/>
      <c r="D7153" s="106"/>
    </row>
    <row r="7154" spans="1:4">
      <c r="A7154" s="103"/>
      <c r="B7154" s="104"/>
      <c r="C7154" s="105"/>
      <c r="D7154" s="106"/>
    </row>
    <row r="7155" spans="1:4">
      <c r="A7155" s="103"/>
      <c r="B7155" s="104"/>
      <c r="C7155" s="105"/>
      <c r="D7155" s="106"/>
    </row>
    <row r="7156" spans="1:4">
      <c r="A7156" s="103"/>
      <c r="B7156" s="104"/>
      <c r="C7156" s="105"/>
      <c r="D7156" s="106"/>
    </row>
    <row r="7157" spans="1:4">
      <c r="A7157" s="103"/>
      <c r="B7157" s="104"/>
      <c r="C7157" s="105"/>
      <c r="D7157" s="106"/>
    </row>
    <row r="7158" spans="1:4">
      <c r="A7158" s="103"/>
      <c r="B7158" s="104"/>
      <c r="C7158" s="105"/>
      <c r="D7158" s="106"/>
    </row>
    <row r="7159" spans="1:4">
      <c r="A7159" s="103"/>
      <c r="B7159" s="104"/>
      <c r="C7159" s="105"/>
      <c r="D7159" s="106"/>
    </row>
    <row r="7160" spans="1:4">
      <c r="A7160" s="103"/>
      <c r="B7160" s="104"/>
      <c r="C7160" s="105"/>
      <c r="D7160" s="106"/>
    </row>
    <row r="7161" spans="1:4">
      <c r="A7161" s="103"/>
      <c r="B7161" s="104"/>
      <c r="C7161" s="105"/>
      <c r="D7161" s="106"/>
    </row>
    <row r="7162" spans="1:4">
      <c r="A7162" s="103"/>
      <c r="B7162" s="104"/>
      <c r="C7162" s="105"/>
      <c r="D7162" s="106"/>
    </row>
    <row r="7163" spans="1:4">
      <c r="A7163" s="103"/>
      <c r="B7163" s="104"/>
      <c r="C7163" s="105"/>
      <c r="D7163" s="106"/>
    </row>
    <row r="7164" spans="1:4">
      <c r="A7164" s="103"/>
      <c r="B7164" s="104"/>
      <c r="C7164" s="105"/>
      <c r="D7164" s="106"/>
    </row>
    <row r="7165" spans="1:4">
      <c r="A7165" s="103"/>
      <c r="B7165" s="104"/>
      <c r="C7165" s="105"/>
      <c r="D7165" s="106"/>
    </row>
    <row r="7166" spans="1:4">
      <c r="A7166" s="103"/>
      <c r="B7166" s="104"/>
      <c r="C7166" s="105"/>
      <c r="D7166" s="106"/>
    </row>
    <row r="7167" spans="1:4">
      <c r="A7167" s="103"/>
      <c r="B7167" s="104"/>
      <c r="C7167" s="105"/>
      <c r="D7167" s="106"/>
    </row>
    <row r="7168" spans="1:4">
      <c r="A7168" s="103"/>
      <c r="B7168" s="104"/>
      <c r="C7168" s="105"/>
      <c r="D7168" s="106"/>
    </row>
    <row r="7169" spans="1:4">
      <c r="A7169" s="103"/>
      <c r="B7169" s="104"/>
      <c r="C7169" s="105"/>
      <c r="D7169" s="106"/>
    </row>
    <row r="7170" spans="1:4">
      <c r="A7170" s="103"/>
      <c r="B7170" s="104"/>
      <c r="C7170" s="105"/>
      <c r="D7170" s="106"/>
    </row>
    <row r="7171" spans="1:4">
      <c r="A7171" s="103"/>
      <c r="B7171" s="104"/>
      <c r="C7171" s="105"/>
      <c r="D7171" s="106"/>
    </row>
    <row r="7172" spans="1:4">
      <c r="A7172" s="103"/>
      <c r="B7172" s="104"/>
      <c r="C7172" s="105"/>
      <c r="D7172" s="106"/>
    </row>
    <row r="7173" spans="1:4">
      <c r="A7173" s="103"/>
      <c r="B7173" s="104"/>
      <c r="C7173" s="105"/>
      <c r="D7173" s="106"/>
    </row>
    <row r="7174" spans="1:4">
      <c r="A7174" s="103"/>
      <c r="B7174" s="104"/>
      <c r="C7174" s="105"/>
      <c r="D7174" s="106"/>
    </row>
    <row r="7175" spans="1:4">
      <c r="A7175" s="103"/>
      <c r="B7175" s="104"/>
      <c r="C7175" s="105"/>
      <c r="D7175" s="106"/>
    </row>
    <row r="7176" spans="1:4">
      <c r="A7176" s="103"/>
      <c r="B7176" s="104"/>
      <c r="C7176" s="105"/>
      <c r="D7176" s="106"/>
    </row>
    <row r="7177" spans="1:4">
      <c r="A7177" s="103"/>
      <c r="B7177" s="104"/>
      <c r="C7177" s="105"/>
      <c r="D7177" s="106"/>
    </row>
    <row r="7178" spans="1:4">
      <c r="A7178" s="103"/>
      <c r="B7178" s="104"/>
      <c r="C7178" s="105"/>
      <c r="D7178" s="106"/>
    </row>
    <row r="7179" spans="1:4">
      <c r="A7179" s="103"/>
      <c r="B7179" s="104"/>
      <c r="C7179" s="105"/>
      <c r="D7179" s="106"/>
    </row>
    <row r="7180" spans="1:4">
      <c r="A7180" s="103"/>
      <c r="B7180" s="104"/>
      <c r="C7180" s="105"/>
      <c r="D7180" s="106"/>
    </row>
    <row r="7181" spans="1:4">
      <c r="A7181" s="103"/>
      <c r="B7181" s="104"/>
      <c r="C7181" s="105"/>
      <c r="D7181" s="106"/>
    </row>
    <row r="7182" spans="1:4">
      <c r="A7182" s="103"/>
      <c r="B7182" s="104"/>
      <c r="C7182" s="105"/>
      <c r="D7182" s="106"/>
    </row>
    <row r="7183" spans="1:4">
      <c r="A7183" s="103"/>
      <c r="B7183" s="104"/>
      <c r="C7183" s="105"/>
      <c r="D7183" s="106"/>
    </row>
    <row r="7184" spans="1:4">
      <c r="A7184" s="103"/>
      <c r="B7184" s="104"/>
      <c r="C7184" s="105"/>
      <c r="D7184" s="106"/>
    </row>
    <row r="7185" spans="1:4">
      <c r="A7185" s="103"/>
      <c r="B7185" s="104"/>
      <c r="C7185" s="105"/>
      <c r="D7185" s="106"/>
    </row>
    <row r="7186" spans="1:4">
      <c r="A7186" s="103"/>
      <c r="B7186" s="104"/>
      <c r="C7186" s="105"/>
      <c r="D7186" s="106"/>
    </row>
    <row r="7187" spans="1:4">
      <c r="A7187" s="103"/>
      <c r="B7187" s="104"/>
      <c r="C7187" s="105"/>
      <c r="D7187" s="106"/>
    </row>
    <row r="7188" spans="1:4">
      <c r="A7188" s="103"/>
      <c r="B7188" s="104"/>
      <c r="C7188" s="105"/>
      <c r="D7188" s="106"/>
    </row>
    <row r="7189" spans="1:4">
      <c r="A7189" s="103"/>
      <c r="B7189" s="104"/>
      <c r="C7189" s="105"/>
      <c r="D7189" s="106"/>
    </row>
    <row r="7190" spans="1:4">
      <c r="A7190" s="103"/>
      <c r="B7190" s="104"/>
      <c r="C7190" s="105"/>
      <c r="D7190" s="106"/>
    </row>
    <row r="7191" spans="1:4">
      <c r="A7191" s="103"/>
      <c r="B7191" s="104"/>
      <c r="C7191" s="105"/>
      <c r="D7191" s="106"/>
    </row>
    <row r="7192" spans="1:4">
      <c r="A7192" s="103"/>
      <c r="B7192" s="104"/>
      <c r="C7192" s="105"/>
      <c r="D7192" s="106"/>
    </row>
    <row r="7193" spans="1:4">
      <c r="A7193" s="103"/>
      <c r="B7193" s="104"/>
      <c r="C7193" s="105"/>
      <c r="D7193" s="106"/>
    </row>
    <row r="7194" spans="1:4">
      <c r="A7194" s="103"/>
      <c r="B7194" s="104"/>
      <c r="C7194" s="105"/>
      <c r="D7194" s="106"/>
    </row>
    <row r="7195" spans="1:4">
      <c r="A7195" s="103"/>
      <c r="B7195" s="104"/>
      <c r="C7195" s="105"/>
      <c r="D7195" s="106"/>
    </row>
    <row r="7196" spans="1:4">
      <c r="A7196" s="103"/>
      <c r="B7196" s="104"/>
      <c r="C7196" s="105"/>
      <c r="D7196" s="106"/>
    </row>
    <row r="7197" spans="1:4">
      <c r="A7197" s="103"/>
      <c r="B7197" s="104"/>
      <c r="C7197" s="105"/>
      <c r="D7197" s="106"/>
    </row>
    <row r="7198" spans="1:4">
      <c r="A7198" s="103"/>
      <c r="B7198" s="104"/>
      <c r="C7198" s="105"/>
      <c r="D7198" s="106"/>
    </row>
    <row r="7199" spans="1:4">
      <c r="A7199" s="103"/>
      <c r="B7199" s="104"/>
      <c r="C7199" s="105"/>
      <c r="D7199" s="106"/>
    </row>
    <row r="7200" spans="1:4">
      <c r="A7200" s="103"/>
      <c r="B7200" s="104"/>
      <c r="C7200" s="105"/>
      <c r="D7200" s="106"/>
    </row>
    <row r="7201" spans="1:4">
      <c r="A7201" s="103"/>
      <c r="B7201" s="104"/>
      <c r="C7201" s="105"/>
      <c r="D7201" s="106"/>
    </row>
    <row r="7202" spans="1:4">
      <c r="A7202" s="103"/>
      <c r="B7202" s="104"/>
      <c r="C7202" s="105"/>
      <c r="D7202" s="106"/>
    </row>
    <row r="7203" spans="1:4">
      <c r="A7203" s="103"/>
      <c r="B7203" s="104"/>
      <c r="C7203" s="105"/>
      <c r="D7203" s="106"/>
    </row>
    <row r="7204" spans="1:4">
      <c r="A7204" s="103"/>
      <c r="B7204" s="104"/>
      <c r="C7204" s="105"/>
      <c r="D7204" s="106"/>
    </row>
    <row r="7205" spans="1:4">
      <c r="A7205" s="103"/>
      <c r="B7205" s="104"/>
      <c r="C7205" s="105"/>
      <c r="D7205" s="106"/>
    </row>
    <row r="7206" spans="1:4">
      <c r="A7206" s="103"/>
      <c r="B7206" s="104"/>
      <c r="C7206" s="105"/>
      <c r="D7206" s="106"/>
    </row>
    <row r="7207" spans="1:4">
      <c r="A7207" s="103"/>
      <c r="B7207" s="104"/>
      <c r="C7207" s="105"/>
      <c r="D7207" s="106"/>
    </row>
    <row r="7208" spans="1:4">
      <c r="A7208" s="103"/>
      <c r="B7208" s="104"/>
      <c r="C7208" s="105"/>
      <c r="D7208" s="106"/>
    </row>
    <row r="7209" spans="1:4">
      <c r="A7209" s="103"/>
      <c r="B7209" s="104"/>
      <c r="C7209" s="105"/>
      <c r="D7209" s="106"/>
    </row>
    <row r="7210" spans="1:4">
      <c r="A7210" s="103"/>
      <c r="B7210" s="104"/>
      <c r="C7210" s="105"/>
      <c r="D7210" s="106"/>
    </row>
    <row r="7211" spans="1:4">
      <c r="A7211" s="103"/>
      <c r="B7211" s="104"/>
      <c r="C7211" s="105"/>
      <c r="D7211" s="106"/>
    </row>
    <row r="7212" spans="1:4">
      <c r="A7212" s="103"/>
      <c r="B7212" s="104"/>
      <c r="C7212" s="105"/>
      <c r="D7212" s="106"/>
    </row>
    <row r="7213" spans="1:4">
      <c r="A7213" s="103"/>
      <c r="B7213" s="104"/>
      <c r="C7213" s="105"/>
      <c r="D7213" s="106"/>
    </row>
    <row r="7214" spans="1:4">
      <c r="A7214" s="103"/>
      <c r="B7214" s="104"/>
      <c r="C7214" s="105"/>
      <c r="D7214" s="106"/>
    </row>
    <row r="7215" spans="1:4">
      <c r="A7215" s="103"/>
      <c r="B7215" s="104"/>
      <c r="C7215" s="105"/>
      <c r="D7215" s="106"/>
    </row>
    <row r="7216" spans="1:4">
      <c r="A7216" s="103"/>
      <c r="B7216" s="104"/>
      <c r="C7216" s="105"/>
      <c r="D7216" s="106"/>
    </row>
    <row r="7217" spans="1:4">
      <c r="A7217" s="103"/>
      <c r="B7217" s="104"/>
      <c r="C7217" s="105"/>
      <c r="D7217" s="106"/>
    </row>
    <row r="7218" spans="1:4">
      <c r="A7218" s="103"/>
      <c r="B7218" s="104"/>
      <c r="C7218" s="105"/>
      <c r="D7218" s="106"/>
    </row>
    <row r="7219" spans="1:4">
      <c r="A7219" s="103"/>
      <c r="B7219" s="104"/>
      <c r="C7219" s="105"/>
      <c r="D7219" s="106"/>
    </row>
    <row r="7220" spans="1:4">
      <c r="A7220" s="103"/>
      <c r="B7220" s="104"/>
      <c r="C7220" s="105"/>
      <c r="D7220" s="106"/>
    </row>
    <row r="7221" spans="1:4">
      <c r="A7221" s="103"/>
      <c r="B7221" s="104"/>
      <c r="C7221" s="105"/>
      <c r="D7221" s="106"/>
    </row>
    <row r="7222" spans="1:4">
      <c r="A7222" s="103"/>
      <c r="B7222" s="104"/>
      <c r="C7222" s="105"/>
      <c r="D7222" s="106"/>
    </row>
    <row r="7223" spans="1:4">
      <c r="A7223" s="103"/>
      <c r="B7223" s="104"/>
      <c r="C7223" s="105"/>
      <c r="D7223" s="106"/>
    </row>
    <row r="7224" spans="1:4">
      <c r="A7224" s="103"/>
      <c r="B7224" s="104"/>
      <c r="C7224" s="105"/>
      <c r="D7224" s="106"/>
    </row>
    <row r="7225" spans="1:4">
      <c r="A7225" s="103"/>
      <c r="B7225" s="104"/>
      <c r="C7225" s="105"/>
      <c r="D7225" s="106"/>
    </row>
    <row r="7226" spans="1:4">
      <c r="A7226" s="103"/>
      <c r="B7226" s="104"/>
      <c r="C7226" s="105"/>
      <c r="D7226" s="106"/>
    </row>
    <row r="7227" spans="1:4">
      <c r="A7227" s="103"/>
      <c r="B7227" s="104"/>
      <c r="C7227" s="105"/>
      <c r="D7227" s="106"/>
    </row>
    <row r="7228" spans="1:4">
      <c r="A7228" s="103"/>
      <c r="B7228" s="104"/>
      <c r="C7228" s="105"/>
      <c r="D7228" s="106"/>
    </row>
    <row r="7229" spans="1:4">
      <c r="A7229" s="103"/>
      <c r="B7229" s="104"/>
      <c r="C7229" s="105"/>
      <c r="D7229" s="106"/>
    </row>
    <row r="7230" spans="1:4">
      <c r="A7230" s="103"/>
      <c r="B7230" s="104"/>
      <c r="C7230" s="105"/>
      <c r="D7230" s="106"/>
    </row>
    <row r="7231" spans="1:4">
      <c r="A7231" s="103"/>
      <c r="B7231" s="104"/>
      <c r="C7231" s="105"/>
      <c r="D7231" s="106"/>
    </row>
    <row r="7232" spans="1:4">
      <c r="A7232" s="103"/>
      <c r="B7232" s="104"/>
      <c r="C7232" s="105"/>
      <c r="D7232" s="106"/>
    </row>
    <row r="7233" spans="1:4">
      <c r="A7233" s="103"/>
      <c r="B7233" s="104"/>
      <c r="C7233" s="105"/>
      <c r="D7233" s="106"/>
    </row>
    <row r="7234" spans="1:4">
      <c r="A7234" s="103"/>
      <c r="B7234" s="104"/>
      <c r="C7234" s="105"/>
      <c r="D7234" s="106"/>
    </row>
    <row r="7235" spans="1:4">
      <c r="A7235" s="103"/>
      <c r="B7235" s="104"/>
      <c r="C7235" s="105"/>
      <c r="D7235" s="106"/>
    </row>
    <row r="7236" spans="1:4">
      <c r="A7236" s="103"/>
      <c r="B7236" s="104"/>
      <c r="C7236" s="105"/>
      <c r="D7236" s="106"/>
    </row>
    <row r="7237" spans="1:4">
      <c r="A7237" s="103"/>
      <c r="B7237" s="104"/>
      <c r="C7237" s="105"/>
      <c r="D7237" s="106"/>
    </row>
    <row r="7238" spans="1:4">
      <c r="A7238" s="103"/>
      <c r="B7238" s="104"/>
      <c r="C7238" s="105"/>
      <c r="D7238" s="106"/>
    </row>
    <row r="7239" spans="1:4">
      <c r="A7239" s="103"/>
      <c r="B7239" s="104"/>
      <c r="C7239" s="105"/>
      <c r="D7239" s="106"/>
    </row>
    <row r="7240" spans="1:4">
      <c r="A7240" s="103"/>
      <c r="B7240" s="104"/>
      <c r="C7240" s="105"/>
      <c r="D7240" s="106"/>
    </row>
    <row r="7241" spans="1:4">
      <c r="A7241" s="103"/>
      <c r="B7241" s="104"/>
      <c r="C7241" s="105"/>
      <c r="D7241" s="106"/>
    </row>
    <row r="7242" spans="1:4">
      <c r="A7242" s="103"/>
      <c r="B7242" s="104"/>
      <c r="C7242" s="105"/>
      <c r="D7242" s="106"/>
    </row>
    <row r="7243" spans="1:4">
      <c r="A7243" s="103"/>
      <c r="B7243" s="104"/>
      <c r="C7243" s="105"/>
      <c r="D7243" s="106"/>
    </row>
    <row r="7244" spans="1:4">
      <c r="A7244" s="103"/>
      <c r="B7244" s="104"/>
      <c r="C7244" s="105"/>
      <c r="D7244" s="106"/>
    </row>
    <row r="7245" spans="1:4">
      <c r="A7245" s="103"/>
      <c r="B7245" s="104"/>
      <c r="C7245" s="105"/>
      <c r="D7245" s="106"/>
    </row>
    <row r="7246" spans="1:4">
      <c r="A7246" s="103"/>
      <c r="B7246" s="104"/>
      <c r="C7246" s="105"/>
      <c r="D7246" s="106"/>
    </row>
    <row r="7247" spans="1:4">
      <c r="A7247" s="103"/>
      <c r="B7247" s="104"/>
      <c r="C7247" s="105"/>
      <c r="D7247" s="106"/>
    </row>
    <row r="7248" spans="1:4">
      <c r="A7248" s="103"/>
      <c r="B7248" s="104"/>
      <c r="C7248" s="105"/>
      <c r="D7248" s="106"/>
    </row>
    <row r="7249" spans="1:4">
      <c r="A7249" s="103"/>
      <c r="B7249" s="104"/>
      <c r="C7249" s="105"/>
      <c r="D7249" s="106"/>
    </row>
    <row r="7250" spans="1:4">
      <c r="A7250" s="103"/>
      <c r="B7250" s="104"/>
      <c r="C7250" s="105"/>
      <c r="D7250" s="106"/>
    </row>
    <row r="7251" spans="1:4">
      <c r="A7251" s="103"/>
      <c r="B7251" s="104"/>
      <c r="C7251" s="105"/>
      <c r="D7251" s="106"/>
    </row>
    <row r="7252" spans="1:4">
      <c r="A7252" s="103"/>
      <c r="B7252" s="104"/>
      <c r="C7252" s="105"/>
      <c r="D7252" s="106"/>
    </row>
    <row r="7253" spans="1:4">
      <c r="A7253" s="103"/>
      <c r="B7253" s="104"/>
      <c r="C7253" s="105"/>
      <c r="D7253" s="106"/>
    </row>
    <row r="7254" spans="1:4">
      <c r="A7254" s="103"/>
      <c r="B7254" s="104"/>
      <c r="C7254" s="105"/>
      <c r="D7254" s="106"/>
    </row>
    <row r="7255" spans="1:4">
      <c r="A7255" s="103"/>
      <c r="B7255" s="104"/>
      <c r="C7255" s="105"/>
      <c r="D7255" s="106"/>
    </row>
    <row r="7256" spans="1:4">
      <c r="A7256" s="103"/>
      <c r="B7256" s="104"/>
      <c r="C7256" s="105"/>
      <c r="D7256" s="106"/>
    </row>
    <row r="7257" spans="1:4">
      <c r="A7257" s="103"/>
      <c r="B7257" s="104"/>
      <c r="C7257" s="105"/>
      <c r="D7257" s="106"/>
    </row>
    <row r="7258" spans="1:4">
      <c r="A7258" s="103"/>
      <c r="B7258" s="104"/>
      <c r="C7258" s="105"/>
      <c r="D7258" s="106"/>
    </row>
    <row r="7259" spans="1:4">
      <c r="A7259" s="103"/>
      <c r="B7259" s="104"/>
      <c r="C7259" s="105"/>
      <c r="D7259" s="106"/>
    </row>
    <row r="7260" spans="1:4">
      <c r="A7260" s="103"/>
      <c r="B7260" s="104"/>
      <c r="C7260" s="105"/>
      <c r="D7260" s="106"/>
    </row>
    <row r="7261" spans="1:4">
      <c r="A7261" s="103"/>
      <c r="B7261" s="104"/>
      <c r="C7261" s="105"/>
      <c r="D7261" s="106"/>
    </row>
    <row r="7262" spans="1:4">
      <c r="A7262" s="103"/>
      <c r="B7262" s="104"/>
      <c r="C7262" s="105"/>
      <c r="D7262" s="106"/>
    </row>
    <row r="7263" spans="1:4">
      <c r="A7263" s="103"/>
      <c r="B7263" s="104"/>
      <c r="C7263" s="105"/>
      <c r="D7263" s="106"/>
    </row>
    <row r="7264" spans="1:4">
      <c r="A7264" s="103"/>
      <c r="B7264" s="104"/>
      <c r="C7264" s="105"/>
      <c r="D7264" s="106"/>
    </row>
    <row r="7265" spans="1:4">
      <c r="A7265" s="103"/>
      <c r="B7265" s="104"/>
      <c r="C7265" s="105"/>
      <c r="D7265" s="106"/>
    </row>
    <row r="7266" spans="1:4">
      <c r="A7266" s="103"/>
      <c r="B7266" s="104"/>
      <c r="C7266" s="105"/>
      <c r="D7266" s="106"/>
    </row>
    <row r="7267" spans="1:4">
      <c r="A7267" s="103"/>
      <c r="B7267" s="104"/>
      <c r="C7267" s="105"/>
      <c r="D7267" s="106"/>
    </row>
    <row r="7268" spans="1:4">
      <c r="A7268" s="103"/>
      <c r="B7268" s="104"/>
      <c r="C7268" s="105"/>
      <c r="D7268" s="106"/>
    </row>
    <row r="7269" spans="1:4">
      <c r="A7269" s="103"/>
      <c r="B7269" s="104"/>
      <c r="C7269" s="105"/>
      <c r="D7269" s="106"/>
    </row>
    <row r="7270" spans="1:4">
      <c r="A7270" s="103"/>
      <c r="B7270" s="104"/>
      <c r="C7270" s="105"/>
      <c r="D7270" s="106"/>
    </row>
    <row r="7271" spans="1:4">
      <c r="A7271" s="103"/>
      <c r="B7271" s="104"/>
      <c r="C7271" s="105"/>
      <c r="D7271" s="106"/>
    </row>
    <row r="7272" spans="1:4">
      <c r="A7272" s="103"/>
      <c r="B7272" s="104"/>
      <c r="C7272" s="105"/>
      <c r="D7272" s="106"/>
    </row>
    <row r="7273" spans="1:4">
      <c r="A7273" s="103"/>
      <c r="B7273" s="104"/>
      <c r="C7273" s="105"/>
      <c r="D7273" s="106"/>
    </row>
    <row r="7274" spans="1:4">
      <c r="A7274" s="103"/>
      <c r="B7274" s="104"/>
      <c r="C7274" s="105"/>
      <c r="D7274" s="106"/>
    </row>
    <row r="7275" spans="1:4">
      <c r="A7275" s="103"/>
      <c r="B7275" s="104"/>
      <c r="C7275" s="105"/>
      <c r="D7275" s="106"/>
    </row>
    <row r="7276" spans="1:4">
      <c r="A7276" s="103"/>
      <c r="B7276" s="104"/>
      <c r="C7276" s="105"/>
      <c r="D7276" s="106"/>
    </row>
    <row r="7277" spans="1:4">
      <c r="A7277" s="103"/>
      <c r="B7277" s="104"/>
      <c r="C7277" s="105"/>
      <c r="D7277" s="106"/>
    </row>
    <row r="7278" spans="1:4">
      <c r="A7278" s="103"/>
      <c r="B7278" s="104"/>
      <c r="C7278" s="105"/>
      <c r="D7278" s="106"/>
    </row>
    <row r="7279" spans="1:4">
      <c r="A7279" s="103"/>
      <c r="B7279" s="104"/>
      <c r="C7279" s="105"/>
      <c r="D7279" s="106"/>
    </row>
    <row r="7280" spans="1:4">
      <c r="A7280" s="103"/>
      <c r="B7280" s="104"/>
      <c r="C7280" s="105"/>
      <c r="D7280" s="106"/>
    </row>
    <row r="7281" spans="1:4">
      <c r="A7281" s="103"/>
      <c r="B7281" s="104"/>
      <c r="C7281" s="105"/>
      <c r="D7281" s="106"/>
    </row>
    <row r="7282" spans="1:4">
      <c r="A7282" s="103"/>
      <c r="B7282" s="104"/>
      <c r="C7282" s="105"/>
      <c r="D7282" s="106"/>
    </row>
    <row r="7283" spans="1:4">
      <c r="A7283" s="103"/>
      <c r="B7283" s="104"/>
      <c r="C7283" s="105"/>
      <c r="D7283" s="106"/>
    </row>
    <row r="7284" spans="1:4">
      <c r="A7284" s="103"/>
      <c r="B7284" s="104"/>
      <c r="C7284" s="105"/>
      <c r="D7284" s="106"/>
    </row>
    <row r="7285" spans="1:4">
      <c r="A7285" s="103"/>
      <c r="B7285" s="104"/>
      <c r="C7285" s="105"/>
      <c r="D7285" s="106"/>
    </row>
    <row r="7286" spans="1:4">
      <c r="A7286" s="103"/>
      <c r="B7286" s="104"/>
      <c r="C7286" s="105"/>
      <c r="D7286" s="106"/>
    </row>
    <row r="7287" spans="1:4">
      <c r="A7287" s="103"/>
      <c r="B7287" s="104"/>
      <c r="C7287" s="105"/>
      <c r="D7287" s="106"/>
    </row>
    <row r="7288" spans="1:4">
      <c r="A7288" s="103"/>
      <c r="B7288" s="104"/>
      <c r="C7288" s="105"/>
      <c r="D7288" s="106"/>
    </row>
    <row r="7289" spans="1:4">
      <c r="A7289" s="103"/>
      <c r="B7289" s="104"/>
      <c r="C7289" s="105"/>
      <c r="D7289" s="106"/>
    </row>
    <row r="7290" spans="1:4">
      <c r="A7290" s="103"/>
      <c r="B7290" s="104"/>
      <c r="C7290" s="105"/>
      <c r="D7290" s="106"/>
    </row>
    <row r="7291" spans="1:4">
      <c r="A7291" s="103"/>
      <c r="B7291" s="104"/>
      <c r="C7291" s="105"/>
      <c r="D7291" s="106"/>
    </row>
    <row r="7292" spans="1:4">
      <c r="A7292" s="103"/>
      <c r="B7292" s="104"/>
      <c r="C7292" s="105"/>
      <c r="D7292" s="106"/>
    </row>
    <row r="7293" spans="1:4">
      <c r="A7293" s="103"/>
      <c r="B7293" s="104"/>
      <c r="C7293" s="105"/>
      <c r="D7293" s="106"/>
    </row>
    <row r="7294" spans="1:4">
      <c r="A7294" s="103"/>
      <c r="B7294" s="104"/>
      <c r="C7294" s="105"/>
      <c r="D7294" s="106"/>
    </row>
    <row r="7295" spans="1:4">
      <c r="A7295" s="103"/>
      <c r="B7295" s="104"/>
      <c r="C7295" s="105"/>
      <c r="D7295" s="106"/>
    </row>
    <row r="7296" spans="1:4">
      <c r="A7296" s="103"/>
      <c r="B7296" s="104"/>
      <c r="C7296" s="105"/>
      <c r="D7296" s="106"/>
    </row>
    <row r="7297" spans="1:4">
      <c r="A7297" s="103"/>
      <c r="B7297" s="104"/>
      <c r="C7297" s="105"/>
      <c r="D7297" s="106"/>
    </row>
    <row r="7298" spans="1:4">
      <c r="A7298" s="103"/>
      <c r="B7298" s="104"/>
      <c r="C7298" s="105"/>
      <c r="D7298" s="106"/>
    </row>
    <row r="7299" spans="1:4">
      <c r="A7299" s="103"/>
      <c r="B7299" s="104"/>
      <c r="C7299" s="105"/>
      <c r="D7299" s="106"/>
    </row>
    <row r="7300" spans="1:4">
      <c r="A7300" s="103"/>
      <c r="B7300" s="104"/>
      <c r="C7300" s="105"/>
      <c r="D7300" s="106"/>
    </row>
    <row r="7301" spans="1:4">
      <c r="A7301" s="103"/>
      <c r="B7301" s="104"/>
      <c r="C7301" s="105"/>
      <c r="D7301" s="106"/>
    </row>
    <row r="7302" spans="1:4">
      <c r="A7302" s="103"/>
      <c r="B7302" s="104"/>
      <c r="C7302" s="105"/>
      <c r="D7302" s="106"/>
    </row>
    <row r="7303" spans="1:4">
      <c r="A7303" s="103"/>
      <c r="B7303" s="104"/>
      <c r="C7303" s="105"/>
      <c r="D7303" s="106"/>
    </row>
    <row r="7304" spans="1:4">
      <c r="A7304" s="103"/>
      <c r="B7304" s="104"/>
      <c r="C7304" s="105"/>
      <c r="D7304" s="106"/>
    </row>
    <row r="7305" spans="1:4">
      <c r="A7305" s="103"/>
      <c r="B7305" s="104"/>
      <c r="C7305" s="105"/>
      <c r="D7305" s="106"/>
    </row>
    <row r="7306" spans="1:4">
      <c r="A7306" s="103"/>
      <c r="B7306" s="104"/>
      <c r="C7306" s="105"/>
      <c r="D7306" s="106"/>
    </row>
    <row r="7307" spans="1:4">
      <c r="A7307" s="103"/>
      <c r="B7307" s="104"/>
      <c r="C7307" s="105"/>
      <c r="D7307" s="106"/>
    </row>
    <row r="7308" spans="1:4">
      <c r="A7308" s="103"/>
      <c r="B7308" s="104"/>
      <c r="C7308" s="105"/>
      <c r="D7308" s="106"/>
    </row>
    <row r="7309" spans="1:4">
      <c r="A7309" s="103"/>
      <c r="B7309" s="104"/>
      <c r="C7309" s="105"/>
      <c r="D7309" s="106"/>
    </row>
    <row r="7310" spans="1:4">
      <c r="A7310" s="103"/>
      <c r="B7310" s="104"/>
      <c r="C7310" s="105"/>
      <c r="D7310" s="106"/>
    </row>
    <row r="7311" spans="1:4">
      <c r="A7311" s="103"/>
      <c r="B7311" s="104"/>
      <c r="C7311" s="105"/>
      <c r="D7311" s="106"/>
    </row>
    <row r="7312" spans="1:4">
      <c r="A7312" s="103"/>
      <c r="B7312" s="104"/>
      <c r="C7312" s="105"/>
      <c r="D7312" s="106"/>
    </row>
    <row r="7313" spans="1:4">
      <c r="A7313" s="103"/>
      <c r="B7313" s="104"/>
      <c r="C7313" s="105"/>
      <c r="D7313" s="106"/>
    </row>
    <row r="7314" spans="1:4">
      <c r="A7314" s="103"/>
      <c r="B7314" s="104"/>
      <c r="C7314" s="105"/>
      <c r="D7314" s="106"/>
    </row>
    <row r="7315" spans="1:4">
      <c r="A7315" s="103"/>
      <c r="B7315" s="104"/>
      <c r="C7315" s="105"/>
      <c r="D7315" s="106"/>
    </row>
    <row r="7316" spans="1:4">
      <c r="A7316" s="103"/>
      <c r="B7316" s="104"/>
      <c r="C7316" s="105"/>
      <c r="D7316" s="106"/>
    </row>
    <row r="7317" spans="1:4">
      <c r="A7317" s="103"/>
      <c r="B7317" s="104"/>
      <c r="C7317" s="105"/>
      <c r="D7317" s="106"/>
    </row>
    <row r="7318" spans="1:4">
      <c r="A7318" s="103"/>
      <c r="B7318" s="104"/>
      <c r="C7318" s="105"/>
      <c r="D7318" s="106"/>
    </row>
    <row r="7319" spans="1:4">
      <c r="A7319" s="103"/>
      <c r="B7319" s="104"/>
      <c r="C7319" s="105"/>
      <c r="D7319" s="106"/>
    </row>
    <row r="7320" spans="1:4">
      <c r="A7320" s="103"/>
      <c r="B7320" s="104"/>
      <c r="C7320" s="105"/>
      <c r="D7320" s="106"/>
    </row>
    <row r="7321" spans="1:4">
      <c r="A7321" s="103"/>
      <c r="B7321" s="104"/>
      <c r="C7321" s="105"/>
      <c r="D7321" s="106"/>
    </row>
    <row r="7322" spans="1:4">
      <c r="A7322" s="103"/>
      <c r="B7322" s="104"/>
      <c r="C7322" s="105"/>
      <c r="D7322" s="106"/>
    </row>
    <row r="7323" spans="1:4">
      <c r="A7323" s="103"/>
      <c r="B7323" s="104"/>
      <c r="C7323" s="105"/>
      <c r="D7323" s="106"/>
    </row>
    <row r="7324" spans="1:4">
      <c r="A7324" s="103"/>
      <c r="B7324" s="104"/>
      <c r="C7324" s="105"/>
      <c r="D7324" s="106"/>
    </row>
    <row r="7325" spans="1:4">
      <c r="A7325" s="103"/>
      <c r="B7325" s="104"/>
      <c r="C7325" s="105"/>
      <c r="D7325" s="106"/>
    </row>
    <row r="7326" spans="1:4">
      <c r="A7326" s="103"/>
      <c r="B7326" s="104"/>
      <c r="C7326" s="105"/>
      <c r="D7326" s="106"/>
    </row>
    <row r="7327" spans="1:4">
      <c r="A7327" s="103"/>
      <c r="B7327" s="104"/>
      <c r="C7327" s="105"/>
      <c r="D7327" s="106"/>
    </row>
    <row r="7328" spans="1:4">
      <c r="A7328" s="103"/>
      <c r="B7328" s="104"/>
      <c r="C7328" s="105"/>
      <c r="D7328" s="106"/>
    </row>
    <row r="7329" spans="1:4">
      <c r="A7329" s="103"/>
      <c r="B7329" s="104"/>
      <c r="C7329" s="105"/>
      <c r="D7329" s="106"/>
    </row>
    <row r="7330" spans="1:4">
      <c r="A7330" s="103"/>
      <c r="B7330" s="104"/>
      <c r="C7330" s="105"/>
      <c r="D7330" s="106"/>
    </row>
    <row r="7331" spans="1:4">
      <c r="A7331" s="103"/>
      <c r="B7331" s="104"/>
      <c r="C7331" s="105"/>
      <c r="D7331" s="106"/>
    </row>
    <row r="7332" spans="1:4">
      <c r="A7332" s="103"/>
      <c r="B7332" s="104"/>
      <c r="C7332" s="105"/>
      <c r="D7332" s="106"/>
    </row>
    <row r="7333" spans="1:4">
      <c r="A7333" s="103"/>
      <c r="B7333" s="104"/>
      <c r="C7333" s="105"/>
      <c r="D7333" s="106"/>
    </row>
    <row r="7334" spans="1:4">
      <c r="A7334" s="103"/>
      <c r="B7334" s="104"/>
      <c r="C7334" s="105"/>
      <c r="D7334" s="106"/>
    </row>
    <row r="7335" spans="1:4">
      <c r="A7335" s="103"/>
      <c r="B7335" s="104"/>
      <c r="C7335" s="105"/>
      <c r="D7335" s="106"/>
    </row>
    <row r="7336" spans="1:4">
      <c r="A7336" s="103"/>
      <c r="B7336" s="104"/>
      <c r="C7336" s="105"/>
      <c r="D7336" s="106"/>
    </row>
    <row r="7337" spans="1:4">
      <c r="A7337" s="103"/>
      <c r="B7337" s="104"/>
      <c r="C7337" s="105"/>
      <c r="D7337" s="106"/>
    </row>
    <row r="7338" spans="1:4">
      <c r="A7338" s="103"/>
      <c r="B7338" s="104"/>
      <c r="C7338" s="105"/>
      <c r="D7338" s="106"/>
    </row>
    <row r="7339" spans="1:4">
      <c r="A7339" s="103"/>
      <c r="B7339" s="104"/>
      <c r="C7339" s="105"/>
      <c r="D7339" s="106"/>
    </row>
    <row r="7340" spans="1:4">
      <c r="A7340" s="103"/>
      <c r="B7340" s="104"/>
      <c r="C7340" s="105"/>
      <c r="D7340" s="106"/>
    </row>
    <row r="7341" spans="1:4">
      <c r="A7341" s="103"/>
      <c r="B7341" s="104"/>
      <c r="C7341" s="105"/>
      <c r="D7341" s="106"/>
    </row>
    <row r="7342" spans="1:4">
      <c r="A7342" s="103"/>
      <c r="B7342" s="104"/>
      <c r="C7342" s="105"/>
      <c r="D7342" s="106"/>
    </row>
    <row r="7343" spans="1:4">
      <c r="A7343" s="103"/>
      <c r="B7343" s="104"/>
      <c r="C7343" s="105"/>
      <c r="D7343" s="106"/>
    </row>
    <row r="7344" spans="1:4">
      <c r="A7344" s="103"/>
      <c r="B7344" s="104"/>
      <c r="C7344" s="105"/>
      <c r="D7344" s="106"/>
    </row>
    <row r="7345" spans="1:4">
      <c r="A7345" s="103"/>
      <c r="B7345" s="104"/>
      <c r="C7345" s="105"/>
      <c r="D7345" s="106"/>
    </row>
    <row r="7346" spans="1:4">
      <c r="A7346" s="103"/>
      <c r="B7346" s="104"/>
      <c r="C7346" s="105"/>
      <c r="D7346" s="106"/>
    </row>
    <row r="7347" spans="1:4">
      <c r="A7347" s="103"/>
      <c r="B7347" s="104"/>
      <c r="C7347" s="105"/>
      <c r="D7347" s="106"/>
    </row>
    <row r="7348" spans="1:4">
      <c r="A7348" s="103"/>
      <c r="B7348" s="104"/>
      <c r="C7348" s="105"/>
      <c r="D7348" s="106"/>
    </row>
    <row r="7349" spans="1:4">
      <c r="A7349" s="103"/>
      <c r="B7349" s="104"/>
      <c r="C7349" s="105"/>
      <c r="D7349" s="106"/>
    </row>
    <row r="7350" spans="1:4">
      <c r="A7350" s="103"/>
      <c r="B7350" s="104"/>
      <c r="C7350" s="105"/>
      <c r="D7350" s="106"/>
    </row>
    <row r="7351" spans="1:4">
      <c r="A7351" s="103"/>
      <c r="B7351" s="104"/>
      <c r="C7351" s="105"/>
      <c r="D7351" s="106"/>
    </row>
    <row r="7352" spans="1:4">
      <c r="A7352" s="103"/>
      <c r="B7352" s="104"/>
      <c r="C7352" s="105"/>
      <c r="D7352" s="106"/>
    </row>
    <row r="7353" spans="1:4">
      <c r="A7353" s="103"/>
      <c r="B7353" s="104"/>
      <c r="C7353" s="105"/>
      <c r="D7353" s="106"/>
    </row>
    <row r="7354" spans="1:4">
      <c r="A7354" s="103"/>
      <c r="B7354" s="104"/>
      <c r="C7354" s="105"/>
      <c r="D7354" s="106"/>
    </row>
    <row r="7355" spans="1:4">
      <c r="A7355" s="103"/>
      <c r="B7355" s="104"/>
      <c r="C7355" s="105"/>
      <c r="D7355" s="106"/>
    </row>
    <row r="7356" spans="1:4">
      <c r="A7356" s="103"/>
      <c r="B7356" s="104"/>
      <c r="C7356" s="105"/>
      <c r="D7356" s="106"/>
    </row>
    <row r="7357" spans="1:4">
      <c r="A7357" s="103"/>
      <c r="B7357" s="104"/>
      <c r="C7357" s="105"/>
      <c r="D7357" s="106"/>
    </row>
    <row r="7358" spans="1:4">
      <c r="A7358" s="103"/>
      <c r="B7358" s="104"/>
      <c r="C7358" s="105"/>
      <c r="D7358" s="106"/>
    </row>
    <row r="7359" spans="1:4">
      <c r="A7359" s="103"/>
      <c r="B7359" s="104"/>
      <c r="C7359" s="105"/>
      <c r="D7359" s="106"/>
    </row>
    <row r="7360" spans="1:4">
      <c r="A7360" s="103"/>
      <c r="B7360" s="104"/>
      <c r="C7360" s="105"/>
      <c r="D7360" s="106"/>
    </row>
    <row r="7361" spans="1:4">
      <c r="A7361" s="103"/>
      <c r="B7361" s="104"/>
      <c r="C7361" s="105"/>
      <c r="D7361" s="106"/>
    </row>
    <row r="7362" spans="1:4">
      <c r="A7362" s="103"/>
      <c r="B7362" s="104"/>
      <c r="C7362" s="105"/>
      <c r="D7362" s="106"/>
    </row>
    <row r="7363" spans="1:4">
      <c r="A7363" s="103"/>
      <c r="B7363" s="104"/>
      <c r="C7363" s="105"/>
      <c r="D7363" s="106"/>
    </row>
    <row r="7364" spans="1:4">
      <c r="A7364" s="103"/>
      <c r="B7364" s="104"/>
      <c r="C7364" s="105"/>
      <c r="D7364" s="106"/>
    </row>
    <row r="7365" spans="1:4">
      <c r="A7365" s="103"/>
      <c r="B7365" s="104"/>
      <c r="C7365" s="105"/>
      <c r="D7365" s="106"/>
    </row>
    <row r="7366" spans="1:4">
      <c r="A7366" s="103"/>
      <c r="B7366" s="104"/>
      <c r="C7366" s="105"/>
      <c r="D7366" s="106"/>
    </row>
    <row r="7367" spans="1:4">
      <c r="A7367" s="103"/>
      <c r="B7367" s="104"/>
      <c r="C7367" s="105"/>
      <c r="D7367" s="106"/>
    </row>
    <row r="7368" spans="1:4">
      <c r="A7368" s="103"/>
      <c r="B7368" s="104"/>
      <c r="C7368" s="105"/>
      <c r="D7368" s="106"/>
    </row>
    <row r="7369" spans="1:4">
      <c r="A7369" s="103"/>
      <c r="B7369" s="104"/>
      <c r="C7369" s="105"/>
      <c r="D7369" s="106"/>
    </row>
    <row r="7370" spans="1:4">
      <c r="A7370" s="103"/>
      <c r="B7370" s="104"/>
      <c r="C7370" s="105"/>
      <c r="D7370" s="106"/>
    </row>
    <row r="7371" spans="1:4">
      <c r="A7371" s="103"/>
      <c r="B7371" s="104"/>
      <c r="C7371" s="105"/>
      <c r="D7371" s="106"/>
    </row>
    <row r="7372" spans="1:4">
      <c r="A7372" s="103"/>
      <c r="B7372" s="104"/>
      <c r="C7372" s="105"/>
      <c r="D7372" s="106"/>
    </row>
    <row r="7373" spans="1:4">
      <c r="A7373" s="103"/>
      <c r="B7373" s="104"/>
      <c r="C7373" s="105"/>
      <c r="D7373" s="106"/>
    </row>
    <row r="7374" spans="1:4">
      <c r="A7374" s="103"/>
      <c r="B7374" s="104"/>
      <c r="C7374" s="105"/>
      <c r="D7374" s="106"/>
    </row>
    <row r="7375" spans="1:4">
      <c r="A7375" s="103"/>
      <c r="B7375" s="104"/>
      <c r="C7375" s="105"/>
      <c r="D7375" s="106"/>
    </row>
    <row r="7376" spans="1:4">
      <c r="A7376" s="103"/>
      <c r="B7376" s="104"/>
      <c r="C7376" s="105"/>
      <c r="D7376" s="106"/>
    </row>
    <row r="7377" spans="1:4">
      <c r="A7377" s="103"/>
      <c r="B7377" s="104"/>
      <c r="C7377" s="105"/>
      <c r="D7377" s="106"/>
    </row>
    <row r="7378" spans="1:4">
      <c r="A7378" s="103"/>
      <c r="B7378" s="104"/>
      <c r="C7378" s="105"/>
      <c r="D7378" s="106"/>
    </row>
    <row r="7379" spans="1:4">
      <c r="A7379" s="103"/>
      <c r="B7379" s="104"/>
      <c r="C7379" s="105"/>
      <c r="D7379" s="106"/>
    </row>
    <row r="7380" spans="1:4">
      <c r="A7380" s="103"/>
      <c r="B7380" s="104"/>
      <c r="C7380" s="105"/>
      <c r="D7380" s="106"/>
    </row>
    <row r="7381" spans="1:4">
      <c r="A7381" s="103"/>
      <c r="B7381" s="104"/>
      <c r="C7381" s="105"/>
      <c r="D7381" s="106"/>
    </row>
    <row r="7382" spans="1:4">
      <c r="A7382" s="103"/>
      <c r="B7382" s="104"/>
      <c r="C7382" s="105"/>
      <c r="D7382" s="106"/>
    </row>
    <row r="7383" spans="1:4">
      <c r="A7383" s="103"/>
      <c r="B7383" s="104"/>
      <c r="C7383" s="105"/>
      <c r="D7383" s="106"/>
    </row>
    <row r="7384" spans="1:4">
      <c r="A7384" s="103"/>
      <c r="B7384" s="104"/>
      <c r="C7384" s="105"/>
      <c r="D7384" s="106"/>
    </row>
    <row r="7385" spans="1:4">
      <c r="A7385" s="103"/>
      <c r="B7385" s="104"/>
      <c r="C7385" s="105"/>
      <c r="D7385" s="106"/>
    </row>
    <row r="7386" spans="1:4">
      <c r="A7386" s="103"/>
      <c r="B7386" s="104"/>
      <c r="C7386" s="105"/>
      <c r="D7386" s="106"/>
    </row>
    <row r="7387" spans="1:4">
      <c r="A7387" s="103"/>
      <c r="B7387" s="104"/>
      <c r="C7387" s="105"/>
      <c r="D7387" s="106"/>
    </row>
    <row r="7388" spans="1:4">
      <c r="A7388" s="103"/>
      <c r="B7388" s="104"/>
      <c r="C7388" s="105"/>
      <c r="D7388" s="106"/>
    </row>
    <row r="7389" spans="1:4">
      <c r="A7389" s="103"/>
      <c r="B7389" s="104"/>
      <c r="C7389" s="105"/>
      <c r="D7389" s="106"/>
    </row>
    <row r="7390" spans="1:4">
      <c r="A7390" s="103"/>
      <c r="B7390" s="104"/>
      <c r="C7390" s="105"/>
      <c r="D7390" s="106"/>
    </row>
    <row r="7391" spans="1:4">
      <c r="A7391" s="103"/>
      <c r="B7391" s="104"/>
      <c r="C7391" s="105"/>
      <c r="D7391" s="106"/>
    </row>
    <row r="7392" spans="1:4">
      <c r="A7392" s="103"/>
      <c r="B7392" s="104"/>
      <c r="C7392" s="105"/>
      <c r="D7392" s="106"/>
    </row>
    <row r="7393" spans="1:4">
      <c r="A7393" s="103"/>
      <c r="B7393" s="104"/>
      <c r="C7393" s="105"/>
      <c r="D7393" s="106"/>
    </row>
    <row r="7394" spans="1:4">
      <c r="A7394" s="103"/>
      <c r="B7394" s="104"/>
      <c r="C7394" s="105"/>
      <c r="D7394" s="106"/>
    </row>
    <row r="7395" spans="1:4">
      <c r="A7395" s="103"/>
      <c r="B7395" s="104"/>
      <c r="C7395" s="105"/>
      <c r="D7395" s="106"/>
    </row>
    <row r="7396" spans="1:4">
      <c r="A7396" s="103"/>
      <c r="B7396" s="104"/>
      <c r="C7396" s="105"/>
      <c r="D7396" s="106"/>
    </row>
    <row r="7397" spans="1:4">
      <c r="A7397" s="103"/>
      <c r="B7397" s="104"/>
      <c r="C7397" s="105"/>
      <c r="D7397" s="106"/>
    </row>
    <row r="7398" spans="1:4">
      <c r="A7398" s="103"/>
      <c r="B7398" s="104"/>
      <c r="C7398" s="105"/>
      <c r="D7398" s="106"/>
    </row>
    <row r="7399" spans="1:4">
      <c r="A7399" s="103"/>
      <c r="B7399" s="104"/>
      <c r="C7399" s="105"/>
      <c r="D7399" s="106"/>
    </row>
    <row r="7400" spans="1:4">
      <c r="A7400" s="103"/>
      <c r="B7400" s="104"/>
      <c r="C7400" s="105"/>
      <c r="D7400" s="106"/>
    </row>
    <row r="7401" spans="1:4">
      <c r="A7401" s="103"/>
      <c r="B7401" s="104"/>
      <c r="C7401" s="105"/>
      <c r="D7401" s="106"/>
    </row>
    <row r="7402" spans="1:4">
      <c r="A7402" s="103"/>
      <c r="B7402" s="104"/>
      <c r="C7402" s="105"/>
      <c r="D7402" s="106"/>
    </row>
    <row r="7403" spans="1:4">
      <c r="A7403" s="103"/>
      <c r="B7403" s="104"/>
      <c r="C7403" s="105"/>
      <c r="D7403" s="106"/>
    </row>
    <row r="7404" spans="1:4">
      <c r="A7404" s="103"/>
      <c r="B7404" s="104"/>
      <c r="C7404" s="105"/>
      <c r="D7404" s="106"/>
    </row>
    <row r="7405" spans="1:4">
      <c r="A7405" s="103"/>
      <c r="B7405" s="104"/>
      <c r="C7405" s="105"/>
      <c r="D7405" s="106"/>
    </row>
    <row r="7406" spans="1:4">
      <c r="A7406" s="103"/>
      <c r="B7406" s="104"/>
      <c r="C7406" s="105"/>
      <c r="D7406" s="106"/>
    </row>
    <row r="7407" spans="1:4">
      <c r="A7407" s="103"/>
      <c r="B7407" s="104"/>
      <c r="C7407" s="105"/>
      <c r="D7407" s="106"/>
    </row>
    <row r="7408" spans="1:4">
      <c r="A7408" s="103"/>
      <c r="B7408" s="104"/>
      <c r="C7408" s="105"/>
      <c r="D7408" s="106"/>
    </row>
    <row r="7409" spans="1:4">
      <c r="A7409" s="103"/>
      <c r="B7409" s="104"/>
      <c r="C7409" s="105"/>
      <c r="D7409" s="106"/>
    </row>
    <row r="7410" spans="1:4">
      <c r="A7410" s="103"/>
      <c r="B7410" s="104"/>
      <c r="C7410" s="105"/>
      <c r="D7410" s="106"/>
    </row>
    <row r="7411" spans="1:4">
      <c r="A7411" s="103"/>
      <c r="B7411" s="104"/>
      <c r="C7411" s="105"/>
      <c r="D7411" s="106"/>
    </row>
    <row r="7412" spans="1:4">
      <c r="A7412" s="103"/>
      <c r="B7412" s="104"/>
      <c r="C7412" s="105"/>
      <c r="D7412" s="106"/>
    </row>
    <row r="7413" spans="1:4">
      <c r="A7413" s="103"/>
      <c r="B7413" s="104"/>
      <c r="C7413" s="105"/>
      <c r="D7413" s="106"/>
    </row>
    <row r="7414" spans="1:4">
      <c r="A7414" s="103"/>
      <c r="B7414" s="104"/>
      <c r="C7414" s="105"/>
      <c r="D7414" s="106"/>
    </row>
    <row r="7415" spans="1:4">
      <c r="A7415" s="103"/>
      <c r="B7415" s="104"/>
      <c r="C7415" s="105"/>
      <c r="D7415" s="106"/>
    </row>
    <row r="7416" spans="1:4">
      <c r="A7416" s="103"/>
      <c r="B7416" s="104"/>
      <c r="C7416" s="105"/>
      <c r="D7416" s="106"/>
    </row>
    <row r="7417" spans="1:4">
      <c r="A7417" s="103"/>
      <c r="B7417" s="104"/>
      <c r="C7417" s="105"/>
      <c r="D7417" s="106"/>
    </row>
    <row r="7418" spans="1:4">
      <c r="A7418" s="103"/>
      <c r="B7418" s="104"/>
      <c r="C7418" s="105"/>
      <c r="D7418" s="106"/>
    </row>
    <row r="7419" spans="1:4">
      <c r="A7419" s="103"/>
      <c r="B7419" s="104"/>
      <c r="C7419" s="105"/>
      <c r="D7419" s="106"/>
    </row>
    <row r="7420" spans="1:4">
      <c r="A7420" s="103"/>
      <c r="B7420" s="104"/>
      <c r="C7420" s="105"/>
      <c r="D7420" s="106"/>
    </row>
    <row r="7421" spans="1:4">
      <c r="A7421" s="103"/>
      <c r="B7421" s="104"/>
      <c r="C7421" s="105"/>
      <c r="D7421" s="106"/>
    </row>
    <row r="7422" spans="1:4">
      <c r="A7422" s="103"/>
      <c r="B7422" s="104"/>
      <c r="C7422" s="105"/>
      <c r="D7422" s="106"/>
    </row>
    <row r="7423" spans="1:4">
      <c r="A7423" s="103"/>
      <c r="B7423" s="104"/>
      <c r="C7423" s="105"/>
      <c r="D7423" s="106"/>
    </row>
    <row r="7424" spans="1:4">
      <c r="A7424" s="103"/>
      <c r="B7424" s="104"/>
      <c r="C7424" s="105"/>
      <c r="D7424" s="106"/>
    </row>
    <row r="7425" spans="1:4">
      <c r="A7425" s="103"/>
      <c r="B7425" s="104"/>
      <c r="C7425" s="105"/>
      <c r="D7425" s="106"/>
    </row>
    <row r="7426" spans="1:4">
      <c r="A7426" s="103"/>
      <c r="B7426" s="104"/>
      <c r="C7426" s="105"/>
      <c r="D7426" s="106"/>
    </row>
    <row r="7427" spans="1:4">
      <c r="A7427" s="103"/>
      <c r="B7427" s="104"/>
      <c r="C7427" s="105"/>
      <c r="D7427" s="106"/>
    </row>
    <row r="7428" spans="1:4">
      <c r="A7428" s="103"/>
      <c r="B7428" s="104"/>
      <c r="C7428" s="105"/>
      <c r="D7428" s="106"/>
    </row>
    <row r="7429" spans="1:4">
      <c r="A7429" s="103"/>
      <c r="B7429" s="104"/>
      <c r="C7429" s="105"/>
      <c r="D7429" s="106"/>
    </row>
    <row r="7430" spans="1:4">
      <c r="A7430" s="103"/>
      <c r="B7430" s="104"/>
      <c r="C7430" s="105"/>
      <c r="D7430" s="106"/>
    </row>
    <row r="7431" spans="1:4">
      <c r="A7431" s="103"/>
      <c r="B7431" s="104"/>
      <c r="C7431" s="105"/>
      <c r="D7431" s="106"/>
    </row>
    <row r="7432" spans="1:4">
      <c r="A7432" s="103"/>
      <c r="B7432" s="104"/>
      <c r="C7432" s="105"/>
      <c r="D7432" s="106"/>
    </row>
    <row r="7433" spans="1:4">
      <c r="A7433" s="103"/>
      <c r="B7433" s="104"/>
      <c r="C7433" s="105"/>
      <c r="D7433" s="106"/>
    </row>
    <row r="7434" spans="1:4">
      <c r="A7434" s="103"/>
      <c r="B7434" s="104"/>
      <c r="C7434" s="105"/>
      <c r="D7434" s="106"/>
    </row>
    <row r="7435" spans="1:4">
      <c r="A7435" s="103"/>
      <c r="B7435" s="104"/>
      <c r="C7435" s="105"/>
      <c r="D7435" s="106"/>
    </row>
    <row r="7436" spans="1:4">
      <c r="A7436" s="103"/>
      <c r="B7436" s="104"/>
      <c r="C7436" s="105"/>
      <c r="D7436" s="106"/>
    </row>
    <row r="7437" spans="1:4">
      <c r="A7437" s="103"/>
      <c r="B7437" s="104"/>
      <c r="C7437" s="105"/>
      <c r="D7437" s="106"/>
    </row>
    <row r="7438" spans="1:4">
      <c r="A7438" s="103"/>
      <c r="B7438" s="104"/>
      <c r="C7438" s="105"/>
      <c r="D7438" s="106"/>
    </row>
    <row r="7439" spans="1:4">
      <c r="A7439" s="103"/>
      <c r="B7439" s="104"/>
      <c r="C7439" s="105"/>
      <c r="D7439" s="106"/>
    </row>
    <row r="7440" spans="1:4">
      <c r="A7440" s="103"/>
      <c r="B7440" s="104"/>
      <c r="C7440" s="105"/>
      <c r="D7440" s="106"/>
    </row>
    <row r="7441" spans="1:4">
      <c r="A7441" s="103"/>
      <c r="B7441" s="104"/>
      <c r="C7441" s="105"/>
      <c r="D7441" s="106"/>
    </row>
    <row r="7442" spans="1:4">
      <c r="A7442" s="103"/>
      <c r="B7442" s="104"/>
      <c r="C7442" s="105"/>
      <c r="D7442" s="106"/>
    </row>
    <row r="7443" spans="1:4">
      <c r="A7443" s="103"/>
      <c r="B7443" s="104"/>
      <c r="C7443" s="105"/>
      <c r="D7443" s="106"/>
    </row>
    <row r="7444" spans="1:4">
      <c r="A7444" s="103"/>
      <c r="B7444" s="104"/>
      <c r="C7444" s="105"/>
      <c r="D7444" s="106"/>
    </row>
    <row r="7445" spans="1:4">
      <c r="A7445" s="103"/>
      <c r="B7445" s="104"/>
      <c r="C7445" s="105"/>
      <c r="D7445" s="106"/>
    </row>
    <row r="7446" spans="1:4">
      <c r="A7446" s="103"/>
      <c r="B7446" s="104"/>
      <c r="C7446" s="105"/>
      <c r="D7446" s="106"/>
    </row>
    <row r="7447" spans="1:4">
      <c r="A7447" s="103"/>
      <c r="B7447" s="104"/>
      <c r="C7447" s="105"/>
      <c r="D7447" s="106"/>
    </row>
    <row r="7448" spans="1:4">
      <c r="A7448" s="103"/>
      <c r="B7448" s="104"/>
      <c r="C7448" s="105"/>
      <c r="D7448" s="106"/>
    </row>
    <row r="7449" spans="1:4">
      <c r="A7449" s="103"/>
      <c r="B7449" s="104"/>
      <c r="C7449" s="105"/>
      <c r="D7449" s="106"/>
    </row>
    <row r="7450" spans="1:4">
      <c r="A7450" s="103"/>
      <c r="B7450" s="104"/>
      <c r="C7450" s="105"/>
      <c r="D7450" s="106"/>
    </row>
    <row r="7451" spans="1:4">
      <c r="A7451" s="103"/>
      <c r="B7451" s="104"/>
      <c r="C7451" s="105"/>
      <c r="D7451" s="106"/>
    </row>
    <row r="7452" spans="1:4">
      <c r="A7452" s="103"/>
      <c r="B7452" s="104"/>
      <c r="C7452" s="105"/>
      <c r="D7452" s="106"/>
    </row>
    <row r="7453" spans="1:4">
      <c r="A7453" s="103"/>
      <c r="B7453" s="104"/>
      <c r="C7453" s="105"/>
      <c r="D7453" s="106"/>
    </row>
    <row r="7454" spans="1:4">
      <c r="A7454" s="103"/>
      <c r="B7454" s="104"/>
      <c r="C7454" s="105"/>
      <c r="D7454" s="106"/>
    </row>
    <row r="7455" spans="1:4">
      <c r="A7455" s="103"/>
      <c r="B7455" s="104"/>
      <c r="C7455" s="105"/>
      <c r="D7455" s="106"/>
    </row>
    <row r="7456" spans="1:4">
      <c r="A7456" s="103"/>
      <c r="B7456" s="104"/>
      <c r="C7456" s="105"/>
      <c r="D7456" s="106"/>
    </row>
    <row r="7457" spans="1:4">
      <c r="A7457" s="103"/>
      <c r="B7457" s="104"/>
      <c r="C7457" s="105"/>
      <c r="D7457" s="106"/>
    </row>
    <row r="7458" spans="1:4">
      <c r="A7458" s="103"/>
      <c r="B7458" s="104"/>
      <c r="C7458" s="105"/>
      <c r="D7458" s="106"/>
    </row>
    <row r="7459" spans="1:4">
      <c r="A7459" s="103"/>
      <c r="B7459" s="104"/>
      <c r="C7459" s="105"/>
      <c r="D7459" s="106"/>
    </row>
    <row r="7460" spans="1:4">
      <c r="A7460" s="103"/>
      <c r="B7460" s="104"/>
      <c r="C7460" s="105"/>
      <c r="D7460" s="106"/>
    </row>
    <row r="7461" spans="1:4">
      <c r="A7461" s="103"/>
      <c r="B7461" s="104"/>
      <c r="C7461" s="105"/>
      <c r="D7461" s="106"/>
    </row>
    <row r="7462" spans="1:4">
      <c r="A7462" s="103"/>
      <c r="B7462" s="104"/>
      <c r="C7462" s="105"/>
      <c r="D7462" s="106"/>
    </row>
    <row r="7463" spans="1:4">
      <c r="A7463" s="103"/>
      <c r="B7463" s="104"/>
      <c r="C7463" s="105"/>
      <c r="D7463" s="106"/>
    </row>
    <row r="7464" spans="1:4">
      <c r="A7464" s="103"/>
      <c r="B7464" s="104"/>
      <c r="C7464" s="105"/>
      <c r="D7464" s="106"/>
    </row>
    <row r="7465" spans="1:4">
      <c r="A7465" s="103"/>
      <c r="B7465" s="104"/>
      <c r="C7465" s="105"/>
      <c r="D7465" s="106"/>
    </row>
    <row r="7466" spans="1:4">
      <c r="A7466" s="103"/>
      <c r="B7466" s="104"/>
      <c r="C7466" s="105"/>
      <c r="D7466" s="106"/>
    </row>
    <row r="7467" spans="1:4">
      <c r="A7467" s="103"/>
      <c r="B7467" s="104"/>
      <c r="C7467" s="105"/>
      <c r="D7467" s="106"/>
    </row>
    <row r="7468" spans="1:4">
      <c r="A7468" s="103"/>
      <c r="B7468" s="104"/>
      <c r="C7468" s="105"/>
      <c r="D7468" s="106"/>
    </row>
    <row r="7469" spans="1:4">
      <c r="A7469" s="103"/>
      <c r="B7469" s="104"/>
      <c r="C7469" s="105"/>
      <c r="D7469" s="106"/>
    </row>
    <row r="7470" spans="1:4">
      <c r="A7470" s="103"/>
      <c r="B7470" s="104"/>
      <c r="C7470" s="105"/>
      <c r="D7470" s="106"/>
    </row>
    <row r="7471" spans="1:4">
      <c r="A7471" s="103"/>
      <c r="B7471" s="104"/>
      <c r="C7471" s="105"/>
      <c r="D7471" s="106"/>
    </row>
    <row r="7472" spans="1:4">
      <c r="A7472" s="103"/>
      <c r="B7472" s="104"/>
      <c r="C7472" s="105"/>
      <c r="D7472" s="106"/>
    </row>
    <row r="7473" spans="1:4">
      <c r="A7473" s="103"/>
      <c r="B7473" s="104"/>
      <c r="C7473" s="105"/>
      <c r="D7473" s="106"/>
    </row>
    <row r="7474" spans="1:4">
      <c r="A7474" s="103"/>
      <c r="B7474" s="104"/>
      <c r="C7474" s="105"/>
      <c r="D7474" s="106"/>
    </row>
    <row r="7475" spans="1:4">
      <c r="A7475" s="103"/>
      <c r="B7475" s="104"/>
      <c r="C7475" s="105"/>
      <c r="D7475" s="106"/>
    </row>
    <row r="7476" spans="1:4">
      <c r="A7476" s="103"/>
      <c r="B7476" s="104"/>
      <c r="C7476" s="105"/>
      <c r="D7476" s="106"/>
    </row>
    <row r="7477" spans="1:4">
      <c r="A7477" s="103"/>
      <c r="B7477" s="104"/>
      <c r="C7477" s="105"/>
      <c r="D7477" s="106"/>
    </row>
    <row r="7478" spans="1:4">
      <c r="A7478" s="103"/>
      <c r="B7478" s="104"/>
      <c r="C7478" s="105"/>
      <c r="D7478" s="106"/>
    </row>
    <row r="7479" spans="1:4">
      <c r="A7479" s="103"/>
      <c r="B7479" s="104"/>
      <c r="C7479" s="105"/>
      <c r="D7479" s="106"/>
    </row>
    <row r="7480" spans="1:4">
      <c r="A7480" s="103"/>
      <c r="B7480" s="104"/>
      <c r="C7480" s="105"/>
      <c r="D7480" s="106"/>
    </row>
    <row r="7481" spans="1:4">
      <c r="A7481" s="103"/>
      <c r="B7481" s="104"/>
      <c r="C7481" s="105"/>
      <c r="D7481" s="106"/>
    </row>
    <row r="7482" spans="1:4">
      <c r="A7482" s="103"/>
      <c r="B7482" s="104"/>
      <c r="C7482" s="105"/>
      <c r="D7482" s="106"/>
    </row>
    <row r="7483" spans="1:4">
      <c r="A7483" s="103"/>
      <c r="B7483" s="104"/>
      <c r="C7483" s="105"/>
      <c r="D7483" s="106"/>
    </row>
    <row r="7484" spans="1:4">
      <c r="A7484" s="103"/>
      <c r="B7484" s="104"/>
      <c r="C7484" s="105"/>
      <c r="D7484" s="106"/>
    </row>
    <row r="7485" spans="1:4">
      <c r="A7485" s="103"/>
      <c r="B7485" s="104"/>
      <c r="C7485" s="105"/>
      <c r="D7485" s="106"/>
    </row>
    <row r="7486" spans="1:4">
      <c r="A7486" s="103"/>
      <c r="B7486" s="104"/>
      <c r="C7486" s="105"/>
      <c r="D7486" s="106"/>
    </row>
    <row r="7487" spans="1:4">
      <c r="A7487" s="103"/>
      <c r="B7487" s="104"/>
      <c r="C7487" s="105"/>
      <c r="D7487" s="106"/>
    </row>
    <row r="7488" spans="1:4">
      <c r="A7488" s="103"/>
      <c r="B7488" s="104"/>
      <c r="C7488" s="105"/>
      <c r="D7488" s="106"/>
    </row>
    <row r="7489" spans="1:4">
      <c r="A7489" s="103"/>
      <c r="B7489" s="104"/>
      <c r="C7489" s="105"/>
      <c r="D7489" s="106"/>
    </row>
    <row r="7490" spans="1:4">
      <c r="A7490" s="103"/>
      <c r="B7490" s="104"/>
      <c r="C7490" s="105"/>
      <c r="D7490" s="106"/>
    </row>
    <row r="7491" spans="1:4">
      <c r="A7491" s="103"/>
      <c r="B7491" s="104"/>
      <c r="C7491" s="105"/>
      <c r="D7491" s="106"/>
    </row>
    <row r="7492" spans="1:4">
      <c r="A7492" s="103"/>
      <c r="B7492" s="104"/>
      <c r="C7492" s="105"/>
      <c r="D7492" s="106"/>
    </row>
    <row r="7493" spans="1:4">
      <c r="A7493" s="103"/>
      <c r="B7493" s="104"/>
      <c r="C7493" s="105"/>
      <c r="D7493" s="106"/>
    </row>
    <row r="7494" spans="1:4">
      <c r="A7494" s="103"/>
      <c r="B7494" s="104"/>
      <c r="C7494" s="105"/>
      <c r="D7494" s="106"/>
    </row>
    <row r="7495" spans="1:4">
      <c r="A7495" s="103"/>
      <c r="B7495" s="104"/>
      <c r="C7495" s="105"/>
      <c r="D7495" s="106"/>
    </row>
    <row r="7496" spans="1:4">
      <c r="A7496" s="103"/>
      <c r="B7496" s="104"/>
      <c r="C7496" s="105"/>
      <c r="D7496" s="106"/>
    </row>
    <row r="7497" spans="1:4">
      <c r="A7497" s="103"/>
      <c r="B7497" s="104"/>
      <c r="C7497" s="105"/>
      <c r="D7497" s="106"/>
    </row>
    <row r="7498" spans="1:4">
      <c r="A7498" s="103"/>
      <c r="B7498" s="104"/>
      <c r="C7498" s="105"/>
      <c r="D7498" s="106"/>
    </row>
    <row r="7499" spans="1:4">
      <c r="A7499" s="103"/>
      <c r="B7499" s="104"/>
      <c r="C7499" s="105"/>
      <c r="D7499" s="106"/>
    </row>
    <row r="7500" spans="1:4">
      <c r="A7500" s="103"/>
      <c r="B7500" s="104"/>
      <c r="C7500" s="105"/>
      <c r="D7500" s="106"/>
    </row>
    <row r="7501" spans="1:4">
      <c r="A7501" s="103"/>
      <c r="B7501" s="104"/>
      <c r="C7501" s="105"/>
      <c r="D7501" s="106"/>
    </row>
    <row r="7502" spans="1:4">
      <c r="A7502" s="103"/>
      <c r="B7502" s="104"/>
      <c r="C7502" s="105"/>
      <c r="D7502" s="106"/>
    </row>
    <row r="7503" spans="1:4">
      <c r="A7503" s="103"/>
      <c r="B7503" s="104"/>
      <c r="C7503" s="105"/>
      <c r="D7503" s="106"/>
    </row>
    <row r="7504" spans="1:4">
      <c r="A7504" s="103"/>
      <c r="B7504" s="104"/>
      <c r="C7504" s="105"/>
      <c r="D7504" s="106"/>
    </row>
    <row r="7505" spans="1:4">
      <c r="A7505" s="103"/>
      <c r="B7505" s="104"/>
      <c r="C7505" s="105"/>
      <c r="D7505" s="106"/>
    </row>
    <row r="7506" spans="1:4">
      <c r="A7506" s="103"/>
      <c r="B7506" s="104"/>
      <c r="C7506" s="105"/>
      <c r="D7506" s="106"/>
    </row>
    <row r="7507" spans="1:4">
      <c r="A7507" s="103"/>
      <c r="B7507" s="104"/>
      <c r="C7507" s="105"/>
      <c r="D7507" s="106"/>
    </row>
    <row r="7508" spans="1:4">
      <c r="A7508" s="103"/>
      <c r="B7508" s="104"/>
      <c r="C7508" s="105"/>
      <c r="D7508" s="106"/>
    </row>
    <row r="7509" spans="1:4">
      <c r="A7509" s="103"/>
      <c r="B7509" s="104"/>
      <c r="C7509" s="105"/>
      <c r="D7509" s="106"/>
    </row>
    <row r="7510" spans="1:4">
      <c r="A7510" s="103"/>
      <c r="B7510" s="104"/>
      <c r="C7510" s="105"/>
      <c r="D7510" s="106"/>
    </row>
    <row r="7511" spans="1:4">
      <c r="A7511" s="103"/>
      <c r="B7511" s="104"/>
      <c r="C7511" s="105"/>
      <c r="D7511" s="106"/>
    </row>
    <row r="7512" spans="1:4">
      <c r="A7512" s="103"/>
      <c r="B7512" s="104"/>
      <c r="C7512" s="105"/>
      <c r="D7512" s="106"/>
    </row>
    <row r="7513" spans="1:4">
      <c r="A7513" s="103"/>
      <c r="B7513" s="104"/>
      <c r="C7513" s="105"/>
      <c r="D7513" s="106"/>
    </row>
    <row r="7514" spans="1:4">
      <c r="A7514" s="103"/>
      <c r="B7514" s="104"/>
      <c r="C7514" s="105"/>
      <c r="D7514" s="106"/>
    </row>
    <row r="7515" spans="1:4">
      <c r="A7515" s="103"/>
      <c r="B7515" s="104"/>
      <c r="C7515" s="105"/>
      <c r="D7515" s="106"/>
    </row>
    <row r="7516" spans="1:4">
      <c r="A7516" s="103"/>
      <c r="B7516" s="104"/>
      <c r="C7516" s="105"/>
      <c r="D7516" s="106"/>
    </row>
    <row r="7517" spans="1:4">
      <c r="A7517" s="103"/>
      <c r="B7517" s="104"/>
      <c r="C7517" s="105"/>
      <c r="D7517" s="106"/>
    </row>
    <row r="7518" spans="1:4">
      <c r="A7518" s="103"/>
      <c r="B7518" s="104"/>
      <c r="C7518" s="105"/>
      <c r="D7518" s="106"/>
    </row>
    <row r="7519" spans="1:4">
      <c r="A7519" s="103"/>
      <c r="B7519" s="104"/>
      <c r="C7519" s="105"/>
      <c r="D7519" s="106"/>
    </row>
    <row r="7520" spans="1:4">
      <c r="A7520" s="103"/>
      <c r="B7520" s="104"/>
      <c r="C7520" s="105"/>
      <c r="D7520" s="106"/>
    </row>
    <row r="7521" spans="1:4">
      <c r="A7521" s="103"/>
      <c r="B7521" s="104"/>
      <c r="C7521" s="105"/>
      <c r="D7521" s="106"/>
    </row>
    <row r="7522" spans="1:4">
      <c r="A7522" s="103"/>
      <c r="B7522" s="104"/>
      <c r="C7522" s="105"/>
      <c r="D7522" s="106"/>
    </row>
    <row r="7523" spans="1:4">
      <c r="A7523" s="103"/>
      <c r="B7523" s="104"/>
      <c r="C7523" s="105"/>
      <c r="D7523" s="106"/>
    </row>
    <row r="7524" spans="1:4">
      <c r="A7524" s="103"/>
      <c r="B7524" s="104"/>
      <c r="C7524" s="105"/>
      <c r="D7524" s="106"/>
    </row>
    <row r="7525" spans="1:4">
      <c r="A7525" s="103"/>
      <c r="B7525" s="104"/>
      <c r="C7525" s="105"/>
      <c r="D7525" s="106"/>
    </row>
    <row r="7526" spans="1:4">
      <c r="A7526" s="103"/>
      <c r="B7526" s="104"/>
      <c r="C7526" s="105"/>
      <c r="D7526" s="106"/>
    </row>
    <row r="7527" spans="1:4">
      <c r="A7527" s="103"/>
      <c r="B7527" s="104"/>
      <c r="C7527" s="105"/>
      <c r="D7527" s="106"/>
    </row>
    <row r="7528" spans="1:4">
      <c r="A7528" s="103"/>
      <c r="B7528" s="104"/>
      <c r="C7528" s="105"/>
      <c r="D7528" s="106"/>
    </row>
    <row r="7529" spans="1:4">
      <c r="A7529" s="103"/>
      <c r="B7529" s="104"/>
      <c r="C7529" s="105"/>
      <c r="D7529" s="106"/>
    </row>
    <row r="7530" spans="1:4">
      <c r="A7530" s="103"/>
      <c r="B7530" s="104"/>
      <c r="C7530" s="105"/>
      <c r="D7530" s="106"/>
    </row>
    <row r="7531" spans="1:4">
      <c r="A7531" s="103"/>
      <c r="B7531" s="104"/>
      <c r="C7531" s="105"/>
      <c r="D7531" s="106"/>
    </row>
    <row r="7532" spans="1:4">
      <c r="A7532" s="103"/>
      <c r="B7532" s="104"/>
      <c r="C7532" s="105"/>
      <c r="D7532" s="106"/>
    </row>
    <row r="7533" spans="1:4">
      <c r="A7533" s="103"/>
      <c r="B7533" s="104"/>
      <c r="C7533" s="105"/>
      <c r="D7533" s="106"/>
    </row>
    <row r="7534" spans="1:4">
      <c r="A7534" s="103"/>
      <c r="B7534" s="104"/>
      <c r="C7534" s="105"/>
      <c r="D7534" s="106"/>
    </row>
    <row r="7535" spans="1:4">
      <c r="A7535" s="103"/>
      <c r="B7535" s="104"/>
      <c r="C7535" s="105"/>
      <c r="D7535" s="106"/>
    </row>
    <row r="7536" spans="1:4">
      <c r="A7536" s="103"/>
      <c r="B7536" s="104"/>
      <c r="C7536" s="105"/>
      <c r="D7536" s="106"/>
    </row>
    <row r="7537" spans="1:4">
      <c r="A7537" s="103"/>
      <c r="B7537" s="104"/>
      <c r="C7537" s="105"/>
      <c r="D7537" s="106"/>
    </row>
    <row r="7538" spans="1:4">
      <c r="A7538" s="103"/>
      <c r="B7538" s="104"/>
      <c r="C7538" s="105"/>
      <c r="D7538" s="106"/>
    </row>
    <row r="7539" spans="1:4">
      <c r="A7539" s="103"/>
      <c r="B7539" s="104"/>
      <c r="C7539" s="105"/>
      <c r="D7539" s="106"/>
    </row>
    <row r="7540" spans="1:4">
      <c r="A7540" s="103"/>
      <c r="B7540" s="104"/>
      <c r="C7540" s="105"/>
      <c r="D7540" s="106"/>
    </row>
    <row r="7541" spans="1:4">
      <c r="A7541" s="103"/>
      <c r="B7541" s="104"/>
      <c r="C7541" s="105"/>
      <c r="D7541" s="106"/>
    </row>
    <row r="7542" spans="1:4">
      <c r="A7542" s="103"/>
      <c r="B7542" s="104"/>
      <c r="C7542" s="105"/>
      <c r="D7542" s="106"/>
    </row>
    <row r="7543" spans="1:4">
      <c r="A7543" s="103"/>
      <c r="B7543" s="104"/>
      <c r="C7543" s="105"/>
      <c r="D7543" s="106"/>
    </row>
    <row r="7544" spans="1:4">
      <c r="A7544" s="103"/>
      <c r="B7544" s="104"/>
      <c r="C7544" s="105"/>
      <c r="D7544" s="106"/>
    </row>
    <row r="7545" spans="1:4">
      <c r="A7545" s="103"/>
      <c r="B7545" s="104"/>
      <c r="C7545" s="105"/>
      <c r="D7545" s="106"/>
    </row>
    <row r="7546" spans="1:4">
      <c r="A7546" s="103"/>
      <c r="B7546" s="104"/>
      <c r="C7546" s="105"/>
      <c r="D7546" s="106"/>
    </row>
    <row r="7547" spans="1:4">
      <c r="A7547" s="103"/>
      <c r="B7547" s="104"/>
      <c r="C7547" s="105"/>
      <c r="D7547" s="106"/>
    </row>
    <row r="7548" spans="1:4">
      <c r="A7548" s="103"/>
      <c r="B7548" s="104"/>
      <c r="C7548" s="105"/>
      <c r="D7548" s="106"/>
    </row>
    <row r="7549" spans="1:4">
      <c r="A7549" s="103"/>
      <c r="B7549" s="104"/>
      <c r="C7549" s="105"/>
      <c r="D7549" s="106"/>
    </row>
    <row r="7550" spans="1:4">
      <c r="A7550" s="103"/>
      <c r="B7550" s="104"/>
      <c r="C7550" s="105"/>
      <c r="D7550" s="106"/>
    </row>
    <row r="7551" spans="1:4">
      <c r="A7551" s="103"/>
      <c r="B7551" s="104"/>
      <c r="C7551" s="105"/>
      <c r="D7551" s="106"/>
    </row>
    <row r="7552" spans="1:4">
      <c r="A7552" s="103"/>
      <c r="B7552" s="104"/>
      <c r="C7552" s="105"/>
      <c r="D7552" s="106"/>
    </row>
    <row r="7553" spans="1:4">
      <c r="A7553" s="103"/>
      <c r="B7553" s="104"/>
      <c r="C7553" s="105"/>
      <c r="D7553" s="106"/>
    </row>
    <row r="7554" spans="1:4">
      <c r="A7554" s="103"/>
      <c r="B7554" s="104"/>
      <c r="C7554" s="105"/>
      <c r="D7554" s="106"/>
    </row>
    <row r="7555" spans="1:4">
      <c r="A7555" s="103"/>
      <c r="B7555" s="104"/>
      <c r="C7555" s="105"/>
      <c r="D7555" s="106"/>
    </row>
    <row r="7556" spans="1:4">
      <c r="A7556" s="103"/>
      <c r="B7556" s="104"/>
      <c r="C7556" s="105"/>
      <c r="D7556" s="106"/>
    </row>
    <row r="7557" spans="1:4">
      <c r="A7557" s="103"/>
      <c r="B7557" s="104"/>
      <c r="C7557" s="105"/>
      <c r="D7557" s="106"/>
    </row>
    <row r="7558" spans="1:4">
      <c r="A7558" s="103"/>
      <c r="B7558" s="104"/>
      <c r="C7558" s="105"/>
      <c r="D7558" s="106"/>
    </row>
    <row r="7559" spans="1:4">
      <c r="A7559" s="103"/>
      <c r="B7559" s="104"/>
      <c r="C7559" s="105"/>
      <c r="D7559" s="106"/>
    </row>
    <row r="7560" spans="1:4">
      <c r="A7560" s="103"/>
      <c r="B7560" s="104"/>
      <c r="C7560" s="105"/>
      <c r="D7560" s="106"/>
    </row>
    <row r="7561" spans="1:4">
      <c r="A7561" s="103"/>
      <c r="B7561" s="104"/>
      <c r="C7561" s="105"/>
      <c r="D7561" s="106"/>
    </row>
    <row r="7562" spans="1:4">
      <c r="A7562" s="103"/>
      <c r="B7562" s="104"/>
      <c r="C7562" s="105"/>
      <c r="D7562" s="106"/>
    </row>
    <row r="7563" spans="1:4">
      <c r="A7563" s="103"/>
      <c r="B7563" s="104"/>
      <c r="C7563" s="105"/>
      <c r="D7563" s="106"/>
    </row>
    <row r="7564" spans="1:4">
      <c r="A7564" s="103"/>
      <c r="B7564" s="104"/>
      <c r="C7564" s="105"/>
      <c r="D7564" s="106"/>
    </row>
    <row r="7565" spans="1:4">
      <c r="A7565" s="103"/>
      <c r="B7565" s="104"/>
      <c r="C7565" s="105"/>
      <c r="D7565" s="106"/>
    </row>
    <row r="7566" spans="1:4">
      <c r="A7566" s="103"/>
      <c r="B7566" s="104"/>
      <c r="C7566" s="105"/>
      <c r="D7566" s="106"/>
    </row>
    <row r="7567" spans="1:4">
      <c r="A7567" s="103"/>
      <c r="B7567" s="104"/>
      <c r="C7567" s="105"/>
      <c r="D7567" s="106"/>
    </row>
    <row r="7568" spans="1:4">
      <c r="A7568" s="103"/>
      <c r="B7568" s="104"/>
      <c r="C7568" s="105"/>
      <c r="D7568" s="106"/>
    </row>
    <row r="7569" spans="1:4">
      <c r="A7569" s="103"/>
      <c r="B7569" s="104"/>
      <c r="C7569" s="105"/>
      <c r="D7569" s="106"/>
    </row>
    <row r="7570" spans="1:4">
      <c r="A7570" s="103"/>
      <c r="B7570" s="104"/>
      <c r="C7570" s="105"/>
      <c r="D7570" s="106"/>
    </row>
    <row r="7571" spans="1:4">
      <c r="A7571" s="103"/>
      <c r="B7571" s="104"/>
      <c r="C7571" s="105"/>
      <c r="D7571" s="106"/>
    </row>
    <row r="7572" spans="1:4">
      <c r="A7572" s="103"/>
      <c r="B7572" s="104"/>
      <c r="C7572" s="105"/>
      <c r="D7572" s="106"/>
    </row>
    <row r="7573" spans="1:4">
      <c r="A7573" s="103"/>
      <c r="B7573" s="104"/>
      <c r="C7573" s="105"/>
      <c r="D7573" s="106"/>
    </row>
    <row r="7574" spans="1:4">
      <c r="A7574" s="103"/>
      <c r="B7574" s="104"/>
      <c r="C7574" s="105"/>
      <c r="D7574" s="106"/>
    </row>
    <row r="7575" spans="1:4">
      <c r="A7575" s="103"/>
      <c r="B7575" s="104"/>
      <c r="C7575" s="105"/>
      <c r="D7575" s="106"/>
    </row>
    <row r="7576" spans="1:4">
      <c r="A7576" s="103"/>
      <c r="B7576" s="104"/>
      <c r="C7576" s="105"/>
      <c r="D7576" s="106"/>
    </row>
    <row r="7577" spans="1:4">
      <c r="A7577" s="103"/>
      <c r="B7577" s="104"/>
      <c r="C7577" s="105"/>
      <c r="D7577" s="106"/>
    </row>
    <row r="7578" spans="1:4">
      <c r="A7578" s="103"/>
      <c r="B7578" s="104"/>
      <c r="C7578" s="105"/>
      <c r="D7578" s="106"/>
    </row>
    <row r="7579" spans="1:4">
      <c r="A7579" s="103"/>
      <c r="B7579" s="104"/>
      <c r="C7579" s="105"/>
      <c r="D7579" s="106"/>
    </row>
    <row r="7580" spans="1:4">
      <c r="A7580" s="103"/>
      <c r="B7580" s="104"/>
      <c r="C7580" s="105"/>
      <c r="D7580" s="106"/>
    </row>
    <row r="7581" spans="1:4">
      <c r="A7581" s="103"/>
      <c r="B7581" s="104"/>
      <c r="C7581" s="105"/>
      <c r="D7581" s="106"/>
    </row>
    <row r="7582" spans="1:4">
      <c r="A7582" s="103"/>
      <c r="B7582" s="104"/>
      <c r="C7582" s="105"/>
      <c r="D7582" s="106"/>
    </row>
    <row r="7583" spans="1:4">
      <c r="A7583" s="103"/>
      <c r="B7583" s="104"/>
      <c r="C7583" s="105"/>
      <c r="D7583" s="106"/>
    </row>
    <row r="7584" spans="1:4">
      <c r="A7584" s="103"/>
      <c r="B7584" s="104"/>
      <c r="C7584" s="105"/>
      <c r="D7584" s="106"/>
    </row>
    <row r="7585" spans="1:4">
      <c r="A7585" s="103"/>
      <c r="B7585" s="104"/>
      <c r="C7585" s="105"/>
      <c r="D7585" s="106"/>
    </row>
    <row r="7586" spans="1:4">
      <c r="A7586" s="103"/>
      <c r="B7586" s="104"/>
      <c r="C7586" s="105"/>
      <c r="D7586" s="106"/>
    </row>
    <row r="7587" spans="1:4">
      <c r="A7587" s="103"/>
      <c r="B7587" s="104"/>
      <c r="C7587" s="105"/>
      <c r="D7587" s="106"/>
    </row>
    <row r="7588" spans="1:4">
      <c r="A7588" s="103"/>
      <c r="B7588" s="104"/>
      <c r="C7588" s="105"/>
      <c r="D7588" s="106"/>
    </row>
    <row r="7589" spans="1:4">
      <c r="A7589" s="103"/>
      <c r="B7589" s="104"/>
      <c r="C7589" s="105"/>
      <c r="D7589" s="106"/>
    </row>
    <row r="7590" spans="1:4">
      <c r="A7590" s="103"/>
      <c r="B7590" s="104"/>
      <c r="C7590" s="105"/>
      <c r="D7590" s="106"/>
    </row>
    <row r="7591" spans="1:4">
      <c r="A7591" s="103"/>
      <c r="B7591" s="104"/>
      <c r="C7591" s="105"/>
      <c r="D7591" s="106"/>
    </row>
    <row r="7592" spans="1:4">
      <c r="A7592" s="103"/>
      <c r="B7592" s="104"/>
      <c r="C7592" s="105"/>
      <c r="D7592" s="106"/>
    </row>
    <row r="7593" spans="1:4">
      <c r="A7593" s="103"/>
      <c r="B7593" s="104"/>
      <c r="C7593" s="105"/>
      <c r="D7593" s="106"/>
    </row>
    <row r="7594" spans="1:4">
      <c r="A7594" s="103"/>
      <c r="B7594" s="104"/>
      <c r="C7594" s="105"/>
      <c r="D7594" s="106"/>
    </row>
    <row r="7595" spans="1:4">
      <c r="A7595" s="103"/>
      <c r="B7595" s="104"/>
      <c r="C7595" s="105"/>
      <c r="D7595" s="106"/>
    </row>
    <row r="7596" spans="1:4">
      <c r="A7596" s="103"/>
      <c r="B7596" s="104"/>
      <c r="C7596" s="105"/>
      <c r="D7596" s="106"/>
    </row>
    <row r="7597" spans="1:4">
      <c r="A7597" s="103"/>
      <c r="B7597" s="104"/>
      <c r="C7597" s="105"/>
      <c r="D7597" s="106"/>
    </row>
    <row r="7598" spans="1:4">
      <c r="A7598" s="103"/>
      <c r="B7598" s="104"/>
      <c r="C7598" s="105"/>
      <c r="D7598" s="106"/>
    </row>
    <row r="7599" spans="1:4">
      <c r="A7599" s="103"/>
      <c r="B7599" s="104"/>
      <c r="C7599" s="105"/>
      <c r="D7599" s="106"/>
    </row>
    <row r="7600" spans="1:4">
      <c r="A7600" s="103"/>
      <c r="B7600" s="104"/>
      <c r="C7600" s="105"/>
      <c r="D7600" s="106"/>
    </row>
    <row r="7601" spans="1:4">
      <c r="A7601" s="103"/>
      <c r="B7601" s="104"/>
      <c r="C7601" s="105"/>
      <c r="D7601" s="106"/>
    </row>
    <row r="7602" spans="1:4">
      <c r="A7602" s="103"/>
      <c r="B7602" s="104"/>
      <c r="C7602" s="105"/>
      <c r="D7602" s="106"/>
    </row>
    <row r="7603" spans="1:4">
      <c r="A7603" s="103"/>
      <c r="B7603" s="104"/>
      <c r="C7603" s="105"/>
      <c r="D7603" s="106"/>
    </row>
    <row r="7604" spans="1:4">
      <c r="A7604" s="103"/>
      <c r="B7604" s="104"/>
      <c r="C7604" s="105"/>
      <c r="D7604" s="106"/>
    </row>
    <row r="7605" spans="1:4">
      <c r="A7605" s="103"/>
      <c r="B7605" s="104"/>
      <c r="C7605" s="105"/>
      <c r="D7605" s="106"/>
    </row>
    <row r="7606" spans="1:4">
      <c r="A7606" s="103"/>
      <c r="B7606" s="104"/>
      <c r="C7606" s="105"/>
      <c r="D7606" s="106"/>
    </row>
    <row r="7607" spans="1:4">
      <c r="A7607" s="103"/>
      <c r="B7607" s="104"/>
      <c r="C7607" s="105"/>
      <c r="D7607" s="106"/>
    </row>
    <row r="7608" spans="1:4">
      <c r="A7608" s="103"/>
      <c r="B7608" s="104"/>
      <c r="C7608" s="105"/>
      <c r="D7608" s="106"/>
    </row>
    <row r="7609" spans="1:4">
      <c r="A7609" s="103"/>
      <c r="B7609" s="104"/>
      <c r="C7609" s="105"/>
      <c r="D7609" s="106"/>
    </row>
    <row r="7610" spans="1:4">
      <c r="A7610" s="103"/>
      <c r="B7610" s="104"/>
      <c r="C7610" s="105"/>
      <c r="D7610" s="106"/>
    </row>
    <row r="7611" spans="1:4">
      <c r="A7611" s="103"/>
      <c r="B7611" s="104"/>
      <c r="C7611" s="105"/>
      <c r="D7611" s="106"/>
    </row>
    <row r="7612" spans="1:4">
      <c r="A7612" s="103"/>
      <c r="B7612" s="104"/>
      <c r="C7612" s="105"/>
      <c r="D7612" s="106"/>
    </row>
    <row r="7613" spans="1:4">
      <c r="A7613" s="103"/>
      <c r="B7613" s="104"/>
      <c r="C7613" s="105"/>
      <c r="D7613" s="106"/>
    </row>
    <row r="7614" spans="1:4">
      <c r="A7614" s="103"/>
      <c r="B7614" s="104"/>
      <c r="C7614" s="105"/>
      <c r="D7614" s="106"/>
    </row>
    <row r="7615" spans="1:4">
      <c r="A7615" s="103"/>
      <c r="B7615" s="104"/>
      <c r="C7615" s="105"/>
      <c r="D7615" s="106"/>
    </row>
    <row r="7616" spans="1:4">
      <c r="A7616" s="103"/>
      <c r="B7616" s="104"/>
      <c r="C7616" s="105"/>
      <c r="D7616" s="106"/>
    </row>
    <row r="7617" spans="1:4">
      <c r="A7617" s="103"/>
      <c r="B7617" s="104"/>
      <c r="C7617" s="105"/>
      <c r="D7617" s="106"/>
    </row>
    <row r="7618" spans="1:4">
      <c r="A7618" s="103"/>
      <c r="B7618" s="104"/>
      <c r="C7618" s="105"/>
      <c r="D7618" s="106"/>
    </row>
    <row r="7619" spans="1:4">
      <c r="A7619" s="103"/>
      <c r="B7619" s="104"/>
      <c r="C7619" s="105"/>
      <c r="D7619" s="106"/>
    </row>
    <row r="7620" spans="1:4">
      <c r="A7620" s="103"/>
      <c r="B7620" s="104"/>
      <c r="C7620" s="105"/>
      <c r="D7620" s="106"/>
    </row>
    <row r="7621" spans="1:4">
      <c r="A7621" s="103"/>
      <c r="B7621" s="104"/>
      <c r="C7621" s="105"/>
      <c r="D7621" s="106"/>
    </row>
    <row r="7622" spans="1:4">
      <c r="A7622" s="103"/>
      <c r="B7622" s="104"/>
      <c r="C7622" s="105"/>
      <c r="D7622" s="106"/>
    </row>
    <row r="7623" spans="1:4">
      <c r="A7623" s="103"/>
      <c r="B7623" s="104"/>
      <c r="C7623" s="105"/>
      <c r="D7623" s="106"/>
    </row>
    <row r="7624" spans="1:4">
      <c r="A7624" s="103"/>
      <c r="B7624" s="104"/>
      <c r="C7624" s="105"/>
      <c r="D7624" s="106"/>
    </row>
    <row r="7625" spans="1:4">
      <c r="A7625" s="103"/>
      <c r="B7625" s="104"/>
      <c r="C7625" s="105"/>
      <c r="D7625" s="106"/>
    </row>
    <row r="7626" spans="1:4">
      <c r="A7626" s="103"/>
      <c r="B7626" s="104"/>
      <c r="C7626" s="105"/>
      <c r="D7626" s="106"/>
    </row>
    <row r="7627" spans="1:4">
      <c r="A7627" s="103"/>
      <c r="B7627" s="104"/>
      <c r="C7627" s="105"/>
      <c r="D7627" s="106"/>
    </row>
    <row r="7628" spans="1:4">
      <c r="A7628" s="103"/>
      <c r="B7628" s="104"/>
      <c r="C7628" s="105"/>
      <c r="D7628" s="106"/>
    </row>
    <row r="7629" spans="1:4">
      <c r="A7629" s="103"/>
      <c r="B7629" s="104"/>
      <c r="C7629" s="105"/>
      <c r="D7629" s="106"/>
    </row>
    <row r="7630" spans="1:4">
      <c r="A7630" s="103"/>
      <c r="B7630" s="104"/>
      <c r="C7630" s="105"/>
      <c r="D7630" s="106"/>
    </row>
    <row r="7631" spans="1:4">
      <c r="A7631" s="103"/>
      <c r="B7631" s="104"/>
      <c r="C7631" s="105"/>
      <c r="D7631" s="106"/>
    </row>
    <row r="7632" spans="1:4">
      <c r="A7632" s="103"/>
      <c r="B7632" s="104"/>
      <c r="C7632" s="105"/>
      <c r="D7632" s="106"/>
    </row>
    <row r="7633" spans="1:4">
      <c r="A7633" s="103"/>
      <c r="B7633" s="104"/>
      <c r="C7633" s="105"/>
      <c r="D7633" s="106"/>
    </row>
    <row r="7634" spans="1:4">
      <c r="A7634" s="103"/>
      <c r="B7634" s="104"/>
      <c r="C7634" s="105"/>
      <c r="D7634" s="106"/>
    </row>
    <row r="7635" spans="1:4">
      <c r="A7635" s="103"/>
      <c r="B7635" s="104"/>
      <c r="C7635" s="105"/>
      <c r="D7635" s="106"/>
    </row>
    <row r="7636" spans="1:4">
      <c r="A7636" s="103"/>
      <c r="B7636" s="104"/>
      <c r="C7636" s="105"/>
      <c r="D7636" s="106"/>
    </row>
    <row r="7637" spans="1:4">
      <c r="A7637" s="103"/>
      <c r="B7637" s="104"/>
      <c r="C7637" s="105"/>
      <c r="D7637" s="106"/>
    </row>
    <row r="7638" spans="1:4">
      <c r="A7638" s="103"/>
      <c r="B7638" s="104"/>
      <c r="C7638" s="105"/>
      <c r="D7638" s="106"/>
    </row>
    <row r="7639" spans="1:4">
      <c r="A7639" s="103"/>
      <c r="B7639" s="104"/>
      <c r="C7639" s="105"/>
      <c r="D7639" s="106"/>
    </row>
    <row r="7640" spans="1:4">
      <c r="A7640" s="103"/>
      <c r="B7640" s="104"/>
      <c r="C7640" s="105"/>
      <c r="D7640" s="106"/>
    </row>
    <row r="7641" spans="1:4">
      <c r="A7641" s="103"/>
      <c r="B7641" s="104"/>
      <c r="C7641" s="105"/>
      <c r="D7641" s="106"/>
    </row>
    <row r="7642" spans="1:4">
      <c r="A7642" s="103"/>
      <c r="B7642" s="104"/>
      <c r="C7642" s="105"/>
      <c r="D7642" s="106"/>
    </row>
    <row r="7643" spans="1:4">
      <c r="A7643" s="103"/>
      <c r="B7643" s="104"/>
      <c r="C7643" s="105"/>
      <c r="D7643" s="106"/>
    </row>
    <row r="7644" spans="1:4">
      <c r="A7644" s="103"/>
      <c r="B7644" s="104"/>
      <c r="C7644" s="105"/>
      <c r="D7644" s="106"/>
    </row>
    <row r="7645" spans="1:4">
      <c r="A7645" s="103"/>
      <c r="B7645" s="104"/>
      <c r="C7645" s="105"/>
      <c r="D7645" s="106"/>
    </row>
    <row r="7646" spans="1:4">
      <c r="A7646" s="103"/>
      <c r="B7646" s="104"/>
      <c r="C7646" s="105"/>
      <c r="D7646" s="106"/>
    </row>
    <row r="7647" spans="1:4">
      <c r="A7647" s="103"/>
      <c r="B7647" s="104"/>
      <c r="C7647" s="105"/>
      <c r="D7647" s="106"/>
    </row>
    <row r="7648" spans="1:4">
      <c r="A7648" s="103"/>
      <c r="B7648" s="104"/>
      <c r="C7648" s="105"/>
      <c r="D7648" s="106"/>
    </row>
    <row r="7649" spans="1:4">
      <c r="A7649" s="103"/>
      <c r="B7649" s="104"/>
      <c r="C7649" s="105"/>
      <c r="D7649" s="106"/>
    </row>
    <row r="7650" spans="1:4">
      <c r="A7650" s="103"/>
      <c r="B7650" s="104"/>
      <c r="C7650" s="105"/>
      <c r="D7650" s="106"/>
    </row>
    <row r="7651" spans="1:4">
      <c r="A7651" s="103"/>
      <c r="B7651" s="104"/>
      <c r="C7651" s="105"/>
      <c r="D7651" s="106"/>
    </row>
    <row r="7652" spans="1:4">
      <c r="A7652" s="103"/>
      <c r="B7652" s="104"/>
      <c r="C7652" s="105"/>
      <c r="D7652" s="106"/>
    </row>
    <row r="7653" spans="1:4">
      <c r="A7653" s="103"/>
      <c r="B7653" s="104"/>
      <c r="C7653" s="105"/>
      <c r="D7653" s="106"/>
    </row>
    <row r="7654" spans="1:4">
      <c r="A7654" s="103"/>
      <c r="B7654" s="104"/>
      <c r="C7654" s="105"/>
      <c r="D7654" s="106"/>
    </row>
    <row r="7655" spans="1:4">
      <c r="A7655" s="103"/>
      <c r="B7655" s="104"/>
      <c r="C7655" s="105"/>
      <c r="D7655" s="106"/>
    </row>
    <row r="7656" spans="1:4">
      <c r="A7656" s="103"/>
      <c r="B7656" s="104"/>
      <c r="C7656" s="105"/>
      <c r="D7656" s="106"/>
    </row>
    <row r="7657" spans="1:4">
      <c r="A7657" s="103"/>
      <c r="B7657" s="104"/>
      <c r="C7657" s="105"/>
      <c r="D7657" s="106"/>
    </row>
    <row r="7658" spans="1:4">
      <c r="A7658" s="103"/>
      <c r="B7658" s="104"/>
      <c r="C7658" s="105"/>
      <c r="D7658" s="106"/>
    </row>
    <row r="7659" spans="1:4">
      <c r="A7659" s="103"/>
      <c r="B7659" s="104"/>
      <c r="C7659" s="105"/>
      <c r="D7659" s="106"/>
    </row>
    <row r="7660" spans="1:4">
      <c r="A7660" s="103"/>
      <c r="B7660" s="104"/>
      <c r="C7660" s="105"/>
      <c r="D7660" s="106"/>
    </row>
    <row r="7661" spans="1:4">
      <c r="A7661" s="103"/>
      <c r="B7661" s="104"/>
      <c r="C7661" s="105"/>
      <c r="D7661" s="106"/>
    </row>
    <row r="7662" spans="1:4">
      <c r="A7662" s="103"/>
      <c r="B7662" s="104"/>
      <c r="C7662" s="105"/>
      <c r="D7662" s="106"/>
    </row>
    <row r="7663" spans="1:4">
      <c r="A7663" s="103"/>
      <c r="B7663" s="104"/>
      <c r="C7663" s="105"/>
      <c r="D7663" s="106"/>
    </row>
    <row r="7664" spans="1:4">
      <c r="A7664" s="103"/>
      <c r="B7664" s="104"/>
      <c r="C7664" s="105"/>
      <c r="D7664" s="106"/>
    </row>
    <row r="7665" spans="1:4">
      <c r="A7665" s="103"/>
      <c r="B7665" s="104"/>
      <c r="C7665" s="105"/>
      <c r="D7665" s="106"/>
    </row>
    <row r="7666" spans="1:4">
      <c r="A7666" s="103"/>
      <c r="B7666" s="104"/>
      <c r="C7666" s="105"/>
      <c r="D7666" s="106"/>
    </row>
    <row r="7667" spans="1:4">
      <c r="A7667" s="103"/>
      <c r="B7667" s="104"/>
      <c r="C7667" s="105"/>
      <c r="D7667" s="106"/>
    </row>
    <row r="7668" spans="1:4">
      <c r="A7668" s="103"/>
      <c r="B7668" s="104"/>
      <c r="C7668" s="105"/>
      <c r="D7668" s="106"/>
    </row>
    <row r="7669" spans="1:4">
      <c r="A7669" s="103"/>
      <c r="B7669" s="104"/>
      <c r="C7669" s="105"/>
      <c r="D7669" s="106"/>
    </row>
    <row r="7670" spans="1:4">
      <c r="A7670" s="103"/>
      <c r="B7670" s="104"/>
      <c r="C7670" s="105"/>
      <c r="D7670" s="106"/>
    </row>
    <row r="7671" spans="1:4">
      <c r="A7671" s="103"/>
      <c r="B7671" s="104"/>
      <c r="C7671" s="105"/>
      <c r="D7671" s="106"/>
    </row>
    <row r="7672" spans="1:4">
      <c r="A7672" s="103"/>
      <c r="B7672" s="104"/>
      <c r="C7672" s="105"/>
      <c r="D7672" s="106"/>
    </row>
    <row r="7673" spans="1:4">
      <c r="A7673" s="103"/>
      <c r="B7673" s="104"/>
      <c r="C7673" s="105"/>
      <c r="D7673" s="106"/>
    </row>
    <row r="7674" spans="1:4">
      <c r="A7674" s="103"/>
      <c r="B7674" s="104"/>
      <c r="C7674" s="105"/>
      <c r="D7674" s="106"/>
    </row>
    <row r="7675" spans="1:4">
      <c r="A7675" s="103"/>
      <c r="B7675" s="104"/>
      <c r="C7675" s="105"/>
      <c r="D7675" s="106"/>
    </row>
    <row r="7676" spans="1:4">
      <c r="A7676" s="103"/>
      <c r="B7676" s="104"/>
      <c r="C7676" s="105"/>
      <c r="D7676" s="106"/>
    </row>
    <row r="7677" spans="1:4">
      <c r="A7677" s="103"/>
      <c r="B7677" s="104"/>
      <c r="C7677" s="105"/>
      <c r="D7677" s="106"/>
    </row>
    <row r="7678" spans="1:4">
      <c r="A7678" s="103"/>
      <c r="B7678" s="104"/>
      <c r="C7678" s="105"/>
      <c r="D7678" s="106"/>
    </row>
    <row r="7679" spans="1:4">
      <c r="A7679" s="103"/>
      <c r="B7679" s="104"/>
      <c r="C7679" s="105"/>
      <c r="D7679" s="106"/>
    </row>
    <row r="7680" spans="1:4">
      <c r="A7680" s="103"/>
      <c r="B7680" s="104"/>
      <c r="C7680" s="105"/>
      <c r="D7680" s="106"/>
    </row>
    <row r="7681" spans="1:4">
      <c r="A7681" s="103"/>
      <c r="B7681" s="104"/>
      <c r="C7681" s="105"/>
      <c r="D7681" s="106"/>
    </row>
    <row r="7682" spans="1:4">
      <c r="A7682" s="103"/>
      <c r="B7682" s="104"/>
      <c r="C7682" s="105"/>
      <c r="D7682" s="106"/>
    </row>
    <row r="7683" spans="1:4">
      <c r="A7683" s="103"/>
      <c r="B7683" s="104"/>
      <c r="C7683" s="105"/>
      <c r="D7683" s="106"/>
    </row>
    <row r="7684" spans="1:4">
      <c r="A7684" s="103"/>
      <c r="B7684" s="104"/>
      <c r="C7684" s="105"/>
      <c r="D7684" s="106"/>
    </row>
    <row r="7685" spans="1:4">
      <c r="A7685" s="103"/>
      <c r="B7685" s="104"/>
      <c r="C7685" s="105"/>
      <c r="D7685" s="106"/>
    </row>
    <row r="7686" spans="1:4">
      <c r="A7686" s="103"/>
      <c r="B7686" s="104"/>
      <c r="C7686" s="105"/>
      <c r="D7686" s="106"/>
    </row>
    <row r="7687" spans="1:4">
      <c r="A7687" s="103"/>
      <c r="B7687" s="104"/>
      <c r="C7687" s="105"/>
      <c r="D7687" s="106"/>
    </row>
    <row r="7688" spans="1:4">
      <c r="A7688" s="103"/>
      <c r="B7688" s="104"/>
      <c r="C7688" s="105"/>
      <c r="D7688" s="106"/>
    </row>
    <row r="7689" spans="1:4">
      <c r="A7689" s="103"/>
      <c r="B7689" s="104"/>
      <c r="C7689" s="105"/>
      <c r="D7689" s="106"/>
    </row>
    <row r="7690" spans="1:4">
      <c r="A7690" s="103"/>
      <c r="B7690" s="104"/>
      <c r="C7690" s="105"/>
      <c r="D7690" s="106"/>
    </row>
    <row r="7691" spans="1:4">
      <c r="A7691" s="103"/>
      <c r="B7691" s="104"/>
      <c r="C7691" s="105"/>
      <c r="D7691" s="106"/>
    </row>
    <row r="7692" spans="1:4">
      <c r="A7692" s="103"/>
      <c r="B7692" s="104"/>
      <c r="C7692" s="105"/>
      <c r="D7692" s="106"/>
    </row>
    <row r="7693" spans="1:4">
      <c r="A7693" s="103"/>
      <c r="B7693" s="104"/>
      <c r="C7693" s="105"/>
      <c r="D7693" s="106"/>
    </row>
    <row r="7694" spans="1:4">
      <c r="A7694" s="103"/>
      <c r="B7694" s="104"/>
      <c r="C7694" s="105"/>
      <c r="D7694" s="106"/>
    </row>
    <row r="7695" spans="1:4">
      <c r="A7695" s="103"/>
      <c r="B7695" s="104"/>
      <c r="C7695" s="105"/>
      <c r="D7695" s="106"/>
    </row>
    <row r="7696" spans="1:4">
      <c r="A7696" s="103"/>
      <c r="B7696" s="104"/>
      <c r="C7696" s="105"/>
      <c r="D7696" s="106"/>
    </row>
    <row r="7697" spans="1:4">
      <c r="A7697" s="103"/>
      <c r="B7697" s="104"/>
      <c r="C7697" s="105"/>
      <c r="D7697" s="106"/>
    </row>
    <row r="7698" spans="1:4">
      <c r="A7698" s="103"/>
      <c r="B7698" s="104"/>
      <c r="C7698" s="105"/>
      <c r="D7698" s="106"/>
    </row>
    <row r="7699" spans="1:4">
      <c r="A7699" s="103"/>
      <c r="B7699" s="104"/>
      <c r="C7699" s="105"/>
      <c r="D7699" s="106"/>
    </row>
    <row r="7700" spans="1:4">
      <c r="A7700" s="103"/>
      <c r="B7700" s="104"/>
      <c r="C7700" s="105"/>
      <c r="D7700" s="106"/>
    </row>
    <row r="7701" spans="1:4">
      <c r="A7701" s="103"/>
      <c r="B7701" s="104"/>
      <c r="C7701" s="105"/>
      <c r="D7701" s="106"/>
    </row>
    <row r="7702" spans="1:4">
      <c r="A7702" s="103"/>
      <c r="B7702" s="104"/>
      <c r="C7702" s="105"/>
      <c r="D7702" s="106"/>
    </row>
    <row r="7703" spans="1:4">
      <c r="A7703" s="103"/>
      <c r="B7703" s="104"/>
      <c r="C7703" s="105"/>
      <c r="D7703" s="106"/>
    </row>
    <row r="7704" spans="1:4">
      <c r="A7704" s="103"/>
      <c r="B7704" s="104"/>
      <c r="C7704" s="105"/>
      <c r="D7704" s="106"/>
    </row>
    <row r="7705" spans="1:4">
      <c r="A7705" s="103"/>
      <c r="B7705" s="104"/>
      <c r="C7705" s="105"/>
      <c r="D7705" s="106"/>
    </row>
    <row r="7706" spans="1:4">
      <c r="A7706" s="103"/>
      <c r="B7706" s="104"/>
      <c r="C7706" s="105"/>
      <c r="D7706" s="106"/>
    </row>
    <row r="7707" spans="1:4">
      <c r="A7707" s="103"/>
      <c r="B7707" s="104"/>
      <c r="C7707" s="105"/>
      <c r="D7707" s="106"/>
    </row>
    <row r="7708" spans="1:4">
      <c r="A7708" s="103"/>
      <c r="B7708" s="104"/>
      <c r="C7708" s="105"/>
      <c r="D7708" s="106"/>
    </row>
    <row r="7709" spans="1:4">
      <c r="A7709" s="103"/>
      <c r="B7709" s="104"/>
      <c r="C7709" s="105"/>
      <c r="D7709" s="106"/>
    </row>
    <row r="7710" spans="1:4">
      <c r="A7710" s="103"/>
      <c r="B7710" s="104"/>
      <c r="C7710" s="105"/>
      <c r="D7710" s="106"/>
    </row>
    <row r="7711" spans="1:4">
      <c r="A7711" s="103"/>
      <c r="B7711" s="104"/>
      <c r="C7711" s="105"/>
      <c r="D7711" s="106"/>
    </row>
    <row r="7712" spans="1:4">
      <c r="A7712" s="103"/>
      <c r="B7712" s="104"/>
      <c r="C7712" s="105"/>
      <c r="D7712" s="106"/>
    </row>
    <row r="7713" spans="1:4">
      <c r="A7713" s="103"/>
      <c r="B7713" s="104"/>
      <c r="C7713" s="105"/>
      <c r="D7713" s="106"/>
    </row>
    <row r="7714" spans="1:4">
      <c r="A7714" s="103"/>
      <c r="B7714" s="104"/>
      <c r="C7714" s="105"/>
      <c r="D7714" s="106"/>
    </row>
    <row r="7715" spans="1:4">
      <c r="A7715" s="103"/>
      <c r="B7715" s="104"/>
      <c r="C7715" s="105"/>
      <c r="D7715" s="106"/>
    </row>
    <row r="7716" spans="1:4">
      <c r="A7716" s="103"/>
      <c r="B7716" s="104"/>
      <c r="C7716" s="105"/>
      <c r="D7716" s="106"/>
    </row>
    <row r="7717" spans="1:4">
      <c r="A7717" s="103"/>
      <c r="B7717" s="104"/>
      <c r="C7717" s="105"/>
      <c r="D7717" s="106"/>
    </row>
    <row r="7718" spans="1:4">
      <c r="A7718" s="103"/>
      <c r="B7718" s="104"/>
      <c r="C7718" s="105"/>
      <c r="D7718" s="106"/>
    </row>
    <row r="7719" spans="1:4">
      <c r="A7719" s="103"/>
      <c r="B7719" s="104"/>
      <c r="C7719" s="105"/>
      <c r="D7719" s="106"/>
    </row>
    <row r="7720" spans="1:4">
      <c r="A7720" s="103"/>
      <c r="B7720" s="104"/>
      <c r="C7720" s="105"/>
      <c r="D7720" s="106"/>
    </row>
    <row r="7721" spans="1:4">
      <c r="A7721" s="103"/>
      <c r="B7721" s="104"/>
      <c r="C7721" s="105"/>
      <c r="D7721" s="106"/>
    </row>
    <row r="7722" spans="1:4">
      <c r="A7722" s="103"/>
      <c r="B7722" s="104"/>
      <c r="C7722" s="105"/>
      <c r="D7722" s="106"/>
    </row>
    <row r="7723" spans="1:4">
      <c r="A7723" s="103"/>
      <c r="B7723" s="104"/>
      <c r="C7723" s="105"/>
      <c r="D7723" s="106"/>
    </row>
    <row r="7724" spans="1:4">
      <c r="A7724" s="103"/>
      <c r="B7724" s="104"/>
      <c r="C7724" s="105"/>
      <c r="D7724" s="106"/>
    </row>
    <row r="7725" spans="1:4">
      <c r="A7725" s="103"/>
      <c r="B7725" s="104"/>
      <c r="C7725" s="105"/>
      <c r="D7725" s="106"/>
    </row>
    <row r="7726" spans="1:4">
      <c r="A7726" s="103"/>
      <c r="B7726" s="104"/>
      <c r="C7726" s="105"/>
      <c r="D7726" s="106"/>
    </row>
    <row r="7727" spans="1:4">
      <c r="A7727" s="103"/>
      <c r="B7727" s="104"/>
      <c r="C7727" s="105"/>
      <c r="D7727" s="106"/>
    </row>
    <row r="7728" spans="1:4">
      <c r="A7728" s="103"/>
      <c r="B7728" s="104"/>
      <c r="C7728" s="105"/>
      <c r="D7728" s="106"/>
    </row>
    <row r="7729" spans="1:4">
      <c r="A7729" s="103"/>
      <c r="B7729" s="104"/>
      <c r="C7729" s="105"/>
      <c r="D7729" s="106"/>
    </row>
    <row r="7730" spans="1:4">
      <c r="A7730" s="103"/>
      <c r="B7730" s="104"/>
      <c r="C7730" s="105"/>
      <c r="D7730" s="106"/>
    </row>
    <row r="7731" spans="1:4">
      <c r="A7731" s="103"/>
      <c r="B7731" s="104"/>
      <c r="C7731" s="105"/>
      <c r="D7731" s="106"/>
    </row>
    <row r="7732" spans="1:4">
      <c r="A7732" s="103"/>
      <c r="B7732" s="104"/>
      <c r="C7732" s="105"/>
      <c r="D7732" s="106"/>
    </row>
    <row r="7733" spans="1:4">
      <c r="A7733" s="103"/>
      <c r="B7733" s="104"/>
      <c r="C7733" s="105"/>
      <c r="D7733" s="106"/>
    </row>
    <row r="7734" spans="1:4">
      <c r="A7734" s="103"/>
      <c r="B7734" s="104"/>
      <c r="C7734" s="105"/>
      <c r="D7734" s="106"/>
    </row>
    <row r="7735" spans="1:4">
      <c r="A7735" s="103"/>
      <c r="B7735" s="104"/>
      <c r="C7735" s="105"/>
      <c r="D7735" s="106"/>
    </row>
    <row r="7736" spans="1:4">
      <c r="A7736" s="103"/>
      <c r="B7736" s="104"/>
      <c r="C7736" s="105"/>
      <c r="D7736" s="106"/>
    </row>
    <row r="7737" spans="1:4">
      <c r="A7737" s="103"/>
      <c r="B7737" s="104"/>
      <c r="C7737" s="105"/>
      <c r="D7737" s="106"/>
    </row>
    <row r="7738" spans="1:4">
      <c r="A7738" s="103"/>
      <c r="B7738" s="104"/>
      <c r="C7738" s="105"/>
      <c r="D7738" s="106"/>
    </row>
    <row r="7739" spans="1:4">
      <c r="A7739" s="103"/>
      <c r="B7739" s="104"/>
      <c r="C7739" s="105"/>
      <c r="D7739" s="106"/>
    </row>
    <row r="7740" spans="1:4">
      <c r="A7740" s="103"/>
      <c r="B7740" s="104"/>
      <c r="C7740" s="105"/>
      <c r="D7740" s="106"/>
    </row>
    <row r="7741" spans="1:4">
      <c r="A7741" s="103"/>
      <c r="B7741" s="104"/>
      <c r="C7741" s="105"/>
      <c r="D7741" s="106"/>
    </row>
    <row r="7742" spans="1:4">
      <c r="A7742" s="103"/>
      <c r="B7742" s="104"/>
      <c r="C7742" s="105"/>
      <c r="D7742" s="106"/>
    </row>
    <row r="7743" spans="1:4">
      <c r="A7743" s="103"/>
      <c r="B7743" s="104"/>
      <c r="C7743" s="105"/>
      <c r="D7743" s="106"/>
    </row>
    <row r="7744" spans="1:4">
      <c r="A7744" s="103"/>
      <c r="B7744" s="104"/>
      <c r="C7744" s="105"/>
      <c r="D7744" s="106"/>
    </row>
    <row r="7745" spans="1:4">
      <c r="A7745" s="103"/>
      <c r="B7745" s="104"/>
      <c r="C7745" s="105"/>
      <c r="D7745" s="106"/>
    </row>
    <row r="7746" spans="1:4">
      <c r="A7746" s="103"/>
      <c r="B7746" s="104"/>
      <c r="C7746" s="105"/>
      <c r="D7746" s="106"/>
    </row>
    <row r="7747" spans="1:4">
      <c r="A7747" s="103"/>
      <c r="B7747" s="104"/>
      <c r="C7747" s="105"/>
      <c r="D7747" s="106"/>
    </row>
    <row r="7748" spans="1:4">
      <c r="A7748" s="103"/>
      <c r="B7748" s="104"/>
      <c r="C7748" s="105"/>
      <c r="D7748" s="106"/>
    </row>
    <row r="7749" spans="1:4">
      <c r="A7749" s="103"/>
      <c r="B7749" s="104"/>
      <c r="C7749" s="105"/>
      <c r="D7749" s="106"/>
    </row>
    <row r="7750" spans="1:4">
      <c r="A7750" s="103"/>
      <c r="B7750" s="104"/>
      <c r="C7750" s="105"/>
      <c r="D7750" s="106"/>
    </row>
    <row r="7751" spans="1:4">
      <c r="A7751" s="103"/>
      <c r="B7751" s="104"/>
      <c r="C7751" s="105"/>
      <c r="D7751" s="106"/>
    </row>
    <row r="7752" spans="1:4">
      <c r="A7752" s="103"/>
      <c r="B7752" s="104"/>
      <c r="C7752" s="105"/>
      <c r="D7752" s="106"/>
    </row>
    <row r="7753" spans="1:4">
      <c r="A7753" s="103"/>
      <c r="B7753" s="104"/>
      <c r="C7753" s="105"/>
      <c r="D7753" s="106"/>
    </row>
    <row r="7754" spans="1:4">
      <c r="A7754" s="103"/>
      <c r="B7754" s="104"/>
      <c r="C7754" s="105"/>
      <c r="D7754" s="106"/>
    </row>
    <row r="7755" spans="1:4">
      <c r="A7755" s="103"/>
      <c r="B7755" s="104"/>
      <c r="C7755" s="105"/>
      <c r="D7755" s="106"/>
    </row>
    <row r="7756" spans="1:4">
      <c r="A7756" s="103"/>
      <c r="B7756" s="104"/>
      <c r="C7756" s="105"/>
      <c r="D7756" s="106"/>
    </row>
    <row r="7757" spans="1:4">
      <c r="A7757" s="103"/>
      <c r="B7757" s="104"/>
      <c r="C7757" s="105"/>
      <c r="D7757" s="106"/>
    </row>
    <row r="7758" spans="1:4">
      <c r="A7758" s="103"/>
      <c r="B7758" s="104"/>
      <c r="C7758" s="105"/>
      <c r="D7758" s="106"/>
    </row>
    <row r="7759" spans="1:4">
      <c r="A7759" s="103"/>
      <c r="B7759" s="104"/>
      <c r="C7759" s="105"/>
      <c r="D7759" s="106"/>
    </row>
    <row r="7760" spans="1:4">
      <c r="A7760" s="103"/>
      <c r="B7760" s="104"/>
      <c r="C7760" s="105"/>
      <c r="D7760" s="106"/>
    </row>
    <row r="7761" spans="1:4">
      <c r="A7761" s="103"/>
      <c r="B7761" s="104"/>
      <c r="C7761" s="105"/>
      <c r="D7761" s="106"/>
    </row>
    <row r="7762" spans="1:4">
      <c r="A7762" s="103"/>
      <c r="B7762" s="104"/>
      <c r="C7762" s="105"/>
      <c r="D7762" s="106"/>
    </row>
    <row r="7763" spans="1:4">
      <c r="A7763" s="103"/>
      <c r="B7763" s="104"/>
      <c r="C7763" s="105"/>
      <c r="D7763" s="106"/>
    </row>
    <row r="7764" spans="1:4">
      <c r="A7764" s="103"/>
      <c r="B7764" s="104"/>
      <c r="C7764" s="105"/>
      <c r="D7764" s="106"/>
    </row>
    <row r="7765" spans="1:4">
      <c r="A7765" s="103"/>
      <c r="B7765" s="104"/>
      <c r="C7765" s="105"/>
      <c r="D7765" s="106"/>
    </row>
    <row r="7766" spans="1:4">
      <c r="A7766" s="103"/>
      <c r="B7766" s="104"/>
      <c r="C7766" s="105"/>
      <c r="D7766" s="106"/>
    </row>
    <row r="7767" spans="1:4">
      <c r="A7767" s="103"/>
      <c r="B7767" s="104"/>
      <c r="C7767" s="105"/>
      <c r="D7767" s="106"/>
    </row>
    <row r="7768" spans="1:4">
      <c r="A7768" s="103"/>
      <c r="B7768" s="104"/>
      <c r="C7768" s="105"/>
      <c r="D7768" s="106"/>
    </row>
    <row r="7769" spans="1:4">
      <c r="A7769" s="103"/>
      <c r="B7769" s="104"/>
      <c r="C7769" s="105"/>
      <c r="D7769" s="106"/>
    </row>
    <row r="7770" spans="1:4">
      <c r="A7770" s="103"/>
      <c r="B7770" s="104"/>
      <c r="C7770" s="105"/>
      <c r="D7770" s="106"/>
    </row>
    <row r="7771" spans="1:4">
      <c r="A7771" s="103"/>
      <c r="B7771" s="104"/>
      <c r="C7771" s="105"/>
      <c r="D7771" s="106"/>
    </row>
    <row r="7772" spans="1:4">
      <c r="A7772" s="103"/>
      <c r="B7772" s="104"/>
      <c r="C7772" s="105"/>
      <c r="D7772" s="106"/>
    </row>
    <row r="7773" spans="1:4">
      <c r="A7773" s="103"/>
      <c r="B7773" s="104"/>
      <c r="C7773" s="105"/>
      <c r="D7773" s="106"/>
    </row>
    <row r="7774" spans="1:4">
      <c r="A7774" s="103"/>
      <c r="B7774" s="104"/>
      <c r="C7774" s="105"/>
      <c r="D7774" s="106"/>
    </row>
    <row r="7775" spans="1:4">
      <c r="A7775" s="103"/>
      <c r="B7775" s="104"/>
      <c r="C7775" s="105"/>
      <c r="D7775" s="106"/>
    </row>
    <row r="7776" spans="1:4">
      <c r="A7776" s="103"/>
      <c r="B7776" s="104"/>
      <c r="C7776" s="105"/>
      <c r="D7776" s="106"/>
    </row>
    <row r="7777" spans="1:4">
      <c r="A7777" s="103"/>
      <c r="B7777" s="104"/>
      <c r="C7777" s="105"/>
      <c r="D7777" s="106"/>
    </row>
    <row r="7778" spans="1:4">
      <c r="A7778" s="103"/>
      <c r="B7778" s="104"/>
      <c r="C7778" s="105"/>
      <c r="D7778" s="106"/>
    </row>
    <row r="7779" spans="1:4">
      <c r="A7779" s="103"/>
      <c r="B7779" s="104"/>
      <c r="C7779" s="105"/>
      <c r="D7779" s="106"/>
    </row>
    <row r="7780" spans="1:4">
      <c r="A7780" s="103"/>
      <c r="B7780" s="104"/>
      <c r="C7780" s="105"/>
      <c r="D7780" s="106"/>
    </row>
    <row r="7781" spans="1:4">
      <c r="A7781" s="103"/>
      <c r="B7781" s="104"/>
      <c r="C7781" s="105"/>
      <c r="D7781" s="106"/>
    </row>
    <row r="7782" spans="1:4">
      <c r="A7782" s="103"/>
      <c r="B7782" s="104"/>
      <c r="C7782" s="105"/>
      <c r="D7782" s="106"/>
    </row>
    <row r="7783" spans="1:4">
      <c r="A7783" s="103"/>
      <c r="B7783" s="104"/>
      <c r="C7783" s="105"/>
      <c r="D7783" s="106"/>
    </row>
    <row r="7784" spans="1:4">
      <c r="A7784" s="103"/>
      <c r="B7784" s="104"/>
      <c r="C7784" s="105"/>
      <c r="D7784" s="106"/>
    </row>
    <row r="7785" spans="1:4">
      <c r="A7785" s="103"/>
      <c r="B7785" s="104"/>
      <c r="C7785" s="105"/>
      <c r="D7785" s="106"/>
    </row>
    <row r="7786" spans="1:4">
      <c r="A7786" s="103"/>
      <c r="B7786" s="104"/>
      <c r="C7786" s="105"/>
      <c r="D7786" s="106"/>
    </row>
    <row r="7787" spans="1:4">
      <c r="A7787" s="103"/>
      <c r="B7787" s="104"/>
      <c r="C7787" s="105"/>
      <c r="D7787" s="106"/>
    </row>
    <row r="7788" spans="1:4">
      <c r="A7788" s="103"/>
      <c r="B7788" s="104"/>
      <c r="C7788" s="105"/>
      <c r="D7788" s="106"/>
    </row>
    <row r="7789" spans="1:4">
      <c r="A7789" s="103"/>
      <c r="B7789" s="104"/>
      <c r="C7789" s="105"/>
      <c r="D7789" s="106"/>
    </row>
    <row r="7790" spans="1:4">
      <c r="A7790" s="103"/>
      <c r="B7790" s="104"/>
      <c r="C7790" s="105"/>
      <c r="D7790" s="106"/>
    </row>
    <row r="7791" spans="1:4">
      <c r="A7791" s="103"/>
      <c r="B7791" s="104"/>
      <c r="C7791" s="105"/>
      <c r="D7791" s="106"/>
    </row>
    <row r="7792" spans="1:4">
      <c r="A7792" s="103"/>
      <c r="B7792" s="104"/>
      <c r="C7792" s="105"/>
      <c r="D7792" s="106"/>
    </row>
    <row r="7793" spans="1:4">
      <c r="A7793" s="103"/>
      <c r="B7793" s="104"/>
      <c r="C7793" s="105"/>
      <c r="D7793" s="106"/>
    </row>
    <row r="7794" spans="1:4">
      <c r="A7794" s="103"/>
      <c r="B7794" s="104"/>
      <c r="C7794" s="105"/>
      <c r="D7794" s="106"/>
    </row>
    <row r="7795" spans="1:4">
      <c r="A7795" s="103"/>
      <c r="B7795" s="104"/>
      <c r="C7795" s="105"/>
      <c r="D7795" s="106"/>
    </row>
    <row r="7796" spans="1:4">
      <c r="A7796" s="103"/>
      <c r="B7796" s="104"/>
      <c r="C7796" s="105"/>
      <c r="D7796" s="106"/>
    </row>
    <row r="7797" spans="1:4">
      <c r="A7797" s="103"/>
      <c r="B7797" s="104"/>
      <c r="C7797" s="105"/>
      <c r="D7797" s="106"/>
    </row>
    <row r="7798" spans="1:4">
      <c r="A7798" s="103"/>
      <c r="B7798" s="104"/>
      <c r="C7798" s="105"/>
      <c r="D7798" s="106"/>
    </row>
    <row r="7799" spans="1:4">
      <c r="A7799" s="103"/>
      <c r="B7799" s="104"/>
      <c r="C7799" s="105"/>
      <c r="D7799" s="106"/>
    </row>
    <row r="7800" spans="1:4">
      <c r="A7800" s="103"/>
      <c r="B7800" s="104"/>
      <c r="C7800" s="105"/>
      <c r="D7800" s="106"/>
    </row>
    <row r="7801" spans="1:4">
      <c r="A7801" s="103"/>
      <c r="B7801" s="104"/>
      <c r="C7801" s="105"/>
      <c r="D7801" s="106"/>
    </row>
    <row r="7802" spans="1:4">
      <c r="A7802" s="103"/>
      <c r="B7802" s="104"/>
      <c r="C7802" s="105"/>
      <c r="D7802" s="106"/>
    </row>
    <row r="7803" spans="1:4">
      <c r="A7803" s="103"/>
      <c r="B7803" s="104"/>
      <c r="C7803" s="105"/>
      <c r="D7803" s="106"/>
    </row>
    <row r="7804" spans="1:4">
      <c r="A7804" s="103"/>
      <c r="B7804" s="104"/>
      <c r="C7804" s="105"/>
      <c r="D7804" s="106"/>
    </row>
    <row r="7805" spans="1:4">
      <c r="A7805" s="103"/>
      <c r="B7805" s="104"/>
      <c r="C7805" s="105"/>
      <c r="D7805" s="106"/>
    </row>
    <row r="7806" spans="1:4">
      <c r="A7806" s="103"/>
      <c r="B7806" s="104"/>
      <c r="C7806" s="105"/>
      <c r="D7806" s="106"/>
    </row>
    <row r="7807" spans="1:4">
      <c r="A7807" s="103"/>
      <c r="B7807" s="104"/>
      <c r="C7807" s="105"/>
      <c r="D7807" s="106"/>
    </row>
    <row r="7808" spans="1:4">
      <c r="A7808" s="103"/>
      <c r="B7808" s="104"/>
      <c r="C7808" s="105"/>
      <c r="D7808" s="106"/>
    </row>
    <row r="7809" spans="1:4">
      <c r="A7809" s="103"/>
      <c r="B7809" s="104"/>
      <c r="C7809" s="105"/>
      <c r="D7809" s="106"/>
    </row>
    <row r="7810" spans="1:4">
      <c r="A7810" s="103"/>
      <c r="B7810" s="104"/>
      <c r="C7810" s="105"/>
      <c r="D7810" s="106"/>
    </row>
    <row r="7811" spans="1:4">
      <c r="A7811" s="103"/>
      <c r="B7811" s="104"/>
      <c r="C7811" s="105"/>
      <c r="D7811" s="106"/>
    </row>
    <row r="7812" spans="1:4">
      <c r="A7812" s="103"/>
      <c r="B7812" s="104"/>
      <c r="C7812" s="105"/>
      <c r="D7812" s="106"/>
    </row>
    <row r="7813" spans="1:4">
      <c r="A7813" s="103"/>
      <c r="B7813" s="104"/>
      <c r="C7813" s="105"/>
      <c r="D7813" s="106"/>
    </row>
    <row r="7814" spans="1:4">
      <c r="A7814" s="103"/>
      <c r="B7814" s="104"/>
      <c r="C7814" s="105"/>
      <c r="D7814" s="106"/>
    </row>
    <row r="7815" spans="1:4">
      <c r="A7815" s="103"/>
      <c r="B7815" s="104"/>
      <c r="C7815" s="105"/>
      <c r="D7815" s="106"/>
    </row>
    <row r="7816" spans="1:4">
      <c r="A7816" s="103"/>
      <c r="B7816" s="104"/>
      <c r="C7816" s="105"/>
      <c r="D7816" s="106"/>
    </row>
    <row r="7817" spans="1:4">
      <c r="A7817" s="103"/>
      <c r="B7817" s="104"/>
      <c r="C7817" s="105"/>
      <c r="D7817" s="106"/>
    </row>
    <row r="7818" spans="1:4">
      <c r="A7818" s="103"/>
      <c r="B7818" s="104"/>
      <c r="C7818" s="105"/>
      <c r="D7818" s="106"/>
    </row>
    <row r="7819" spans="1:4">
      <c r="A7819" s="103"/>
      <c r="B7819" s="104"/>
      <c r="C7819" s="105"/>
      <c r="D7819" s="106"/>
    </row>
    <row r="7820" spans="1:4">
      <c r="A7820" s="103"/>
      <c r="B7820" s="104"/>
      <c r="C7820" s="105"/>
      <c r="D7820" s="106"/>
    </row>
    <row r="7821" spans="1:4">
      <c r="A7821" s="103"/>
      <c r="B7821" s="104"/>
      <c r="C7821" s="105"/>
      <c r="D7821" s="106"/>
    </row>
    <row r="7822" spans="1:4">
      <c r="A7822" s="103"/>
      <c r="B7822" s="104"/>
      <c r="C7822" s="105"/>
      <c r="D7822" s="106"/>
    </row>
    <row r="7823" spans="1:4">
      <c r="A7823" s="103"/>
      <c r="B7823" s="104"/>
      <c r="C7823" s="105"/>
      <c r="D7823" s="106"/>
    </row>
    <row r="7824" spans="1:4">
      <c r="A7824" s="103"/>
      <c r="B7824" s="104"/>
      <c r="C7824" s="105"/>
      <c r="D7824" s="106"/>
    </row>
    <row r="7825" spans="1:4">
      <c r="A7825" s="103"/>
      <c r="B7825" s="104"/>
      <c r="C7825" s="105"/>
      <c r="D7825" s="106"/>
    </row>
    <row r="7826" spans="1:4">
      <c r="A7826" s="103"/>
      <c r="B7826" s="104"/>
      <c r="C7826" s="105"/>
      <c r="D7826" s="106"/>
    </row>
    <row r="7827" spans="1:4">
      <c r="A7827" s="103"/>
      <c r="B7827" s="104"/>
      <c r="C7827" s="105"/>
      <c r="D7827" s="106"/>
    </row>
    <row r="7828" spans="1:4">
      <c r="A7828" s="103"/>
      <c r="B7828" s="104"/>
      <c r="C7828" s="105"/>
      <c r="D7828" s="106"/>
    </row>
    <row r="7829" spans="1:4">
      <c r="A7829" s="103"/>
      <c r="B7829" s="104"/>
      <c r="C7829" s="105"/>
      <c r="D7829" s="106"/>
    </row>
    <row r="7830" spans="1:4">
      <c r="A7830" s="103"/>
      <c r="B7830" s="104"/>
      <c r="C7830" s="105"/>
      <c r="D7830" s="106"/>
    </row>
    <row r="7831" spans="1:4">
      <c r="A7831" s="103"/>
      <c r="B7831" s="104"/>
      <c r="C7831" s="105"/>
      <c r="D7831" s="106"/>
    </row>
    <row r="7832" spans="1:4">
      <c r="A7832" s="103"/>
      <c r="B7832" s="104"/>
      <c r="C7832" s="105"/>
      <c r="D7832" s="106"/>
    </row>
    <row r="7833" spans="1:4">
      <c r="A7833" s="103"/>
      <c r="B7833" s="104"/>
      <c r="C7833" s="105"/>
      <c r="D7833" s="106"/>
    </row>
    <row r="7834" spans="1:4">
      <c r="A7834" s="103"/>
      <c r="B7834" s="104"/>
      <c r="C7834" s="105"/>
      <c r="D7834" s="106"/>
    </row>
    <row r="7835" spans="1:4">
      <c r="A7835" s="103"/>
      <c r="B7835" s="104"/>
      <c r="C7835" s="105"/>
      <c r="D7835" s="106"/>
    </row>
    <row r="7836" spans="1:4">
      <c r="A7836" s="103"/>
      <c r="B7836" s="104"/>
      <c r="C7836" s="105"/>
      <c r="D7836" s="106"/>
    </row>
    <row r="7837" spans="1:4">
      <c r="A7837" s="103"/>
      <c r="B7837" s="104"/>
      <c r="C7837" s="105"/>
      <c r="D7837" s="106"/>
    </row>
    <row r="7838" spans="1:4">
      <c r="A7838" s="103"/>
      <c r="B7838" s="104"/>
      <c r="C7838" s="105"/>
      <c r="D7838" s="106"/>
    </row>
    <row r="7839" spans="1:4">
      <c r="A7839" s="103"/>
      <c r="B7839" s="104"/>
      <c r="C7839" s="105"/>
      <c r="D7839" s="106"/>
    </row>
    <row r="7840" spans="1:4">
      <c r="A7840" s="103"/>
      <c r="B7840" s="104"/>
      <c r="C7840" s="105"/>
      <c r="D7840" s="106"/>
    </row>
    <row r="7841" spans="1:4">
      <c r="A7841" s="103"/>
      <c r="B7841" s="104"/>
      <c r="C7841" s="105"/>
      <c r="D7841" s="106"/>
    </row>
    <row r="7842" spans="1:4">
      <c r="A7842" s="103"/>
      <c r="B7842" s="104"/>
      <c r="C7842" s="105"/>
      <c r="D7842" s="106"/>
    </row>
    <row r="7843" spans="1:4">
      <c r="A7843" s="103"/>
      <c r="B7843" s="104"/>
      <c r="C7843" s="105"/>
      <c r="D7843" s="106"/>
    </row>
    <row r="7844" spans="1:4">
      <c r="A7844" s="103"/>
      <c r="B7844" s="104"/>
      <c r="C7844" s="105"/>
      <c r="D7844" s="106"/>
    </row>
    <row r="7845" spans="1:4">
      <c r="A7845" s="103"/>
      <c r="B7845" s="104"/>
      <c r="C7845" s="105"/>
      <c r="D7845" s="106"/>
    </row>
    <row r="7846" spans="1:4">
      <c r="A7846" s="103"/>
      <c r="B7846" s="104"/>
      <c r="C7846" s="105"/>
      <c r="D7846" s="106"/>
    </row>
    <row r="7847" spans="1:4">
      <c r="A7847" s="103"/>
      <c r="B7847" s="104"/>
      <c r="C7847" s="105"/>
      <c r="D7847" s="106"/>
    </row>
    <row r="7848" spans="1:4">
      <c r="A7848" s="103"/>
      <c r="B7848" s="104"/>
      <c r="C7848" s="105"/>
      <c r="D7848" s="106"/>
    </row>
    <row r="7849" spans="1:4">
      <c r="A7849" s="103"/>
      <c r="B7849" s="104"/>
      <c r="C7849" s="105"/>
      <c r="D7849" s="106"/>
    </row>
    <row r="7850" spans="1:4">
      <c r="A7850" s="103"/>
      <c r="B7850" s="104"/>
      <c r="C7850" s="105"/>
      <c r="D7850" s="106"/>
    </row>
    <row r="7851" spans="1:4">
      <c r="A7851" s="103"/>
      <c r="B7851" s="104"/>
      <c r="C7851" s="105"/>
      <c r="D7851" s="106"/>
    </row>
    <row r="7852" spans="1:4">
      <c r="A7852" s="103"/>
      <c r="B7852" s="104"/>
      <c r="C7852" s="105"/>
      <c r="D7852" s="106"/>
    </row>
    <row r="7853" spans="1:4">
      <c r="A7853" s="103"/>
      <c r="B7853" s="104"/>
      <c r="C7853" s="105"/>
      <c r="D7853" s="106"/>
    </row>
    <row r="7854" spans="1:4">
      <c r="A7854" s="103"/>
      <c r="B7854" s="104"/>
      <c r="C7854" s="105"/>
      <c r="D7854" s="106"/>
    </row>
    <row r="7855" spans="1:4">
      <c r="A7855" s="103"/>
      <c r="B7855" s="104"/>
      <c r="C7855" s="105"/>
      <c r="D7855" s="106"/>
    </row>
    <row r="7856" spans="1:4">
      <c r="A7856" s="103"/>
      <c r="B7856" s="104"/>
      <c r="C7856" s="105"/>
      <c r="D7856" s="106"/>
    </row>
    <row r="7857" spans="1:4">
      <c r="A7857" s="103"/>
      <c r="B7857" s="104"/>
      <c r="C7857" s="105"/>
      <c r="D7857" s="106"/>
    </row>
    <row r="7858" spans="1:4">
      <c r="A7858" s="103"/>
      <c r="B7858" s="104"/>
      <c r="C7858" s="105"/>
      <c r="D7858" s="106"/>
    </row>
    <row r="7859" spans="1:4">
      <c r="A7859" s="103"/>
      <c r="B7859" s="104"/>
      <c r="C7859" s="105"/>
      <c r="D7859" s="106"/>
    </row>
    <row r="7860" spans="1:4">
      <c r="A7860" s="103"/>
      <c r="B7860" s="104"/>
      <c r="C7860" s="105"/>
      <c r="D7860" s="106"/>
    </row>
    <row r="7861" spans="1:4">
      <c r="A7861" s="103"/>
      <c r="B7861" s="104"/>
      <c r="C7861" s="105"/>
      <c r="D7861" s="106"/>
    </row>
    <row r="7862" spans="1:4">
      <c r="A7862" s="103"/>
      <c r="B7862" s="104"/>
      <c r="C7862" s="105"/>
      <c r="D7862" s="106"/>
    </row>
    <row r="7863" spans="1:4">
      <c r="A7863" s="103"/>
      <c r="B7863" s="104"/>
      <c r="C7863" s="105"/>
      <c r="D7863" s="106"/>
    </row>
    <row r="7864" spans="1:4">
      <c r="A7864" s="103"/>
      <c r="B7864" s="104"/>
      <c r="C7864" s="105"/>
      <c r="D7864" s="106"/>
    </row>
    <row r="7865" spans="1:4">
      <c r="A7865" s="103"/>
      <c r="B7865" s="104"/>
      <c r="C7865" s="105"/>
      <c r="D7865" s="106"/>
    </row>
    <row r="7866" spans="1:4">
      <c r="A7866" s="103"/>
      <c r="B7866" s="104"/>
      <c r="C7866" s="105"/>
      <c r="D7866" s="106"/>
    </row>
    <row r="7867" spans="1:4">
      <c r="A7867" s="103"/>
      <c r="B7867" s="104"/>
      <c r="C7867" s="105"/>
      <c r="D7867" s="106"/>
    </row>
    <row r="7868" spans="1:4">
      <c r="A7868" s="103"/>
      <c r="B7868" s="104"/>
      <c r="C7868" s="105"/>
      <c r="D7868" s="106"/>
    </row>
    <row r="7869" spans="1:4">
      <c r="A7869" s="103"/>
      <c r="B7869" s="104"/>
      <c r="C7869" s="105"/>
      <c r="D7869" s="106"/>
    </row>
    <row r="7870" spans="1:4">
      <c r="A7870" s="103"/>
      <c r="B7870" s="104"/>
      <c r="C7870" s="105"/>
      <c r="D7870" s="106"/>
    </row>
    <row r="7871" spans="1:4">
      <c r="A7871" s="103"/>
      <c r="B7871" s="104"/>
      <c r="C7871" s="105"/>
      <c r="D7871" s="106"/>
    </row>
    <row r="7872" spans="1:4">
      <c r="A7872" s="103"/>
      <c r="B7872" s="104"/>
      <c r="C7872" s="105"/>
      <c r="D7872" s="106"/>
    </row>
    <row r="7873" spans="1:4">
      <c r="A7873" s="103"/>
      <c r="B7873" s="104"/>
      <c r="C7873" s="105"/>
      <c r="D7873" s="106"/>
    </row>
    <row r="7874" spans="1:4">
      <c r="A7874" s="103"/>
      <c r="B7874" s="104"/>
      <c r="C7874" s="105"/>
      <c r="D7874" s="106"/>
    </row>
    <row r="7875" spans="1:4">
      <c r="A7875" s="103"/>
      <c r="B7875" s="104"/>
      <c r="C7875" s="105"/>
      <c r="D7875" s="106"/>
    </row>
    <row r="7876" spans="1:4">
      <c r="A7876" s="103"/>
      <c r="B7876" s="104"/>
      <c r="C7876" s="105"/>
      <c r="D7876" s="106"/>
    </row>
    <row r="7877" spans="1:4">
      <c r="A7877" s="103"/>
      <c r="B7877" s="104"/>
      <c r="C7877" s="105"/>
      <c r="D7877" s="106"/>
    </row>
    <row r="7878" spans="1:4">
      <c r="A7878" s="103"/>
      <c r="B7878" s="104"/>
      <c r="C7878" s="105"/>
      <c r="D7878" s="106"/>
    </row>
    <row r="7879" spans="1:4">
      <c r="A7879" s="103"/>
      <c r="B7879" s="104"/>
      <c r="C7879" s="105"/>
      <c r="D7879" s="106"/>
    </row>
    <row r="7880" spans="1:4">
      <c r="A7880" s="103"/>
      <c r="B7880" s="104"/>
      <c r="C7880" s="105"/>
      <c r="D7880" s="106"/>
    </row>
    <row r="7881" spans="1:4">
      <c r="A7881" s="103"/>
      <c r="B7881" s="104"/>
      <c r="C7881" s="105"/>
      <c r="D7881" s="106"/>
    </row>
    <row r="7882" spans="1:4">
      <c r="A7882" s="103"/>
      <c r="B7882" s="104"/>
      <c r="C7882" s="105"/>
      <c r="D7882" s="106"/>
    </row>
    <row r="7883" spans="1:4">
      <c r="A7883" s="103"/>
      <c r="B7883" s="104"/>
      <c r="C7883" s="105"/>
      <c r="D7883" s="106"/>
    </row>
    <row r="7884" spans="1:4">
      <c r="A7884" s="103"/>
      <c r="B7884" s="104"/>
      <c r="C7884" s="105"/>
      <c r="D7884" s="106"/>
    </row>
    <row r="7885" spans="1:4">
      <c r="A7885" s="103"/>
      <c r="B7885" s="104"/>
      <c r="C7885" s="105"/>
      <c r="D7885" s="106"/>
    </row>
    <row r="7886" spans="1:4">
      <c r="A7886" s="103"/>
      <c r="B7886" s="104"/>
      <c r="C7886" s="105"/>
      <c r="D7886" s="106"/>
    </row>
    <row r="7887" spans="1:4">
      <c r="A7887" s="103"/>
      <c r="B7887" s="104"/>
      <c r="C7887" s="105"/>
      <c r="D7887" s="106"/>
    </row>
    <row r="7888" spans="1:4">
      <c r="A7888" s="103"/>
      <c r="B7888" s="104"/>
      <c r="C7888" s="105"/>
      <c r="D7888" s="106"/>
    </row>
    <row r="7889" spans="1:4">
      <c r="A7889" s="103"/>
      <c r="B7889" s="104"/>
      <c r="C7889" s="105"/>
      <c r="D7889" s="106"/>
    </row>
    <row r="7890" spans="1:4">
      <c r="A7890" s="103"/>
      <c r="B7890" s="104"/>
      <c r="C7890" s="105"/>
      <c r="D7890" s="106"/>
    </row>
    <row r="7891" spans="1:4">
      <c r="A7891" s="103"/>
      <c r="B7891" s="104"/>
      <c r="C7891" s="105"/>
      <c r="D7891" s="106"/>
    </row>
    <row r="7892" spans="1:4">
      <c r="A7892" s="103"/>
      <c r="B7892" s="104"/>
      <c r="C7892" s="105"/>
      <c r="D7892" s="106"/>
    </row>
    <row r="7893" spans="1:4">
      <c r="A7893" s="103"/>
      <c r="B7893" s="104"/>
      <c r="C7893" s="105"/>
      <c r="D7893" s="106"/>
    </row>
    <row r="7894" spans="1:4">
      <c r="A7894" s="103"/>
      <c r="B7894" s="104"/>
      <c r="C7894" s="105"/>
      <c r="D7894" s="106"/>
    </row>
    <row r="7895" spans="1:4">
      <c r="A7895" s="103"/>
      <c r="B7895" s="104"/>
      <c r="C7895" s="105"/>
      <c r="D7895" s="106"/>
    </row>
    <row r="7896" spans="1:4">
      <c r="A7896" s="103"/>
      <c r="B7896" s="104"/>
      <c r="C7896" s="105"/>
      <c r="D7896" s="106"/>
    </row>
    <row r="7897" spans="1:4">
      <c r="A7897" s="103"/>
      <c r="B7897" s="104"/>
      <c r="C7897" s="105"/>
      <c r="D7897" s="106"/>
    </row>
    <row r="7898" spans="1:4">
      <c r="A7898" s="103"/>
      <c r="B7898" s="104"/>
      <c r="C7898" s="105"/>
      <c r="D7898" s="106"/>
    </row>
    <row r="7899" spans="1:4">
      <c r="A7899" s="103"/>
      <c r="B7899" s="104"/>
      <c r="C7899" s="105"/>
      <c r="D7899" s="106"/>
    </row>
    <row r="7900" spans="1:4">
      <c r="A7900" s="103"/>
      <c r="B7900" s="104"/>
      <c r="C7900" s="105"/>
      <c r="D7900" s="106"/>
    </row>
    <row r="7901" spans="1:4">
      <c r="A7901" s="103"/>
      <c r="B7901" s="104"/>
      <c r="C7901" s="105"/>
      <c r="D7901" s="106"/>
    </row>
    <row r="7902" spans="1:4">
      <c r="A7902" s="103"/>
      <c r="B7902" s="104"/>
      <c r="C7902" s="105"/>
      <c r="D7902" s="106"/>
    </row>
    <row r="7903" spans="1:4">
      <c r="A7903" s="103"/>
      <c r="B7903" s="104"/>
      <c r="C7903" s="105"/>
      <c r="D7903" s="106"/>
    </row>
    <row r="7904" spans="1:4">
      <c r="A7904" s="103"/>
      <c r="B7904" s="104"/>
      <c r="C7904" s="105"/>
      <c r="D7904" s="106"/>
    </row>
    <row r="7905" spans="1:4">
      <c r="A7905" s="103"/>
      <c r="B7905" s="104"/>
      <c r="C7905" s="105"/>
      <c r="D7905" s="106"/>
    </row>
    <row r="7906" spans="1:4">
      <c r="A7906" s="103"/>
      <c r="B7906" s="104"/>
      <c r="C7906" s="105"/>
      <c r="D7906" s="106"/>
    </row>
    <row r="7907" spans="1:4">
      <c r="A7907" s="103"/>
      <c r="B7907" s="104"/>
      <c r="C7907" s="105"/>
      <c r="D7907" s="106"/>
    </row>
    <row r="7908" spans="1:4">
      <c r="A7908" s="103"/>
      <c r="B7908" s="104"/>
      <c r="C7908" s="105"/>
      <c r="D7908" s="106"/>
    </row>
    <row r="7909" spans="1:4">
      <c r="A7909" s="103"/>
      <c r="B7909" s="104"/>
      <c r="C7909" s="105"/>
      <c r="D7909" s="106"/>
    </row>
    <row r="7910" spans="1:4">
      <c r="A7910" s="103"/>
      <c r="B7910" s="104"/>
      <c r="C7910" s="105"/>
      <c r="D7910" s="106"/>
    </row>
    <row r="7911" spans="1:4">
      <c r="A7911" s="103"/>
      <c r="B7911" s="104"/>
      <c r="C7911" s="105"/>
      <c r="D7911" s="106"/>
    </row>
    <row r="7912" spans="1:4">
      <c r="A7912" s="103"/>
      <c r="B7912" s="104"/>
      <c r="C7912" s="105"/>
      <c r="D7912" s="106"/>
    </row>
    <row r="7913" spans="1:4">
      <c r="A7913" s="103"/>
      <c r="B7913" s="104"/>
      <c r="C7913" s="105"/>
      <c r="D7913" s="106"/>
    </row>
    <row r="7914" spans="1:4">
      <c r="A7914" s="103"/>
      <c r="B7914" s="104"/>
      <c r="C7914" s="105"/>
      <c r="D7914" s="106"/>
    </row>
    <row r="7915" spans="1:4">
      <c r="A7915" s="103"/>
      <c r="B7915" s="104"/>
      <c r="C7915" s="105"/>
      <c r="D7915" s="106"/>
    </row>
    <row r="7916" spans="1:4">
      <c r="A7916" s="103"/>
      <c r="B7916" s="104"/>
      <c r="C7916" s="105"/>
      <c r="D7916" s="106"/>
    </row>
    <row r="7917" spans="1:4">
      <c r="A7917" s="103"/>
      <c r="B7917" s="104"/>
      <c r="C7917" s="105"/>
      <c r="D7917" s="106"/>
    </row>
    <row r="7918" spans="1:4">
      <c r="A7918" s="103"/>
      <c r="B7918" s="104"/>
      <c r="C7918" s="105"/>
      <c r="D7918" s="106"/>
    </row>
    <row r="7919" spans="1:4">
      <c r="A7919" s="103"/>
      <c r="B7919" s="104"/>
      <c r="C7919" s="105"/>
      <c r="D7919" s="106"/>
    </row>
    <row r="7920" spans="1:4">
      <c r="A7920" s="103"/>
      <c r="B7920" s="104"/>
      <c r="C7920" s="105"/>
      <c r="D7920" s="106"/>
    </row>
    <row r="7921" spans="1:4">
      <c r="A7921" s="103"/>
      <c r="B7921" s="104"/>
      <c r="C7921" s="105"/>
      <c r="D7921" s="106"/>
    </row>
    <row r="7922" spans="1:4">
      <c r="A7922" s="103"/>
      <c r="B7922" s="104"/>
      <c r="C7922" s="105"/>
      <c r="D7922" s="106"/>
    </row>
    <row r="7923" spans="1:4">
      <c r="A7923" s="103"/>
      <c r="B7923" s="104"/>
      <c r="C7923" s="105"/>
      <c r="D7923" s="106"/>
    </row>
    <row r="7924" spans="1:4">
      <c r="A7924" s="103"/>
      <c r="B7924" s="104"/>
      <c r="C7924" s="105"/>
      <c r="D7924" s="106"/>
    </row>
    <row r="7925" spans="1:4">
      <c r="A7925" s="103"/>
      <c r="B7925" s="104"/>
      <c r="C7925" s="105"/>
      <c r="D7925" s="106"/>
    </row>
    <row r="7926" spans="1:4">
      <c r="A7926" s="103"/>
      <c r="B7926" s="104"/>
      <c r="C7926" s="105"/>
      <c r="D7926" s="106"/>
    </row>
    <row r="7927" spans="1:4">
      <c r="A7927" s="103"/>
      <c r="B7927" s="104"/>
      <c r="C7927" s="105"/>
      <c r="D7927" s="106"/>
    </row>
    <row r="7928" spans="1:4">
      <c r="A7928" s="103"/>
      <c r="B7928" s="104"/>
      <c r="C7928" s="105"/>
      <c r="D7928" s="106"/>
    </row>
    <row r="7929" spans="1:4">
      <c r="A7929" s="103"/>
      <c r="B7929" s="104"/>
      <c r="C7929" s="105"/>
      <c r="D7929" s="106"/>
    </row>
    <row r="7930" spans="1:4">
      <c r="A7930" s="103"/>
      <c r="B7930" s="104"/>
      <c r="C7930" s="105"/>
      <c r="D7930" s="106"/>
    </row>
    <row r="7931" spans="1:4">
      <c r="A7931" s="103"/>
      <c r="B7931" s="104"/>
      <c r="C7931" s="105"/>
      <c r="D7931" s="106"/>
    </row>
    <row r="7932" spans="1:4">
      <c r="A7932" s="103"/>
      <c r="B7932" s="104"/>
      <c r="C7932" s="105"/>
      <c r="D7932" s="106"/>
    </row>
    <row r="7933" spans="1:4">
      <c r="A7933" s="103"/>
      <c r="B7933" s="104"/>
      <c r="C7933" s="105"/>
      <c r="D7933" s="106"/>
    </row>
    <row r="7934" spans="1:4">
      <c r="A7934" s="103"/>
      <c r="B7934" s="104"/>
      <c r="C7934" s="105"/>
      <c r="D7934" s="106"/>
    </row>
    <row r="7935" spans="1:4">
      <c r="A7935" s="103"/>
      <c r="B7935" s="104"/>
      <c r="C7935" s="105"/>
      <c r="D7935" s="106"/>
    </row>
    <row r="7936" spans="1:4">
      <c r="A7936" s="103"/>
      <c r="B7936" s="104"/>
      <c r="C7936" s="105"/>
      <c r="D7936" s="106"/>
    </row>
    <row r="7937" spans="1:4">
      <c r="A7937" s="103"/>
      <c r="B7937" s="104"/>
      <c r="C7937" s="105"/>
      <c r="D7937" s="106"/>
    </row>
    <row r="7938" spans="1:4">
      <c r="A7938" s="103"/>
      <c r="B7938" s="104"/>
      <c r="C7938" s="105"/>
      <c r="D7938" s="106"/>
    </row>
    <row r="7939" spans="1:4">
      <c r="A7939" s="103"/>
      <c r="B7939" s="104"/>
      <c r="C7939" s="105"/>
      <c r="D7939" s="106"/>
    </row>
    <row r="7940" spans="1:4">
      <c r="A7940" s="103"/>
      <c r="B7940" s="104"/>
      <c r="C7940" s="105"/>
      <c r="D7940" s="106"/>
    </row>
    <row r="7941" spans="1:4">
      <c r="A7941" s="103"/>
      <c r="B7941" s="104"/>
      <c r="C7941" s="105"/>
      <c r="D7941" s="106"/>
    </row>
    <row r="7942" spans="1:4">
      <c r="A7942" s="103"/>
      <c r="B7942" s="104"/>
      <c r="C7942" s="105"/>
      <c r="D7942" s="106"/>
    </row>
    <row r="7943" spans="1:4">
      <c r="A7943" s="103"/>
      <c r="B7943" s="104"/>
      <c r="C7943" s="105"/>
      <c r="D7943" s="106"/>
    </row>
    <row r="7944" spans="1:4">
      <c r="A7944" s="103"/>
      <c r="B7944" s="104"/>
      <c r="C7944" s="105"/>
      <c r="D7944" s="106"/>
    </row>
    <row r="7945" spans="1:4">
      <c r="A7945" s="103"/>
      <c r="B7945" s="104"/>
      <c r="C7945" s="105"/>
      <c r="D7945" s="106"/>
    </row>
    <row r="7946" spans="1:4">
      <c r="A7946" s="103"/>
      <c r="B7946" s="104"/>
      <c r="C7946" s="105"/>
      <c r="D7946" s="106"/>
    </row>
    <row r="7947" spans="1:4">
      <c r="A7947" s="103"/>
      <c r="B7947" s="104"/>
      <c r="C7947" s="105"/>
      <c r="D7947" s="106"/>
    </row>
    <row r="7948" spans="1:4">
      <c r="A7948" s="103"/>
      <c r="B7948" s="104"/>
      <c r="C7948" s="105"/>
      <c r="D7948" s="106"/>
    </row>
    <row r="7949" spans="1:4">
      <c r="A7949" s="103"/>
      <c r="B7949" s="104"/>
      <c r="C7949" s="105"/>
      <c r="D7949" s="106"/>
    </row>
    <row r="7950" spans="1:4">
      <c r="A7950" s="103"/>
      <c r="B7950" s="104"/>
      <c r="C7950" s="105"/>
      <c r="D7950" s="106"/>
    </row>
    <row r="7951" spans="1:4">
      <c r="A7951" s="103"/>
      <c r="B7951" s="104"/>
      <c r="C7951" s="105"/>
      <c r="D7951" s="106"/>
    </row>
    <row r="7952" spans="1:4">
      <c r="A7952" s="103"/>
      <c r="B7952" s="104"/>
      <c r="C7952" s="105"/>
      <c r="D7952" s="106"/>
    </row>
    <row r="7953" spans="1:4">
      <c r="A7953" s="103"/>
      <c r="B7953" s="104"/>
      <c r="C7953" s="105"/>
      <c r="D7953" s="106"/>
    </row>
    <row r="7954" spans="1:4">
      <c r="A7954" s="103"/>
      <c r="B7954" s="104"/>
      <c r="C7954" s="105"/>
      <c r="D7954" s="106"/>
    </row>
    <row r="7955" spans="1:4">
      <c r="A7955" s="103"/>
      <c r="B7955" s="104"/>
      <c r="C7955" s="105"/>
      <c r="D7955" s="106"/>
    </row>
    <row r="7956" spans="1:4">
      <c r="A7956" s="103"/>
      <c r="B7956" s="104"/>
      <c r="C7956" s="105"/>
      <c r="D7956" s="106"/>
    </row>
    <row r="7957" spans="1:4">
      <c r="A7957" s="103"/>
      <c r="B7957" s="104"/>
      <c r="C7957" s="105"/>
      <c r="D7957" s="106"/>
    </row>
    <row r="7958" spans="1:4">
      <c r="A7958" s="103"/>
      <c r="B7958" s="104"/>
      <c r="C7958" s="105"/>
      <c r="D7958" s="106"/>
    </row>
    <row r="7959" spans="1:4">
      <c r="A7959" s="103"/>
      <c r="B7959" s="104"/>
      <c r="C7959" s="105"/>
      <c r="D7959" s="106"/>
    </row>
    <row r="7960" spans="1:4">
      <c r="A7960" s="103"/>
      <c r="B7960" s="104"/>
      <c r="C7960" s="105"/>
      <c r="D7960" s="106"/>
    </row>
    <row r="7961" spans="1:4">
      <c r="A7961" s="103"/>
      <c r="B7961" s="104"/>
      <c r="C7961" s="105"/>
      <c r="D7961" s="106"/>
    </row>
    <row r="7962" spans="1:4">
      <c r="A7962" s="103"/>
      <c r="B7962" s="104"/>
      <c r="C7962" s="105"/>
      <c r="D7962" s="106"/>
    </row>
    <row r="7963" spans="1:4">
      <c r="A7963" s="103"/>
      <c r="B7963" s="104"/>
      <c r="C7963" s="105"/>
      <c r="D7963" s="106"/>
    </row>
    <row r="7964" spans="1:4">
      <c r="A7964" s="103"/>
      <c r="B7964" s="104"/>
      <c r="C7964" s="105"/>
      <c r="D7964" s="106"/>
    </row>
    <row r="7965" spans="1:4">
      <c r="A7965" s="103"/>
      <c r="B7965" s="104"/>
      <c r="C7965" s="105"/>
      <c r="D7965" s="106"/>
    </row>
    <row r="7966" spans="1:4">
      <c r="A7966" s="103"/>
      <c r="B7966" s="104"/>
      <c r="C7966" s="105"/>
      <c r="D7966" s="106"/>
    </row>
    <row r="7967" spans="1:4">
      <c r="A7967" s="103"/>
      <c r="B7967" s="104"/>
      <c r="C7967" s="105"/>
      <c r="D7967" s="106"/>
    </row>
    <row r="7968" spans="1:4">
      <c r="A7968" s="103"/>
      <c r="B7968" s="104"/>
      <c r="C7968" s="105"/>
      <c r="D7968" s="106"/>
    </row>
    <row r="7969" spans="1:4">
      <c r="A7969" s="103"/>
      <c r="B7969" s="104"/>
      <c r="C7969" s="105"/>
      <c r="D7969" s="106"/>
    </row>
    <row r="7970" spans="1:4">
      <c r="A7970" s="103"/>
      <c r="B7970" s="104"/>
      <c r="C7970" s="105"/>
      <c r="D7970" s="106"/>
    </row>
    <row r="7971" spans="1:4">
      <c r="A7971" s="103"/>
      <c r="B7971" s="104"/>
      <c r="C7971" s="105"/>
      <c r="D7971" s="106"/>
    </row>
    <row r="7972" spans="1:4">
      <c r="A7972" s="103"/>
      <c r="B7972" s="104"/>
      <c r="C7972" s="105"/>
      <c r="D7972" s="106"/>
    </row>
    <row r="7973" spans="1:4">
      <c r="A7973" s="103"/>
      <c r="B7973" s="104"/>
      <c r="C7973" s="105"/>
      <c r="D7973" s="106"/>
    </row>
    <row r="7974" spans="1:4">
      <c r="A7974" s="103"/>
      <c r="B7974" s="104"/>
      <c r="C7974" s="105"/>
      <c r="D7974" s="106"/>
    </row>
    <row r="7975" spans="1:4">
      <c r="A7975" s="103"/>
      <c r="B7975" s="104"/>
      <c r="C7975" s="105"/>
      <c r="D7975" s="106"/>
    </row>
    <row r="7976" spans="1:4">
      <c r="A7976" s="103"/>
      <c r="B7976" s="104"/>
      <c r="C7976" s="105"/>
      <c r="D7976" s="106"/>
    </row>
    <row r="7977" spans="1:4">
      <c r="A7977" s="103"/>
      <c r="B7977" s="104"/>
      <c r="C7977" s="105"/>
      <c r="D7977" s="106"/>
    </row>
    <row r="7978" spans="1:4">
      <c r="A7978" s="103"/>
      <c r="B7978" s="104"/>
      <c r="C7978" s="105"/>
      <c r="D7978" s="106"/>
    </row>
    <row r="7979" spans="1:4">
      <c r="A7979" s="103"/>
      <c r="B7979" s="104"/>
      <c r="C7979" s="105"/>
      <c r="D7979" s="106"/>
    </row>
    <row r="7980" spans="1:4">
      <c r="A7980" s="103"/>
      <c r="B7980" s="104"/>
      <c r="C7980" s="105"/>
      <c r="D7980" s="106"/>
    </row>
    <row r="7981" spans="1:4">
      <c r="A7981" s="103"/>
      <c r="B7981" s="104"/>
      <c r="C7981" s="105"/>
      <c r="D7981" s="106"/>
    </row>
    <row r="7982" spans="1:4">
      <c r="A7982" s="103"/>
      <c r="B7982" s="104"/>
      <c r="C7982" s="105"/>
      <c r="D7982" s="106"/>
    </row>
    <row r="7983" spans="1:4">
      <c r="A7983" s="103"/>
      <c r="B7983" s="104"/>
      <c r="C7983" s="105"/>
      <c r="D7983" s="106"/>
    </row>
    <row r="7984" spans="1:4">
      <c r="A7984" s="103"/>
      <c r="B7984" s="104"/>
      <c r="C7984" s="105"/>
      <c r="D7984" s="106"/>
    </row>
    <row r="7985" spans="1:4">
      <c r="A7985" s="103"/>
      <c r="B7985" s="104"/>
      <c r="C7985" s="105"/>
      <c r="D7985" s="106"/>
    </row>
    <row r="7986" spans="1:4">
      <c r="A7986" s="103"/>
      <c r="B7986" s="104"/>
      <c r="C7986" s="105"/>
      <c r="D7986" s="106"/>
    </row>
    <row r="7987" spans="1:4">
      <c r="A7987" s="103"/>
      <c r="B7987" s="104"/>
      <c r="C7987" s="105"/>
      <c r="D7987" s="106"/>
    </row>
    <row r="7988" spans="1:4">
      <c r="A7988" s="103"/>
      <c r="B7988" s="104"/>
      <c r="C7988" s="105"/>
      <c r="D7988" s="106"/>
    </row>
    <row r="7989" spans="1:4">
      <c r="A7989" s="103"/>
      <c r="B7989" s="104"/>
      <c r="C7989" s="105"/>
      <c r="D7989" s="106"/>
    </row>
    <row r="7990" spans="1:4">
      <c r="A7990" s="103"/>
      <c r="B7990" s="104"/>
      <c r="C7990" s="105"/>
      <c r="D7990" s="106"/>
    </row>
    <row r="7991" spans="1:4">
      <c r="A7991" s="103"/>
      <c r="B7991" s="104"/>
      <c r="C7991" s="105"/>
      <c r="D7991" s="106"/>
    </row>
    <row r="7992" spans="1:4">
      <c r="A7992" s="103"/>
      <c r="B7992" s="104"/>
      <c r="C7992" s="105"/>
      <c r="D7992" s="106"/>
    </row>
    <row r="7993" spans="1:4">
      <c r="A7993" s="103"/>
      <c r="B7993" s="104"/>
      <c r="C7993" s="105"/>
      <c r="D7993" s="106"/>
    </row>
    <row r="7994" spans="1:4">
      <c r="A7994" s="103"/>
      <c r="B7994" s="104"/>
      <c r="C7994" s="105"/>
      <c r="D7994" s="106"/>
    </row>
    <row r="7995" spans="1:4">
      <c r="A7995" s="103"/>
      <c r="B7995" s="104"/>
      <c r="C7995" s="105"/>
      <c r="D7995" s="106"/>
    </row>
    <row r="7996" spans="1:4">
      <c r="A7996" s="103"/>
      <c r="B7996" s="104"/>
      <c r="C7996" s="105"/>
      <c r="D7996" s="106"/>
    </row>
    <row r="7997" spans="1:4">
      <c r="A7997" s="103"/>
      <c r="B7997" s="104"/>
      <c r="C7997" s="105"/>
      <c r="D7997" s="106"/>
    </row>
    <row r="7998" spans="1:4">
      <c r="A7998" s="103"/>
      <c r="B7998" s="104"/>
      <c r="C7998" s="105"/>
      <c r="D7998" s="106"/>
    </row>
    <row r="7999" spans="1:4">
      <c r="A7999" s="103"/>
      <c r="B7999" s="104"/>
      <c r="C7999" s="105"/>
      <c r="D7999" s="106"/>
    </row>
    <row r="8000" spans="1:4">
      <c r="A8000" s="103"/>
      <c r="B8000" s="104"/>
      <c r="C8000" s="105"/>
      <c r="D8000" s="106"/>
    </row>
    <row r="8001" spans="1:4">
      <c r="A8001" s="103"/>
      <c r="B8001" s="104"/>
      <c r="C8001" s="105"/>
      <c r="D8001" s="106"/>
    </row>
    <row r="8002" spans="1:4">
      <c r="A8002" s="103"/>
      <c r="B8002" s="104"/>
      <c r="C8002" s="105"/>
      <c r="D8002" s="106"/>
    </row>
    <row r="8003" spans="1:4">
      <c r="A8003" s="103"/>
      <c r="B8003" s="104"/>
      <c r="C8003" s="105"/>
      <c r="D8003" s="106"/>
    </row>
    <row r="8004" spans="1:4">
      <c r="A8004" s="103"/>
      <c r="B8004" s="104"/>
      <c r="C8004" s="105"/>
      <c r="D8004" s="106"/>
    </row>
    <row r="8005" spans="1:4">
      <c r="A8005" s="103"/>
      <c r="B8005" s="104"/>
      <c r="C8005" s="105"/>
      <c r="D8005" s="106"/>
    </row>
    <row r="8006" spans="1:4">
      <c r="A8006" s="103"/>
      <c r="B8006" s="104"/>
      <c r="C8006" s="105"/>
      <c r="D8006" s="106"/>
    </row>
    <row r="8007" spans="1:4">
      <c r="A8007" s="103"/>
      <c r="B8007" s="104"/>
      <c r="C8007" s="105"/>
      <c r="D8007" s="106"/>
    </row>
    <row r="8008" spans="1:4">
      <c r="A8008" s="103"/>
      <c r="B8008" s="104"/>
      <c r="C8008" s="105"/>
      <c r="D8008" s="106"/>
    </row>
    <row r="8009" spans="1:4">
      <c r="A8009" s="103"/>
      <c r="B8009" s="104"/>
      <c r="C8009" s="105"/>
      <c r="D8009" s="106"/>
    </row>
    <row r="8010" spans="1:4">
      <c r="A8010" s="103"/>
      <c r="B8010" s="104"/>
      <c r="C8010" s="105"/>
      <c r="D8010" s="106"/>
    </row>
    <row r="8011" spans="1:4">
      <c r="A8011" s="103"/>
      <c r="B8011" s="104"/>
      <c r="C8011" s="105"/>
      <c r="D8011" s="106"/>
    </row>
    <row r="8012" spans="1:4">
      <c r="A8012" s="103"/>
      <c r="B8012" s="104"/>
      <c r="C8012" s="105"/>
      <c r="D8012" s="106"/>
    </row>
    <row r="8013" spans="1:4">
      <c r="A8013" s="103"/>
      <c r="B8013" s="104"/>
      <c r="C8013" s="105"/>
      <c r="D8013" s="106"/>
    </row>
    <row r="8014" spans="1:4">
      <c r="A8014" s="103"/>
      <c r="B8014" s="104"/>
      <c r="C8014" s="105"/>
      <c r="D8014" s="106"/>
    </row>
    <row r="8015" spans="1:4">
      <c r="A8015" s="103"/>
      <c r="B8015" s="104"/>
      <c r="C8015" s="105"/>
      <c r="D8015" s="106"/>
    </row>
    <row r="8016" spans="1:4">
      <c r="A8016" s="103"/>
      <c r="B8016" s="104"/>
      <c r="C8016" s="105"/>
      <c r="D8016" s="106"/>
    </row>
    <row r="8017" spans="1:4">
      <c r="A8017" s="103"/>
      <c r="B8017" s="104"/>
      <c r="C8017" s="105"/>
      <c r="D8017" s="106"/>
    </row>
    <row r="8018" spans="1:4">
      <c r="A8018" s="103"/>
      <c r="B8018" s="104"/>
      <c r="C8018" s="105"/>
      <c r="D8018" s="106"/>
    </row>
    <row r="8019" spans="1:4">
      <c r="A8019" s="103"/>
      <c r="B8019" s="104"/>
      <c r="C8019" s="105"/>
      <c r="D8019" s="106"/>
    </row>
    <row r="8020" spans="1:4">
      <c r="A8020" s="103"/>
      <c r="B8020" s="104"/>
      <c r="C8020" s="105"/>
      <c r="D8020" s="106"/>
    </row>
    <row r="8021" spans="1:4">
      <c r="A8021" s="103"/>
      <c r="B8021" s="104"/>
      <c r="C8021" s="105"/>
      <c r="D8021" s="106"/>
    </row>
    <row r="8022" spans="1:4">
      <c r="A8022" s="103"/>
      <c r="B8022" s="104"/>
      <c r="C8022" s="105"/>
      <c r="D8022" s="106"/>
    </row>
    <row r="8023" spans="1:4">
      <c r="A8023" s="103"/>
      <c r="B8023" s="104"/>
      <c r="C8023" s="105"/>
      <c r="D8023" s="106"/>
    </row>
    <row r="8024" spans="1:4">
      <c r="A8024" s="103"/>
      <c r="B8024" s="104"/>
      <c r="C8024" s="105"/>
      <c r="D8024" s="106"/>
    </row>
    <row r="8025" spans="1:4">
      <c r="A8025" s="103"/>
      <c r="B8025" s="104"/>
      <c r="C8025" s="105"/>
      <c r="D8025" s="106"/>
    </row>
    <row r="8026" spans="1:4">
      <c r="A8026" s="103"/>
      <c r="B8026" s="104"/>
      <c r="C8026" s="105"/>
      <c r="D8026" s="106"/>
    </row>
    <row r="8027" spans="1:4">
      <c r="A8027" s="103"/>
      <c r="B8027" s="104"/>
      <c r="C8027" s="105"/>
      <c r="D8027" s="106"/>
    </row>
    <row r="8028" spans="1:4">
      <c r="A8028" s="103"/>
      <c r="B8028" s="104"/>
      <c r="C8028" s="105"/>
      <c r="D8028" s="106"/>
    </row>
    <row r="8029" spans="1:4">
      <c r="A8029" s="103"/>
      <c r="B8029" s="104"/>
      <c r="C8029" s="105"/>
      <c r="D8029" s="106"/>
    </row>
    <row r="8030" spans="1:4">
      <c r="A8030" s="103"/>
      <c r="B8030" s="104"/>
      <c r="C8030" s="105"/>
      <c r="D8030" s="106"/>
    </row>
    <row r="8031" spans="1:4">
      <c r="A8031" s="103"/>
      <c r="B8031" s="104"/>
      <c r="C8031" s="105"/>
      <c r="D8031" s="106"/>
    </row>
    <row r="8032" spans="1:4">
      <c r="A8032" s="103"/>
      <c r="B8032" s="104"/>
      <c r="C8032" s="105"/>
      <c r="D8032" s="106"/>
    </row>
    <row r="8033" spans="1:4">
      <c r="A8033" s="103"/>
      <c r="B8033" s="104"/>
      <c r="C8033" s="105"/>
      <c r="D8033" s="106"/>
    </row>
    <row r="8034" spans="1:4">
      <c r="A8034" s="103"/>
      <c r="B8034" s="104"/>
      <c r="C8034" s="105"/>
      <c r="D8034" s="106"/>
    </row>
    <row r="8035" spans="1:4">
      <c r="A8035" s="103"/>
      <c r="B8035" s="104"/>
      <c r="C8035" s="105"/>
      <c r="D8035" s="106"/>
    </row>
    <row r="8036" spans="1:4">
      <c r="A8036" s="103"/>
      <c r="B8036" s="104"/>
      <c r="C8036" s="105"/>
      <c r="D8036" s="106"/>
    </row>
    <row r="8037" spans="1:4">
      <c r="A8037" s="103"/>
      <c r="B8037" s="104"/>
      <c r="C8037" s="105"/>
      <c r="D8037" s="106"/>
    </row>
    <row r="8038" spans="1:4">
      <c r="A8038" s="103"/>
      <c r="B8038" s="104"/>
      <c r="C8038" s="105"/>
      <c r="D8038" s="106"/>
    </row>
    <row r="8039" spans="1:4">
      <c r="A8039" s="103"/>
      <c r="B8039" s="104"/>
      <c r="C8039" s="105"/>
      <c r="D8039" s="106"/>
    </row>
    <row r="8040" spans="1:4">
      <c r="A8040" s="103"/>
      <c r="B8040" s="104"/>
      <c r="C8040" s="105"/>
      <c r="D8040" s="106"/>
    </row>
    <row r="8041" spans="1:4">
      <c r="A8041" s="103"/>
      <c r="B8041" s="104"/>
      <c r="C8041" s="105"/>
      <c r="D8041" s="106"/>
    </row>
    <row r="8042" spans="1:4">
      <c r="A8042" s="103"/>
      <c r="B8042" s="104"/>
      <c r="C8042" s="105"/>
      <c r="D8042" s="106"/>
    </row>
    <row r="8043" spans="1:4">
      <c r="A8043" s="103"/>
      <c r="B8043" s="104"/>
      <c r="C8043" s="105"/>
      <c r="D8043" s="106"/>
    </row>
    <row r="8044" spans="1:4">
      <c r="A8044" s="103"/>
      <c r="B8044" s="104"/>
      <c r="C8044" s="105"/>
      <c r="D8044" s="106"/>
    </row>
    <row r="8045" spans="1:4">
      <c r="A8045" s="103"/>
      <c r="B8045" s="104"/>
      <c r="C8045" s="105"/>
      <c r="D8045" s="106"/>
    </row>
    <row r="8046" spans="1:4">
      <c r="A8046" s="103"/>
      <c r="B8046" s="104"/>
      <c r="C8046" s="105"/>
      <c r="D8046" s="106"/>
    </row>
    <row r="8047" spans="1:4">
      <c r="A8047" s="103"/>
      <c r="B8047" s="104"/>
      <c r="C8047" s="105"/>
      <c r="D8047" s="106"/>
    </row>
    <row r="8048" spans="1:4">
      <c r="A8048" s="103"/>
      <c r="B8048" s="104"/>
      <c r="C8048" s="105"/>
      <c r="D8048" s="106"/>
    </row>
    <row r="8049" spans="1:4">
      <c r="A8049" s="103"/>
      <c r="B8049" s="104"/>
      <c r="C8049" s="105"/>
      <c r="D8049" s="106"/>
    </row>
    <row r="8050" spans="1:4">
      <c r="A8050" s="103"/>
      <c r="B8050" s="104"/>
      <c r="C8050" s="105"/>
      <c r="D8050" s="106"/>
    </row>
    <row r="8051" spans="1:4">
      <c r="A8051" s="103"/>
      <c r="B8051" s="104"/>
      <c r="C8051" s="105"/>
      <c r="D8051" s="106"/>
    </row>
    <row r="8052" spans="1:4">
      <c r="A8052" s="103"/>
      <c r="B8052" s="104"/>
      <c r="C8052" s="105"/>
      <c r="D8052" s="106"/>
    </row>
    <row r="8053" spans="1:4">
      <c r="A8053" s="103"/>
      <c r="B8053" s="104"/>
      <c r="C8053" s="105"/>
      <c r="D8053" s="106"/>
    </row>
    <row r="8054" spans="1:4">
      <c r="A8054" s="103"/>
      <c r="B8054" s="104"/>
      <c r="C8054" s="105"/>
      <c r="D8054" s="106"/>
    </row>
    <row r="8055" spans="1:4">
      <c r="A8055" s="103"/>
      <c r="B8055" s="104"/>
      <c r="C8055" s="105"/>
      <c r="D8055" s="106"/>
    </row>
    <row r="8056" spans="1:4">
      <c r="A8056" s="103"/>
      <c r="B8056" s="104"/>
      <c r="C8056" s="105"/>
      <c r="D8056" s="106"/>
    </row>
    <row r="8057" spans="1:4">
      <c r="A8057" s="103"/>
      <c r="B8057" s="104"/>
      <c r="C8057" s="105"/>
      <c r="D8057" s="106"/>
    </row>
    <row r="8058" spans="1:4">
      <c r="A8058" s="103"/>
      <c r="B8058" s="104"/>
      <c r="C8058" s="105"/>
      <c r="D8058" s="106"/>
    </row>
    <row r="8059" spans="1:4">
      <c r="A8059" s="103"/>
      <c r="B8059" s="104"/>
      <c r="C8059" s="105"/>
      <c r="D8059" s="106"/>
    </row>
    <row r="8060" spans="1:4">
      <c r="A8060" s="103"/>
      <c r="B8060" s="104"/>
      <c r="C8060" s="105"/>
      <c r="D8060" s="106"/>
    </row>
    <row r="8061" spans="1:4">
      <c r="A8061" s="103"/>
      <c r="B8061" s="104"/>
      <c r="C8061" s="105"/>
      <c r="D8061" s="106"/>
    </row>
    <row r="8062" spans="1:4">
      <c r="A8062" s="103"/>
      <c r="B8062" s="104"/>
      <c r="C8062" s="105"/>
      <c r="D8062" s="106"/>
    </row>
    <row r="8063" spans="1:4">
      <c r="A8063" s="103"/>
      <c r="B8063" s="104"/>
      <c r="C8063" s="105"/>
      <c r="D8063" s="106"/>
    </row>
    <row r="8064" spans="1:4">
      <c r="A8064" s="103"/>
      <c r="B8064" s="104"/>
      <c r="C8064" s="105"/>
      <c r="D8064" s="106"/>
    </row>
    <row r="8065" spans="1:4">
      <c r="A8065" s="103"/>
      <c r="B8065" s="104"/>
      <c r="C8065" s="105"/>
      <c r="D8065" s="106"/>
    </row>
    <row r="8066" spans="1:4">
      <c r="A8066" s="103"/>
      <c r="B8066" s="104"/>
      <c r="C8066" s="105"/>
      <c r="D8066" s="106"/>
    </row>
    <row r="8067" spans="1:4">
      <c r="A8067" s="103"/>
      <c r="B8067" s="104"/>
      <c r="C8067" s="105"/>
      <c r="D8067" s="106"/>
    </row>
    <row r="8068" spans="1:4">
      <c r="A8068" s="103"/>
      <c r="B8068" s="104"/>
      <c r="C8068" s="105"/>
      <c r="D8068" s="106"/>
    </row>
    <row r="8069" spans="1:4">
      <c r="A8069" s="103"/>
      <c r="B8069" s="104"/>
      <c r="C8069" s="105"/>
      <c r="D8069" s="106"/>
    </row>
    <row r="8070" spans="1:4">
      <c r="A8070" s="103"/>
      <c r="B8070" s="104"/>
      <c r="C8070" s="105"/>
      <c r="D8070" s="106"/>
    </row>
    <row r="8071" spans="1:4">
      <c r="A8071" s="103"/>
      <c r="B8071" s="104"/>
      <c r="C8071" s="105"/>
      <c r="D8071" s="106"/>
    </row>
    <row r="8072" spans="1:4">
      <c r="A8072" s="103"/>
      <c r="B8072" s="104"/>
      <c r="C8072" s="105"/>
      <c r="D8072" s="106"/>
    </row>
    <row r="8073" spans="1:4">
      <c r="A8073" s="103"/>
      <c r="B8073" s="104"/>
      <c r="C8073" s="105"/>
      <c r="D8073" s="106"/>
    </row>
    <row r="8074" spans="1:4">
      <c r="A8074" s="103"/>
      <c r="B8074" s="104"/>
      <c r="C8074" s="105"/>
      <c r="D8074" s="106"/>
    </row>
    <row r="8075" spans="1:4">
      <c r="A8075" s="103"/>
      <c r="B8075" s="104"/>
      <c r="C8075" s="105"/>
      <c r="D8075" s="106"/>
    </row>
    <row r="8076" spans="1:4">
      <c r="A8076" s="103"/>
      <c r="B8076" s="104"/>
      <c r="C8076" s="105"/>
      <c r="D8076" s="106"/>
    </row>
    <row r="8077" spans="1:4">
      <c r="A8077" s="103"/>
      <c r="B8077" s="104"/>
      <c r="C8077" s="105"/>
      <c r="D8077" s="106"/>
    </row>
    <row r="8078" spans="1:4">
      <c r="A8078" s="103"/>
      <c r="B8078" s="104"/>
      <c r="C8078" s="105"/>
      <c r="D8078" s="106"/>
    </row>
    <row r="8079" spans="1:4">
      <c r="A8079" s="103"/>
      <c r="B8079" s="104"/>
      <c r="C8079" s="105"/>
      <c r="D8079" s="106"/>
    </row>
    <row r="8080" spans="1:4">
      <c r="A8080" s="103"/>
      <c r="B8080" s="104"/>
      <c r="C8080" s="105"/>
      <c r="D8080" s="106"/>
    </row>
    <row r="8081" spans="1:4">
      <c r="A8081" s="103"/>
      <c r="B8081" s="104"/>
      <c r="C8081" s="105"/>
      <c r="D8081" s="106"/>
    </row>
    <row r="8082" spans="1:4">
      <c r="A8082" s="103"/>
      <c r="B8082" s="104"/>
      <c r="C8082" s="105"/>
      <c r="D8082" s="106"/>
    </row>
    <row r="8083" spans="1:4">
      <c r="A8083" s="103"/>
      <c r="B8083" s="104"/>
      <c r="C8083" s="105"/>
      <c r="D8083" s="106"/>
    </row>
    <row r="8084" spans="1:4">
      <c r="A8084" s="103"/>
      <c r="B8084" s="104"/>
      <c r="C8084" s="105"/>
      <c r="D8084" s="106"/>
    </row>
    <row r="8085" spans="1:4">
      <c r="A8085" s="103"/>
      <c r="B8085" s="104"/>
      <c r="C8085" s="105"/>
      <c r="D8085" s="106"/>
    </row>
    <row r="8086" spans="1:4">
      <c r="A8086" s="103"/>
      <c r="B8086" s="104"/>
      <c r="C8086" s="105"/>
      <c r="D8086" s="106"/>
    </row>
    <row r="8087" spans="1:4">
      <c r="A8087" s="103"/>
      <c r="B8087" s="104"/>
      <c r="C8087" s="105"/>
      <c r="D8087" s="106"/>
    </row>
    <row r="8088" spans="1:4">
      <c r="A8088" s="103"/>
      <c r="B8088" s="104"/>
      <c r="C8088" s="105"/>
      <c r="D8088" s="106"/>
    </row>
    <row r="8089" spans="1:4">
      <c r="A8089" s="103"/>
      <c r="B8089" s="104"/>
      <c r="C8089" s="105"/>
      <c r="D8089" s="106"/>
    </row>
    <row r="8090" spans="1:4">
      <c r="A8090" s="103"/>
      <c r="B8090" s="104"/>
      <c r="C8090" s="105"/>
      <c r="D8090" s="106"/>
    </row>
    <row r="8091" spans="1:4">
      <c r="A8091" s="103"/>
      <c r="B8091" s="104"/>
      <c r="C8091" s="105"/>
      <c r="D8091" s="106"/>
    </row>
    <row r="8092" spans="1:4">
      <c r="A8092" s="103"/>
      <c r="B8092" s="104"/>
      <c r="C8092" s="105"/>
      <c r="D8092" s="106"/>
    </row>
    <row r="8093" spans="1:4">
      <c r="A8093" s="103"/>
      <c r="B8093" s="104"/>
      <c r="C8093" s="105"/>
      <c r="D8093" s="106"/>
    </row>
    <row r="8094" spans="1:4">
      <c r="A8094" s="103"/>
      <c r="B8094" s="104"/>
      <c r="C8094" s="105"/>
      <c r="D8094" s="106"/>
    </row>
    <row r="8095" spans="1:4">
      <c r="A8095" s="103"/>
      <c r="B8095" s="104"/>
      <c r="C8095" s="105"/>
      <c r="D8095" s="106"/>
    </row>
    <row r="8096" spans="1:4">
      <c r="A8096" s="103"/>
      <c r="B8096" s="104"/>
      <c r="C8096" s="105"/>
      <c r="D8096" s="106"/>
    </row>
    <row r="8097" spans="1:4">
      <c r="A8097" s="103"/>
      <c r="B8097" s="104"/>
      <c r="C8097" s="105"/>
      <c r="D8097" s="106"/>
    </row>
    <row r="8098" spans="1:4">
      <c r="A8098" s="103"/>
      <c r="B8098" s="104"/>
      <c r="C8098" s="105"/>
      <c r="D8098" s="106"/>
    </row>
    <row r="8099" spans="1:4">
      <c r="A8099" s="103"/>
      <c r="B8099" s="104"/>
      <c r="C8099" s="105"/>
      <c r="D8099" s="106"/>
    </row>
    <row r="8100" spans="1:4">
      <c r="A8100" s="103"/>
      <c r="B8100" s="104"/>
      <c r="C8100" s="105"/>
      <c r="D8100" s="106"/>
    </row>
    <row r="8101" spans="1:4">
      <c r="A8101" s="103"/>
      <c r="B8101" s="104"/>
      <c r="C8101" s="105"/>
      <c r="D8101" s="106"/>
    </row>
    <row r="8102" spans="1:4">
      <c r="A8102" s="103"/>
      <c r="B8102" s="104"/>
      <c r="C8102" s="105"/>
      <c r="D8102" s="106"/>
    </row>
    <row r="8103" spans="1:4">
      <c r="A8103" s="103"/>
      <c r="B8103" s="104"/>
      <c r="C8103" s="105"/>
      <c r="D8103" s="106"/>
    </row>
    <row r="8104" spans="1:4">
      <c r="A8104" s="103"/>
      <c r="B8104" s="104"/>
      <c r="C8104" s="105"/>
      <c r="D8104" s="106"/>
    </row>
    <row r="8105" spans="1:4">
      <c r="A8105" s="103"/>
      <c r="B8105" s="104"/>
      <c r="C8105" s="105"/>
      <c r="D8105" s="106"/>
    </row>
    <row r="8106" spans="1:4">
      <c r="A8106" s="103"/>
      <c r="B8106" s="104"/>
      <c r="C8106" s="105"/>
      <c r="D8106" s="106"/>
    </row>
    <row r="8107" spans="1:4">
      <c r="A8107" s="103"/>
      <c r="B8107" s="104"/>
      <c r="C8107" s="105"/>
      <c r="D8107" s="106"/>
    </row>
    <row r="8108" spans="1:4">
      <c r="A8108" s="103"/>
      <c r="B8108" s="104"/>
      <c r="C8108" s="105"/>
      <c r="D8108" s="106"/>
    </row>
    <row r="8109" spans="1:4">
      <c r="A8109" s="103"/>
      <c r="B8109" s="104"/>
      <c r="C8109" s="105"/>
      <c r="D8109" s="106"/>
    </row>
    <row r="8110" spans="1:4">
      <c r="A8110" s="103"/>
      <c r="B8110" s="104"/>
      <c r="C8110" s="105"/>
      <c r="D8110" s="106"/>
    </row>
    <row r="8111" spans="1:4">
      <c r="A8111" s="103"/>
      <c r="B8111" s="104"/>
      <c r="C8111" s="105"/>
      <c r="D8111" s="106"/>
    </row>
    <row r="8112" spans="1:4">
      <c r="A8112" s="103"/>
      <c r="B8112" s="104"/>
      <c r="C8112" s="105"/>
      <c r="D8112" s="106"/>
    </row>
    <row r="8113" spans="1:4">
      <c r="A8113" s="103"/>
      <c r="B8113" s="104"/>
      <c r="C8113" s="105"/>
      <c r="D8113" s="106"/>
    </row>
    <row r="8114" spans="1:4">
      <c r="A8114" s="103"/>
      <c r="B8114" s="104"/>
      <c r="C8114" s="105"/>
      <c r="D8114" s="106"/>
    </row>
    <row r="8115" spans="1:4">
      <c r="A8115" s="103"/>
      <c r="B8115" s="104"/>
      <c r="C8115" s="105"/>
      <c r="D8115" s="106"/>
    </row>
    <row r="8116" spans="1:4">
      <c r="A8116" s="103"/>
      <c r="B8116" s="104"/>
      <c r="C8116" s="105"/>
      <c r="D8116" s="106"/>
    </row>
    <row r="8117" spans="1:4">
      <c r="A8117" s="103"/>
      <c r="B8117" s="104"/>
      <c r="C8117" s="105"/>
      <c r="D8117" s="106"/>
    </row>
    <row r="8118" spans="1:4">
      <c r="A8118" s="103"/>
      <c r="B8118" s="104"/>
      <c r="C8118" s="105"/>
      <c r="D8118" s="106"/>
    </row>
    <row r="8119" spans="1:4">
      <c r="A8119" s="103"/>
      <c r="B8119" s="104"/>
      <c r="C8119" s="105"/>
      <c r="D8119" s="106"/>
    </row>
    <row r="8120" spans="1:4">
      <c r="A8120" s="103"/>
      <c r="B8120" s="104"/>
      <c r="C8120" s="105"/>
      <c r="D8120" s="106"/>
    </row>
    <row r="8121" spans="1:4">
      <c r="A8121" s="103"/>
      <c r="B8121" s="104"/>
      <c r="C8121" s="105"/>
      <c r="D8121" s="106"/>
    </row>
    <row r="8122" spans="1:4">
      <c r="A8122" s="103"/>
      <c r="B8122" s="104"/>
      <c r="C8122" s="105"/>
      <c r="D8122" s="106"/>
    </row>
    <row r="8123" spans="1:4">
      <c r="A8123" s="103"/>
      <c r="B8123" s="104"/>
      <c r="C8123" s="105"/>
      <c r="D8123" s="106"/>
    </row>
    <row r="8124" spans="1:4">
      <c r="A8124" s="103"/>
      <c r="B8124" s="104"/>
      <c r="C8124" s="105"/>
      <c r="D8124" s="106"/>
    </row>
    <row r="8125" spans="1:4">
      <c r="A8125" s="103"/>
      <c r="B8125" s="104"/>
      <c r="C8125" s="105"/>
      <c r="D8125" s="106"/>
    </row>
    <row r="8126" spans="1:4">
      <c r="A8126" s="103"/>
      <c r="B8126" s="104"/>
      <c r="C8126" s="105"/>
      <c r="D8126" s="106"/>
    </row>
    <row r="8127" spans="1:4">
      <c r="A8127" s="103"/>
      <c r="B8127" s="104"/>
      <c r="C8127" s="105"/>
      <c r="D8127" s="106"/>
    </row>
    <row r="8128" spans="1:4">
      <c r="A8128" s="103"/>
      <c r="B8128" s="104"/>
      <c r="C8128" s="105"/>
      <c r="D8128" s="106"/>
    </row>
    <row r="8129" spans="1:4">
      <c r="A8129" s="103"/>
      <c r="B8129" s="104"/>
      <c r="C8129" s="105"/>
      <c r="D8129" s="106"/>
    </row>
    <row r="8130" spans="1:4">
      <c r="A8130" s="103"/>
      <c r="B8130" s="104"/>
      <c r="C8130" s="105"/>
      <c r="D8130" s="106"/>
    </row>
    <row r="8131" spans="1:4">
      <c r="A8131" s="103"/>
      <c r="B8131" s="104"/>
      <c r="C8131" s="105"/>
      <c r="D8131" s="106"/>
    </row>
    <row r="8132" spans="1:4">
      <c r="A8132" s="103"/>
      <c r="B8132" s="104"/>
      <c r="C8132" s="105"/>
      <c r="D8132" s="106"/>
    </row>
    <row r="8133" spans="1:4">
      <c r="A8133" s="103"/>
      <c r="B8133" s="104"/>
      <c r="C8133" s="105"/>
      <c r="D8133" s="106"/>
    </row>
    <row r="8134" spans="1:4">
      <c r="A8134" s="103"/>
      <c r="B8134" s="104"/>
      <c r="C8134" s="105"/>
      <c r="D8134" s="106"/>
    </row>
    <row r="8135" spans="1:4">
      <c r="A8135" s="103"/>
      <c r="B8135" s="104"/>
      <c r="C8135" s="105"/>
      <c r="D8135" s="106"/>
    </row>
    <row r="8136" spans="1:4">
      <c r="A8136" s="103"/>
      <c r="B8136" s="104"/>
      <c r="C8136" s="105"/>
      <c r="D8136" s="106"/>
    </row>
    <row r="8137" spans="1:4">
      <c r="A8137" s="103"/>
      <c r="B8137" s="104"/>
      <c r="C8137" s="105"/>
      <c r="D8137" s="106"/>
    </row>
    <row r="8138" spans="1:4">
      <c r="A8138" s="103"/>
      <c r="B8138" s="104"/>
      <c r="C8138" s="105"/>
      <c r="D8138" s="106"/>
    </row>
    <row r="8139" spans="1:4">
      <c r="A8139" s="103"/>
      <c r="B8139" s="104"/>
      <c r="C8139" s="105"/>
      <c r="D8139" s="106"/>
    </row>
    <row r="8140" spans="1:4">
      <c r="A8140" s="103"/>
      <c r="B8140" s="104"/>
      <c r="C8140" s="105"/>
      <c r="D8140" s="106"/>
    </row>
    <row r="8141" spans="1:4">
      <c r="A8141" s="103"/>
      <c r="B8141" s="104"/>
      <c r="C8141" s="105"/>
      <c r="D8141" s="106"/>
    </row>
    <row r="8142" spans="1:4">
      <c r="A8142" s="103"/>
      <c r="B8142" s="104"/>
      <c r="C8142" s="105"/>
      <c r="D8142" s="106"/>
    </row>
    <row r="8143" spans="1:4">
      <c r="A8143" s="103"/>
      <c r="B8143" s="104"/>
      <c r="C8143" s="105"/>
      <c r="D8143" s="106"/>
    </row>
    <row r="8144" spans="1:4">
      <c r="A8144" s="103"/>
      <c r="B8144" s="104"/>
      <c r="C8144" s="105"/>
      <c r="D8144" s="106"/>
    </row>
    <row r="8145" spans="1:4">
      <c r="A8145" s="103"/>
      <c r="B8145" s="104"/>
      <c r="C8145" s="105"/>
      <c r="D8145" s="106"/>
    </row>
    <row r="8146" spans="1:4">
      <c r="A8146" s="103"/>
      <c r="B8146" s="104"/>
      <c r="C8146" s="105"/>
      <c r="D8146" s="106"/>
    </row>
    <row r="8147" spans="1:4">
      <c r="A8147" s="103"/>
      <c r="B8147" s="104"/>
      <c r="C8147" s="105"/>
      <c r="D8147" s="106"/>
    </row>
    <row r="8148" spans="1:4">
      <c r="A8148" s="103"/>
      <c r="B8148" s="104"/>
      <c r="C8148" s="105"/>
      <c r="D8148" s="106"/>
    </row>
    <row r="8149" spans="1:4">
      <c r="A8149" s="103"/>
      <c r="B8149" s="104"/>
      <c r="C8149" s="105"/>
      <c r="D8149" s="106"/>
    </row>
    <row r="8150" spans="1:4">
      <c r="A8150" s="103"/>
      <c r="B8150" s="104"/>
      <c r="C8150" s="105"/>
      <c r="D8150" s="106"/>
    </row>
    <row r="8151" spans="1:4">
      <c r="A8151" s="103"/>
      <c r="B8151" s="104"/>
      <c r="C8151" s="105"/>
      <c r="D8151" s="106"/>
    </row>
    <row r="8152" spans="1:4">
      <c r="A8152" s="103"/>
      <c r="B8152" s="104"/>
      <c r="C8152" s="105"/>
      <c r="D8152" s="106"/>
    </row>
    <row r="8153" spans="1:4">
      <c r="A8153" s="103"/>
      <c r="B8153" s="104"/>
      <c r="C8153" s="105"/>
      <c r="D8153" s="106"/>
    </row>
    <row r="8154" spans="1:4">
      <c r="A8154" s="103"/>
      <c r="B8154" s="104"/>
      <c r="C8154" s="105"/>
      <c r="D8154" s="106"/>
    </row>
    <row r="8155" spans="1:4">
      <c r="A8155" s="103"/>
      <c r="B8155" s="104"/>
      <c r="C8155" s="105"/>
      <c r="D8155" s="106"/>
    </row>
    <row r="8156" spans="1:4">
      <c r="A8156" s="103"/>
      <c r="B8156" s="104"/>
      <c r="C8156" s="105"/>
      <c r="D8156" s="106"/>
    </row>
    <row r="8157" spans="1:4">
      <c r="A8157" s="103"/>
      <c r="B8157" s="104"/>
      <c r="C8157" s="105"/>
      <c r="D8157" s="106"/>
    </row>
    <row r="8158" spans="1:4">
      <c r="A8158" s="103"/>
      <c r="B8158" s="104"/>
      <c r="C8158" s="105"/>
      <c r="D8158" s="106"/>
    </row>
    <row r="8159" spans="1:4">
      <c r="A8159" s="103"/>
      <c r="B8159" s="104"/>
      <c r="C8159" s="105"/>
      <c r="D8159" s="106"/>
    </row>
    <row r="8160" spans="1:4">
      <c r="A8160" s="103"/>
      <c r="B8160" s="104"/>
      <c r="C8160" s="105"/>
      <c r="D8160" s="106"/>
    </row>
    <row r="8161" spans="1:4">
      <c r="A8161" s="103"/>
      <c r="B8161" s="104"/>
      <c r="C8161" s="105"/>
      <c r="D8161" s="106"/>
    </row>
    <row r="8162" spans="1:4">
      <c r="A8162" s="103"/>
      <c r="B8162" s="104"/>
      <c r="C8162" s="105"/>
      <c r="D8162" s="106"/>
    </row>
    <row r="8163" spans="1:4">
      <c r="A8163" s="103"/>
      <c r="B8163" s="104"/>
      <c r="C8163" s="105"/>
      <c r="D8163" s="106"/>
    </row>
    <row r="8164" spans="1:4">
      <c r="A8164" s="103"/>
      <c r="B8164" s="104"/>
      <c r="C8164" s="105"/>
      <c r="D8164" s="106"/>
    </row>
    <row r="8165" spans="1:4">
      <c r="A8165" s="103"/>
      <c r="B8165" s="104"/>
      <c r="C8165" s="105"/>
      <c r="D8165" s="106"/>
    </row>
    <row r="8166" spans="1:4">
      <c r="A8166" s="103"/>
      <c r="B8166" s="104"/>
      <c r="C8166" s="105"/>
      <c r="D8166" s="106"/>
    </row>
    <row r="8167" spans="1:4">
      <c r="A8167" s="103"/>
      <c r="B8167" s="104"/>
      <c r="C8167" s="105"/>
      <c r="D8167" s="106"/>
    </row>
    <row r="8168" spans="1:4">
      <c r="A8168" s="103"/>
      <c r="B8168" s="104"/>
      <c r="C8168" s="105"/>
      <c r="D8168" s="106"/>
    </row>
    <row r="8169" spans="1:4">
      <c r="A8169" s="103"/>
      <c r="B8169" s="104"/>
      <c r="C8169" s="105"/>
      <c r="D8169" s="106"/>
    </row>
    <row r="8170" spans="1:4">
      <c r="A8170" s="103"/>
      <c r="B8170" s="104"/>
      <c r="C8170" s="105"/>
      <c r="D8170" s="106"/>
    </row>
    <row r="8171" spans="1:4">
      <c r="A8171" s="103"/>
      <c r="B8171" s="104"/>
      <c r="C8171" s="105"/>
      <c r="D8171" s="106"/>
    </row>
    <row r="8172" spans="1:4">
      <c r="A8172" s="103"/>
      <c r="B8172" s="104"/>
      <c r="C8172" s="105"/>
      <c r="D8172" s="106"/>
    </row>
    <row r="8173" spans="1:4">
      <c r="A8173" s="103"/>
      <c r="B8173" s="104"/>
      <c r="C8173" s="105"/>
      <c r="D8173" s="106"/>
    </row>
    <row r="8174" spans="1:4">
      <c r="A8174" s="103"/>
      <c r="B8174" s="104"/>
      <c r="C8174" s="105"/>
      <c r="D8174" s="106"/>
    </row>
    <row r="8175" spans="1:4">
      <c r="A8175" s="103"/>
      <c r="B8175" s="104"/>
      <c r="C8175" s="105"/>
      <c r="D8175" s="106"/>
    </row>
    <row r="8176" spans="1:4">
      <c r="A8176" s="103"/>
      <c r="B8176" s="104"/>
      <c r="C8176" s="105"/>
      <c r="D8176" s="106"/>
    </row>
    <row r="8177" spans="1:4">
      <c r="A8177" s="103"/>
      <c r="B8177" s="104"/>
      <c r="C8177" s="105"/>
      <c r="D8177" s="106"/>
    </row>
    <row r="8178" spans="1:4">
      <c r="A8178" s="103"/>
      <c r="B8178" s="104"/>
      <c r="C8178" s="105"/>
      <c r="D8178" s="106"/>
    </row>
    <row r="8179" spans="1:4">
      <c r="A8179" s="103"/>
      <c r="B8179" s="104"/>
      <c r="C8179" s="105"/>
      <c r="D8179" s="106"/>
    </row>
    <row r="8180" spans="1:4">
      <c r="A8180" s="103"/>
      <c r="B8180" s="104"/>
      <c r="C8180" s="105"/>
      <c r="D8180" s="106"/>
    </row>
    <row r="8181" spans="1:4">
      <c r="A8181" s="103"/>
      <c r="B8181" s="104"/>
      <c r="C8181" s="105"/>
      <c r="D8181" s="106"/>
    </row>
    <row r="8182" spans="1:4">
      <c r="A8182" s="103"/>
      <c r="B8182" s="104"/>
      <c r="C8182" s="105"/>
      <c r="D8182" s="106"/>
    </row>
    <row r="8183" spans="1:4">
      <c r="A8183" s="103"/>
      <c r="B8183" s="104"/>
      <c r="C8183" s="105"/>
      <c r="D8183" s="106"/>
    </row>
    <row r="8184" spans="1:4">
      <c r="A8184" s="103"/>
      <c r="B8184" s="104"/>
      <c r="C8184" s="105"/>
      <c r="D8184" s="106"/>
    </row>
    <row r="8185" spans="1:4">
      <c r="A8185" s="103"/>
      <c r="B8185" s="104"/>
      <c r="C8185" s="105"/>
      <c r="D8185" s="106"/>
    </row>
    <row r="8186" spans="1:4">
      <c r="A8186" s="103"/>
      <c r="B8186" s="104"/>
      <c r="C8186" s="105"/>
      <c r="D8186" s="106"/>
    </row>
    <row r="8187" spans="1:4">
      <c r="A8187" s="103"/>
      <c r="B8187" s="104"/>
      <c r="C8187" s="105"/>
      <c r="D8187" s="106"/>
    </row>
    <row r="8188" spans="1:4">
      <c r="A8188" s="103"/>
      <c r="B8188" s="104"/>
      <c r="C8188" s="105"/>
      <c r="D8188" s="106"/>
    </row>
    <row r="8189" spans="1:4">
      <c r="A8189" s="103"/>
      <c r="B8189" s="104"/>
      <c r="C8189" s="105"/>
      <c r="D8189" s="106"/>
    </row>
    <row r="8190" spans="1:4">
      <c r="A8190" s="103"/>
      <c r="B8190" s="104"/>
      <c r="C8190" s="105"/>
      <c r="D8190" s="106"/>
    </row>
    <row r="8191" spans="1:4">
      <c r="A8191" s="103"/>
      <c r="B8191" s="104"/>
      <c r="C8191" s="105"/>
      <c r="D8191" s="106"/>
    </row>
    <row r="8192" spans="1:4">
      <c r="A8192" s="103"/>
      <c r="B8192" s="104"/>
      <c r="C8192" s="105"/>
      <c r="D8192" s="106"/>
    </row>
    <row r="8193" spans="1:4">
      <c r="A8193" s="103"/>
      <c r="B8193" s="104"/>
      <c r="C8193" s="105"/>
      <c r="D8193" s="106"/>
    </row>
    <row r="8194" spans="1:4">
      <c r="A8194" s="103"/>
      <c r="B8194" s="104"/>
      <c r="C8194" s="105"/>
      <c r="D8194" s="106"/>
    </row>
    <row r="8195" spans="1:4">
      <c r="A8195" s="103"/>
      <c r="B8195" s="104"/>
      <c r="C8195" s="105"/>
      <c r="D8195" s="106"/>
    </row>
    <row r="8196" spans="1:4">
      <c r="A8196" s="103"/>
      <c r="B8196" s="104"/>
      <c r="C8196" s="105"/>
      <c r="D8196" s="106"/>
    </row>
    <row r="8197" spans="1:4">
      <c r="A8197" s="103"/>
      <c r="B8197" s="104"/>
      <c r="C8197" s="105"/>
      <c r="D8197" s="106"/>
    </row>
    <row r="8198" spans="1:4">
      <c r="A8198" s="103"/>
      <c r="B8198" s="104"/>
      <c r="C8198" s="105"/>
      <c r="D8198" s="106"/>
    </row>
    <row r="8199" spans="1:4">
      <c r="A8199" s="103"/>
      <c r="B8199" s="104"/>
      <c r="C8199" s="105"/>
      <c r="D8199" s="106"/>
    </row>
    <row r="8200" spans="1:4">
      <c r="A8200" s="103"/>
      <c r="B8200" s="104"/>
      <c r="C8200" s="105"/>
      <c r="D8200" s="106"/>
    </row>
    <row r="8201" spans="1:4">
      <c r="A8201" s="103"/>
      <c r="B8201" s="104"/>
      <c r="C8201" s="105"/>
      <c r="D8201" s="106"/>
    </row>
    <row r="8202" spans="1:4">
      <c r="A8202" s="103"/>
      <c r="B8202" s="104"/>
      <c r="C8202" s="105"/>
      <c r="D8202" s="106"/>
    </row>
    <row r="8203" spans="1:4">
      <c r="A8203" s="103"/>
      <c r="B8203" s="104"/>
      <c r="C8203" s="105"/>
      <c r="D8203" s="106"/>
    </row>
    <row r="8204" spans="1:4">
      <c r="A8204" s="103"/>
      <c r="B8204" s="104"/>
      <c r="C8204" s="105"/>
      <c r="D8204" s="106"/>
    </row>
    <row r="8205" spans="1:4">
      <c r="A8205" s="103"/>
      <c r="B8205" s="104"/>
      <c r="C8205" s="105"/>
      <c r="D8205" s="106"/>
    </row>
    <row r="8206" spans="1:4">
      <c r="A8206" s="103"/>
      <c r="B8206" s="104"/>
      <c r="C8206" s="105"/>
      <c r="D8206" s="106"/>
    </row>
    <row r="8207" spans="1:4">
      <c r="A8207" s="103"/>
      <c r="B8207" s="104"/>
      <c r="C8207" s="105"/>
      <c r="D8207" s="106"/>
    </row>
    <row r="8208" spans="1:4">
      <c r="A8208" s="103"/>
      <c r="B8208" s="104"/>
      <c r="C8208" s="105"/>
      <c r="D8208" s="106"/>
    </row>
    <row r="8209" spans="1:4">
      <c r="A8209" s="103"/>
      <c r="B8209" s="104"/>
      <c r="C8209" s="105"/>
      <c r="D8209" s="106"/>
    </row>
    <row r="8210" spans="1:4">
      <c r="A8210" s="103"/>
      <c r="B8210" s="104"/>
      <c r="C8210" s="105"/>
      <c r="D8210" s="106"/>
    </row>
    <row r="8211" spans="1:4">
      <c r="A8211" s="103"/>
      <c r="B8211" s="104"/>
      <c r="C8211" s="105"/>
      <c r="D8211" s="106"/>
    </row>
    <row r="8212" spans="1:4">
      <c r="A8212" s="103"/>
      <c r="B8212" s="104"/>
      <c r="C8212" s="105"/>
      <c r="D8212" s="106"/>
    </row>
    <row r="8213" spans="1:4">
      <c r="A8213" s="103"/>
      <c r="B8213" s="104"/>
      <c r="C8213" s="105"/>
      <c r="D8213" s="106"/>
    </row>
    <row r="8214" spans="1:4">
      <c r="A8214" s="103"/>
      <c r="B8214" s="104"/>
      <c r="C8214" s="105"/>
      <c r="D8214" s="106"/>
    </row>
    <row r="8215" spans="1:4">
      <c r="A8215" s="103"/>
      <c r="B8215" s="104"/>
      <c r="C8215" s="105"/>
      <c r="D8215" s="106"/>
    </row>
    <row r="8216" spans="1:4">
      <c r="A8216" s="103"/>
      <c r="B8216" s="104"/>
      <c r="C8216" s="105"/>
      <c r="D8216" s="106"/>
    </row>
    <row r="8217" spans="1:4">
      <c r="A8217" s="103"/>
      <c r="B8217" s="104"/>
      <c r="C8217" s="105"/>
      <c r="D8217" s="106"/>
    </row>
    <row r="8218" spans="1:4">
      <c r="A8218" s="103"/>
      <c r="B8218" s="104"/>
      <c r="C8218" s="105"/>
      <c r="D8218" s="106"/>
    </row>
    <row r="8219" spans="1:4">
      <c r="A8219" s="103"/>
      <c r="B8219" s="104"/>
      <c r="C8219" s="105"/>
      <c r="D8219" s="106"/>
    </row>
    <row r="8220" spans="1:4">
      <c r="A8220" s="103"/>
      <c r="B8220" s="104"/>
      <c r="C8220" s="105"/>
      <c r="D8220" s="106"/>
    </row>
    <row r="8221" spans="1:4">
      <c r="A8221" s="103"/>
      <c r="B8221" s="104"/>
      <c r="C8221" s="105"/>
      <c r="D8221" s="106"/>
    </row>
    <row r="8222" spans="1:4">
      <c r="A8222" s="103"/>
      <c r="B8222" s="104"/>
      <c r="C8222" s="105"/>
      <c r="D8222" s="106"/>
    </row>
    <row r="8223" spans="1:4">
      <c r="A8223" s="103"/>
      <c r="B8223" s="104"/>
      <c r="C8223" s="105"/>
      <c r="D8223" s="106"/>
    </row>
    <row r="8224" spans="1:4">
      <c r="A8224" s="103"/>
      <c r="B8224" s="104"/>
      <c r="C8224" s="105"/>
      <c r="D8224" s="106"/>
    </row>
    <row r="8225" spans="1:4">
      <c r="A8225" s="103"/>
      <c r="B8225" s="104"/>
      <c r="C8225" s="105"/>
      <c r="D8225" s="106"/>
    </row>
    <row r="8226" spans="1:4">
      <c r="A8226" s="103"/>
      <c r="B8226" s="104"/>
      <c r="C8226" s="105"/>
      <c r="D8226" s="106"/>
    </row>
    <row r="8227" spans="1:4">
      <c r="A8227" s="103"/>
      <c r="B8227" s="104"/>
      <c r="C8227" s="105"/>
      <c r="D8227" s="106"/>
    </row>
    <row r="8228" spans="1:4">
      <c r="A8228" s="103"/>
      <c r="B8228" s="104"/>
      <c r="C8228" s="105"/>
      <c r="D8228" s="106"/>
    </row>
    <row r="8229" spans="1:4">
      <c r="A8229" s="103"/>
      <c r="B8229" s="104"/>
      <c r="C8229" s="105"/>
      <c r="D8229" s="106"/>
    </row>
    <row r="8230" spans="1:4">
      <c r="A8230" s="103"/>
      <c r="B8230" s="104"/>
      <c r="C8230" s="105"/>
      <c r="D8230" s="106"/>
    </row>
    <row r="8231" spans="1:4">
      <c r="A8231" s="103"/>
      <c r="B8231" s="104"/>
      <c r="C8231" s="105"/>
      <c r="D8231" s="106"/>
    </row>
    <row r="8232" spans="1:4">
      <c r="A8232" s="103"/>
      <c r="B8232" s="104"/>
      <c r="C8232" s="105"/>
      <c r="D8232" s="106"/>
    </row>
    <row r="8233" spans="1:4">
      <c r="A8233" s="103"/>
      <c r="B8233" s="104"/>
      <c r="C8233" s="105"/>
      <c r="D8233" s="106"/>
    </row>
    <row r="8234" spans="1:4">
      <c r="A8234" s="103"/>
      <c r="B8234" s="104"/>
      <c r="C8234" s="105"/>
      <c r="D8234" s="106"/>
    </row>
    <row r="8235" spans="1:4">
      <c r="A8235" s="103"/>
      <c r="B8235" s="104"/>
      <c r="C8235" s="105"/>
      <c r="D8235" s="106"/>
    </row>
    <row r="8236" spans="1:4">
      <c r="A8236" s="103"/>
      <c r="B8236" s="104"/>
      <c r="C8236" s="105"/>
      <c r="D8236" s="106"/>
    </row>
    <row r="8237" spans="1:4">
      <c r="A8237" s="103"/>
      <c r="B8237" s="104"/>
      <c r="C8237" s="105"/>
      <c r="D8237" s="106"/>
    </row>
    <row r="8238" spans="1:4">
      <c r="A8238" s="103"/>
      <c r="B8238" s="104"/>
      <c r="C8238" s="105"/>
      <c r="D8238" s="106"/>
    </row>
    <row r="8239" spans="1:4">
      <c r="A8239" s="103"/>
      <c r="B8239" s="104"/>
      <c r="C8239" s="105"/>
      <c r="D8239" s="106"/>
    </row>
    <row r="8240" spans="1:4">
      <c r="A8240" s="103"/>
      <c r="B8240" s="104"/>
      <c r="C8240" s="105"/>
      <c r="D8240" s="106"/>
    </row>
    <row r="8241" spans="1:4">
      <c r="A8241" s="103"/>
      <c r="B8241" s="104"/>
      <c r="C8241" s="105"/>
      <c r="D8241" s="106"/>
    </row>
    <row r="8242" spans="1:4">
      <c r="A8242" s="103"/>
      <c r="B8242" s="104"/>
      <c r="C8242" s="105"/>
      <c r="D8242" s="106"/>
    </row>
    <row r="8243" spans="1:4">
      <c r="A8243" s="103"/>
      <c r="B8243" s="104"/>
      <c r="C8243" s="105"/>
      <c r="D8243" s="106"/>
    </row>
    <row r="8244" spans="1:4">
      <c r="A8244" s="103"/>
      <c r="B8244" s="104"/>
      <c r="C8244" s="105"/>
      <c r="D8244" s="106"/>
    </row>
    <row r="8245" spans="1:4">
      <c r="A8245" s="103"/>
      <c r="B8245" s="104"/>
      <c r="C8245" s="105"/>
      <c r="D8245" s="106"/>
    </row>
    <row r="8246" spans="1:4">
      <c r="A8246" s="103"/>
      <c r="B8246" s="104"/>
      <c r="C8246" s="105"/>
      <c r="D8246" s="106"/>
    </row>
    <row r="8247" spans="1:4">
      <c r="A8247" s="103"/>
      <c r="B8247" s="104"/>
      <c r="C8247" s="105"/>
      <c r="D8247" s="106"/>
    </row>
    <row r="8248" spans="1:4">
      <c r="A8248" s="103"/>
      <c r="B8248" s="104"/>
      <c r="C8248" s="105"/>
      <c r="D8248" s="106"/>
    </row>
    <row r="8249" spans="1:4">
      <c r="A8249" s="103"/>
      <c r="B8249" s="104"/>
      <c r="C8249" s="105"/>
      <c r="D8249" s="106"/>
    </row>
    <row r="8250" spans="1:4">
      <c r="A8250" s="103"/>
      <c r="B8250" s="104"/>
      <c r="C8250" s="105"/>
      <c r="D8250" s="106"/>
    </row>
    <row r="8251" spans="1:4">
      <c r="A8251" s="103"/>
      <c r="B8251" s="104"/>
      <c r="C8251" s="105"/>
      <c r="D8251" s="106"/>
    </row>
    <row r="8252" spans="1:4">
      <c r="A8252" s="103"/>
      <c r="B8252" s="104"/>
      <c r="C8252" s="105"/>
      <c r="D8252" s="106"/>
    </row>
    <row r="8253" spans="1:4">
      <c r="A8253" s="103"/>
      <c r="B8253" s="104"/>
      <c r="C8253" s="105"/>
      <c r="D8253" s="106"/>
    </row>
    <row r="8254" spans="1:4">
      <c r="A8254" s="103"/>
      <c r="B8254" s="104"/>
      <c r="C8254" s="105"/>
      <c r="D8254" s="106"/>
    </row>
    <row r="8255" spans="1:4">
      <c r="A8255" s="103"/>
      <c r="B8255" s="104"/>
      <c r="C8255" s="105"/>
      <c r="D8255" s="106"/>
    </row>
    <row r="8256" spans="1:4">
      <c r="A8256" s="103"/>
      <c r="B8256" s="104"/>
      <c r="C8256" s="105"/>
      <c r="D8256" s="106"/>
    </row>
    <row r="8257" spans="1:4">
      <c r="A8257" s="103"/>
      <c r="B8257" s="104"/>
      <c r="C8257" s="105"/>
      <c r="D8257" s="106"/>
    </row>
    <row r="8258" spans="1:4">
      <c r="A8258" s="103"/>
      <c r="B8258" s="104"/>
      <c r="C8258" s="105"/>
      <c r="D8258" s="106"/>
    </row>
    <row r="8259" spans="1:4">
      <c r="A8259" s="103"/>
      <c r="B8259" s="104"/>
      <c r="C8259" s="105"/>
      <c r="D8259" s="106"/>
    </row>
    <row r="8260" spans="1:4">
      <c r="A8260" s="103"/>
      <c r="B8260" s="104"/>
      <c r="C8260" s="105"/>
      <c r="D8260" s="106"/>
    </row>
    <row r="8261" spans="1:4">
      <c r="A8261" s="103"/>
      <c r="B8261" s="104"/>
      <c r="C8261" s="105"/>
      <c r="D8261" s="106"/>
    </row>
    <row r="8262" spans="1:4">
      <c r="A8262" s="103"/>
      <c r="B8262" s="104"/>
      <c r="C8262" s="105"/>
      <c r="D8262" s="106"/>
    </row>
    <row r="8263" spans="1:4">
      <c r="A8263" s="103"/>
      <c r="B8263" s="104"/>
      <c r="C8263" s="105"/>
      <c r="D8263" s="106"/>
    </row>
    <row r="8264" spans="1:4">
      <c r="A8264" s="103"/>
      <c r="B8264" s="104"/>
      <c r="C8264" s="105"/>
      <c r="D8264" s="106"/>
    </row>
    <row r="8265" spans="1:4">
      <c r="A8265" s="103"/>
      <c r="B8265" s="104"/>
      <c r="C8265" s="105"/>
      <c r="D8265" s="106"/>
    </row>
    <row r="8266" spans="1:4">
      <c r="A8266" s="103"/>
      <c r="B8266" s="104"/>
      <c r="C8266" s="105"/>
      <c r="D8266" s="106"/>
    </row>
    <row r="8267" spans="1:4">
      <c r="A8267" s="103"/>
      <c r="B8267" s="104"/>
      <c r="C8267" s="105"/>
      <c r="D8267" s="106"/>
    </row>
    <row r="8268" spans="1:4">
      <c r="A8268" s="103"/>
      <c r="B8268" s="104"/>
      <c r="C8268" s="105"/>
      <c r="D8268" s="106"/>
    </row>
    <row r="8269" spans="1:4">
      <c r="A8269" s="103"/>
      <c r="B8269" s="104"/>
      <c r="C8269" s="105"/>
      <c r="D8269" s="106"/>
    </row>
    <row r="8270" spans="1:4">
      <c r="A8270" s="103"/>
      <c r="B8270" s="104"/>
      <c r="C8270" s="105"/>
      <c r="D8270" s="106"/>
    </row>
    <row r="8271" spans="1:4">
      <c r="A8271" s="103"/>
      <c r="B8271" s="104"/>
      <c r="C8271" s="105"/>
      <c r="D8271" s="106"/>
    </row>
    <row r="8272" spans="1:4">
      <c r="A8272" s="103"/>
      <c r="B8272" s="104"/>
      <c r="C8272" s="105"/>
      <c r="D8272" s="106"/>
    </row>
    <row r="8273" spans="1:4">
      <c r="A8273" s="103"/>
      <c r="B8273" s="104"/>
      <c r="C8273" s="105"/>
      <c r="D8273" s="106"/>
    </row>
    <row r="8274" spans="1:4">
      <c r="A8274" s="103"/>
      <c r="B8274" s="104"/>
      <c r="C8274" s="105"/>
      <c r="D8274" s="106"/>
    </row>
    <row r="8275" spans="1:4">
      <c r="A8275" s="103"/>
      <c r="B8275" s="104"/>
      <c r="C8275" s="105"/>
      <c r="D8275" s="106"/>
    </row>
    <row r="8276" spans="1:4">
      <c r="A8276" s="103"/>
      <c r="B8276" s="104"/>
      <c r="C8276" s="105"/>
      <c r="D8276" s="106"/>
    </row>
    <row r="8277" spans="1:4">
      <c r="A8277" s="103"/>
      <c r="B8277" s="104"/>
      <c r="C8277" s="105"/>
      <c r="D8277" s="106"/>
    </row>
    <row r="8278" spans="1:4">
      <c r="A8278" s="103"/>
      <c r="B8278" s="104"/>
      <c r="C8278" s="105"/>
      <c r="D8278" s="106"/>
    </row>
    <row r="8279" spans="1:4">
      <c r="A8279" s="103"/>
      <c r="B8279" s="104"/>
      <c r="C8279" s="105"/>
      <c r="D8279" s="106"/>
    </row>
    <row r="8280" spans="1:4">
      <c r="A8280" s="103"/>
      <c r="B8280" s="104"/>
      <c r="C8280" s="105"/>
      <c r="D8280" s="106"/>
    </row>
    <row r="8281" spans="1:4">
      <c r="A8281" s="103"/>
      <c r="B8281" s="104"/>
      <c r="C8281" s="105"/>
      <c r="D8281" s="106"/>
    </row>
    <row r="8282" spans="1:4">
      <c r="A8282" s="103"/>
      <c r="B8282" s="104"/>
      <c r="C8282" s="105"/>
      <c r="D8282" s="106"/>
    </row>
    <row r="8283" spans="1:4">
      <c r="A8283" s="103"/>
      <c r="B8283" s="104"/>
      <c r="C8283" s="105"/>
      <c r="D8283" s="106"/>
    </row>
    <row r="8284" spans="1:4">
      <c r="A8284" s="103"/>
      <c r="B8284" s="104"/>
      <c r="C8284" s="105"/>
      <c r="D8284" s="106"/>
    </row>
    <row r="8285" spans="1:4">
      <c r="A8285" s="103"/>
      <c r="B8285" s="104"/>
      <c r="C8285" s="105"/>
      <c r="D8285" s="106"/>
    </row>
    <row r="8286" spans="1:4">
      <c r="A8286" s="103"/>
      <c r="B8286" s="104"/>
      <c r="C8286" s="105"/>
      <c r="D8286" s="106"/>
    </row>
    <row r="8287" spans="1:4">
      <c r="A8287" s="103"/>
      <c r="B8287" s="104"/>
      <c r="C8287" s="105"/>
      <c r="D8287" s="106"/>
    </row>
    <row r="8288" spans="1:4">
      <c r="A8288" s="103"/>
      <c r="B8288" s="104"/>
      <c r="C8288" s="105"/>
      <c r="D8288" s="106"/>
    </row>
    <row r="8289" spans="1:4">
      <c r="A8289" s="103"/>
      <c r="B8289" s="104"/>
      <c r="C8289" s="105"/>
      <c r="D8289" s="106"/>
    </row>
    <row r="8290" spans="1:4">
      <c r="A8290" s="103"/>
      <c r="B8290" s="104"/>
      <c r="C8290" s="105"/>
      <c r="D8290" s="106"/>
    </row>
    <row r="8291" spans="1:4">
      <c r="A8291" s="103"/>
      <c r="B8291" s="104"/>
      <c r="C8291" s="105"/>
      <c r="D8291" s="106"/>
    </row>
    <row r="8292" spans="1:4">
      <c r="A8292" s="103"/>
      <c r="B8292" s="104"/>
      <c r="C8292" s="105"/>
      <c r="D8292" s="106"/>
    </row>
    <row r="8293" spans="1:4">
      <c r="A8293" s="103"/>
      <c r="B8293" s="104"/>
      <c r="C8293" s="105"/>
      <c r="D8293" s="106"/>
    </row>
    <row r="8294" spans="1:4">
      <c r="A8294" s="103"/>
      <c r="B8294" s="104"/>
      <c r="C8294" s="105"/>
      <c r="D8294" s="106"/>
    </row>
    <row r="8295" spans="1:4">
      <c r="A8295" s="103"/>
      <c r="B8295" s="104"/>
      <c r="C8295" s="105"/>
      <c r="D8295" s="106"/>
    </row>
    <row r="8296" spans="1:4">
      <c r="A8296" s="103"/>
      <c r="B8296" s="104"/>
      <c r="C8296" s="105"/>
      <c r="D8296" s="106"/>
    </row>
    <row r="8297" spans="1:4">
      <c r="A8297" s="103"/>
      <c r="B8297" s="104"/>
      <c r="C8297" s="105"/>
      <c r="D8297" s="106"/>
    </row>
    <row r="8298" spans="1:4">
      <c r="A8298" s="103"/>
      <c r="B8298" s="104"/>
      <c r="C8298" s="105"/>
      <c r="D8298" s="106"/>
    </row>
    <row r="8299" spans="1:4">
      <c r="A8299" s="103"/>
      <c r="B8299" s="104"/>
      <c r="C8299" s="105"/>
      <c r="D8299" s="106"/>
    </row>
    <row r="8300" spans="1:4">
      <c r="A8300" s="103"/>
      <c r="B8300" s="104"/>
      <c r="C8300" s="105"/>
      <c r="D8300" s="106"/>
    </row>
    <row r="8301" spans="1:4">
      <c r="A8301" s="103"/>
      <c r="B8301" s="104"/>
      <c r="C8301" s="105"/>
      <c r="D8301" s="106"/>
    </row>
    <row r="8302" spans="1:4">
      <c r="A8302" s="103"/>
      <c r="B8302" s="104"/>
      <c r="C8302" s="105"/>
      <c r="D8302" s="106"/>
    </row>
    <row r="8303" spans="1:4">
      <c r="A8303" s="103"/>
      <c r="B8303" s="104"/>
      <c r="C8303" s="105"/>
      <c r="D8303" s="106"/>
    </row>
    <row r="8304" spans="1:4">
      <c r="A8304" s="103"/>
      <c r="B8304" s="104"/>
      <c r="C8304" s="105"/>
      <c r="D8304" s="106"/>
    </row>
    <row r="8305" spans="1:4">
      <c r="A8305" s="103"/>
      <c r="B8305" s="104"/>
      <c r="C8305" s="105"/>
      <c r="D8305" s="106"/>
    </row>
    <row r="8306" spans="1:4">
      <c r="A8306" s="103"/>
      <c r="B8306" s="104"/>
      <c r="C8306" s="105"/>
      <c r="D8306" s="106"/>
    </row>
    <row r="8307" spans="1:4">
      <c r="A8307" s="103"/>
      <c r="B8307" s="104"/>
      <c r="C8307" s="105"/>
      <c r="D8307" s="106"/>
    </row>
    <row r="8308" spans="1:4">
      <c r="A8308" s="103"/>
      <c r="B8308" s="104"/>
      <c r="C8308" s="105"/>
      <c r="D8308" s="106"/>
    </row>
    <row r="8309" spans="1:4">
      <c r="A8309" s="103"/>
      <c r="B8309" s="104"/>
      <c r="C8309" s="105"/>
      <c r="D8309" s="106"/>
    </row>
    <row r="8310" spans="1:4">
      <c r="A8310" s="103"/>
      <c r="B8310" s="104"/>
      <c r="C8310" s="105"/>
      <c r="D8310" s="106"/>
    </row>
    <row r="8311" spans="1:4">
      <c r="A8311" s="103"/>
      <c r="B8311" s="104"/>
      <c r="C8311" s="105"/>
      <c r="D8311" s="106"/>
    </row>
    <row r="8312" spans="1:4">
      <c r="A8312" s="103"/>
      <c r="B8312" s="104"/>
      <c r="C8312" s="105"/>
      <c r="D8312" s="106"/>
    </row>
    <row r="8313" spans="1:4">
      <c r="A8313" s="103"/>
      <c r="B8313" s="104"/>
      <c r="C8313" s="105"/>
      <c r="D8313" s="106"/>
    </row>
    <row r="8314" spans="1:4">
      <c r="A8314" s="103"/>
      <c r="B8314" s="104"/>
      <c r="C8314" s="105"/>
      <c r="D8314" s="106"/>
    </row>
    <row r="8315" spans="1:4">
      <c r="A8315" s="103"/>
      <c r="B8315" s="104"/>
      <c r="C8315" s="105"/>
      <c r="D8315" s="106"/>
    </row>
    <row r="8316" spans="1:4">
      <c r="A8316" s="103"/>
      <c r="B8316" s="104"/>
      <c r="C8316" s="105"/>
      <c r="D8316" s="106"/>
    </row>
    <row r="8317" spans="1:4">
      <c r="A8317" s="103"/>
      <c r="B8317" s="104"/>
      <c r="C8317" s="105"/>
      <c r="D8317" s="106"/>
    </row>
    <row r="8318" spans="1:4">
      <c r="A8318" s="103"/>
      <c r="B8318" s="104"/>
      <c r="C8318" s="105"/>
      <c r="D8318" s="106"/>
    </row>
    <row r="8319" spans="1:4">
      <c r="A8319" s="103"/>
      <c r="B8319" s="104"/>
      <c r="C8319" s="105"/>
      <c r="D8319" s="106"/>
    </row>
    <row r="8320" spans="1:4">
      <c r="A8320" s="103"/>
      <c r="B8320" s="104"/>
      <c r="C8320" s="105"/>
      <c r="D8320" s="106"/>
    </row>
    <row r="8321" spans="1:4">
      <c r="A8321" s="103"/>
      <c r="B8321" s="104"/>
      <c r="C8321" s="105"/>
      <c r="D8321" s="106"/>
    </row>
    <row r="8322" spans="1:4">
      <c r="A8322" s="103"/>
      <c r="B8322" s="104"/>
      <c r="C8322" s="105"/>
      <c r="D8322" s="106"/>
    </row>
    <row r="8323" spans="1:4">
      <c r="A8323" s="103"/>
      <c r="B8323" s="104"/>
      <c r="C8323" s="105"/>
      <c r="D8323" s="106"/>
    </row>
    <row r="8324" spans="1:4">
      <c r="A8324" s="103"/>
      <c r="B8324" s="104"/>
      <c r="C8324" s="105"/>
      <c r="D8324" s="106"/>
    </row>
    <row r="8325" spans="1:4">
      <c r="A8325" s="103"/>
      <c r="B8325" s="104"/>
      <c r="C8325" s="105"/>
      <c r="D8325" s="106"/>
    </row>
    <row r="8326" spans="1:4">
      <c r="A8326" s="103"/>
      <c r="B8326" s="104"/>
      <c r="C8326" s="105"/>
      <c r="D8326" s="106"/>
    </row>
    <row r="8327" spans="1:4">
      <c r="A8327" s="103"/>
      <c r="B8327" s="104"/>
      <c r="C8327" s="105"/>
      <c r="D8327" s="106"/>
    </row>
    <row r="8328" spans="1:4">
      <c r="A8328" s="103"/>
      <c r="B8328" s="104"/>
      <c r="C8328" s="105"/>
      <c r="D8328" s="106"/>
    </row>
    <row r="8329" spans="1:4">
      <c r="A8329" s="103"/>
      <c r="B8329" s="104"/>
      <c r="C8329" s="105"/>
      <c r="D8329" s="106"/>
    </row>
    <row r="8330" spans="1:4">
      <c r="A8330" s="103"/>
      <c r="B8330" s="104"/>
      <c r="C8330" s="105"/>
      <c r="D8330" s="106"/>
    </row>
    <row r="8331" spans="1:4">
      <c r="A8331" s="103"/>
      <c r="B8331" s="104"/>
      <c r="C8331" s="105"/>
      <c r="D8331" s="106"/>
    </row>
    <row r="8332" spans="1:4">
      <c r="A8332" s="103"/>
      <c r="B8332" s="104"/>
      <c r="C8332" s="105"/>
      <c r="D8332" s="106"/>
    </row>
    <row r="8333" spans="1:4">
      <c r="A8333" s="103"/>
      <c r="B8333" s="104"/>
      <c r="C8333" s="105"/>
      <c r="D8333" s="106"/>
    </row>
    <row r="8334" spans="1:4">
      <c r="A8334" s="103"/>
      <c r="B8334" s="104"/>
      <c r="C8334" s="105"/>
      <c r="D8334" s="106"/>
    </row>
    <row r="8335" spans="1:4">
      <c r="A8335" s="103"/>
      <c r="B8335" s="104"/>
      <c r="C8335" s="105"/>
      <c r="D8335" s="106"/>
    </row>
    <row r="8336" spans="1:4">
      <c r="A8336" s="103"/>
      <c r="B8336" s="104"/>
      <c r="C8336" s="105"/>
      <c r="D8336" s="106"/>
    </row>
    <row r="8337" spans="1:4">
      <c r="A8337" s="103"/>
      <c r="B8337" s="104"/>
      <c r="C8337" s="105"/>
      <c r="D8337" s="106"/>
    </row>
    <row r="8338" spans="1:4">
      <c r="A8338" s="103"/>
      <c r="B8338" s="104"/>
      <c r="C8338" s="105"/>
      <c r="D8338" s="106"/>
    </row>
    <row r="8339" spans="1:4">
      <c r="A8339" s="103"/>
      <c r="B8339" s="104"/>
      <c r="C8339" s="105"/>
      <c r="D8339" s="106"/>
    </row>
    <row r="8340" spans="1:4">
      <c r="A8340" s="103"/>
      <c r="B8340" s="104"/>
      <c r="C8340" s="105"/>
      <c r="D8340" s="106"/>
    </row>
    <row r="8341" spans="1:4">
      <c r="A8341" s="103"/>
      <c r="B8341" s="104"/>
      <c r="C8341" s="105"/>
      <c r="D8341" s="106"/>
    </row>
    <row r="8342" spans="1:4">
      <c r="A8342" s="103"/>
      <c r="B8342" s="104"/>
      <c r="C8342" s="105"/>
      <c r="D8342" s="106"/>
    </row>
    <row r="8343" spans="1:4">
      <c r="A8343" s="103"/>
      <c r="B8343" s="104"/>
      <c r="C8343" s="105"/>
      <c r="D8343" s="106"/>
    </row>
    <row r="8344" spans="1:4">
      <c r="A8344" s="103"/>
      <c r="B8344" s="104"/>
      <c r="C8344" s="105"/>
      <c r="D8344" s="106"/>
    </row>
    <row r="8345" spans="1:4">
      <c r="A8345" s="103"/>
      <c r="B8345" s="104"/>
      <c r="C8345" s="105"/>
      <c r="D8345" s="106"/>
    </row>
    <row r="8346" spans="1:4">
      <c r="A8346" s="103"/>
      <c r="B8346" s="104"/>
      <c r="C8346" s="105"/>
      <c r="D8346" s="106"/>
    </row>
    <row r="8347" spans="1:4">
      <c r="A8347" s="103"/>
      <c r="B8347" s="104"/>
      <c r="C8347" s="105"/>
      <c r="D8347" s="106"/>
    </row>
    <row r="8348" spans="1:4">
      <c r="A8348" s="103"/>
      <c r="B8348" s="104"/>
      <c r="C8348" s="105"/>
      <c r="D8348" s="106"/>
    </row>
    <row r="8349" spans="1:4">
      <c r="A8349" s="103"/>
      <c r="B8349" s="104"/>
      <c r="C8349" s="105"/>
      <c r="D8349" s="106"/>
    </row>
    <row r="8350" spans="1:4">
      <c r="A8350" s="103"/>
      <c r="B8350" s="104"/>
      <c r="C8350" s="105"/>
      <c r="D8350" s="106"/>
    </row>
    <row r="8351" spans="1:4">
      <c r="A8351" s="103"/>
      <c r="B8351" s="104"/>
      <c r="C8351" s="105"/>
      <c r="D8351" s="106"/>
    </row>
    <row r="8352" spans="1:4">
      <c r="A8352" s="103"/>
      <c r="B8352" s="104"/>
      <c r="C8352" s="105"/>
      <c r="D8352" s="106"/>
    </row>
    <row r="8353" spans="1:4">
      <c r="A8353" s="103"/>
      <c r="B8353" s="104"/>
      <c r="C8353" s="105"/>
      <c r="D8353" s="106"/>
    </row>
    <row r="8354" spans="1:4">
      <c r="A8354" s="103"/>
      <c r="B8354" s="104"/>
      <c r="C8354" s="105"/>
      <c r="D8354" s="106"/>
    </row>
    <row r="8355" spans="1:4">
      <c r="A8355" s="103"/>
      <c r="B8355" s="104"/>
      <c r="C8355" s="105"/>
      <c r="D8355" s="106"/>
    </row>
    <row r="8356" spans="1:4">
      <c r="A8356" s="103"/>
      <c r="B8356" s="104"/>
      <c r="C8356" s="105"/>
      <c r="D8356" s="106"/>
    </row>
    <row r="8357" spans="1:4">
      <c r="A8357" s="103"/>
      <c r="B8357" s="104"/>
      <c r="C8357" s="105"/>
      <c r="D8357" s="106"/>
    </row>
    <row r="8358" spans="1:4">
      <c r="A8358" s="103"/>
      <c r="B8358" s="104"/>
      <c r="C8358" s="105"/>
      <c r="D8358" s="106"/>
    </row>
    <row r="8359" spans="1:4">
      <c r="A8359" s="103"/>
      <c r="B8359" s="104"/>
      <c r="C8359" s="105"/>
      <c r="D8359" s="106"/>
    </row>
    <row r="8360" spans="1:4">
      <c r="A8360" s="103"/>
      <c r="B8360" s="104"/>
      <c r="C8360" s="105"/>
      <c r="D8360" s="106"/>
    </row>
    <row r="8361" spans="1:4">
      <c r="A8361" s="103"/>
      <c r="B8361" s="104"/>
      <c r="C8361" s="105"/>
      <c r="D8361" s="106"/>
    </row>
    <row r="8362" spans="1:4">
      <c r="A8362" s="103"/>
      <c r="B8362" s="104"/>
      <c r="C8362" s="105"/>
      <c r="D8362" s="106"/>
    </row>
    <row r="8363" spans="1:4">
      <c r="A8363" s="103"/>
      <c r="B8363" s="104"/>
      <c r="C8363" s="105"/>
      <c r="D8363" s="106"/>
    </row>
    <row r="8364" spans="1:4">
      <c r="A8364" s="103"/>
      <c r="B8364" s="104"/>
      <c r="C8364" s="105"/>
      <c r="D8364" s="106"/>
    </row>
    <row r="8365" spans="1:4">
      <c r="A8365" s="103"/>
      <c r="B8365" s="104"/>
      <c r="C8365" s="105"/>
      <c r="D8365" s="106"/>
    </row>
    <row r="8366" spans="1:4">
      <c r="A8366" s="103"/>
      <c r="B8366" s="104"/>
      <c r="C8366" s="105"/>
      <c r="D8366" s="106"/>
    </row>
    <row r="8367" spans="1:4">
      <c r="A8367" s="103"/>
      <c r="B8367" s="104"/>
      <c r="C8367" s="105"/>
      <c r="D8367" s="106"/>
    </row>
    <row r="8368" spans="1:4">
      <c r="A8368" s="103"/>
      <c r="B8368" s="104"/>
      <c r="C8368" s="105"/>
      <c r="D8368" s="106"/>
    </row>
    <row r="8369" spans="1:4">
      <c r="A8369" s="103"/>
      <c r="B8369" s="104"/>
      <c r="C8369" s="105"/>
      <c r="D8369" s="106"/>
    </row>
    <row r="8370" spans="1:4">
      <c r="A8370" s="103"/>
      <c r="B8370" s="104"/>
      <c r="C8370" s="105"/>
      <c r="D8370" s="106"/>
    </row>
    <row r="8371" spans="1:4">
      <c r="A8371" s="103"/>
      <c r="B8371" s="104"/>
      <c r="C8371" s="105"/>
      <c r="D8371" s="106"/>
    </row>
    <row r="8372" spans="1:4">
      <c r="A8372" s="103"/>
      <c r="B8372" s="104"/>
      <c r="C8372" s="105"/>
      <c r="D8372" s="106"/>
    </row>
    <row r="8373" spans="1:4">
      <c r="A8373" s="103"/>
      <c r="B8373" s="104"/>
      <c r="C8373" s="105"/>
      <c r="D8373" s="106"/>
    </row>
    <row r="8374" spans="1:4">
      <c r="A8374" s="103"/>
      <c r="B8374" s="104"/>
      <c r="C8374" s="105"/>
      <c r="D8374" s="106"/>
    </row>
    <row r="8375" spans="1:4">
      <c r="A8375" s="103"/>
      <c r="B8375" s="104"/>
      <c r="C8375" s="105"/>
      <c r="D8375" s="106"/>
    </row>
    <row r="8376" spans="1:4">
      <c r="A8376" s="103"/>
      <c r="B8376" s="104"/>
      <c r="C8376" s="105"/>
      <c r="D8376" s="106"/>
    </row>
    <row r="8377" spans="1:4">
      <c r="A8377" s="103"/>
      <c r="B8377" s="104"/>
      <c r="C8377" s="105"/>
      <c r="D8377" s="106"/>
    </row>
    <row r="8378" spans="1:4">
      <c r="A8378" s="103"/>
      <c r="B8378" s="104"/>
      <c r="C8378" s="105"/>
      <c r="D8378" s="106"/>
    </row>
    <row r="8379" spans="1:4">
      <c r="A8379" s="103"/>
      <c r="B8379" s="104"/>
      <c r="C8379" s="105"/>
      <c r="D8379" s="106"/>
    </row>
    <row r="8380" spans="1:4">
      <c r="A8380" s="103"/>
      <c r="B8380" s="104"/>
      <c r="C8380" s="105"/>
      <c r="D8380" s="106"/>
    </row>
    <row r="8381" spans="1:4">
      <c r="A8381" s="103"/>
      <c r="B8381" s="104"/>
      <c r="C8381" s="105"/>
      <c r="D8381" s="106"/>
    </row>
    <row r="8382" spans="1:4">
      <c r="A8382" s="103"/>
      <c r="B8382" s="104"/>
      <c r="C8382" s="105"/>
      <c r="D8382" s="106"/>
    </row>
    <row r="8383" spans="1:4">
      <c r="A8383" s="103"/>
      <c r="B8383" s="104"/>
      <c r="C8383" s="105"/>
      <c r="D8383" s="106"/>
    </row>
    <row r="8384" spans="1:4">
      <c r="A8384" s="103"/>
      <c r="B8384" s="104"/>
      <c r="C8384" s="105"/>
      <c r="D8384" s="106"/>
    </row>
    <row r="8385" spans="1:4">
      <c r="A8385" s="103"/>
      <c r="B8385" s="104"/>
      <c r="C8385" s="105"/>
      <c r="D8385" s="106"/>
    </row>
    <row r="8386" spans="1:4">
      <c r="A8386" s="103"/>
      <c r="B8386" s="104"/>
      <c r="C8386" s="105"/>
      <c r="D8386" s="106"/>
    </row>
    <row r="8387" spans="1:4">
      <c r="A8387" s="103"/>
      <c r="B8387" s="104"/>
      <c r="C8387" s="105"/>
      <c r="D8387" s="106"/>
    </row>
    <row r="8388" spans="1:4">
      <c r="A8388" s="103"/>
      <c r="B8388" s="104"/>
      <c r="C8388" s="105"/>
      <c r="D8388" s="106"/>
    </row>
    <row r="8389" spans="1:4">
      <c r="A8389" s="103"/>
      <c r="B8389" s="104"/>
      <c r="C8389" s="105"/>
      <c r="D8389" s="106"/>
    </row>
    <row r="8390" spans="1:4">
      <c r="A8390" s="103"/>
      <c r="B8390" s="104"/>
      <c r="C8390" s="105"/>
      <c r="D8390" s="106"/>
    </row>
    <row r="8391" spans="1:4">
      <c r="A8391" s="103"/>
      <c r="B8391" s="104"/>
      <c r="C8391" s="105"/>
      <c r="D8391" s="106"/>
    </row>
    <row r="8392" spans="1:4">
      <c r="A8392" s="103"/>
      <c r="B8392" s="104"/>
      <c r="C8392" s="105"/>
      <c r="D8392" s="106"/>
    </row>
    <row r="8393" spans="1:4">
      <c r="A8393" s="103"/>
      <c r="B8393" s="104"/>
      <c r="C8393" s="105"/>
      <c r="D8393" s="106"/>
    </row>
    <row r="8394" spans="1:4">
      <c r="A8394" s="103"/>
      <c r="B8394" s="104"/>
      <c r="C8394" s="105"/>
      <c r="D8394" s="106"/>
    </row>
    <row r="8395" spans="1:4">
      <c r="A8395" s="103"/>
      <c r="B8395" s="104"/>
      <c r="C8395" s="105"/>
      <c r="D8395" s="106"/>
    </row>
    <row r="8396" spans="1:4">
      <c r="A8396" s="103"/>
      <c r="B8396" s="104"/>
      <c r="C8396" s="105"/>
      <c r="D8396" s="106"/>
    </row>
    <row r="8397" spans="1:4">
      <c r="A8397" s="103"/>
      <c r="B8397" s="104"/>
      <c r="C8397" s="105"/>
      <c r="D8397" s="106"/>
    </row>
    <row r="8398" spans="1:4">
      <c r="A8398" s="103"/>
      <c r="B8398" s="104"/>
      <c r="C8398" s="105"/>
      <c r="D8398" s="106"/>
    </row>
    <row r="8399" spans="1:4">
      <c r="A8399" s="103"/>
      <c r="B8399" s="104"/>
      <c r="C8399" s="105"/>
      <c r="D8399" s="106"/>
    </row>
    <row r="8400" spans="1:4">
      <c r="A8400" s="103"/>
      <c r="B8400" s="104"/>
      <c r="C8400" s="105"/>
      <c r="D8400" s="106"/>
    </row>
    <row r="8401" spans="1:4">
      <c r="A8401" s="103"/>
      <c r="B8401" s="104"/>
      <c r="C8401" s="105"/>
      <c r="D8401" s="106"/>
    </row>
    <row r="8402" spans="1:4">
      <c r="A8402" s="103"/>
      <c r="B8402" s="104"/>
      <c r="C8402" s="105"/>
      <c r="D8402" s="106"/>
    </row>
    <row r="8403" spans="1:4">
      <c r="A8403" s="103"/>
      <c r="B8403" s="104"/>
      <c r="C8403" s="105"/>
      <c r="D8403" s="106"/>
    </row>
    <row r="8404" spans="1:4">
      <c r="A8404" s="103"/>
      <c r="B8404" s="104"/>
      <c r="C8404" s="105"/>
      <c r="D8404" s="106"/>
    </row>
    <row r="8405" spans="1:4">
      <c r="A8405" s="103"/>
      <c r="B8405" s="104"/>
      <c r="C8405" s="105"/>
      <c r="D8405" s="106"/>
    </row>
    <row r="8406" spans="1:4">
      <c r="A8406" s="103"/>
      <c r="B8406" s="104"/>
      <c r="C8406" s="105"/>
      <c r="D8406" s="106"/>
    </row>
    <row r="8407" spans="1:4">
      <c r="A8407" s="103"/>
      <c r="B8407" s="104"/>
      <c r="C8407" s="105"/>
      <c r="D8407" s="106"/>
    </row>
    <row r="8408" spans="1:4">
      <c r="A8408" s="103"/>
      <c r="B8408" s="104"/>
      <c r="C8408" s="105"/>
      <c r="D8408" s="106"/>
    </row>
    <row r="8409" spans="1:4">
      <c r="A8409" s="103"/>
      <c r="B8409" s="104"/>
      <c r="C8409" s="105"/>
      <c r="D8409" s="106"/>
    </row>
    <row r="8410" spans="1:4">
      <c r="A8410" s="103"/>
      <c r="B8410" s="104"/>
      <c r="C8410" s="105"/>
      <c r="D8410" s="106"/>
    </row>
    <row r="8411" spans="1:4">
      <c r="A8411" s="103"/>
      <c r="B8411" s="104"/>
      <c r="C8411" s="105"/>
      <c r="D8411" s="106"/>
    </row>
    <row r="8412" spans="1:4">
      <c r="A8412" s="103"/>
      <c r="B8412" s="104"/>
      <c r="C8412" s="105"/>
      <c r="D8412" s="106"/>
    </row>
    <row r="8413" spans="1:4">
      <c r="A8413" s="103"/>
      <c r="B8413" s="104"/>
      <c r="C8413" s="105"/>
      <c r="D8413" s="106"/>
    </row>
    <row r="8414" spans="1:4">
      <c r="A8414" s="103"/>
      <c r="B8414" s="104"/>
      <c r="C8414" s="105"/>
      <c r="D8414" s="106"/>
    </row>
    <row r="8415" spans="1:4">
      <c r="A8415" s="103"/>
      <c r="B8415" s="104"/>
      <c r="C8415" s="105"/>
      <c r="D8415" s="106"/>
    </row>
    <row r="8416" spans="1:4">
      <c r="A8416" s="103"/>
      <c r="B8416" s="104"/>
      <c r="C8416" s="105"/>
      <c r="D8416" s="106"/>
    </row>
    <row r="8417" spans="1:4">
      <c r="A8417" s="103"/>
      <c r="B8417" s="104"/>
      <c r="C8417" s="105"/>
      <c r="D8417" s="106"/>
    </row>
    <row r="8418" spans="1:4">
      <c r="A8418" s="103"/>
      <c r="B8418" s="104"/>
      <c r="C8418" s="105"/>
      <c r="D8418" s="106"/>
    </row>
    <row r="8419" spans="1:4">
      <c r="A8419" s="103"/>
      <c r="B8419" s="104"/>
      <c r="C8419" s="105"/>
      <c r="D8419" s="106"/>
    </row>
    <row r="8420" spans="1:4">
      <c r="A8420" s="103"/>
      <c r="B8420" s="104"/>
      <c r="C8420" s="105"/>
      <c r="D8420" s="106"/>
    </row>
    <row r="8421" spans="1:4">
      <c r="A8421" s="103"/>
      <c r="B8421" s="104"/>
      <c r="C8421" s="105"/>
      <c r="D8421" s="106"/>
    </row>
    <row r="8422" spans="1:4">
      <c r="A8422" s="103"/>
      <c r="B8422" s="104"/>
      <c r="C8422" s="105"/>
      <c r="D8422" s="106"/>
    </row>
    <row r="8423" spans="1:4">
      <c r="A8423" s="103"/>
      <c r="B8423" s="104"/>
      <c r="C8423" s="105"/>
      <c r="D8423" s="106"/>
    </row>
    <row r="8424" spans="1:4">
      <c r="A8424" s="103"/>
      <c r="B8424" s="104"/>
      <c r="C8424" s="105"/>
      <c r="D8424" s="106"/>
    </row>
    <row r="8425" spans="1:4">
      <c r="A8425" s="103"/>
      <c r="B8425" s="104"/>
      <c r="C8425" s="105"/>
      <c r="D8425" s="106"/>
    </row>
    <row r="8426" spans="1:4">
      <c r="A8426" s="103"/>
      <c r="B8426" s="104"/>
      <c r="C8426" s="105"/>
      <c r="D8426" s="106"/>
    </row>
    <row r="8427" spans="1:4">
      <c r="A8427" s="103"/>
      <c r="B8427" s="104"/>
      <c r="C8427" s="105"/>
      <c r="D8427" s="106"/>
    </row>
    <row r="8428" spans="1:4">
      <c r="A8428" s="103"/>
      <c r="B8428" s="104"/>
      <c r="C8428" s="105"/>
      <c r="D8428" s="106"/>
    </row>
    <row r="8429" spans="1:4">
      <c r="A8429" s="103"/>
      <c r="B8429" s="104"/>
      <c r="C8429" s="105"/>
      <c r="D8429" s="106"/>
    </row>
    <row r="8430" spans="1:4">
      <c r="A8430" s="103"/>
      <c r="B8430" s="104"/>
      <c r="C8430" s="105"/>
      <c r="D8430" s="106"/>
    </row>
    <row r="8431" spans="1:4">
      <c r="A8431" s="103"/>
      <c r="B8431" s="104"/>
      <c r="C8431" s="105"/>
      <c r="D8431" s="106"/>
    </row>
    <row r="8432" spans="1:4">
      <c r="A8432" s="103"/>
      <c r="B8432" s="104"/>
      <c r="C8432" s="105"/>
      <c r="D8432" s="106"/>
    </row>
    <row r="8433" spans="1:4">
      <c r="A8433" s="103"/>
      <c r="B8433" s="104"/>
      <c r="C8433" s="105"/>
      <c r="D8433" s="106"/>
    </row>
    <row r="8434" spans="1:4">
      <c r="A8434" s="103"/>
      <c r="B8434" s="104"/>
      <c r="C8434" s="105"/>
      <c r="D8434" s="106"/>
    </row>
    <row r="8435" spans="1:4">
      <c r="A8435" s="103"/>
      <c r="B8435" s="104"/>
      <c r="C8435" s="105"/>
      <c r="D8435" s="106"/>
    </row>
    <row r="8436" spans="1:4">
      <c r="A8436" s="103"/>
      <c r="B8436" s="104"/>
      <c r="C8436" s="105"/>
      <c r="D8436" s="106"/>
    </row>
    <row r="8437" spans="1:4">
      <c r="A8437" s="103"/>
      <c r="B8437" s="104"/>
      <c r="C8437" s="105"/>
      <c r="D8437" s="106"/>
    </row>
    <row r="8438" spans="1:4">
      <c r="A8438" s="103"/>
      <c r="B8438" s="104"/>
      <c r="C8438" s="105"/>
      <c r="D8438" s="106"/>
    </row>
    <row r="8439" spans="1:4">
      <c r="A8439" s="103"/>
      <c r="B8439" s="104"/>
      <c r="C8439" s="105"/>
      <c r="D8439" s="106"/>
    </row>
    <row r="8440" spans="1:4">
      <c r="A8440" s="103"/>
      <c r="B8440" s="104"/>
      <c r="C8440" s="105"/>
      <c r="D8440" s="106"/>
    </row>
    <row r="8441" spans="1:4">
      <c r="A8441" s="103"/>
      <c r="B8441" s="104"/>
      <c r="C8441" s="105"/>
      <c r="D8441" s="106"/>
    </row>
    <row r="8442" spans="1:4">
      <c r="A8442" s="103"/>
      <c r="B8442" s="104"/>
      <c r="C8442" s="105"/>
      <c r="D8442" s="106"/>
    </row>
    <row r="8443" spans="1:4">
      <c r="A8443" s="103"/>
      <c r="B8443" s="104"/>
      <c r="C8443" s="105"/>
      <c r="D8443" s="106"/>
    </row>
    <row r="8444" spans="1:4">
      <c r="A8444" s="103"/>
      <c r="B8444" s="104"/>
      <c r="C8444" s="105"/>
      <c r="D8444" s="106"/>
    </row>
    <row r="8445" spans="1:4">
      <c r="A8445" s="103"/>
      <c r="B8445" s="104"/>
      <c r="C8445" s="105"/>
      <c r="D8445" s="106"/>
    </row>
    <row r="8446" spans="1:4">
      <c r="A8446" s="103"/>
      <c r="B8446" s="104"/>
      <c r="C8446" s="105"/>
      <c r="D8446" s="106"/>
    </row>
    <row r="8447" spans="1:4">
      <c r="A8447" s="103"/>
      <c r="B8447" s="104"/>
      <c r="C8447" s="105"/>
      <c r="D8447" s="106"/>
    </row>
    <row r="8448" spans="1:4">
      <c r="A8448" s="103"/>
      <c r="B8448" s="104"/>
      <c r="C8448" s="105"/>
      <c r="D8448" s="106"/>
    </row>
    <row r="8449" spans="1:4">
      <c r="A8449" s="103"/>
      <c r="B8449" s="104"/>
      <c r="C8449" s="105"/>
      <c r="D8449" s="106"/>
    </row>
    <row r="8450" spans="1:4">
      <c r="A8450" s="103"/>
      <c r="B8450" s="104"/>
      <c r="C8450" s="105"/>
      <c r="D8450" s="106"/>
    </row>
    <row r="8451" spans="1:4">
      <c r="A8451" s="103"/>
      <c r="B8451" s="104"/>
      <c r="C8451" s="105"/>
      <c r="D8451" s="106"/>
    </row>
    <row r="8452" spans="1:4">
      <c r="A8452" s="103"/>
      <c r="B8452" s="104"/>
      <c r="C8452" s="105"/>
      <c r="D8452" s="106"/>
    </row>
    <row r="8453" spans="1:4">
      <c r="A8453" s="103"/>
      <c r="B8453" s="104"/>
      <c r="C8453" s="105"/>
      <c r="D8453" s="106"/>
    </row>
    <row r="8454" spans="1:4">
      <c r="A8454" s="103"/>
      <c r="B8454" s="104"/>
      <c r="C8454" s="105"/>
      <c r="D8454" s="106"/>
    </row>
    <row r="8455" spans="1:4">
      <c r="A8455" s="103"/>
      <c r="B8455" s="104"/>
      <c r="C8455" s="105"/>
      <c r="D8455" s="106"/>
    </row>
    <row r="8456" spans="1:4">
      <c r="A8456" s="103"/>
      <c r="B8456" s="104"/>
      <c r="C8456" s="105"/>
      <c r="D8456" s="106"/>
    </row>
    <row r="8457" spans="1:4">
      <c r="A8457" s="103"/>
      <c r="B8457" s="104"/>
      <c r="C8457" s="105"/>
      <c r="D8457" s="106"/>
    </row>
    <row r="8458" spans="1:4">
      <c r="A8458" s="103"/>
      <c r="B8458" s="104"/>
      <c r="C8458" s="105"/>
      <c r="D8458" s="106"/>
    </row>
    <row r="8459" spans="1:4">
      <c r="A8459" s="103"/>
      <c r="B8459" s="104"/>
      <c r="C8459" s="105"/>
      <c r="D8459" s="106"/>
    </row>
    <row r="8460" spans="1:4">
      <c r="A8460" s="103"/>
      <c r="B8460" s="104"/>
      <c r="C8460" s="105"/>
      <c r="D8460" s="106"/>
    </row>
    <row r="8461" spans="1:4">
      <c r="A8461" s="103"/>
      <c r="B8461" s="104"/>
      <c r="C8461" s="105"/>
      <c r="D8461" s="106"/>
    </row>
    <row r="8462" spans="1:4">
      <c r="A8462" s="103"/>
      <c r="B8462" s="104"/>
      <c r="C8462" s="105"/>
      <c r="D8462" s="106"/>
    </row>
    <row r="8463" spans="1:4">
      <c r="A8463" s="103"/>
      <c r="B8463" s="104"/>
      <c r="C8463" s="105"/>
      <c r="D8463" s="106"/>
    </row>
    <row r="8464" spans="1:4">
      <c r="A8464" s="103"/>
      <c r="B8464" s="104"/>
      <c r="C8464" s="105"/>
      <c r="D8464" s="106"/>
    </row>
    <row r="8465" spans="1:4">
      <c r="A8465" s="103"/>
      <c r="B8465" s="104"/>
      <c r="C8465" s="105"/>
      <c r="D8465" s="106"/>
    </row>
    <row r="8466" spans="1:4">
      <c r="A8466" s="103"/>
      <c r="B8466" s="104"/>
      <c r="C8466" s="105"/>
      <c r="D8466" s="106"/>
    </row>
    <row r="8467" spans="1:4">
      <c r="A8467" s="103"/>
      <c r="B8467" s="104"/>
      <c r="C8467" s="105"/>
      <c r="D8467" s="106"/>
    </row>
    <row r="8468" spans="1:4">
      <c r="A8468" s="103"/>
      <c r="B8468" s="104"/>
      <c r="C8468" s="105"/>
      <c r="D8468" s="106"/>
    </row>
    <row r="8469" spans="1:4">
      <c r="A8469" s="103"/>
      <c r="B8469" s="104"/>
      <c r="C8469" s="105"/>
      <c r="D8469" s="106"/>
    </row>
    <row r="8470" spans="1:4">
      <c r="A8470" s="103"/>
      <c r="B8470" s="104"/>
      <c r="C8470" s="105"/>
      <c r="D8470" s="106"/>
    </row>
    <row r="8471" spans="1:4">
      <c r="A8471" s="103"/>
      <c r="B8471" s="104"/>
      <c r="C8471" s="105"/>
      <c r="D8471" s="106"/>
    </row>
    <row r="8472" spans="1:4">
      <c r="A8472" s="103"/>
      <c r="B8472" s="104"/>
      <c r="C8472" s="105"/>
      <c r="D8472" s="106"/>
    </row>
    <row r="8473" spans="1:4">
      <c r="A8473" s="103"/>
      <c r="B8473" s="104"/>
      <c r="C8473" s="105"/>
      <c r="D8473" s="106"/>
    </row>
    <row r="8474" spans="1:4">
      <c r="A8474" s="103"/>
      <c r="B8474" s="104"/>
      <c r="C8474" s="105"/>
      <c r="D8474" s="106"/>
    </row>
    <row r="8475" spans="1:4">
      <c r="A8475" s="103"/>
      <c r="B8475" s="104"/>
      <c r="C8475" s="105"/>
      <c r="D8475" s="106"/>
    </row>
    <row r="8476" spans="1:4">
      <c r="A8476" s="103"/>
      <c r="B8476" s="104"/>
      <c r="C8476" s="105"/>
      <c r="D8476" s="106"/>
    </row>
    <row r="8477" spans="1:4">
      <c r="A8477" s="103"/>
      <c r="B8477" s="104"/>
      <c r="C8477" s="105"/>
      <c r="D8477" s="106"/>
    </row>
    <row r="8478" spans="1:4">
      <c r="A8478" s="103"/>
      <c r="B8478" s="104"/>
      <c r="C8478" s="105"/>
      <c r="D8478" s="106"/>
    </row>
    <row r="8479" spans="1:4">
      <c r="A8479" s="103"/>
      <c r="B8479" s="104"/>
      <c r="C8479" s="105"/>
      <c r="D8479" s="106"/>
    </row>
    <row r="8480" spans="1:4">
      <c r="A8480" s="103"/>
      <c r="B8480" s="104"/>
      <c r="C8480" s="105"/>
      <c r="D8480" s="106"/>
    </row>
    <row r="8481" spans="1:4">
      <c r="A8481" s="103"/>
      <c r="B8481" s="104"/>
      <c r="C8481" s="105"/>
      <c r="D8481" s="106"/>
    </row>
    <row r="8482" spans="1:4">
      <c r="A8482" s="103"/>
      <c r="B8482" s="104"/>
      <c r="C8482" s="105"/>
      <c r="D8482" s="106"/>
    </row>
    <row r="8483" spans="1:4">
      <c r="A8483" s="103"/>
      <c r="B8483" s="104"/>
      <c r="C8483" s="105"/>
      <c r="D8483" s="106"/>
    </row>
    <row r="8484" spans="1:4">
      <c r="A8484" s="103"/>
      <c r="B8484" s="104"/>
      <c r="C8484" s="105"/>
      <c r="D8484" s="106"/>
    </row>
    <row r="8485" spans="1:4">
      <c r="A8485" s="103"/>
      <c r="B8485" s="104"/>
      <c r="C8485" s="105"/>
      <c r="D8485" s="106"/>
    </row>
    <row r="8486" spans="1:4">
      <c r="A8486" s="103"/>
      <c r="B8486" s="104"/>
      <c r="C8486" s="105"/>
      <c r="D8486" s="106"/>
    </row>
    <row r="8487" spans="1:4">
      <c r="A8487" s="103"/>
      <c r="B8487" s="104"/>
      <c r="C8487" s="105"/>
      <c r="D8487" s="106"/>
    </row>
    <row r="8488" spans="1:4">
      <c r="A8488" s="103"/>
      <c r="B8488" s="104"/>
      <c r="C8488" s="105"/>
      <c r="D8488" s="106"/>
    </row>
    <row r="8489" spans="1:4">
      <c r="A8489" s="103"/>
      <c r="B8489" s="104"/>
      <c r="C8489" s="105"/>
      <c r="D8489" s="106"/>
    </row>
    <row r="8490" spans="1:4">
      <c r="A8490" s="103"/>
      <c r="B8490" s="104"/>
      <c r="C8490" s="105"/>
      <c r="D8490" s="106"/>
    </row>
    <row r="8491" spans="1:4">
      <c r="A8491" s="103"/>
      <c r="B8491" s="104"/>
      <c r="C8491" s="105"/>
      <c r="D8491" s="106"/>
    </row>
    <row r="8492" spans="1:4">
      <c r="A8492" s="103"/>
      <c r="B8492" s="104"/>
      <c r="C8492" s="105"/>
      <c r="D8492" s="106"/>
    </row>
    <row r="8493" spans="1:4">
      <c r="A8493" s="103"/>
      <c r="B8493" s="104"/>
      <c r="C8493" s="105"/>
      <c r="D8493" s="106"/>
    </row>
    <row r="8494" spans="1:4">
      <c r="A8494" s="103"/>
      <c r="B8494" s="104"/>
      <c r="C8494" s="105"/>
      <c r="D8494" s="106"/>
    </row>
    <row r="8495" spans="1:4">
      <c r="A8495" s="103"/>
      <c r="B8495" s="104"/>
      <c r="C8495" s="105"/>
      <c r="D8495" s="106"/>
    </row>
    <row r="8496" spans="1:4">
      <c r="A8496" s="103"/>
      <c r="B8496" s="104"/>
      <c r="C8496" s="105"/>
      <c r="D8496" s="106"/>
    </row>
    <row r="8497" spans="1:4">
      <c r="A8497" s="103"/>
      <c r="B8497" s="104"/>
      <c r="C8497" s="105"/>
      <c r="D8497" s="106"/>
    </row>
    <row r="8498" spans="1:4">
      <c r="A8498" s="103"/>
      <c r="B8498" s="104"/>
      <c r="C8498" s="105"/>
      <c r="D8498" s="106"/>
    </row>
    <row r="8499" spans="1:4">
      <c r="A8499" s="103"/>
      <c r="B8499" s="104"/>
      <c r="C8499" s="105"/>
      <c r="D8499" s="106"/>
    </row>
    <row r="8500" spans="1:4">
      <c r="A8500" s="103"/>
      <c r="B8500" s="104"/>
      <c r="C8500" s="105"/>
      <c r="D8500" s="106"/>
    </row>
    <row r="8501" spans="1:4">
      <c r="A8501" s="103"/>
      <c r="B8501" s="104"/>
      <c r="C8501" s="105"/>
      <c r="D8501" s="106"/>
    </row>
    <row r="8502" spans="1:4">
      <c r="A8502" s="103"/>
      <c r="B8502" s="104"/>
      <c r="C8502" s="105"/>
      <c r="D8502" s="106"/>
    </row>
    <row r="8503" spans="1:4">
      <c r="A8503" s="103"/>
      <c r="B8503" s="104"/>
      <c r="C8503" s="105"/>
      <c r="D8503" s="106"/>
    </row>
    <row r="8504" spans="1:4">
      <c r="A8504" s="103"/>
      <c r="B8504" s="104"/>
      <c r="C8504" s="105"/>
      <c r="D8504" s="106"/>
    </row>
    <row r="8505" spans="1:4">
      <c r="A8505" s="103"/>
      <c r="B8505" s="104"/>
      <c r="C8505" s="105"/>
      <c r="D8505" s="106"/>
    </row>
    <row r="8506" spans="1:4">
      <c r="A8506" s="103"/>
      <c r="B8506" s="104"/>
      <c r="C8506" s="105"/>
      <c r="D8506" s="106"/>
    </row>
    <row r="8507" spans="1:4">
      <c r="A8507" s="103"/>
      <c r="B8507" s="104"/>
      <c r="C8507" s="105"/>
      <c r="D8507" s="106"/>
    </row>
    <row r="8508" spans="1:4">
      <c r="A8508" s="103"/>
      <c r="B8508" s="104"/>
      <c r="C8508" s="105"/>
      <c r="D8508" s="106"/>
    </row>
    <row r="8509" spans="1:4">
      <c r="A8509" s="103"/>
      <c r="B8509" s="104"/>
      <c r="C8509" s="105"/>
      <c r="D8509" s="106"/>
    </row>
    <row r="8510" spans="1:4">
      <c r="A8510" s="103"/>
      <c r="B8510" s="104"/>
      <c r="C8510" s="105"/>
      <c r="D8510" s="106"/>
    </row>
    <row r="8511" spans="1:4">
      <c r="A8511" s="103"/>
      <c r="B8511" s="104"/>
      <c r="C8511" s="105"/>
      <c r="D8511" s="106"/>
    </row>
    <row r="8512" spans="1:4">
      <c r="A8512" s="103"/>
      <c r="B8512" s="104"/>
      <c r="C8512" s="105"/>
      <c r="D8512" s="106"/>
    </row>
    <row r="8513" spans="1:4">
      <c r="A8513" s="103"/>
      <c r="B8513" s="104"/>
      <c r="C8513" s="105"/>
      <c r="D8513" s="106"/>
    </row>
    <row r="8514" spans="1:4">
      <c r="A8514" s="103"/>
      <c r="B8514" s="104"/>
      <c r="C8514" s="105"/>
      <c r="D8514" s="106"/>
    </row>
    <row r="8515" spans="1:4">
      <c r="A8515" s="103"/>
      <c r="B8515" s="104"/>
      <c r="C8515" s="105"/>
      <c r="D8515" s="106"/>
    </row>
    <row r="8516" spans="1:4">
      <c r="A8516" s="103"/>
      <c r="B8516" s="104"/>
      <c r="C8516" s="105"/>
      <c r="D8516" s="106"/>
    </row>
    <row r="8517" spans="1:4">
      <c r="A8517" s="103"/>
      <c r="B8517" s="104"/>
      <c r="C8517" s="105"/>
      <c r="D8517" s="106"/>
    </row>
    <row r="8518" spans="1:4">
      <c r="A8518" s="103"/>
      <c r="B8518" s="104"/>
      <c r="C8518" s="105"/>
      <c r="D8518" s="106"/>
    </row>
    <row r="8519" spans="1:4">
      <c r="A8519" s="103"/>
      <c r="B8519" s="104"/>
      <c r="C8519" s="105"/>
      <c r="D8519" s="106"/>
    </row>
    <row r="8520" spans="1:4">
      <c r="A8520" s="103"/>
      <c r="B8520" s="104"/>
      <c r="C8520" s="105"/>
      <c r="D8520" s="106"/>
    </row>
    <row r="8521" spans="1:4">
      <c r="A8521" s="103"/>
      <c r="B8521" s="104"/>
      <c r="C8521" s="105"/>
      <c r="D8521" s="106"/>
    </row>
    <row r="8522" spans="1:4">
      <c r="A8522" s="103"/>
      <c r="B8522" s="104"/>
      <c r="C8522" s="105"/>
      <c r="D8522" s="106"/>
    </row>
    <row r="8523" spans="1:4">
      <c r="A8523" s="103"/>
      <c r="B8523" s="104"/>
      <c r="C8523" s="105"/>
      <c r="D8523" s="106"/>
    </row>
    <row r="8524" spans="1:4">
      <c r="A8524" s="103"/>
      <c r="B8524" s="104"/>
      <c r="C8524" s="105"/>
      <c r="D8524" s="106"/>
    </row>
    <row r="8525" spans="1:4">
      <c r="A8525" s="103"/>
      <c r="B8525" s="104"/>
      <c r="C8525" s="105"/>
      <c r="D8525" s="106"/>
    </row>
    <row r="8526" spans="1:4">
      <c r="A8526" s="103"/>
      <c r="B8526" s="104"/>
      <c r="C8526" s="105"/>
      <c r="D8526" s="106"/>
    </row>
    <row r="8527" spans="1:4">
      <c r="A8527" s="103"/>
      <c r="B8527" s="104"/>
      <c r="C8527" s="105"/>
      <c r="D8527" s="106"/>
    </row>
    <row r="8528" spans="1:4">
      <c r="A8528" s="103"/>
      <c r="B8528" s="104"/>
      <c r="C8528" s="105"/>
      <c r="D8528" s="106"/>
    </row>
    <row r="8529" spans="1:4">
      <c r="A8529" s="103"/>
      <c r="B8529" s="104"/>
      <c r="C8529" s="105"/>
      <c r="D8529" s="106"/>
    </row>
    <row r="8530" spans="1:4">
      <c r="A8530" s="103"/>
      <c r="B8530" s="104"/>
      <c r="C8530" s="105"/>
      <c r="D8530" s="106"/>
    </row>
    <row r="8531" spans="1:4">
      <c r="A8531" s="103"/>
      <c r="B8531" s="104"/>
      <c r="C8531" s="105"/>
      <c r="D8531" s="106"/>
    </row>
    <row r="8532" spans="1:4">
      <c r="A8532" s="103"/>
      <c r="B8532" s="104"/>
      <c r="C8532" s="105"/>
      <c r="D8532" s="106"/>
    </row>
    <row r="8533" spans="1:4">
      <c r="A8533" s="103"/>
      <c r="B8533" s="104"/>
      <c r="C8533" s="105"/>
      <c r="D8533" s="106"/>
    </row>
    <row r="8534" spans="1:4">
      <c r="A8534" s="103"/>
      <c r="B8534" s="104"/>
      <c r="C8534" s="105"/>
      <c r="D8534" s="106"/>
    </row>
    <row r="8535" spans="1:4">
      <c r="A8535" s="103"/>
      <c r="B8535" s="104"/>
      <c r="C8535" s="105"/>
      <c r="D8535" s="106"/>
    </row>
    <row r="8536" spans="1:4">
      <c r="A8536" s="103"/>
      <c r="B8536" s="104"/>
      <c r="C8536" s="105"/>
      <c r="D8536" s="106"/>
    </row>
    <row r="8537" spans="1:4">
      <c r="A8537" s="103"/>
      <c r="B8537" s="104"/>
      <c r="C8537" s="105"/>
      <c r="D8537" s="106"/>
    </row>
    <row r="8538" spans="1:4">
      <c r="A8538" s="103"/>
      <c r="B8538" s="104"/>
      <c r="C8538" s="105"/>
      <c r="D8538" s="106"/>
    </row>
    <row r="8539" spans="1:4">
      <c r="A8539" s="103"/>
      <c r="B8539" s="104"/>
      <c r="C8539" s="105"/>
      <c r="D8539" s="106"/>
    </row>
    <row r="8540" spans="1:4">
      <c r="A8540" s="103"/>
      <c r="B8540" s="104"/>
      <c r="C8540" s="105"/>
      <c r="D8540" s="106"/>
    </row>
    <row r="8541" spans="1:4">
      <c r="A8541" s="103"/>
      <c r="B8541" s="104"/>
      <c r="C8541" s="105"/>
      <c r="D8541" s="106"/>
    </row>
    <row r="8542" spans="1:4">
      <c r="A8542" s="103"/>
      <c r="B8542" s="104"/>
      <c r="C8542" s="105"/>
      <c r="D8542" s="106"/>
    </row>
    <row r="8543" spans="1:4">
      <c r="A8543" s="103"/>
      <c r="B8543" s="104"/>
      <c r="C8543" s="105"/>
      <c r="D8543" s="106"/>
    </row>
    <row r="8544" spans="1:4">
      <c r="A8544" s="103"/>
      <c r="B8544" s="104"/>
      <c r="C8544" s="105"/>
      <c r="D8544" s="106"/>
    </row>
    <row r="8545" spans="1:4">
      <c r="A8545" s="103"/>
      <c r="B8545" s="104"/>
      <c r="C8545" s="105"/>
      <c r="D8545" s="106"/>
    </row>
    <row r="8546" spans="1:4">
      <c r="A8546" s="103"/>
      <c r="B8546" s="104"/>
      <c r="C8546" s="105"/>
      <c r="D8546" s="106"/>
    </row>
    <row r="8547" spans="1:4">
      <c r="A8547" s="103"/>
      <c r="B8547" s="104"/>
      <c r="C8547" s="105"/>
      <c r="D8547" s="106"/>
    </row>
    <row r="8548" spans="1:4">
      <c r="A8548" s="103"/>
      <c r="B8548" s="104"/>
      <c r="C8548" s="105"/>
      <c r="D8548" s="106"/>
    </row>
    <row r="8549" spans="1:4">
      <c r="A8549" s="103"/>
      <c r="B8549" s="104"/>
      <c r="C8549" s="105"/>
      <c r="D8549" s="106"/>
    </row>
    <row r="8550" spans="1:4">
      <c r="A8550" s="103"/>
      <c r="B8550" s="104"/>
      <c r="C8550" s="105"/>
      <c r="D8550" s="106"/>
    </row>
    <row r="8551" spans="1:4">
      <c r="A8551" s="103"/>
      <c r="B8551" s="104"/>
      <c r="C8551" s="105"/>
      <c r="D8551" s="106"/>
    </row>
    <row r="8552" spans="1:4">
      <c r="A8552" s="103"/>
      <c r="B8552" s="104"/>
      <c r="C8552" s="105"/>
      <c r="D8552" s="106"/>
    </row>
    <row r="8553" spans="1:4">
      <c r="A8553" s="103"/>
      <c r="B8553" s="104"/>
      <c r="C8553" s="105"/>
      <c r="D8553" s="106"/>
    </row>
    <row r="8554" spans="1:4">
      <c r="A8554" s="103"/>
      <c r="B8554" s="104"/>
      <c r="C8554" s="105"/>
      <c r="D8554" s="106"/>
    </row>
    <row r="8555" spans="1:4">
      <c r="A8555" s="103"/>
      <c r="B8555" s="104"/>
      <c r="C8555" s="105"/>
      <c r="D8555" s="106"/>
    </row>
    <row r="8556" spans="1:4">
      <c r="A8556" s="103"/>
      <c r="B8556" s="104"/>
      <c r="C8556" s="105"/>
      <c r="D8556" s="106"/>
    </row>
    <row r="8557" spans="1:4">
      <c r="A8557" s="103"/>
      <c r="B8557" s="104"/>
      <c r="C8557" s="105"/>
      <c r="D8557" s="106"/>
    </row>
    <row r="8558" spans="1:4">
      <c r="A8558" s="103"/>
      <c r="B8558" s="104"/>
      <c r="C8558" s="105"/>
      <c r="D8558" s="106"/>
    </row>
    <row r="8559" spans="1:4">
      <c r="A8559" s="103"/>
      <c r="B8559" s="104"/>
      <c r="C8559" s="105"/>
      <c r="D8559" s="106"/>
    </row>
    <row r="8560" spans="1:4">
      <c r="A8560" s="103"/>
      <c r="B8560" s="104"/>
      <c r="C8560" s="105"/>
      <c r="D8560" s="106"/>
    </row>
    <row r="8561" spans="1:4">
      <c r="A8561" s="103"/>
      <c r="B8561" s="104"/>
      <c r="C8561" s="105"/>
      <c r="D8561" s="106"/>
    </row>
    <row r="8562" spans="1:4">
      <c r="A8562" s="103"/>
      <c r="B8562" s="104"/>
      <c r="C8562" s="105"/>
      <c r="D8562" s="106"/>
    </row>
    <row r="8563" spans="1:4">
      <c r="A8563" s="103"/>
      <c r="B8563" s="104"/>
      <c r="C8563" s="105"/>
      <c r="D8563" s="106"/>
    </row>
    <row r="8564" spans="1:4">
      <c r="A8564" s="103"/>
      <c r="B8564" s="104"/>
      <c r="C8564" s="105"/>
      <c r="D8564" s="106"/>
    </row>
    <row r="8565" spans="1:4">
      <c r="A8565" s="103"/>
      <c r="B8565" s="104"/>
      <c r="C8565" s="105"/>
      <c r="D8565" s="106"/>
    </row>
    <row r="8566" spans="1:4">
      <c r="A8566" s="103"/>
      <c r="B8566" s="104"/>
      <c r="C8566" s="105"/>
      <c r="D8566" s="106"/>
    </row>
    <row r="8567" spans="1:4">
      <c r="A8567" s="103"/>
      <c r="B8567" s="104"/>
      <c r="C8567" s="105"/>
      <c r="D8567" s="106"/>
    </row>
    <row r="8568" spans="1:4">
      <c r="A8568" s="103"/>
      <c r="B8568" s="104"/>
      <c r="C8568" s="105"/>
      <c r="D8568" s="106"/>
    </row>
    <row r="8569" spans="1:4">
      <c r="A8569" s="103"/>
      <c r="B8569" s="104"/>
      <c r="C8569" s="105"/>
      <c r="D8569" s="106"/>
    </row>
    <row r="8570" spans="1:4">
      <c r="A8570" s="103"/>
      <c r="B8570" s="104"/>
      <c r="C8570" s="105"/>
      <c r="D8570" s="106"/>
    </row>
    <row r="8571" spans="1:4">
      <c r="A8571" s="103"/>
      <c r="B8571" s="104"/>
      <c r="C8571" s="105"/>
      <c r="D8571" s="106"/>
    </row>
    <row r="8572" spans="1:4">
      <c r="A8572" s="103"/>
      <c r="B8572" s="104"/>
      <c r="C8572" s="105"/>
      <c r="D8572" s="106"/>
    </row>
    <row r="8573" spans="1:4">
      <c r="A8573" s="103"/>
      <c r="B8573" s="104"/>
      <c r="C8573" s="105"/>
      <c r="D8573" s="106"/>
    </row>
    <row r="8574" spans="1:4">
      <c r="A8574" s="103"/>
      <c r="B8574" s="104"/>
      <c r="C8574" s="105"/>
      <c r="D8574" s="106"/>
    </row>
    <row r="8575" spans="1:4">
      <c r="A8575" s="103"/>
      <c r="B8575" s="104"/>
      <c r="C8575" s="105"/>
      <c r="D8575" s="106"/>
    </row>
    <row r="8576" spans="1:4">
      <c r="A8576" s="103"/>
      <c r="B8576" s="104"/>
      <c r="C8576" s="105"/>
      <c r="D8576" s="106"/>
    </row>
    <row r="8577" spans="1:4">
      <c r="A8577" s="103"/>
      <c r="B8577" s="104"/>
      <c r="C8577" s="105"/>
      <c r="D8577" s="106"/>
    </row>
    <row r="8578" spans="1:4">
      <c r="A8578" s="103"/>
      <c r="B8578" s="104"/>
      <c r="C8578" s="105"/>
      <c r="D8578" s="106"/>
    </row>
    <row r="8579" spans="1:4">
      <c r="A8579" s="103"/>
      <c r="B8579" s="104"/>
      <c r="C8579" s="105"/>
      <c r="D8579" s="106"/>
    </row>
    <row r="8580" spans="1:4">
      <c r="A8580" s="103"/>
      <c r="B8580" s="104"/>
      <c r="C8580" s="105"/>
      <c r="D8580" s="106"/>
    </row>
    <row r="8581" spans="1:4">
      <c r="A8581" s="103"/>
      <c r="B8581" s="104"/>
      <c r="C8581" s="105"/>
      <c r="D8581" s="106"/>
    </row>
    <row r="8582" spans="1:4">
      <c r="A8582" s="103"/>
      <c r="B8582" s="104"/>
      <c r="C8582" s="105"/>
      <c r="D8582" s="106"/>
    </row>
    <row r="8583" spans="1:4">
      <c r="A8583" s="103"/>
      <c r="B8583" s="104"/>
      <c r="C8583" s="105"/>
      <c r="D8583" s="106"/>
    </row>
    <row r="8584" spans="1:4">
      <c r="A8584" s="103"/>
      <c r="B8584" s="104"/>
      <c r="C8584" s="105"/>
      <c r="D8584" s="106"/>
    </row>
    <row r="8585" spans="1:4">
      <c r="A8585" s="103"/>
      <c r="B8585" s="104"/>
      <c r="C8585" s="105"/>
      <c r="D8585" s="106"/>
    </row>
    <row r="8586" spans="1:4">
      <c r="A8586" s="103"/>
      <c r="B8586" s="104"/>
      <c r="C8586" s="105"/>
      <c r="D8586" s="106"/>
    </row>
    <row r="8587" spans="1:4">
      <c r="A8587" s="103"/>
      <c r="B8587" s="104"/>
      <c r="C8587" s="105"/>
      <c r="D8587" s="106"/>
    </row>
    <row r="8588" spans="1:4">
      <c r="A8588" s="103"/>
      <c r="B8588" s="104"/>
      <c r="C8588" s="105"/>
      <c r="D8588" s="106"/>
    </row>
    <row r="8589" spans="1:4">
      <c r="A8589" s="103"/>
      <c r="B8589" s="104"/>
      <c r="C8589" s="105"/>
      <c r="D8589" s="106"/>
    </row>
    <row r="8590" spans="1:4">
      <c r="A8590" s="103"/>
      <c r="B8590" s="104"/>
      <c r="C8590" s="105"/>
      <c r="D8590" s="106"/>
    </row>
    <row r="8591" spans="1:4">
      <c r="A8591" s="103"/>
      <c r="B8591" s="104"/>
      <c r="C8591" s="105"/>
      <c r="D8591" s="106"/>
    </row>
    <row r="8592" spans="1:4">
      <c r="A8592" s="103"/>
      <c r="B8592" s="104"/>
      <c r="C8592" s="105"/>
      <c r="D8592" s="106"/>
    </row>
    <row r="8593" spans="1:4">
      <c r="A8593" s="103"/>
      <c r="B8593" s="104"/>
      <c r="C8593" s="105"/>
      <c r="D8593" s="106"/>
    </row>
    <row r="8594" spans="1:4">
      <c r="A8594" s="103"/>
      <c r="B8594" s="104"/>
      <c r="C8594" s="105"/>
      <c r="D8594" s="106"/>
    </row>
    <row r="8595" spans="1:4">
      <c r="A8595" s="103"/>
      <c r="B8595" s="104"/>
      <c r="C8595" s="105"/>
      <c r="D8595" s="106"/>
    </row>
    <row r="8596" spans="1:4">
      <c r="A8596" s="103"/>
      <c r="B8596" s="104"/>
      <c r="C8596" s="105"/>
      <c r="D8596" s="106"/>
    </row>
    <row r="8597" spans="1:4">
      <c r="A8597" s="103"/>
      <c r="B8597" s="104"/>
      <c r="C8597" s="105"/>
      <c r="D8597" s="106"/>
    </row>
    <row r="8598" spans="1:4">
      <c r="A8598" s="103"/>
      <c r="B8598" s="104"/>
      <c r="C8598" s="105"/>
      <c r="D8598" s="106"/>
    </row>
    <row r="8599" spans="1:4">
      <c r="A8599" s="103"/>
      <c r="B8599" s="104"/>
      <c r="C8599" s="105"/>
      <c r="D8599" s="106"/>
    </row>
    <row r="8600" spans="1:4">
      <c r="A8600" s="103"/>
      <c r="B8600" s="104"/>
      <c r="C8600" s="105"/>
      <c r="D8600" s="106"/>
    </row>
    <row r="8601" spans="1:4">
      <c r="A8601" s="103"/>
      <c r="B8601" s="104"/>
      <c r="C8601" s="105"/>
      <c r="D8601" s="106"/>
    </row>
    <row r="8602" spans="1:4">
      <c r="A8602" s="103"/>
      <c r="B8602" s="104"/>
      <c r="C8602" s="105"/>
      <c r="D8602" s="106"/>
    </row>
    <row r="8603" spans="1:4">
      <c r="A8603" s="103"/>
      <c r="B8603" s="104"/>
      <c r="C8603" s="105"/>
      <c r="D8603" s="106"/>
    </row>
    <row r="8604" spans="1:4">
      <c r="A8604" s="103"/>
      <c r="B8604" s="104"/>
      <c r="C8604" s="105"/>
      <c r="D8604" s="106"/>
    </row>
    <row r="8605" spans="1:4">
      <c r="A8605" s="103"/>
      <c r="B8605" s="104"/>
      <c r="C8605" s="105"/>
      <c r="D8605" s="106"/>
    </row>
    <row r="8606" spans="1:4">
      <c r="A8606" s="103"/>
      <c r="B8606" s="104"/>
      <c r="C8606" s="105"/>
      <c r="D8606" s="106"/>
    </row>
    <row r="8607" spans="1:4">
      <c r="A8607" s="103"/>
      <c r="B8607" s="104"/>
      <c r="C8607" s="105"/>
      <c r="D8607" s="106"/>
    </row>
    <row r="8608" spans="1:4">
      <c r="A8608" s="103"/>
      <c r="B8608" s="104"/>
      <c r="C8608" s="105"/>
      <c r="D8608" s="106"/>
    </row>
    <row r="8609" spans="1:4">
      <c r="A8609" s="103"/>
      <c r="B8609" s="104"/>
      <c r="C8609" s="105"/>
      <c r="D8609" s="106"/>
    </row>
    <row r="8610" spans="1:4">
      <c r="A8610" s="103"/>
      <c r="B8610" s="104"/>
      <c r="C8610" s="105"/>
      <c r="D8610" s="106"/>
    </row>
    <row r="8611" spans="1:4">
      <c r="A8611" s="103"/>
      <c r="B8611" s="104"/>
      <c r="C8611" s="105"/>
      <c r="D8611" s="106"/>
    </row>
    <row r="8612" spans="1:4">
      <c r="A8612" s="103"/>
      <c r="B8612" s="104"/>
      <c r="C8612" s="105"/>
      <c r="D8612" s="106"/>
    </row>
    <row r="8613" spans="1:4">
      <c r="A8613" s="103"/>
      <c r="B8613" s="104"/>
      <c r="C8613" s="105"/>
      <c r="D8613" s="106"/>
    </row>
    <row r="8614" spans="1:4">
      <c r="A8614" s="103"/>
      <c r="B8614" s="104"/>
      <c r="C8614" s="105"/>
      <c r="D8614" s="106"/>
    </row>
    <row r="8615" spans="1:4">
      <c r="A8615" s="103"/>
      <c r="B8615" s="104"/>
      <c r="C8615" s="105"/>
      <c r="D8615" s="106"/>
    </row>
    <row r="8616" spans="1:4">
      <c r="A8616" s="103"/>
      <c r="B8616" s="104"/>
      <c r="C8616" s="105"/>
      <c r="D8616" s="106"/>
    </row>
    <row r="8617" spans="1:4">
      <c r="A8617" s="103"/>
      <c r="B8617" s="104"/>
      <c r="C8617" s="105"/>
      <c r="D8617" s="106"/>
    </row>
    <row r="8618" spans="1:4">
      <c r="A8618" s="103"/>
      <c r="B8618" s="104"/>
      <c r="C8618" s="105"/>
      <c r="D8618" s="106"/>
    </row>
    <row r="8619" spans="1:4">
      <c r="A8619" s="103"/>
      <c r="B8619" s="104"/>
      <c r="C8619" s="105"/>
      <c r="D8619" s="106"/>
    </row>
    <row r="8620" spans="1:4">
      <c r="A8620" s="103"/>
      <c r="B8620" s="104"/>
      <c r="C8620" s="105"/>
      <c r="D8620" s="106"/>
    </row>
    <row r="8621" spans="1:4">
      <c r="A8621" s="103"/>
      <c r="B8621" s="104"/>
      <c r="C8621" s="105"/>
      <c r="D8621" s="106"/>
    </row>
    <row r="8622" spans="1:4">
      <c r="A8622" s="103"/>
      <c r="B8622" s="104"/>
      <c r="C8622" s="105"/>
      <c r="D8622" s="106"/>
    </row>
    <row r="8623" spans="1:4">
      <c r="A8623" s="103"/>
      <c r="B8623" s="104"/>
      <c r="C8623" s="105"/>
      <c r="D8623" s="106"/>
    </row>
    <row r="8624" spans="1:4">
      <c r="A8624" s="103"/>
      <c r="B8624" s="104"/>
      <c r="C8624" s="105"/>
      <c r="D8624" s="106"/>
    </row>
    <row r="8625" spans="1:4">
      <c r="A8625" s="103"/>
      <c r="B8625" s="104"/>
      <c r="C8625" s="105"/>
      <c r="D8625" s="106"/>
    </row>
    <row r="8626" spans="1:4">
      <c r="A8626" s="103"/>
      <c r="B8626" s="104"/>
      <c r="C8626" s="105"/>
      <c r="D8626" s="106"/>
    </row>
    <row r="8627" spans="1:4">
      <c r="A8627" s="103"/>
      <c r="B8627" s="104"/>
      <c r="C8627" s="105"/>
      <c r="D8627" s="106"/>
    </row>
    <row r="8628" spans="1:4">
      <c r="A8628" s="103"/>
      <c r="B8628" s="104"/>
      <c r="C8628" s="105"/>
      <c r="D8628" s="106"/>
    </row>
    <row r="8629" spans="1:4">
      <c r="A8629" s="103"/>
      <c r="B8629" s="104"/>
      <c r="C8629" s="105"/>
      <c r="D8629" s="106"/>
    </row>
    <row r="8630" spans="1:4">
      <c r="A8630" s="103"/>
      <c r="B8630" s="104"/>
      <c r="C8630" s="105"/>
      <c r="D8630" s="106"/>
    </row>
    <row r="8631" spans="1:4">
      <c r="A8631" s="103"/>
      <c r="B8631" s="104"/>
      <c r="C8631" s="105"/>
      <c r="D8631" s="106"/>
    </row>
    <row r="8632" spans="1:4">
      <c r="A8632" s="103"/>
      <c r="B8632" s="104"/>
      <c r="C8632" s="105"/>
      <c r="D8632" s="106"/>
    </row>
    <row r="8633" spans="1:4">
      <c r="A8633" s="103"/>
      <c r="B8633" s="104"/>
      <c r="C8633" s="105"/>
      <c r="D8633" s="106"/>
    </row>
    <row r="8634" spans="1:4">
      <c r="A8634" s="103"/>
      <c r="B8634" s="104"/>
      <c r="C8634" s="105"/>
      <c r="D8634" s="106"/>
    </row>
    <row r="8635" spans="1:4">
      <c r="A8635" s="103"/>
      <c r="B8635" s="104"/>
      <c r="C8635" s="105"/>
      <c r="D8635" s="106"/>
    </row>
    <row r="8636" spans="1:4">
      <c r="A8636" s="103"/>
      <c r="B8636" s="104"/>
      <c r="C8636" s="105"/>
      <c r="D8636" s="106"/>
    </row>
    <row r="8637" spans="1:4">
      <c r="A8637" s="103"/>
      <c r="B8637" s="104"/>
      <c r="C8637" s="105"/>
      <c r="D8637" s="106"/>
    </row>
    <row r="8638" spans="1:4">
      <c r="A8638" s="103"/>
      <c r="B8638" s="104"/>
      <c r="C8638" s="105"/>
      <c r="D8638" s="106"/>
    </row>
    <row r="8639" spans="1:4">
      <c r="A8639" s="103"/>
      <c r="B8639" s="104"/>
      <c r="C8639" s="105"/>
      <c r="D8639" s="106"/>
    </row>
    <row r="8640" spans="1:4">
      <c r="A8640" s="103"/>
      <c r="B8640" s="104"/>
      <c r="C8640" s="105"/>
      <c r="D8640" s="106"/>
    </row>
    <row r="8641" spans="1:4">
      <c r="A8641" s="103"/>
      <c r="B8641" s="104"/>
      <c r="C8641" s="105"/>
      <c r="D8641" s="106"/>
    </row>
    <row r="8642" spans="1:4">
      <c r="A8642" s="103"/>
      <c r="B8642" s="104"/>
      <c r="C8642" s="105"/>
      <c r="D8642" s="106"/>
    </row>
    <row r="8643" spans="1:4">
      <c r="A8643" s="103"/>
      <c r="B8643" s="104"/>
      <c r="C8643" s="105"/>
      <c r="D8643" s="106"/>
    </row>
    <row r="8644" spans="1:4">
      <c r="A8644" s="103"/>
      <c r="B8644" s="104"/>
      <c r="C8644" s="105"/>
      <c r="D8644" s="106"/>
    </row>
    <row r="8645" spans="1:4">
      <c r="A8645" s="103"/>
      <c r="B8645" s="104"/>
      <c r="C8645" s="105"/>
      <c r="D8645" s="106"/>
    </row>
    <row r="8646" spans="1:4">
      <c r="A8646" s="103"/>
      <c r="B8646" s="104"/>
      <c r="C8646" s="105"/>
      <c r="D8646" s="106"/>
    </row>
    <row r="8647" spans="1:4">
      <c r="A8647" s="103"/>
      <c r="B8647" s="104"/>
      <c r="C8647" s="105"/>
      <c r="D8647" s="106"/>
    </row>
    <row r="8648" spans="1:4">
      <c r="A8648" s="103"/>
      <c r="B8648" s="104"/>
      <c r="C8648" s="105"/>
      <c r="D8648" s="106"/>
    </row>
    <row r="8649" spans="1:4">
      <c r="A8649" s="103"/>
      <c r="B8649" s="104"/>
      <c r="C8649" s="105"/>
      <c r="D8649" s="106"/>
    </row>
    <row r="8650" spans="1:4">
      <c r="A8650" s="103"/>
      <c r="B8650" s="104"/>
      <c r="C8650" s="105"/>
      <c r="D8650" s="106"/>
    </row>
    <row r="8651" spans="1:4">
      <c r="A8651" s="103"/>
      <c r="B8651" s="104"/>
      <c r="C8651" s="105"/>
      <c r="D8651" s="106"/>
    </row>
    <row r="8652" spans="1:4">
      <c r="A8652" s="103"/>
      <c r="B8652" s="104"/>
      <c r="C8652" s="105"/>
      <c r="D8652" s="106"/>
    </row>
    <row r="8653" spans="1:4">
      <c r="A8653" s="103"/>
      <c r="B8653" s="104"/>
      <c r="C8653" s="105"/>
      <c r="D8653" s="106"/>
    </row>
    <row r="8654" spans="1:4">
      <c r="A8654" s="103"/>
      <c r="B8654" s="104"/>
      <c r="C8654" s="105"/>
      <c r="D8654" s="106"/>
    </row>
    <row r="8655" spans="1:4">
      <c r="A8655" s="103"/>
      <c r="B8655" s="104"/>
      <c r="C8655" s="105"/>
      <c r="D8655" s="106"/>
    </row>
    <row r="8656" spans="1:4">
      <c r="A8656" s="103"/>
      <c r="B8656" s="104"/>
      <c r="C8656" s="105"/>
      <c r="D8656" s="106"/>
    </row>
    <row r="8657" spans="1:4">
      <c r="A8657" s="103"/>
      <c r="B8657" s="104"/>
      <c r="C8657" s="105"/>
      <c r="D8657" s="106"/>
    </row>
    <row r="8658" spans="1:4">
      <c r="A8658" s="103"/>
      <c r="B8658" s="104"/>
      <c r="C8658" s="105"/>
      <c r="D8658" s="106"/>
    </row>
    <row r="8659" spans="1:4">
      <c r="A8659" s="103"/>
      <c r="B8659" s="104"/>
      <c r="C8659" s="105"/>
      <c r="D8659" s="106"/>
    </row>
    <row r="8660" spans="1:4">
      <c r="A8660" s="103"/>
      <c r="B8660" s="104"/>
      <c r="C8660" s="105"/>
      <c r="D8660" s="106"/>
    </row>
    <row r="8661" spans="1:4">
      <c r="A8661" s="103"/>
      <c r="B8661" s="104"/>
      <c r="C8661" s="105"/>
      <c r="D8661" s="106"/>
    </row>
    <row r="8662" spans="1:4">
      <c r="A8662" s="103"/>
      <c r="B8662" s="104"/>
      <c r="C8662" s="105"/>
      <c r="D8662" s="106"/>
    </row>
    <row r="8663" spans="1:4">
      <c r="A8663" s="103"/>
      <c r="B8663" s="104"/>
      <c r="C8663" s="105"/>
      <c r="D8663" s="106"/>
    </row>
    <row r="8664" spans="1:4">
      <c r="A8664" s="103"/>
      <c r="B8664" s="104"/>
      <c r="C8664" s="105"/>
      <c r="D8664" s="106"/>
    </row>
    <row r="8665" spans="1:4">
      <c r="A8665" s="103"/>
      <c r="B8665" s="104"/>
      <c r="C8665" s="105"/>
      <c r="D8665" s="106"/>
    </row>
    <row r="8666" spans="1:4">
      <c r="A8666" s="103"/>
      <c r="B8666" s="104"/>
      <c r="C8666" s="105"/>
      <c r="D8666" s="106"/>
    </row>
    <row r="8667" spans="1:4">
      <c r="A8667" s="103"/>
      <c r="B8667" s="104"/>
      <c r="C8667" s="105"/>
      <c r="D8667" s="106"/>
    </row>
    <row r="8668" spans="1:4">
      <c r="A8668" s="103"/>
      <c r="B8668" s="104"/>
      <c r="C8668" s="105"/>
      <c r="D8668" s="106"/>
    </row>
    <row r="8669" spans="1:4">
      <c r="A8669" s="103"/>
      <c r="B8669" s="104"/>
      <c r="C8669" s="105"/>
      <c r="D8669" s="106"/>
    </row>
    <row r="8670" spans="1:4">
      <c r="A8670" s="103"/>
      <c r="B8670" s="104"/>
      <c r="C8670" s="105"/>
      <c r="D8670" s="106"/>
    </row>
    <row r="8671" spans="1:4">
      <c r="A8671" s="103"/>
      <c r="B8671" s="104"/>
      <c r="C8671" s="105"/>
      <c r="D8671" s="106"/>
    </row>
    <row r="8672" spans="1:4">
      <c r="A8672" s="103"/>
      <c r="B8672" s="104"/>
      <c r="C8672" s="105"/>
      <c r="D8672" s="106"/>
    </row>
    <row r="8673" spans="1:4">
      <c r="A8673" s="103"/>
      <c r="B8673" s="104"/>
      <c r="C8673" s="105"/>
      <c r="D8673" s="106"/>
    </row>
    <row r="8674" spans="1:4">
      <c r="A8674" s="103"/>
      <c r="B8674" s="104"/>
      <c r="C8674" s="105"/>
      <c r="D8674" s="106"/>
    </row>
    <row r="8675" spans="1:4">
      <c r="A8675" s="103"/>
      <c r="B8675" s="104"/>
      <c r="C8675" s="105"/>
      <c r="D8675" s="106"/>
    </row>
    <row r="8676" spans="1:4">
      <c r="A8676" s="103"/>
      <c r="B8676" s="104"/>
      <c r="C8676" s="105"/>
      <c r="D8676" s="106"/>
    </row>
    <row r="8677" spans="1:4">
      <c r="A8677" s="103"/>
      <c r="B8677" s="104"/>
      <c r="C8677" s="105"/>
      <c r="D8677" s="106"/>
    </row>
    <row r="8678" spans="1:4">
      <c r="A8678" s="103"/>
      <c r="B8678" s="104"/>
      <c r="C8678" s="105"/>
      <c r="D8678" s="106"/>
    </row>
    <row r="8679" spans="1:4">
      <c r="A8679" s="103"/>
      <c r="B8679" s="104"/>
      <c r="C8679" s="105"/>
      <c r="D8679" s="106"/>
    </row>
    <row r="8680" spans="1:4">
      <c r="A8680" s="103"/>
      <c r="B8680" s="104"/>
      <c r="C8680" s="105"/>
      <c r="D8680" s="106"/>
    </row>
    <row r="8681" spans="1:4">
      <c r="A8681" s="103"/>
      <c r="B8681" s="104"/>
      <c r="C8681" s="105"/>
      <c r="D8681" s="106"/>
    </row>
    <row r="8682" spans="1:4">
      <c r="A8682" s="103"/>
      <c r="B8682" s="104"/>
      <c r="C8682" s="105"/>
      <c r="D8682" s="106"/>
    </row>
    <row r="8683" spans="1:4">
      <c r="A8683" s="103"/>
      <c r="B8683" s="104"/>
      <c r="C8683" s="105"/>
      <c r="D8683" s="106"/>
    </row>
    <row r="8684" spans="1:4">
      <c r="A8684" s="103"/>
      <c r="B8684" s="104"/>
      <c r="C8684" s="105"/>
      <c r="D8684" s="106"/>
    </row>
    <row r="8685" spans="1:4">
      <c r="A8685" s="103"/>
      <c r="B8685" s="104"/>
      <c r="C8685" s="105"/>
      <c r="D8685" s="106"/>
    </row>
    <row r="8686" spans="1:4">
      <c r="A8686" s="103"/>
      <c r="B8686" s="104"/>
      <c r="C8686" s="105"/>
      <c r="D8686" s="106"/>
    </row>
    <row r="8687" spans="1:4">
      <c r="A8687" s="103"/>
      <c r="B8687" s="104"/>
      <c r="C8687" s="105"/>
      <c r="D8687" s="106"/>
    </row>
    <row r="8688" spans="1:4">
      <c r="A8688" s="103"/>
      <c r="B8688" s="104"/>
      <c r="C8688" s="105"/>
      <c r="D8688" s="106"/>
    </row>
    <row r="8689" spans="1:4">
      <c r="A8689" s="103"/>
      <c r="B8689" s="104"/>
      <c r="C8689" s="105"/>
      <c r="D8689" s="106"/>
    </row>
    <row r="8690" spans="1:4">
      <c r="A8690" s="103"/>
      <c r="B8690" s="104"/>
      <c r="C8690" s="105"/>
      <c r="D8690" s="106"/>
    </row>
    <row r="8691" spans="1:4">
      <c r="A8691" s="103"/>
      <c r="B8691" s="104"/>
      <c r="C8691" s="105"/>
      <c r="D8691" s="106"/>
    </row>
    <row r="8692" spans="1:4">
      <c r="A8692" s="103"/>
      <c r="B8692" s="104"/>
      <c r="C8692" s="105"/>
      <c r="D8692" s="106"/>
    </row>
    <row r="8693" spans="1:4">
      <c r="A8693" s="103"/>
      <c r="B8693" s="104"/>
      <c r="C8693" s="105"/>
      <c r="D8693" s="106"/>
    </row>
    <row r="8694" spans="1:4">
      <c r="A8694" s="103"/>
      <c r="B8694" s="104"/>
      <c r="C8694" s="105"/>
      <c r="D8694" s="106"/>
    </row>
    <row r="8695" spans="1:4">
      <c r="A8695" s="103"/>
      <c r="B8695" s="104"/>
      <c r="C8695" s="105"/>
      <c r="D8695" s="106"/>
    </row>
    <row r="8696" spans="1:4">
      <c r="A8696" s="103"/>
      <c r="B8696" s="104"/>
      <c r="C8696" s="105"/>
      <c r="D8696" s="106"/>
    </row>
    <row r="8697" spans="1:4">
      <c r="A8697" s="103"/>
      <c r="B8697" s="104"/>
      <c r="C8697" s="105"/>
      <c r="D8697" s="106"/>
    </row>
    <row r="8698" spans="1:4">
      <c r="A8698" s="103"/>
      <c r="B8698" s="104"/>
      <c r="C8698" s="105"/>
      <c r="D8698" s="106"/>
    </row>
    <row r="8699" spans="1:4">
      <c r="A8699" s="103"/>
      <c r="B8699" s="104"/>
      <c r="C8699" s="105"/>
      <c r="D8699" s="106"/>
    </row>
    <row r="8700" spans="1:4">
      <c r="A8700" s="103"/>
      <c r="B8700" s="104"/>
      <c r="C8700" s="105"/>
      <c r="D8700" s="106"/>
    </row>
    <row r="8701" spans="1:4">
      <c r="A8701" s="103"/>
      <c r="B8701" s="104"/>
      <c r="C8701" s="105"/>
      <c r="D8701" s="106"/>
    </row>
    <row r="8702" spans="1:4">
      <c r="A8702" s="103"/>
      <c r="B8702" s="104"/>
      <c r="C8702" s="105"/>
      <c r="D8702" s="106"/>
    </row>
    <row r="8703" spans="1:4">
      <c r="A8703" s="103"/>
      <c r="B8703" s="104"/>
      <c r="C8703" s="105"/>
      <c r="D8703" s="106"/>
    </row>
    <row r="8704" spans="1:4">
      <c r="A8704" s="103"/>
      <c r="B8704" s="104"/>
      <c r="C8704" s="105"/>
      <c r="D8704" s="106"/>
    </row>
    <row r="8705" spans="1:4">
      <c r="A8705" s="103"/>
      <c r="B8705" s="104"/>
      <c r="C8705" s="105"/>
      <c r="D8705" s="106"/>
    </row>
    <row r="8706" spans="1:4">
      <c r="A8706" s="103"/>
      <c r="B8706" s="104"/>
      <c r="C8706" s="105"/>
      <c r="D8706" s="106"/>
    </row>
    <row r="8707" spans="1:4">
      <c r="A8707" s="103"/>
      <c r="B8707" s="104"/>
      <c r="C8707" s="105"/>
      <c r="D8707" s="106"/>
    </row>
    <row r="8708" spans="1:4">
      <c r="A8708" s="103"/>
      <c r="B8708" s="104"/>
      <c r="C8708" s="105"/>
      <c r="D8708" s="106"/>
    </row>
    <row r="8709" spans="1:4">
      <c r="A8709" s="103"/>
      <c r="B8709" s="104"/>
      <c r="C8709" s="105"/>
      <c r="D8709" s="106"/>
    </row>
    <row r="8710" spans="1:4">
      <c r="A8710" s="103"/>
      <c r="B8710" s="104"/>
      <c r="C8710" s="105"/>
      <c r="D8710" s="106"/>
    </row>
    <row r="8711" spans="1:4">
      <c r="A8711" s="103"/>
      <c r="B8711" s="104"/>
      <c r="C8711" s="105"/>
      <c r="D8711" s="106"/>
    </row>
    <row r="8712" spans="1:4">
      <c r="A8712" s="103"/>
      <c r="B8712" s="104"/>
      <c r="C8712" s="105"/>
      <c r="D8712" s="106"/>
    </row>
    <row r="8713" spans="1:4">
      <c r="A8713" s="103"/>
      <c r="B8713" s="104"/>
      <c r="C8713" s="105"/>
      <c r="D8713" s="106"/>
    </row>
    <row r="8714" spans="1:4">
      <c r="A8714" s="103"/>
      <c r="B8714" s="104"/>
      <c r="C8714" s="105"/>
      <c r="D8714" s="106"/>
    </row>
    <row r="8715" spans="1:4">
      <c r="A8715" s="103"/>
      <c r="B8715" s="104"/>
      <c r="C8715" s="105"/>
      <c r="D8715" s="106"/>
    </row>
    <row r="8716" spans="1:4">
      <c r="A8716" s="103"/>
      <c r="B8716" s="104"/>
      <c r="C8716" s="105"/>
      <c r="D8716" s="106"/>
    </row>
    <row r="8717" spans="1:4">
      <c r="A8717" s="103"/>
      <c r="B8717" s="104"/>
      <c r="C8717" s="105"/>
      <c r="D8717" s="106"/>
    </row>
    <row r="8718" spans="1:4">
      <c r="A8718" s="103"/>
      <c r="B8718" s="104"/>
      <c r="C8718" s="105"/>
      <c r="D8718" s="106"/>
    </row>
    <row r="8719" spans="1:4">
      <c r="A8719" s="103"/>
      <c r="B8719" s="104"/>
      <c r="C8719" s="105"/>
      <c r="D8719" s="106"/>
    </row>
    <row r="8720" spans="1:4">
      <c r="A8720" s="103"/>
      <c r="B8720" s="104"/>
      <c r="C8720" s="105"/>
      <c r="D8720" s="106"/>
    </row>
    <row r="8721" spans="1:4">
      <c r="A8721" s="103"/>
      <c r="B8721" s="104"/>
      <c r="C8721" s="105"/>
      <c r="D8721" s="106"/>
    </row>
    <row r="8722" spans="1:4">
      <c r="A8722" s="103"/>
      <c r="B8722" s="104"/>
      <c r="C8722" s="105"/>
      <c r="D8722" s="106"/>
    </row>
    <row r="8723" spans="1:4">
      <c r="A8723" s="103"/>
      <c r="B8723" s="104"/>
      <c r="C8723" s="105"/>
      <c r="D8723" s="106"/>
    </row>
    <row r="8724" spans="1:4">
      <c r="A8724" s="103"/>
      <c r="B8724" s="104"/>
      <c r="C8724" s="105"/>
      <c r="D8724" s="106"/>
    </row>
    <row r="8725" spans="1:4">
      <c r="A8725" s="103"/>
      <c r="B8725" s="104"/>
      <c r="C8725" s="105"/>
      <c r="D8725" s="106"/>
    </row>
    <row r="8726" spans="1:4">
      <c r="A8726" s="103"/>
      <c r="B8726" s="104"/>
      <c r="C8726" s="105"/>
      <c r="D8726" s="106"/>
    </row>
    <row r="8727" spans="1:4">
      <c r="A8727" s="103"/>
      <c r="B8727" s="104"/>
      <c r="C8727" s="105"/>
      <c r="D8727" s="106"/>
    </row>
    <row r="8728" spans="1:4">
      <c r="A8728" s="103"/>
      <c r="B8728" s="104"/>
      <c r="C8728" s="105"/>
      <c r="D8728" s="106"/>
    </row>
    <row r="8729" spans="1:4">
      <c r="A8729" s="103"/>
      <c r="B8729" s="104"/>
      <c r="C8729" s="105"/>
      <c r="D8729" s="106"/>
    </row>
    <row r="8730" spans="1:4">
      <c r="A8730" s="103"/>
      <c r="B8730" s="104"/>
      <c r="C8730" s="105"/>
      <c r="D8730" s="106"/>
    </row>
    <row r="8731" spans="1:4">
      <c r="A8731" s="103"/>
      <c r="B8731" s="104"/>
      <c r="C8731" s="105"/>
      <c r="D8731" s="106"/>
    </row>
    <row r="8732" spans="1:4">
      <c r="A8732" s="103"/>
      <c r="B8732" s="104"/>
      <c r="C8732" s="105"/>
      <c r="D8732" s="106"/>
    </row>
    <row r="8733" spans="1:4">
      <c r="A8733" s="103"/>
      <c r="B8733" s="104"/>
      <c r="C8733" s="105"/>
      <c r="D8733" s="106"/>
    </row>
    <row r="8734" spans="1:4">
      <c r="A8734" s="103"/>
      <c r="B8734" s="104"/>
      <c r="C8734" s="105"/>
      <c r="D8734" s="106"/>
    </row>
    <row r="8735" spans="1:4">
      <c r="A8735" s="103"/>
      <c r="B8735" s="104"/>
      <c r="C8735" s="105"/>
      <c r="D8735" s="106"/>
    </row>
    <row r="8736" spans="1:4">
      <c r="A8736" s="103"/>
      <c r="B8736" s="104"/>
      <c r="C8736" s="105"/>
      <c r="D8736" s="106"/>
    </row>
    <row r="8737" spans="1:4">
      <c r="A8737" s="103"/>
      <c r="B8737" s="104"/>
      <c r="C8737" s="105"/>
      <c r="D8737" s="106"/>
    </row>
    <row r="8738" spans="1:4">
      <c r="A8738" s="103"/>
      <c r="B8738" s="104"/>
      <c r="C8738" s="105"/>
      <c r="D8738" s="106"/>
    </row>
    <row r="8739" spans="1:4">
      <c r="A8739" s="103"/>
      <c r="B8739" s="104"/>
      <c r="C8739" s="105"/>
      <c r="D8739" s="106"/>
    </row>
    <row r="8740" spans="1:4">
      <c r="A8740" s="103"/>
      <c r="B8740" s="104"/>
      <c r="C8740" s="105"/>
      <c r="D8740" s="106"/>
    </row>
    <row r="8741" spans="1:4">
      <c r="A8741" s="103"/>
      <c r="B8741" s="104"/>
      <c r="C8741" s="105"/>
      <c r="D8741" s="106"/>
    </row>
    <row r="8742" spans="1:4">
      <c r="A8742" s="103"/>
      <c r="B8742" s="104"/>
      <c r="C8742" s="105"/>
      <c r="D8742" s="106"/>
    </row>
    <row r="8743" spans="1:4">
      <c r="A8743" s="103"/>
      <c r="B8743" s="104"/>
      <c r="C8743" s="105"/>
      <c r="D8743" s="106"/>
    </row>
    <row r="8744" spans="1:4">
      <c r="A8744" s="103"/>
      <c r="B8744" s="104"/>
      <c r="C8744" s="105"/>
      <c r="D8744" s="106"/>
    </row>
    <row r="8745" spans="1:4">
      <c r="A8745" s="103"/>
      <c r="B8745" s="104"/>
      <c r="C8745" s="105"/>
      <c r="D8745" s="106"/>
    </row>
    <row r="8746" spans="1:4">
      <c r="A8746" s="103"/>
      <c r="B8746" s="104"/>
      <c r="C8746" s="105"/>
      <c r="D8746" s="106"/>
    </row>
    <row r="8747" spans="1:4">
      <c r="A8747" s="103"/>
      <c r="B8747" s="104"/>
      <c r="C8747" s="105"/>
      <c r="D8747" s="106"/>
    </row>
    <row r="8748" spans="1:4">
      <c r="A8748" s="103"/>
      <c r="B8748" s="104"/>
      <c r="C8748" s="105"/>
      <c r="D8748" s="106"/>
    </row>
    <row r="8749" spans="1:4">
      <c r="A8749" s="103"/>
      <c r="B8749" s="104"/>
      <c r="C8749" s="105"/>
      <c r="D8749" s="106"/>
    </row>
    <row r="8750" spans="1:4">
      <c r="A8750" s="103"/>
      <c r="B8750" s="104"/>
      <c r="C8750" s="105"/>
      <c r="D8750" s="106"/>
    </row>
    <row r="8751" spans="1:4">
      <c r="A8751" s="103"/>
      <c r="B8751" s="104"/>
      <c r="C8751" s="105"/>
      <c r="D8751" s="106"/>
    </row>
    <row r="8752" spans="1:4">
      <c r="A8752" s="103"/>
      <c r="B8752" s="104"/>
      <c r="C8752" s="105"/>
      <c r="D8752" s="106"/>
    </row>
    <row r="8753" spans="1:4">
      <c r="A8753" s="103"/>
      <c r="B8753" s="104"/>
      <c r="C8753" s="105"/>
      <c r="D8753" s="106"/>
    </row>
    <row r="8754" spans="1:4">
      <c r="A8754" s="103"/>
      <c r="B8754" s="104"/>
      <c r="C8754" s="105"/>
      <c r="D8754" s="106"/>
    </row>
    <row r="8755" spans="1:4">
      <c r="A8755" s="103"/>
      <c r="B8755" s="104"/>
      <c r="C8755" s="105"/>
      <c r="D8755" s="106"/>
    </row>
    <row r="8756" spans="1:4">
      <c r="A8756" s="103"/>
      <c r="B8756" s="104"/>
      <c r="C8756" s="105"/>
      <c r="D8756" s="106"/>
    </row>
    <row r="8757" spans="1:4">
      <c r="A8757" s="103"/>
      <c r="B8757" s="104"/>
      <c r="C8757" s="105"/>
      <c r="D8757" s="106"/>
    </row>
    <row r="8758" spans="1:4">
      <c r="A8758" s="103"/>
      <c r="B8758" s="104"/>
      <c r="C8758" s="105"/>
      <c r="D8758" s="106"/>
    </row>
    <row r="8759" spans="1:4">
      <c r="A8759" s="103"/>
      <c r="B8759" s="104"/>
      <c r="C8759" s="105"/>
      <c r="D8759" s="106"/>
    </row>
    <row r="8760" spans="1:4">
      <c r="A8760" s="103"/>
      <c r="B8760" s="104"/>
      <c r="C8760" s="105"/>
      <c r="D8760" s="106"/>
    </row>
    <row r="8761" spans="1:4">
      <c r="A8761" s="103"/>
      <c r="B8761" s="104"/>
      <c r="C8761" s="105"/>
      <c r="D8761" s="106"/>
    </row>
    <row r="8762" spans="1:4">
      <c r="A8762" s="103"/>
      <c r="B8762" s="104"/>
      <c r="C8762" s="105"/>
      <c r="D8762" s="106"/>
    </row>
    <row r="8763" spans="1:4">
      <c r="A8763" s="103"/>
      <c r="B8763" s="104"/>
      <c r="C8763" s="105"/>
      <c r="D8763" s="106"/>
    </row>
    <row r="8764" spans="1:4">
      <c r="A8764" s="103"/>
      <c r="B8764" s="104"/>
      <c r="C8764" s="105"/>
      <c r="D8764" s="106"/>
    </row>
    <row r="8765" spans="1:4">
      <c r="A8765" s="103"/>
      <c r="B8765" s="104"/>
      <c r="C8765" s="105"/>
      <c r="D8765" s="106"/>
    </row>
    <row r="8766" spans="1:4">
      <c r="A8766" s="103"/>
      <c r="B8766" s="104"/>
      <c r="C8766" s="105"/>
      <c r="D8766" s="106"/>
    </row>
    <row r="8767" spans="1:4">
      <c r="A8767" s="103"/>
      <c r="B8767" s="104"/>
      <c r="C8767" s="105"/>
      <c r="D8767" s="106"/>
    </row>
    <row r="8768" spans="1:4">
      <c r="A8768" s="103"/>
      <c r="B8768" s="104"/>
      <c r="C8768" s="105"/>
      <c r="D8768" s="106"/>
    </row>
    <row r="8769" spans="1:4">
      <c r="A8769" s="103"/>
      <c r="B8769" s="104"/>
      <c r="C8769" s="105"/>
      <c r="D8769" s="106"/>
    </row>
    <row r="8770" spans="1:4">
      <c r="A8770" s="103"/>
      <c r="B8770" s="104"/>
      <c r="C8770" s="105"/>
      <c r="D8770" s="106"/>
    </row>
    <row r="8771" spans="1:4">
      <c r="A8771" s="103"/>
      <c r="B8771" s="104"/>
      <c r="C8771" s="105"/>
      <c r="D8771" s="106"/>
    </row>
    <row r="8772" spans="1:4">
      <c r="A8772" s="103"/>
      <c r="B8772" s="104"/>
      <c r="C8772" s="105"/>
      <c r="D8772" s="106"/>
    </row>
    <row r="8773" spans="1:4">
      <c r="A8773" s="103"/>
      <c r="B8773" s="104"/>
      <c r="C8773" s="105"/>
      <c r="D8773" s="106"/>
    </row>
    <row r="8774" spans="1:4">
      <c r="A8774" s="103"/>
      <c r="B8774" s="104"/>
      <c r="C8774" s="105"/>
      <c r="D8774" s="106"/>
    </row>
    <row r="8775" spans="1:4">
      <c r="A8775" s="103"/>
      <c r="B8775" s="104"/>
      <c r="C8775" s="105"/>
      <c r="D8775" s="106"/>
    </row>
    <row r="8776" spans="1:4">
      <c r="A8776" s="103"/>
      <c r="B8776" s="104"/>
      <c r="C8776" s="105"/>
      <c r="D8776" s="106"/>
    </row>
    <row r="8777" spans="1:4">
      <c r="A8777" s="103"/>
      <c r="B8777" s="104"/>
      <c r="C8777" s="105"/>
      <c r="D8777" s="106"/>
    </row>
    <row r="8778" spans="1:4">
      <c r="A8778" s="103"/>
      <c r="B8778" s="104"/>
      <c r="C8778" s="105"/>
      <c r="D8778" s="106"/>
    </row>
    <row r="8779" spans="1:4">
      <c r="A8779" s="103"/>
      <c r="B8779" s="104"/>
      <c r="C8779" s="105"/>
      <c r="D8779" s="106"/>
    </row>
    <row r="8780" spans="1:4">
      <c r="A8780" s="103"/>
      <c r="B8780" s="104"/>
      <c r="C8780" s="105"/>
      <c r="D8780" s="106"/>
    </row>
    <row r="8781" spans="1:4">
      <c r="A8781" s="103"/>
      <c r="B8781" s="104"/>
      <c r="C8781" s="105"/>
      <c r="D8781" s="106"/>
    </row>
    <row r="8782" spans="1:4">
      <c r="A8782" s="103"/>
      <c r="B8782" s="104"/>
      <c r="C8782" s="105"/>
      <c r="D8782" s="106"/>
    </row>
    <row r="8783" spans="1:4">
      <c r="A8783" s="103"/>
      <c r="B8783" s="104"/>
      <c r="C8783" s="105"/>
      <c r="D8783" s="106"/>
    </row>
    <row r="8784" spans="1:4">
      <c r="A8784" s="103"/>
      <c r="B8784" s="104"/>
      <c r="C8784" s="105"/>
      <c r="D8784" s="106"/>
    </row>
    <row r="8785" spans="1:4">
      <c r="A8785" s="103"/>
      <c r="B8785" s="104"/>
      <c r="C8785" s="105"/>
      <c r="D8785" s="106"/>
    </row>
    <row r="8786" spans="1:4">
      <c r="A8786" s="103"/>
      <c r="B8786" s="104"/>
      <c r="C8786" s="105"/>
      <c r="D8786" s="106"/>
    </row>
    <row r="8787" spans="1:4">
      <c r="A8787" s="103"/>
      <c r="B8787" s="104"/>
      <c r="C8787" s="105"/>
      <c r="D8787" s="106"/>
    </row>
    <row r="8788" spans="1:4">
      <c r="A8788" s="103"/>
      <c r="B8788" s="104"/>
      <c r="C8788" s="105"/>
      <c r="D8788" s="106"/>
    </row>
    <row r="8789" spans="1:4">
      <c r="A8789" s="103"/>
      <c r="B8789" s="104"/>
      <c r="C8789" s="105"/>
      <c r="D8789" s="106"/>
    </row>
    <row r="8790" spans="1:4">
      <c r="A8790" s="103"/>
      <c r="B8790" s="104"/>
      <c r="C8790" s="105"/>
      <c r="D8790" s="106"/>
    </row>
    <row r="8791" spans="1:4">
      <c r="A8791" s="103"/>
      <c r="B8791" s="104"/>
      <c r="C8791" s="105"/>
      <c r="D8791" s="106"/>
    </row>
    <row r="8792" spans="1:4">
      <c r="A8792" s="103"/>
      <c r="B8792" s="104"/>
      <c r="C8792" s="105"/>
      <c r="D8792" s="106"/>
    </row>
    <row r="8793" spans="1:4">
      <c r="A8793" s="103"/>
      <c r="B8793" s="104"/>
      <c r="C8793" s="105"/>
      <c r="D8793" s="106"/>
    </row>
    <row r="8794" spans="1:4">
      <c r="A8794" s="103"/>
      <c r="B8794" s="104"/>
      <c r="C8794" s="105"/>
      <c r="D8794" s="106"/>
    </row>
    <row r="8795" spans="1:4">
      <c r="A8795" s="103"/>
      <c r="B8795" s="104"/>
      <c r="C8795" s="105"/>
      <c r="D8795" s="106"/>
    </row>
    <row r="8796" spans="1:4">
      <c r="A8796" s="103"/>
      <c r="B8796" s="104"/>
      <c r="C8796" s="105"/>
      <c r="D8796" s="106"/>
    </row>
    <row r="8797" spans="1:4">
      <c r="A8797" s="103"/>
      <c r="B8797" s="104"/>
      <c r="C8797" s="105"/>
      <c r="D8797" s="106"/>
    </row>
    <row r="8798" spans="1:4">
      <c r="A8798" s="103"/>
      <c r="B8798" s="104"/>
      <c r="C8798" s="105"/>
      <c r="D8798" s="106"/>
    </row>
    <row r="8799" spans="1:4">
      <c r="A8799" s="103"/>
      <c r="B8799" s="104"/>
      <c r="C8799" s="105"/>
      <c r="D8799" s="106"/>
    </row>
    <row r="8800" spans="1:4">
      <c r="A8800" s="103"/>
      <c r="B8800" s="104"/>
      <c r="C8800" s="105"/>
      <c r="D8800" s="106"/>
    </row>
    <row r="8801" spans="1:4">
      <c r="A8801" s="103"/>
      <c r="B8801" s="104"/>
      <c r="C8801" s="105"/>
      <c r="D8801" s="106"/>
    </row>
    <row r="8802" spans="1:4">
      <c r="A8802" s="103"/>
      <c r="B8802" s="104"/>
      <c r="C8802" s="105"/>
      <c r="D8802" s="106"/>
    </row>
    <row r="8803" spans="1:4">
      <c r="A8803" s="103"/>
      <c r="B8803" s="104"/>
      <c r="C8803" s="105"/>
      <c r="D8803" s="106"/>
    </row>
    <row r="8804" spans="1:4">
      <c r="A8804" s="103"/>
      <c r="B8804" s="104"/>
      <c r="C8804" s="105"/>
      <c r="D8804" s="106"/>
    </row>
    <row r="8805" spans="1:4">
      <c r="A8805" s="103"/>
      <c r="B8805" s="104"/>
      <c r="C8805" s="105"/>
      <c r="D8805" s="106"/>
    </row>
    <row r="8806" spans="1:4">
      <c r="A8806" s="103"/>
      <c r="B8806" s="104"/>
      <c r="C8806" s="105"/>
      <c r="D8806" s="106"/>
    </row>
    <row r="8807" spans="1:4">
      <c r="A8807" s="103"/>
      <c r="B8807" s="104"/>
      <c r="C8807" s="105"/>
      <c r="D8807" s="106"/>
    </row>
    <row r="8808" spans="1:4">
      <c r="A8808" s="103"/>
      <c r="B8808" s="104"/>
      <c r="C8808" s="105"/>
      <c r="D8808" s="106"/>
    </row>
    <row r="8809" spans="1:4">
      <c r="A8809" s="103"/>
      <c r="B8809" s="104"/>
      <c r="C8809" s="105"/>
      <c r="D8809" s="106"/>
    </row>
    <row r="8810" spans="1:4">
      <c r="A8810" s="103"/>
      <c r="B8810" s="104"/>
      <c r="C8810" s="105"/>
      <c r="D8810" s="106"/>
    </row>
    <row r="8811" spans="1:4">
      <c r="A8811" s="103"/>
      <c r="B8811" s="104"/>
      <c r="C8811" s="105"/>
      <c r="D8811" s="106"/>
    </row>
    <row r="8812" spans="1:4">
      <c r="A8812" s="103"/>
      <c r="B8812" s="104"/>
      <c r="C8812" s="105"/>
      <c r="D8812" s="106"/>
    </row>
    <row r="8813" spans="1:4">
      <c r="A8813" s="103"/>
      <c r="B8813" s="104"/>
      <c r="C8813" s="105"/>
      <c r="D8813" s="106"/>
    </row>
    <row r="8814" spans="1:4">
      <c r="A8814" s="103"/>
      <c r="B8814" s="104"/>
      <c r="C8814" s="105"/>
      <c r="D8814" s="106"/>
    </row>
    <row r="8815" spans="1:4">
      <c r="A8815" s="103"/>
      <c r="B8815" s="104"/>
      <c r="C8815" s="105"/>
      <c r="D8815" s="106"/>
    </row>
    <row r="8816" spans="1:4">
      <c r="A8816" s="103"/>
      <c r="B8816" s="104"/>
      <c r="C8816" s="105"/>
      <c r="D8816" s="106"/>
    </row>
    <row r="8817" spans="1:4">
      <c r="A8817" s="103"/>
      <c r="B8817" s="104"/>
      <c r="C8817" s="105"/>
      <c r="D8817" s="106"/>
    </row>
    <row r="8818" spans="1:4">
      <c r="A8818" s="103"/>
      <c r="B8818" s="104"/>
      <c r="C8818" s="105"/>
      <c r="D8818" s="106"/>
    </row>
    <row r="8819" spans="1:4">
      <c r="A8819" s="103"/>
      <c r="B8819" s="104"/>
      <c r="C8819" s="105"/>
      <c r="D8819" s="106"/>
    </row>
    <row r="8820" spans="1:4">
      <c r="A8820" s="103"/>
      <c r="B8820" s="104"/>
      <c r="C8820" s="105"/>
      <c r="D8820" s="106"/>
    </row>
    <row r="8821" spans="1:4">
      <c r="A8821" s="103"/>
      <c r="B8821" s="104"/>
      <c r="C8821" s="105"/>
      <c r="D8821" s="106"/>
    </row>
    <row r="8822" spans="1:4">
      <c r="A8822" s="103"/>
      <c r="B8822" s="104"/>
      <c r="C8822" s="105"/>
      <c r="D8822" s="106"/>
    </row>
    <row r="8823" spans="1:4">
      <c r="A8823" s="103"/>
      <c r="B8823" s="104"/>
      <c r="C8823" s="105"/>
      <c r="D8823" s="106"/>
    </row>
    <row r="8824" spans="1:4">
      <c r="A8824" s="103"/>
      <c r="B8824" s="104"/>
      <c r="C8824" s="105"/>
      <c r="D8824" s="106"/>
    </row>
    <row r="8825" spans="1:4">
      <c r="A8825" s="103"/>
      <c r="B8825" s="104"/>
      <c r="C8825" s="105"/>
      <c r="D8825" s="106"/>
    </row>
    <row r="8826" spans="1:4">
      <c r="A8826" s="103"/>
      <c r="B8826" s="104"/>
      <c r="C8826" s="105"/>
      <c r="D8826" s="106"/>
    </row>
    <row r="8827" spans="1:4">
      <c r="A8827" s="103"/>
      <c r="B8827" s="104"/>
      <c r="C8827" s="105"/>
      <c r="D8827" s="106"/>
    </row>
    <row r="8828" spans="1:4">
      <c r="A8828" s="103"/>
      <c r="B8828" s="104"/>
      <c r="C8828" s="105"/>
      <c r="D8828" s="106"/>
    </row>
    <row r="8829" spans="1:4">
      <c r="A8829" s="103"/>
      <c r="B8829" s="104"/>
      <c r="C8829" s="105"/>
      <c r="D8829" s="106"/>
    </row>
    <row r="8830" spans="1:4">
      <c r="A8830" s="103"/>
      <c r="B8830" s="104"/>
      <c r="C8830" s="105"/>
      <c r="D8830" s="106"/>
    </row>
    <row r="8831" spans="1:4">
      <c r="A8831" s="103"/>
      <c r="B8831" s="104"/>
      <c r="C8831" s="105"/>
      <c r="D8831" s="106"/>
    </row>
    <row r="8832" spans="1:4">
      <c r="A8832" s="103"/>
      <c r="B8832" s="104"/>
      <c r="C8832" s="105"/>
      <c r="D8832" s="106"/>
    </row>
    <row r="8833" spans="1:4">
      <c r="A8833" s="103"/>
      <c r="B8833" s="104"/>
      <c r="C8833" s="105"/>
      <c r="D8833" s="106"/>
    </row>
    <row r="8834" spans="1:4">
      <c r="A8834" s="103"/>
      <c r="B8834" s="104"/>
      <c r="C8834" s="105"/>
      <c r="D8834" s="106"/>
    </row>
    <row r="8835" spans="1:4">
      <c r="A8835" s="103"/>
      <c r="B8835" s="104"/>
      <c r="C8835" s="105"/>
      <c r="D8835" s="106"/>
    </row>
    <row r="8836" spans="1:4">
      <c r="A8836" s="103"/>
      <c r="B8836" s="104"/>
      <c r="C8836" s="105"/>
      <c r="D8836" s="106"/>
    </row>
    <row r="8837" spans="1:4">
      <c r="A8837" s="103"/>
      <c r="B8837" s="104"/>
      <c r="C8837" s="105"/>
      <c r="D8837" s="106"/>
    </row>
    <row r="8838" spans="1:4">
      <c r="A8838" s="103"/>
      <c r="B8838" s="104"/>
      <c r="C8838" s="105"/>
      <c r="D8838" s="106"/>
    </row>
    <row r="8839" spans="1:4">
      <c r="A8839" s="103"/>
      <c r="B8839" s="104"/>
      <c r="C8839" s="105"/>
      <c r="D8839" s="106"/>
    </row>
    <row r="8840" spans="1:4">
      <c r="A8840" s="103"/>
      <c r="B8840" s="104"/>
      <c r="C8840" s="105"/>
      <c r="D8840" s="106"/>
    </row>
    <row r="8841" spans="1:4">
      <c r="A8841" s="103"/>
      <c r="B8841" s="104"/>
      <c r="C8841" s="105"/>
      <c r="D8841" s="106"/>
    </row>
    <row r="8842" spans="1:4">
      <c r="A8842" s="103"/>
      <c r="B8842" s="104"/>
      <c r="C8842" s="105"/>
      <c r="D8842" s="106"/>
    </row>
    <row r="8843" spans="1:4">
      <c r="A8843" s="103"/>
      <c r="B8843" s="104"/>
      <c r="C8843" s="105"/>
      <c r="D8843" s="106"/>
    </row>
    <row r="8844" spans="1:4">
      <c r="A8844" s="103"/>
      <c r="B8844" s="104"/>
      <c r="C8844" s="105"/>
      <c r="D8844" s="106"/>
    </row>
    <row r="8845" spans="1:4">
      <c r="A8845" s="103"/>
      <c r="B8845" s="104"/>
      <c r="C8845" s="105"/>
      <c r="D8845" s="106"/>
    </row>
    <row r="8846" spans="1:4">
      <c r="A8846" s="103"/>
      <c r="B8846" s="104"/>
      <c r="C8846" s="105"/>
      <c r="D8846" s="106"/>
    </row>
    <row r="8847" spans="1:4">
      <c r="A8847" s="103"/>
      <c r="B8847" s="104"/>
      <c r="C8847" s="105"/>
      <c r="D8847" s="106"/>
    </row>
    <row r="8848" spans="1:4">
      <c r="A8848" s="103"/>
      <c r="B8848" s="104"/>
      <c r="C8848" s="105"/>
      <c r="D8848" s="106"/>
    </row>
    <row r="8849" spans="1:4">
      <c r="A8849" s="103"/>
      <c r="B8849" s="104"/>
      <c r="C8849" s="105"/>
      <c r="D8849" s="106"/>
    </row>
    <row r="8850" spans="1:4">
      <c r="A8850" s="103"/>
      <c r="B8850" s="104"/>
      <c r="C8850" s="105"/>
      <c r="D8850" s="106"/>
    </row>
    <row r="8851" spans="1:4">
      <c r="A8851" s="103"/>
      <c r="B8851" s="104"/>
      <c r="C8851" s="105"/>
      <c r="D8851" s="106"/>
    </row>
    <row r="8852" spans="1:4">
      <c r="A8852" s="103"/>
      <c r="B8852" s="104"/>
      <c r="C8852" s="105"/>
      <c r="D8852" s="106"/>
    </row>
    <row r="8853" spans="1:4">
      <c r="A8853" s="103"/>
      <c r="B8853" s="104"/>
      <c r="C8853" s="105"/>
      <c r="D8853" s="106"/>
    </row>
    <row r="8854" spans="1:4">
      <c r="A8854" s="103"/>
      <c r="B8854" s="104"/>
      <c r="C8854" s="105"/>
      <c r="D8854" s="106"/>
    </row>
    <row r="8855" spans="1:4">
      <c r="A8855" s="103"/>
      <c r="B8855" s="104"/>
      <c r="C8855" s="105"/>
      <c r="D8855" s="106"/>
    </row>
    <row r="8856" spans="1:4">
      <c r="A8856" s="103"/>
      <c r="B8856" s="104"/>
      <c r="C8856" s="105"/>
      <c r="D8856" s="106"/>
    </row>
    <row r="8857" spans="1:4">
      <c r="A8857" s="103"/>
      <c r="B8857" s="104"/>
      <c r="C8857" s="105"/>
      <c r="D8857" s="106"/>
    </row>
    <row r="8858" spans="1:4">
      <c r="A8858" s="103"/>
      <c r="B8858" s="104"/>
      <c r="C8858" s="105"/>
      <c r="D8858" s="106"/>
    </row>
    <row r="8859" spans="1:4">
      <c r="A8859" s="103"/>
      <c r="B8859" s="104"/>
      <c r="C8859" s="105"/>
      <c r="D8859" s="106"/>
    </row>
    <row r="8860" spans="1:4">
      <c r="A8860" s="103"/>
      <c r="B8860" s="104"/>
      <c r="C8860" s="105"/>
      <c r="D8860" s="106"/>
    </row>
    <row r="8861" spans="1:4">
      <c r="A8861" s="103"/>
      <c r="B8861" s="104"/>
      <c r="C8861" s="105"/>
      <c r="D8861" s="106"/>
    </row>
    <row r="8862" spans="1:4">
      <c r="A8862" s="103"/>
      <c r="B8862" s="104"/>
      <c r="C8862" s="105"/>
      <c r="D8862" s="106"/>
    </row>
    <row r="8863" spans="1:4">
      <c r="A8863" s="103"/>
      <c r="B8863" s="104"/>
      <c r="C8863" s="105"/>
      <c r="D8863" s="106"/>
    </row>
    <row r="8864" spans="1:4">
      <c r="A8864" s="103"/>
      <c r="B8864" s="104"/>
      <c r="C8864" s="105"/>
      <c r="D8864" s="106"/>
    </row>
    <row r="8865" spans="1:4">
      <c r="A8865" s="103"/>
      <c r="B8865" s="104"/>
      <c r="C8865" s="105"/>
      <c r="D8865" s="106"/>
    </row>
    <row r="8866" spans="1:4">
      <c r="A8866" s="103"/>
      <c r="B8866" s="104"/>
      <c r="C8866" s="105"/>
      <c r="D8866" s="106"/>
    </row>
    <row r="8867" spans="1:4">
      <c r="A8867" s="103"/>
      <c r="B8867" s="104"/>
      <c r="C8867" s="105"/>
      <c r="D8867" s="106"/>
    </row>
    <row r="8868" spans="1:4">
      <c r="A8868" s="103"/>
      <c r="B8868" s="104"/>
      <c r="C8868" s="105"/>
      <c r="D8868" s="106"/>
    </row>
    <row r="8869" spans="1:4">
      <c r="A8869" s="103"/>
      <c r="B8869" s="104"/>
      <c r="C8869" s="105"/>
      <c r="D8869" s="106"/>
    </row>
    <row r="8870" spans="1:4">
      <c r="A8870" s="103"/>
      <c r="B8870" s="104"/>
      <c r="C8870" s="105"/>
      <c r="D8870" s="106"/>
    </row>
    <row r="8871" spans="1:4">
      <c r="A8871" s="103"/>
      <c r="B8871" s="104"/>
      <c r="C8871" s="105"/>
      <c r="D8871" s="106"/>
    </row>
    <row r="8872" spans="1:4">
      <c r="A8872" s="103"/>
      <c r="B8872" s="104"/>
      <c r="C8872" s="105"/>
      <c r="D8872" s="106"/>
    </row>
    <row r="8873" spans="1:4">
      <c r="A8873" s="103"/>
      <c r="B8873" s="104"/>
      <c r="C8873" s="105"/>
      <c r="D8873" s="106"/>
    </row>
    <row r="8874" spans="1:4">
      <c r="A8874" s="103"/>
      <c r="B8874" s="104"/>
      <c r="C8874" s="105"/>
      <c r="D8874" s="106"/>
    </row>
    <row r="8875" spans="1:4">
      <c r="A8875" s="103"/>
      <c r="B8875" s="104"/>
      <c r="C8875" s="105"/>
      <c r="D8875" s="106"/>
    </row>
    <row r="8876" spans="1:4">
      <c r="A8876" s="103"/>
      <c r="B8876" s="104"/>
      <c r="C8876" s="105"/>
      <c r="D8876" s="106"/>
    </row>
    <row r="8877" spans="1:4">
      <c r="A8877" s="103"/>
      <c r="B8877" s="104"/>
      <c r="C8877" s="105"/>
      <c r="D8877" s="106"/>
    </row>
    <row r="8878" spans="1:4">
      <c r="A8878" s="103"/>
      <c r="B8878" s="104"/>
      <c r="C8878" s="105"/>
      <c r="D8878" s="106"/>
    </row>
    <row r="8879" spans="1:4">
      <c r="A8879" s="103"/>
      <c r="B8879" s="104"/>
      <c r="C8879" s="105"/>
      <c r="D8879" s="106"/>
    </row>
    <row r="8880" spans="1:4">
      <c r="A8880" s="103"/>
      <c r="B8880" s="104"/>
      <c r="C8880" s="105"/>
      <c r="D8880" s="106"/>
    </row>
    <row r="8881" spans="1:4">
      <c r="A8881" s="103"/>
      <c r="B8881" s="104"/>
      <c r="C8881" s="105"/>
      <c r="D8881" s="106"/>
    </row>
    <row r="8882" spans="1:4">
      <c r="A8882" s="103"/>
      <c r="B8882" s="104"/>
      <c r="C8882" s="105"/>
      <c r="D8882" s="106"/>
    </row>
    <row r="8883" spans="1:4">
      <c r="A8883" s="103"/>
      <c r="B8883" s="104"/>
      <c r="C8883" s="105"/>
      <c r="D8883" s="106"/>
    </row>
    <row r="8884" spans="1:4">
      <c r="A8884" s="103"/>
      <c r="B8884" s="104"/>
      <c r="C8884" s="105"/>
      <c r="D8884" s="106"/>
    </row>
    <row r="8885" spans="1:4">
      <c r="A8885" s="103"/>
      <c r="B8885" s="104"/>
      <c r="C8885" s="105"/>
      <c r="D8885" s="106"/>
    </row>
    <row r="8886" spans="1:4">
      <c r="A8886" s="103"/>
      <c r="B8886" s="104"/>
      <c r="C8886" s="105"/>
      <c r="D8886" s="106"/>
    </row>
    <row r="8887" spans="1:4">
      <c r="A8887" s="103"/>
      <c r="B8887" s="104"/>
      <c r="C8887" s="105"/>
      <c r="D8887" s="106"/>
    </row>
    <row r="8888" spans="1:4">
      <c r="A8888" s="103"/>
      <c r="B8888" s="104"/>
      <c r="C8888" s="105"/>
      <c r="D8888" s="106"/>
    </row>
    <row r="8889" spans="1:4">
      <c r="A8889" s="103"/>
      <c r="B8889" s="104"/>
      <c r="C8889" s="105"/>
      <c r="D8889" s="106"/>
    </row>
    <row r="8890" spans="1:4">
      <c r="A8890" s="103"/>
      <c r="B8890" s="104"/>
      <c r="C8890" s="105"/>
      <c r="D8890" s="106"/>
    </row>
    <row r="8891" spans="1:4">
      <c r="A8891" s="103"/>
      <c r="B8891" s="104"/>
      <c r="C8891" s="105"/>
      <c r="D8891" s="106"/>
    </row>
    <row r="8892" spans="1:4">
      <c r="A8892" s="103"/>
      <c r="B8892" s="104"/>
      <c r="C8892" s="105"/>
      <c r="D8892" s="106"/>
    </row>
    <row r="8893" spans="1:4">
      <c r="A8893" s="103"/>
      <c r="B8893" s="104"/>
      <c r="C8893" s="105"/>
      <c r="D8893" s="106"/>
    </row>
    <row r="8894" spans="1:4">
      <c r="A8894" s="103"/>
      <c r="B8894" s="104"/>
      <c r="C8894" s="105"/>
      <c r="D8894" s="106"/>
    </row>
    <row r="8895" spans="1:4">
      <c r="A8895" s="103"/>
      <c r="B8895" s="104"/>
      <c r="C8895" s="105"/>
      <c r="D8895" s="106"/>
    </row>
    <row r="8896" spans="1:4">
      <c r="A8896" s="103"/>
      <c r="B8896" s="104"/>
      <c r="C8896" s="105"/>
      <c r="D8896" s="106"/>
    </row>
    <row r="8897" spans="1:4">
      <c r="A8897" s="103"/>
      <c r="B8897" s="104"/>
      <c r="C8897" s="105"/>
      <c r="D8897" s="106"/>
    </row>
    <row r="8898" spans="1:4">
      <c r="A8898" s="103"/>
      <c r="B8898" s="104"/>
      <c r="C8898" s="105"/>
      <c r="D8898" s="106"/>
    </row>
    <row r="8899" spans="1:4">
      <c r="A8899" s="103"/>
      <c r="B8899" s="104"/>
      <c r="C8899" s="105"/>
      <c r="D8899" s="106"/>
    </row>
    <row r="8900" spans="1:4">
      <c r="A8900" s="103"/>
      <c r="B8900" s="104"/>
      <c r="C8900" s="105"/>
      <c r="D8900" s="106"/>
    </row>
    <row r="8901" spans="1:4">
      <c r="A8901" s="103"/>
      <c r="B8901" s="104"/>
      <c r="C8901" s="105"/>
      <c r="D8901" s="106"/>
    </row>
    <row r="8902" spans="1:4">
      <c r="A8902" s="103"/>
      <c r="B8902" s="104"/>
      <c r="C8902" s="105"/>
      <c r="D8902" s="106"/>
    </row>
    <row r="8903" spans="1:4">
      <c r="A8903" s="103"/>
      <c r="B8903" s="104"/>
      <c r="C8903" s="105"/>
      <c r="D8903" s="106"/>
    </row>
    <row r="8904" spans="1:4">
      <c r="A8904" s="103"/>
      <c r="B8904" s="104"/>
      <c r="C8904" s="105"/>
      <c r="D8904" s="106"/>
    </row>
    <row r="8905" spans="1:4">
      <c r="A8905" s="103"/>
      <c r="B8905" s="104"/>
      <c r="C8905" s="105"/>
      <c r="D8905" s="106"/>
    </row>
    <row r="8906" spans="1:4">
      <c r="A8906" s="103"/>
      <c r="B8906" s="104"/>
      <c r="C8906" s="105"/>
      <c r="D8906" s="106"/>
    </row>
    <row r="8907" spans="1:4">
      <c r="A8907" s="103"/>
      <c r="B8907" s="104"/>
      <c r="C8907" s="105"/>
      <c r="D8907" s="106"/>
    </row>
    <row r="8908" spans="1:4">
      <c r="A8908" s="103"/>
      <c r="B8908" s="104"/>
      <c r="C8908" s="105"/>
      <c r="D8908" s="106"/>
    </row>
    <row r="8909" spans="1:4">
      <c r="A8909" s="103"/>
      <c r="B8909" s="104"/>
      <c r="C8909" s="105"/>
      <c r="D8909" s="106"/>
    </row>
    <row r="8910" spans="1:4">
      <c r="A8910" s="103"/>
      <c r="B8910" s="104"/>
      <c r="C8910" s="105"/>
      <c r="D8910" s="106"/>
    </row>
    <row r="8911" spans="1:4">
      <c r="A8911" s="103"/>
      <c r="B8911" s="104"/>
      <c r="C8911" s="105"/>
      <c r="D8911" s="106"/>
    </row>
    <row r="8912" spans="1:4">
      <c r="A8912" s="103"/>
      <c r="B8912" s="104"/>
      <c r="C8912" s="105"/>
      <c r="D8912" s="106"/>
    </row>
    <row r="8913" spans="1:4">
      <c r="A8913" s="103"/>
      <c r="B8913" s="104"/>
      <c r="C8913" s="105"/>
      <c r="D8913" s="106"/>
    </row>
    <row r="8914" spans="1:4">
      <c r="A8914" s="103"/>
      <c r="B8914" s="104"/>
      <c r="C8914" s="105"/>
      <c r="D8914" s="106"/>
    </row>
    <row r="8915" spans="1:4">
      <c r="A8915" s="103"/>
      <c r="B8915" s="104"/>
      <c r="C8915" s="105"/>
      <c r="D8915" s="106"/>
    </row>
    <row r="8916" spans="1:4">
      <c r="A8916" s="103"/>
      <c r="B8916" s="104"/>
      <c r="C8916" s="105"/>
      <c r="D8916" s="106"/>
    </row>
    <row r="8917" spans="1:4">
      <c r="A8917" s="103"/>
      <c r="B8917" s="104"/>
      <c r="C8917" s="105"/>
      <c r="D8917" s="106"/>
    </row>
    <row r="8918" spans="1:4">
      <c r="A8918" s="103"/>
      <c r="B8918" s="104"/>
      <c r="C8918" s="105"/>
      <c r="D8918" s="106"/>
    </row>
    <row r="8919" spans="1:4">
      <c r="A8919" s="103"/>
      <c r="B8919" s="104"/>
      <c r="C8919" s="105"/>
      <c r="D8919" s="106"/>
    </row>
    <row r="8920" spans="1:4">
      <c r="A8920" s="103"/>
      <c r="B8920" s="104"/>
      <c r="C8920" s="105"/>
      <c r="D8920" s="106"/>
    </row>
    <row r="8921" spans="1:4">
      <c r="A8921" s="103"/>
      <c r="B8921" s="104"/>
      <c r="C8921" s="105"/>
      <c r="D8921" s="106"/>
    </row>
    <row r="8922" spans="1:4">
      <c r="A8922" s="103"/>
      <c r="B8922" s="104"/>
      <c r="C8922" s="105"/>
      <c r="D8922" s="106"/>
    </row>
    <row r="8923" spans="1:4">
      <c r="A8923" s="103"/>
      <c r="B8923" s="104"/>
      <c r="C8923" s="105"/>
      <c r="D8923" s="106"/>
    </row>
    <row r="8924" spans="1:4">
      <c r="A8924" s="103"/>
      <c r="B8924" s="104"/>
      <c r="C8924" s="105"/>
      <c r="D8924" s="106"/>
    </row>
    <row r="8925" spans="1:4">
      <c r="A8925" s="103"/>
      <c r="B8925" s="104"/>
      <c r="C8925" s="105"/>
      <c r="D8925" s="106"/>
    </row>
    <row r="8926" spans="1:4">
      <c r="A8926" s="103"/>
      <c r="B8926" s="104"/>
      <c r="C8926" s="105"/>
      <c r="D8926" s="106"/>
    </row>
    <row r="8927" spans="1:4">
      <c r="A8927" s="103"/>
      <c r="B8927" s="104"/>
      <c r="C8927" s="105"/>
      <c r="D8927" s="106"/>
    </row>
    <row r="8928" spans="1:4">
      <c r="A8928" s="103"/>
      <c r="B8928" s="104"/>
      <c r="C8928" s="105"/>
      <c r="D8928" s="106"/>
    </row>
    <row r="8929" spans="1:4">
      <c r="A8929" s="103"/>
      <c r="B8929" s="104"/>
      <c r="C8929" s="105"/>
      <c r="D8929" s="106"/>
    </row>
    <row r="8930" spans="1:4">
      <c r="A8930" s="103"/>
      <c r="B8930" s="104"/>
      <c r="C8930" s="105"/>
      <c r="D8930" s="106"/>
    </row>
    <row r="8931" spans="1:4">
      <c r="A8931" s="103"/>
      <c r="B8931" s="104"/>
      <c r="C8931" s="105"/>
      <c r="D8931" s="106"/>
    </row>
    <row r="8932" spans="1:4">
      <c r="A8932" s="103"/>
      <c r="B8932" s="104"/>
      <c r="C8932" s="105"/>
      <c r="D8932" s="106"/>
    </row>
    <row r="8933" spans="1:4">
      <c r="A8933" s="103"/>
      <c r="B8933" s="104"/>
      <c r="C8933" s="105"/>
      <c r="D8933" s="106"/>
    </row>
    <row r="8934" spans="1:4">
      <c r="A8934" s="103"/>
      <c r="B8934" s="104"/>
      <c r="C8934" s="105"/>
      <c r="D8934" s="106"/>
    </row>
    <row r="8935" spans="1:4">
      <c r="A8935" s="103"/>
      <c r="B8935" s="104"/>
      <c r="C8935" s="105"/>
      <c r="D8935" s="106"/>
    </row>
    <row r="8936" spans="1:4">
      <c r="A8936" s="103"/>
      <c r="B8936" s="104"/>
      <c r="C8936" s="105"/>
      <c r="D8936" s="106"/>
    </row>
    <row r="8937" spans="1:4">
      <c r="A8937" s="103"/>
      <c r="B8937" s="104"/>
      <c r="C8937" s="105"/>
      <c r="D8937" s="106"/>
    </row>
    <row r="8938" spans="1:4">
      <c r="A8938" s="103"/>
      <c r="B8938" s="104"/>
      <c r="C8938" s="105"/>
      <c r="D8938" s="106"/>
    </row>
    <row r="8939" spans="1:4">
      <c r="A8939" s="103"/>
      <c r="B8939" s="104"/>
      <c r="C8939" s="105"/>
      <c r="D8939" s="106"/>
    </row>
    <row r="8940" spans="1:4">
      <c r="A8940" s="103"/>
      <c r="B8940" s="104"/>
      <c r="C8940" s="105"/>
      <c r="D8940" s="106"/>
    </row>
    <row r="8941" spans="1:4">
      <c r="A8941" s="103"/>
      <c r="B8941" s="104"/>
      <c r="C8941" s="105"/>
      <c r="D8941" s="106"/>
    </row>
    <row r="8942" spans="1:4">
      <c r="A8942" s="103"/>
      <c r="B8942" s="104"/>
      <c r="C8942" s="105"/>
      <c r="D8942" s="106"/>
    </row>
    <row r="8943" spans="1:4">
      <c r="A8943" s="103"/>
      <c r="B8943" s="104"/>
      <c r="C8943" s="105"/>
      <c r="D8943" s="106"/>
    </row>
    <row r="8944" spans="1:4">
      <c r="A8944" s="103"/>
      <c r="B8944" s="104"/>
      <c r="C8944" s="105"/>
      <c r="D8944" s="106"/>
    </row>
    <row r="8945" spans="1:4">
      <c r="A8945" s="103"/>
      <c r="B8945" s="104"/>
      <c r="C8945" s="105"/>
      <c r="D8945" s="106"/>
    </row>
    <row r="8946" spans="1:4">
      <c r="A8946" s="103"/>
      <c r="B8946" s="104"/>
      <c r="C8946" s="105"/>
      <c r="D8946" s="106"/>
    </row>
    <row r="8947" spans="1:4">
      <c r="A8947" s="103"/>
      <c r="B8947" s="104"/>
      <c r="C8947" s="105"/>
      <c r="D8947" s="106"/>
    </row>
    <row r="8948" spans="1:4">
      <c r="A8948" s="103"/>
      <c r="B8948" s="104"/>
      <c r="C8948" s="105"/>
      <c r="D8948" s="106"/>
    </row>
    <row r="8949" spans="1:4">
      <c r="A8949" s="103"/>
      <c r="B8949" s="104"/>
      <c r="C8949" s="105"/>
      <c r="D8949" s="106"/>
    </row>
    <row r="8950" spans="1:4">
      <c r="A8950" s="103"/>
      <c r="B8950" s="104"/>
      <c r="C8950" s="105"/>
      <c r="D8950" s="106"/>
    </row>
    <row r="8951" spans="1:4">
      <c r="A8951" s="103"/>
      <c r="B8951" s="104"/>
      <c r="C8951" s="105"/>
      <c r="D8951" s="106"/>
    </row>
    <row r="8952" spans="1:4">
      <c r="A8952" s="103"/>
      <c r="B8952" s="104"/>
      <c r="C8952" s="105"/>
      <c r="D8952" s="106"/>
    </row>
    <row r="8953" spans="1:4">
      <c r="A8953" s="103"/>
      <c r="B8953" s="104"/>
      <c r="C8953" s="105"/>
      <c r="D8953" s="106"/>
    </row>
    <row r="8954" spans="1:4">
      <c r="A8954" s="103"/>
      <c r="B8954" s="104"/>
      <c r="C8954" s="105"/>
      <c r="D8954" s="106"/>
    </row>
    <row r="8955" spans="1:4">
      <c r="A8955" s="103"/>
      <c r="B8955" s="104"/>
      <c r="C8955" s="105"/>
      <c r="D8955" s="106"/>
    </row>
    <row r="8956" spans="1:4">
      <c r="A8956" s="103"/>
      <c r="B8956" s="104"/>
      <c r="C8956" s="105"/>
      <c r="D8956" s="106"/>
    </row>
    <row r="8957" spans="1:4">
      <c r="A8957" s="103"/>
      <c r="B8957" s="104"/>
      <c r="C8957" s="105"/>
      <c r="D8957" s="106"/>
    </row>
    <row r="8958" spans="1:4">
      <c r="A8958" s="103"/>
      <c r="B8958" s="104"/>
      <c r="C8958" s="105"/>
      <c r="D8958" s="106"/>
    </row>
    <row r="8959" spans="1:4">
      <c r="A8959" s="103"/>
      <c r="B8959" s="104"/>
      <c r="C8959" s="105"/>
      <c r="D8959" s="106"/>
    </row>
    <row r="8960" spans="1:4">
      <c r="A8960" s="103"/>
      <c r="B8960" s="104"/>
      <c r="C8960" s="105"/>
      <c r="D8960" s="106"/>
    </row>
    <row r="8961" spans="1:4">
      <c r="A8961" s="103"/>
      <c r="B8961" s="104"/>
      <c r="C8961" s="105"/>
      <c r="D8961" s="106"/>
    </row>
    <row r="8962" spans="1:4">
      <c r="A8962" s="103"/>
      <c r="B8962" s="104"/>
      <c r="C8962" s="105"/>
      <c r="D8962" s="106"/>
    </row>
    <row r="8963" spans="1:4">
      <c r="A8963" s="103"/>
      <c r="B8963" s="104"/>
      <c r="C8963" s="105"/>
      <c r="D8963" s="106"/>
    </row>
    <row r="8964" spans="1:4">
      <c r="A8964" s="103"/>
      <c r="B8964" s="104"/>
      <c r="C8964" s="105"/>
      <c r="D8964" s="106"/>
    </row>
    <row r="8965" spans="1:4">
      <c r="A8965" s="103"/>
      <c r="B8965" s="104"/>
      <c r="C8965" s="105"/>
      <c r="D8965" s="106"/>
    </row>
    <row r="8966" spans="1:4">
      <c r="A8966" s="103"/>
      <c r="B8966" s="104"/>
      <c r="C8966" s="105"/>
      <c r="D8966" s="106"/>
    </row>
    <row r="8967" spans="1:4">
      <c r="A8967" s="103"/>
      <c r="B8967" s="104"/>
      <c r="C8967" s="105"/>
      <c r="D8967" s="106"/>
    </row>
    <row r="8968" spans="1:4">
      <c r="A8968" s="103"/>
      <c r="B8968" s="104"/>
      <c r="C8968" s="105"/>
      <c r="D8968" s="106"/>
    </row>
    <row r="8969" spans="1:4">
      <c r="A8969" s="103"/>
      <c r="B8969" s="104"/>
      <c r="C8969" s="105"/>
      <c r="D8969" s="106"/>
    </row>
    <row r="8970" spans="1:4">
      <c r="A8970" s="103"/>
      <c r="B8970" s="104"/>
      <c r="C8970" s="105"/>
      <c r="D8970" s="106"/>
    </row>
    <row r="8971" spans="1:4">
      <c r="A8971" s="103"/>
      <c r="B8971" s="104"/>
      <c r="C8971" s="105"/>
      <c r="D8971" s="106"/>
    </row>
    <row r="8972" spans="1:4">
      <c r="A8972" s="103"/>
      <c r="B8972" s="104"/>
      <c r="C8972" s="105"/>
      <c r="D8972" s="106"/>
    </row>
    <row r="8973" spans="1:4">
      <c r="A8973" s="103"/>
      <c r="B8973" s="104"/>
      <c r="C8973" s="105"/>
      <c r="D8973" s="106"/>
    </row>
    <row r="8974" spans="1:4">
      <c r="A8974" s="103"/>
      <c r="B8974" s="104"/>
      <c r="C8974" s="105"/>
      <c r="D8974" s="106"/>
    </row>
    <row r="8975" spans="1:4">
      <c r="A8975" s="103"/>
      <c r="B8975" s="104"/>
      <c r="C8975" s="105"/>
      <c r="D8975" s="106"/>
    </row>
    <row r="8976" spans="1:4">
      <c r="A8976" s="103"/>
      <c r="B8976" s="104"/>
      <c r="C8976" s="105"/>
      <c r="D8976" s="106"/>
    </row>
    <row r="8977" spans="1:4">
      <c r="A8977" s="103"/>
      <c r="B8977" s="104"/>
      <c r="C8977" s="105"/>
      <c r="D8977" s="106"/>
    </row>
    <row r="8978" spans="1:4">
      <c r="A8978" s="103"/>
      <c r="B8978" s="104"/>
      <c r="C8978" s="105"/>
      <c r="D8978" s="106"/>
    </row>
    <row r="8979" spans="1:4">
      <c r="A8979" s="103"/>
      <c r="B8979" s="104"/>
      <c r="C8979" s="105"/>
      <c r="D8979" s="106"/>
    </row>
    <row r="8980" spans="1:4">
      <c r="A8980" s="103"/>
      <c r="B8980" s="104"/>
      <c r="C8980" s="105"/>
      <c r="D8980" s="106"/>
    </row>
    <row r="8981" spans="1:4">
      <c r="A8981" s="103"/>
      <c r="B8981" s="104"/>
      <c r="C8981" s="105"/>
      <c r="D8981" s="106"/>
    </row>
    <row r="8982" spans="1:4">
      <c r="A8982" s="103"/>
      <c r="B8982" s="104"/>
      <c r="C8982" s="105"/>
      <c r="D8982" s="106"/>
    </row>
    <row r="8983" spans="1:4">
      <c r="A8983" s="103"/>
      <c r="B8983" s="104"/>
      <c r="C8983" s="105"/>
      <c r="D8983" s="106"/>
    </row>
    <row r="8984" spans="1:4">
      <c r="A8984" s="103"/>
      <c r="B8984" s="104"/>
      <c r="C8984" s="105"/>
      <c r="D8984" s="106"/>
    </row>
    <row r="8985" spans="1:4">
      <c r="A8985" s="103"/>
      <c r="B8985" s="104"/>
      <c r="C8985" s="105"/>
      <c r="D8985" s="106"/>
    </row>
    <row r="8986" spans="1:4">
      <c r="A8986" s="103"/>
      <c r="B8986" s="104"/>
      <c r="C8986" s="105"/>
      <c r="D8986" s="106"/>
    </row>
    <row r="8987" spans="1:4">
      <c r="A8987" s="103"/>
      <c r="B8987" s="104"/>
      <c r="C8987" s="105"/>
      <c r="D8987" s="106"/>
    </row>
    <row r="8988" spans="1:4">
      <c r="A8988" s="103"/>
      <c r="B8988" s="104"/>
      <c r="C8988" s="105"/>
      <c r="D8988" s="106"/>
    </row>
    <row r="8989" spans="1:4">
      <c r="A8989" s="103"/>
      <c r="B8989" s="104"/>
      <c r="C8989" s="105"/>
      <c r="D8989" s="106"/>
    </row>
    <row r="8990" spans="1:4">
      <c r="A8990" s="103"/>
      <c r="B8990" s="104"/>
      <c r="C8990" s="105"/>
      <c r="D8990" s="106"/>
    </row>
    <row r="8991" spans="1:4">
      <c r="A8991" s="103"/>
      <c r="B8991" s="104"/>
      <c r="C8991" s="105"/>
      <c r="D8991" s="106"/>
    </row>
    <row r="8992" spans="1:4">
      <c r="A8992" s="103"/>
      <c r="B8992" s="104"/>
      <c r="C8992" s="105"/>
      <c r="D8992" s="106"/>
    </row>
    <row r="8993" spans="1:4">
      <c r="A8993" s="103"/>
      <c r="B8993" s="104"/>
      <c r="C8993" s="105"/>
      <c r="D8993" s="106"/>
    </row>
    <row r="8994" spans="1:4">
      <c r="A8994" s="103"/>
      <c r="B8994" s="104"/>
      <c r="C8994" s="105"/>
      <c r="D8994" s="106"/>
    </row>
    <row r="8995" spans="1:4">
      <c r="A8995" s="103"/>
      <c r="B8995" s="104"/>
      <c r="C8995" s="105"/>
      <c r="D8995" s="106"/>
    </row>
    <row r="8996" spans="1:4">
      <c r="A8996" s="103"/>
      <c r="B8996" s="104"/>
      <c r="C8996" s="105"/>
      <c r="D8996" s="106"/>
    </row>
    <row r="8997" spans="1:4">
      <c r="A8997" s="103"/>
      <c r="B8997" s="104"/>
      <c r="C8997" s="105"/>
      <c r="D8997" s="106"/>
    </row>
    <row r="8998" spans="1:4">
      <c r="A8998" s="103"/>
      <c r="B8998" s="104"/>
      <c r="C8998" s="105"/>
      <c r="D8998" s="106"/>
    </row>
    <row r="8999" spans="1:4">
      <c r="A8999" s="103"/>
      <c r="B8999" s="104"/>
      <c r="C8999" s="105"/>
      <c r="D8999" s="106"/>
    </row>
    <row r="9000" spans="1:4">
      <c r="A9000" s="103"/>
      <c r="B9000" s="104"/>
      <c r="C9000" s="105"/>
      <c r="D9000" s="106"/>
    </row>
    <row r="9001" spans="1:4">
      <c r="A9001" s="103"/>
      <c r="B9001" s="104"/>
      <c r="C9001" s="105"/>
      <c r="D9001" s="106"/>
    </row>
    <row r="9002" spans="1:4">
      <c r="A9002" s="103"/>
      <c r="B9002" s="104"/>
      <c r="C9002" s="105"/>
      <c r="D9002" s="106"/>
    </row>
    <row r="9003" spans="1:4">
      <c r="A9003" s="103"/>
      <c r="B9003" s="104"/>
      <c r="C9003" s="105"/>
      <c r="D9003" s="106"/>
    </row>
    <row r="9004" spans="1:4">
      <c r="A9004" s="103"/>
      <c r="B9004" s="104"/>
      <c r="C9004" s="105"/>
      <c r="D9004" s="106"/>
    </row>
    <row r="9005" spans="1:4">
      <c r="A9005" s="103"/>
      <c r="B9005" s="104"/>
      <c r="C9005" s="105"/>
      <c r="D9005" s="106"/>
    </row>
    <row r="9006" spans="1:4">
      <c r="A9006" s="103"/>
      <c r="B9006" s="104"/>
      <c r="C9006" s="105"/>
      <c r="D9006" s="106"/>
    </row>
    <row r="9007" spans="1:4">
      <c r="A9007" s="103"/>
      <c r="B9007" s="104"/>
      <c r="C9007" s="105"/>
      <c r="D9007" s="106"/>
    </row>
    <row r="9008" spans="1:4">
      <c r="A9008" s="103"/>
      <c r="B9008" s="104"/>
      <c r="C9008" s="105"/>
      <c r="D9008" s="106"/>
    </row>
    <row r="9009" spans="1:4">
      <c r="A9009" s="103"/>
      <c r="B9009" s="104"/>
      <c r="C9009" s="105"/>
      <c r="D9009" s="106"/>
    </row>
    <row r="9010" spans="1:4">
      <c r="A9010" s="103"/>
      <c r="B9010" s="104"/>
      <c r="C9010" s="105"/>
      <c r="D9010" s="106"/>
    </row>
    <row r="9011" spans="1:4">
      <c r="A9011" s="103"/>
      <c r="B9011" s="104"/>
      <c r="C9011" s="105"/>
      <c r="D9011" s="106"/>
    </row>
    <row r="9012" spans="1:4">
      <c r="A9012" s="103"/>
      <c r="B9012" s="104"/>
      <c r="C9012" s="105"/>
      <c r="D9012" s="106"/>
    </row>
    <row r="9013" spans="1:4">
      <c r="A9013" s="103"/>
      <c r="B9013" s="104"/>
      <c r="C9013" s="105"/>
      <c r="D9013" s="106"/>
    </row>
    <row r="9014" spans="1:4">
      <c r="A9014" s="103"/>
      <c r="B9014" s="104"/>
      <c r="C9014" s="105"/>
      <c r="D9014" s="106"/>
    </row>
    <row r="9015" spans="1:4">
      <c r="A9015" s="103"/>
      <c r="B9015" s="104"/>
      <c r="C9015" s="105"/>
      <c r="D9015" s="106"/>
    </row>
    <row r="9016" spans="1:4">
      <c r="A9016" s="103"/>
      <c r="B9016" s="104"/>
      <c r="C9016" s="105"/>
      <c r="D9016" s="106"/>
    </row>
    <row r="9017" spans="1:4">
      <c r="A9017" s="103"/>
      <c r="B9017" s="104"/>
      <c r="C9017" s="105"/>
      <c r="D9017" s="106"/>
    </row>
    <row r="9018" spans="1:4">
      <c r="A9018" s="103"/>
      <c r="B9018" s="104"/>
      <c r="C9018" s="105"/>
      <c r="D9018" s="106"/>
    </row>
    <row r="9019" spans="1:4">
      <c r="A9019" s="103"/>
      <c r="B9019" s="104"/>
      <c r="C9019" s="105"/>
      <c r="D9019" s="106"/>
    </row>
    <row r="9020" spans="1:4">
      <c r="A9020" s="103"/>
      <c r="B9020" s="104"/>
      <c r="C9020" s="105"/>
      <c r="D9020" s="106"/>
    </row>
    <row r="9021" spans="1:4">
      <c r="A9021" s="103"/>
      <c r="B9021" s="104"/>
      <c r="C9021" s="105"/>
      <c r="D9021" s="106"/>
    </row>
    <row r="9022" spans="1:4">
      <c r="A9022" s="103"/>
      <c r="B9022" s="104"/>
      <c r="C9022" s="105"/>
      <c r="D9022" s="106"/>
    </row>
    <row r="9023" spans="1:4">
      <c r="A9023" s="103"/>
      <c r="B9023" s="104"/>
      <c r="C9023" s="105"/>
      <c r="D9023" s="106"/>
    </row>
    <row r="9024" spans="1:4">
      <c r="A9024" s="103"/>
      <c r="B9024" s="104"/>
      <c r="C9024" s="105"/>
      <c r="D9024" s="106"/>
    </row>
    <row r="9025" spans="1:4">
      <c r="A9025" s="103"/>
      <c r="B9025" s="104"/>
      <c r="C9025" s="105"/>
      <c r="D9025" s="106"/>
    </row>
    <row r="9026" spans="1:4">
      <c r="A9026" s="103"/>
      <c r="B9026" s="104"/>
      <c r="C9026" s="105"/>
      <c r="D9026" s="106"/>
    </row>
    <row r="9027" spans="1:4">
      <c r="A9027" s="103"/>
      <c r="B9027" s="104"/>
      <c r="C9027" s="105"/>
      <c r="D9027" s="106"/>
    </row>
    <row r="9028" spans="1:4">
      <c r="A9028" s="103"/>
      <c r="B9028" s="104"/>
      <c r="C9028" s="105"/>
      <c r="D9028" s="106"/>
    </row>
    <row r="9029" spans="1:4">
      <c r="A9029" s="103"/>
      <c r="B9029" s="104"/>
      <c r="C9029" s="105"/>
      <c r="D9029" s="106"/>
    </row>
    <row r="9030" spans="1:4">
      <c r="A9030" s="103"/>
      <c r="B9030" s="104"/>
      <c r="C9030" s="105"/>
      <c r="D9030" s="106"/>
    </row>
    <row r="9031" spans="1:4">
      <c r="A9031" s="103"/>
      <c r="B9031" s="104"/>
      <c r="C9031" s="105"/>
      <c r="D9031" s="106"/>
    </row>
    <row r="9032" spans="1:4">
      <c r="A9032" s="103"/>
      <c r="B9032" s="104"/>
      <c r="C9032" s="105"/>
      <c r="D9032" s="106"/>
    </row>
    <row r="9033" spans="1:4">
      <c r="A9033" s="103"/>
      <c r="B9033" s="104"/>
      <c r="C9033" s="105"/>
      <c r="D9033" s="106"/>
    </row>
    <row r="9034" spans="1:4">
      <c r="A9034" s="103"/>
      <c r="B9034" s="104"/>
      <c r="C9034" s="105"/>
      <c r="D9034" s="106"/>
    </row>
    <row r="9035" spans="1:4">
      <c r="A9035" s="103"/>
      <c r="B9035" s="104"/>
      <c r="C9035" s="105"/>
      <c r="D9035" s="106"/>
    </row>
    <row r="9036" spans="1:4">
      <c r="A9036" s="103"/>
      <c r="B9036" s="104"/>
      <c r="C9036" s="105"/>
      <c r="D9036" s="106"/>
    </row>
    <row r="9037" spans="1:4">
      <c r="A9037" s="103"/>
      <c r="B9037" s="104"/>
      <c r="C9037" s="105"/>
      <c r="D9037" s="106"/>
    </row>
    <row r="9038" spans="1:4">
      <c r="A9038" s="103"/>
      <c r="B9038" s="104"/>
      <c r="C9038" s="105"/>
      <c r="D9038" s="106"/>
    </row>
    <row r="9039" spans="1:4">
      <c r="A9039" s="103"/>
      <c r="B9039" s="104"/>
      <c r="C9039" s="105"/>
      <c r="D9039" s="106"/>
    </row>
    <row r="9040" spans="1:4">
      <c r="A9040" s="103"/>
      <c r="B9040" s="104"/>
      <c r="C9040" s="105"/>
      <c r="D9040" s="106"/>
    </row>
    <row r="9041" spans="1:4">
      <c r="A9041" s="103"/>
      <c r="B9041" s="104"/>
      <c r="C9041" s="105"/>
      <c r="D9041" s="106"/>
    </row>
    <row r="9042" spans="1:4">
      <c r="A9042" s="103"/>
      <c r="B9042" s="104"/>
      <c r="C9042" s="105"/>
      <c r="D9042" s="106"/>
    </row>
    <row r="9043" spans="1:4">
      <c r="A9043" s="103"/>
      <c r="B9043" s="104"/>
      <c r="C9043" s="105"/>
      <c r="D9043" s="106"/>
    </row>
    <row r="9044" spans="1:4">
      <c r="A9044" s="103"/>
      <c r="B9044" s="104"/>
      <c r="C9044" s="105"/>
      <c r="D9044" s="106"/>
    </row>
    <row r="9045" spans="1:4">
      <c r="A9045" s="103"/>
      <c r="B9045" s="104"/>
      <c r="C9045" s="105"/>
      <c r="D9045" s="106"/>
    </row>
    <row r="9046" spans="1:4">
      <c r="A9046" s="103"/>
      <c r="B9046" s="104"/>
      <c r="C9046" s="105"/>
      <c r="D9046" s="106"/>
    </row>
    <row r="9047" spans="1:4">
      <c r="A9047" s="103"/>
      <c r="B9047" s="104"/>
      <c r="C9047" s="105"/>
      <c r="D9047" s="106"/>
    </row>
    <row r="9048" spans="1:4">
      <c r="A9048" s="103"/>
      <c r="B9048" s="104"/>
      <c r="C9048" s="105"/>
      <c r="D9048" s="106"/>
    </row>
    <row r="9049" spans="1:4">
      <c r="A9049" s="103"/>
      <c r="B9049" s="104"/>
      <c r="C9049" s="105"/>
      <c r="D9049" s="106"/>
    </row>
    <row r="9050" spans="1:4">
      <c r="A9050" s="103"/>
      <c r="B9050" s="104"/>
      <c r="C9050" s="105"/>
      <c r="D9050" s="106"/>
    </row>
    <row r="9051" spans="1:4">
      <c r="A9051" s="103"/>
      <c r="B9051" s="104"/>
      <c r="C9051" s="105"/>
      <c r="D9051" s="106"/>
    </row>
    <row r="9052" spans="1:4">
      <c r="A9052" s="103"/>
      <c r="B9052" s="104"/>
      <c r="C9052" s="105"/>
      <c r="D9052" s="106"/>
    </row>
    <row r="9053" spans="1:4">
      <c r="A9053" s="103"/>
      <c r="B9053" s="104"/>
      <c r="C9053" s="105"/>
      <c r="D9053" s="106"/>
    </row>
    <row r="9054" spans="1:4">
      <c r="A9054" s="103"/>
      <c r="B9054" s="104"/>
      <c r="C9054" s="105"/>
      <c r="D9054" s="106"/>
    </row>
    <row r="9055" spans="1:4">
      <c r="A9055" s="103"/>
      <c r="B9055" s="104"/>
      <c r="C9055" s="105"/>
      <c r="D9055" s="106"/>
    </row>
    <row r="9056" spans="1:4">
      <c r="A9056" s="103"/>
      <c r="B9056" s="104"/>
      <c r="C9056" s="105"/>
      <c r="D9056" s="106"/>
    </row>
    <row r="9057" spans="1:4">
      <c r="A9057" s="103"/>
      <c r="B9057" s="104"/>
      <c r="C9057" s="105"/>
      <c r="D9057" s="106"/>
    </row>
    <row r="9058" spans="1:4">
      <c r="A9058" s="103"/>
      <c r="B9058" s="104"/>
      <c r="C9058" s="105"/>
      <c r="D9058" s="106"/>
    </row>
    <row r="9059" spans="1:4">
      <c r="A9059" s="103"/>
      <c r="B9059" s="104"/>
      <c r="C9059" s="105"/>
      <c r="D9059" s="106"/>
    </row>
    <row r="9060" spans="1:4">
      <c r="A9060" s="103"/>
      <c r="B9060" s="104"/>
      <c r="C9060" s="105"/>
      <c r="D9060" s="106"/>
    </row>
    <row r="9061" spans="1:4">
      <c r="A9061" s="103"/>
      <c r="B9061" s="104"/>
      <c r="C9061" s="105"/>
      <c r="D9061" s="106"/>
    </row>
    <row r="9062" spans="1:4">
      <c r="A9062" s="103"/>
      <c r="B9062" s="104"/>
      <c r="C9062" s="105"/>
      <c r="D9062" s="106"/>
    </row>
    <row r="9063" spans="1:4">
      <c r="A9063" s="103"/>
      <c r="B9063" s="104"/>
      <c r="C9063" s="105"/>
      <c r="D9063" s="106"/>
    </row>
    <row r="9064" spans="1:4">
      <c r="A9064" s="103"/>
      <c r="B9064" s="104"/>
      <c r="C9064" s="105"/>
      <c r="D9064" s="106"/>
    </row>
    <row r="9065" spans="1:4">
      <c r="A9065" s="103"/>
      <c r="B9065" s="104"/>
      <c r="C9065" s="105"/>
      <c r="D9065" s="106"/>
    </row>
    <row r="9066" spans="1:4">
      <c r="A9066" s="103"/>
      <c r="B9066" s="104"/>
      <c r="C9066" s="105"/>
      <c r="D9066" s="106"/>
    </row>
    <row r="9067" spans="1:4">
      <c r="A9067" s="103"/>
      <c r="B9067" s="104"/>
      <c r="C9067" s="105"/>
      <c r="D9067" s="106"/>
    </row>
    <row r="9068" spans="1:4">
      <c r="A9068" s="103"/>
      <c r="B9068" s="104"/>
      <c r="C9068" s="105"/>
      <c r="D9068" s="106"/>
    </row>
    <row r="9069" spans="1:4">
      <c r="A9069" s="103"/>
      <c r="B9069" s="104"/>
      <c r="C9069" s="105"/>
      <c r="D9069" s="106"/>
    </row>
    <row r="9070" spans="1:4">
      <c r="A9070" s="103"/>
      <c r="B9070" s="104"/>
      <c r="C9070" s="105"/>
      <c r="D9070" s="106"/>
    </row>
    <row r="9071" spans="1:4">
      <c r="A9071" s="103"/>
      <c r="B9071" s="104"/>
      <c r="C9071" s="105"/>
      <c r="D9071" s="106"/>
    </row>
    <row r="9072" spans="1:4">
      <c r="A9072" s="103"/>
      <c r="B9072" s="104"/>
      <c r="C9072" s="105"/>
      <c r="D9072" s="106"/>
    </row>
    <row r="9073" spans="1:4">
      <c r="A9073" s="103"/>
      <c r="B9073" s="104"/>
      <c r="C9073" s="105"/>
      <c r="D9073" s="106"/>
    </row>
    <row r="9074" spans="1:4">
      <c r="A9074" s="103"/>
      <c r="B9074" s="104"/>
      <c r="C9074" s="105"/>
      <c r="D9074" s="106"/>
    </row>
    <row r="9075" spans="1:4">
      <c r="A9075" s="103"/>
      <c r="B9075" s="104"/>
      <c r="C9075" s="105"/>
      <c r="D9075" s="106"/>
    </row>
    <row r="9076" spans="1:4">
      <c r="A9076" s="103"/>
      <c r="B9076" s="104"/>
      <c r="C9076" s="105"/>
      <c r="D9076" s="106"/>
    </row>
    <row r="9077" spans="1:4">
      <c r="A9077" s="103"/>
      <c r="B9077" s="104"/>
      <c r="C9077" s="105"/>
      <c r="D9077" s="106"/>
    </row>
    <row r="9078" spans="1:4">
      <c r="A9078" s="103"/>
      <c r="B9078" s="104"/>
      <c r="C9078" s="105"/>
      <c r="D9078" s="106"/>
    </row>
    <row r="9079" spans="1:4">
      <c r="A9079" s="103"/>
      <c r="B9079" s="104"/>
      <c r="C9079" s="105"/>
      <c r="D9079" s="106"/>
    </row>
    <row r="9080" spans="1:4">
      <c r="A9080" s="103"/>
      <c r="B9080" s="104"/>
      <c r="C9080" s="105"/>
      <c r="D9080" s="106"/>
    </row>
    <row r="9081" spans="1:4">
      <c r="A9081" s="103"/>
      <c r="B9081" s="104"/>
      <c r="C9081" s="105"/>
      <c r="D9081" s="106"/>
    </row>
    <row r="9082" spans="1:4">
      <c r="A9082" s="103"/>
      <c r="B9082" s="104"/>
      <c r="C9082" s="105"/>
      <c r="D9082" s="106"/>
    </row>
    <row r="9083" spans="1:4">
      <c r="A9083" s="103"/>
      <c r="B9083" s="104"/>
      <c r="C9083" s="105"/>
      <c r="D9083" s="106"/>
    </row>
    <row r="9084" spans="1:4">
      <c r="A9084" s="103"/>
      <c r="B9084" s="104"/>
      <c r="C9084" s="105"/>
      <c r="D9084" s="106"/>
    </row>
    <row r="9085" spans="1:4">
      <c r="A9085" s="103"/>
      <c r="B9085" s="104"/>
      <c r="C9085" s="105"/>
      <c r="D9085" s="106"/>
    </row>
    <row r="9086" spans="1:4">
      <c r="A9086" s="103"/>
      <c r="B9086" s="104"/>
      <c r="C9086" s="105"/>
      <c r="D9086" s="106"/>
    </row>
    <row r="9087" spans="1:4">
      <c r="A9087" s="103"/>
      <c r="B9087" s="104"/>
      <c r="C9087" s="105"/>
      <c r="D9087" s="106"/>
    </row>
    <row r="9088" spans="1:4">
      <c r="A9088" s="103"/>
      <c r="B9088" s="104"/>
      <c r="C9088" s="105"/>
      <c r="D9088" s="106"/>
    </row>
    <row r="9089" spans="1:4">
      <c r="A9089" s="103"/>
      <c r="B9089" s="104"/>
      <c r="C9089" s="105"/>
      <c r="D9089" s="106"/>
    </row>
    <row r="9090" spans="1:4">
      <c r="A9090" s="103"/>
      <c r="B9090" s="104"/>
      <c r="C9090" s="105"/>
      <c r="D9090" s="106"/>
    </row>
    <row r="9091" spans="1:4">
      <c r="A9091" s="103"/>
      <c r="B9091" s="104"/>
      <c r="C9091" s="105"/>
      <c r="D9091" s="106"/>
    </row>
    <row r="9092" spans="1:4">
      <c r="A9092" s="103"/>
      <c r="B9092" s="104"/>
      <c r="C9092" s="105"/>
      <c r="D9092" s="106"/>
    </row>
    <row r="9093" spans="1:4">
      <c r="A9093" s="103"/>
      <c r="B9093" s="104"/>
      <c r="C9093" s="105"/>
      <c r="D9093" s="106"/>
    </row>
    <row r="9094" spans="1:4">
      <c r="A9094" s="103"/>
      <c r="B9094" s="104"/>
      <c r="C9094" s="105"/>
      <c r="D9094" s="106"/>
    </row>
    <row r="9095" spans="1:4">
      <c r="A9095" s="103"/>
      <c r="B9095" s="104"/>
      <c r="C9095" s="105"/>
      <c r="D9095" s="106"/>
    </row>
    <row r="9096" spans="1:4">
      <c r="A9096" s="103"/>
      <c r="B9096" s="104"/>
      <c r="C9096" s="105"/>
      <c r="D9096" s="106"/>
    </row>
    <row r="9097" spans="1:4">
      <c r="A9097" s="103"/>
      <c r="B9097" s="104"/>
      <c r="C9097" s="105"/>
      <c r="D9097" s="106"/>
    </row>
    <row r="9098" spans="1:4">
      <c r="A9098" s="103"/>
      <c r="B9098" s="104"/>
      <c r="C9098" s="105"/>
      <c r="D9098" s="106"/>
    </row>
    <row r="9099" spans="1:4">
      <c r="A9099" s="103"/>
      <c r="B9099" s="104"/>
      <c r="C9099" s="105"/>
      <c r="D9099" s="106"/>
    </row>
    <row r="9100" spans="1:4">
      <c r="A9100" s="103"/>
      <c r="B9100" s="104"/>
      <c r="C9100" s="105"/>
      <c r="D9100" s="106"/>
    </row>
    <row r="9101" spans="1:4">
      <c r="A9101" s="103"/>
      <c r="B9101" s="104"/>
      <c r="C9101" s="105"/>
      <c r="D9101" s="106"/>
    </row>
    <row r="9102" spans="1:4">
      <c r="A9102" s="103"/>
      <c r="B9102" s="104"/>
      <c r="C9102" s="105"/>
      <c r="D9102" s="106"/>
    </row>
    <row r="9103" spans="1:4">
      <c r="A9103" s="103"/>
      <c r="B9103" s="104"/>
      <c r="C9103" s="105"/>
      <c r="D9103" s="106"/>
    </row>
    <row r="9104" spans="1:4">
      <c r="A9104" s="103"/>
      <c r="B9104" s="104"/>
      <c r="C9104" s="105"/>
      <c r="D9104" s="106"/>
    </row>
    <row r="9105" spans="1:4">
      <c r="A9105" s="103"/>
      <c r="B9105" s="104"/>
      <c r="C9105" s="105"/>
      <c r="D9105" s="106"/>
    </row>
    <row r="9106" spans="1:4">
      <c r="A9106" s="103"/>
      <c r="B9106" s="104"/>
      <c r="C9106" s="105"/>
      <c r="D9106" s="106"/>
    </row>
    <row r="9107" spans="1:4">
      <c r="A9107" s="103"/>
      <c r="B9107" s="104"/>
      <c r="C9107" s="105"/>
      <c r="D9107" s="106"/>
    </row>
    <row r="9108" spans="1:4">
      <c r="A9108" s="103"/>
      <c r="B9108" s="104"/>
      <c r="C9108" s="105"/>
      <c r="D9108" s="106"/>
    </row>
    <row r="9109" spans="1:4">
      <c r="A9109" s="103"/>
      <c r="B9109" s="104"/>
      <c r="C9109" s="105"/>
      <c r="D9109" s="106"/>
    </row>
    <row r="9110" spans="1:4">
      <c r="A9110" s="103"/>
      <c r="B9110" s="104"/>
      <c r="C9110" s="105"/>
      <c r="D9110" s="106"/>
    </row>
    <row r="9111" spans="1:4">
      <c r="A9111" s="103"/>
      <c r="B9111" s="104"/>
      <c r="C9111" s="105"/>
      <c r="D9111" s="106"/>
    </row>
    <row r="9112" spans="1:4">
      <c r="A9112" s="103"/>
      <c r="B9112" s="104"/>
      <c r="C9112" s="105"/>
      <c r="D9112" s="106"/>
    </row>
    <row r="9113" spans="1:4">
      <c r="A9113" s="103"/>
      <c r="B9113" s="104"/>
      <c r="C9113" s="105"/>
      <c r="D9113" s="106"/>
    </row>
    <row r="9114" spans="1:4">
      <c r="A9114" s="103"/>
      <c r="B9114" s="104"/>
      <c r="C9114" s="105"/>
      <c r="D9114" s="106"/>
    </row>
    <row r="9115" spans="1:4">
      <c r="A9115" s="103"/>
      <c r="B9115" s="104"/>
      <c r="C9115" s="105"/>
      <c r="D9115" s="106"/>
    </row>
    <row r="9116" spans="1:4">
      <c r="A9116" s="103"/>
      <c r="B9116" s="104"/>
      <c r="C9116" s="105"/>
      <c r="D9116" s="106"/>
    </row>
    <row r="9117" spans="1:4">
      <c r="A9117" s="103"/>
      <c r="B9117" s="104"/>
      <c r="C9117" s="105"/>
      <c r="D9117" s="106"/>
    </row>
    <row r="9118" spans="1:4">
      <c r="A9118" s="103"/>
      <c r="B9118" s="104"/>
      <c r="C9118" s="105"/>
      <c r="D9118" s="106"/>
    </row>
    <row r="9119" spans="1:4">
      <c r="A9119" s="103"/>
      <c r="B9119" s="104"/>
      <c r="C9119" s="105"/>
      <c r="D9119" s="106"/>
    </row>
    <row r="9120" spans="1:4">
      <c r="A9120" s="103"/>
      <c r="B9120" s="104"/>
      <c r="C9120" s="105"/>
      <c r="D9120" s="106"/>
    </row>
    <row r="9121" spans="1:4">
      <c r="A9121" s="103"/>
      <c r="B9121" s="104"/>
      <c r="C9121" s="105"/>
      <c r="D9121" s="106"/>
    </row>
    <row r="9122" spans="1:4">
      <c r="A9122" s="103"/>
      <c r="B9122" s="104"/>
      <c r="C9122" s="105"/>
      <c r="D9122" s="106"/>
    </row>
    <row r="9123" spans="1:4">
      <c r="A9123" s="103"/>
      <c r="B9123" s="104"/>
      <c r="C9123" s="105"/>
      <c r="D9123" s="106"/>
    </row>
    <row r="9124" spans="1:4">
      <c r="A9124" s="103"/>
      <c r="B9124" s="104"/>
      <c r="C9124" s="105"/>
      <c r="D9124" s="106"/>
    </row>
    <row r="9125" spans="1:4">
      <c r="A9125" s="103"/>
      <c r="B9125" s="104"/>
      <c r="C9125" s="105"/>
      <c r="D9125" s="106"/>
    </row>
    <row r="9126" spans="1:4">
      <c r="A9126" s="103"/>
      <c r="B9126" s="104"/>
      <c r="C9126" s="105"/>
      <c r="D9126" s="106"/>
    </row>
    <row r="9127" spans="1:4">
      <c r="A9127" s="103"/>
      <c r="B9127" s="104"/>
      <c r="C9127" s="105"/>
      <c r="D9127" s="106"/>
    </row>
    <row r="9128" spans="1:4">
      <c r="A9128" s="103"/>
      <c r="B9128" s="104"/>
      <c r="C9128" s="105"/>
      <c r="D9128" s="106"/>
    </row>
    <row r="9129" spans="1:4">
      <c r="A9129" s="103"/>
      <c r="B9129" s="104"/>
      <c r="C9129" s="105"/>
      <c r="D9129" s="106"/>
    </row>
    <row r="9130" spans="1:4">
      <c r="A9130" s="103"/>
      <c r="B9130" s="104"/>
      <c r="C9130" s="105"/>
      <c r="D9130" s="106"/>
    </row>
    <row r="9131" spans="1:4">
      <c r="A9131" s="103"/>
      <c r="B9131" s="104"/>
      <c r="C9131" s="105"/>
      <c r="D9131" s="106"/>
    </row>
    <row r="9132" spans="1:4">
      <c r="A9132" s="103"/>
      <c r="B9132" s="104"/>
      <c r="C9132" s="105"/>
      <c r="D9132" s="106"/>
    </row>
    <row r="9133" spans="1:4">
      <c r="A9133" s="103"/>
      <c r="B9133" s="104"/>
      <c r="C9133" s="105"/>
      <c r="D9133" s="106"/>
    </row>
    <row r="9134" spans="1:4">
      <c r="A9134" s="103"/>
      <c r="B9134" s="104"/>
      <c r="C9134" s="105"/>
      <c r="D9134" s="106"/>
    </row>
    <row r="9135" spans="1:4">
      <c r="A9135" s="103"/>
      <c r="B9135" s="104"/>
      <c r="C9135" s="105"/>
      <c r="D9135" s="106"/>
    </row>
    <row r="9136" spans="1:4">
      <c r="A9136" s="103"/>
      <c r="B9136" s="104"/>
      <c r="C9136" s="105"/>
      <c r="D9136" s="106"/>
    </row>
    <row r="9137" spans="1:4">
      <c r="A9137" s="103"/>
      <c r="B9137" s="104"/>
      <c r="C9137" s="105"/>
      <c r="D9137" s="106"/>
    </row>
    <row r="9138" spans="1:4">
      <c r="A9138" s="103"/>
      <c r="B9138" s="104"/>
      <c r="C9138" s="105"/>
      <c r="D9138" s="106"/>
    </row>
    <row r="9139" spans="1:4">
      <c r="A9139" s="103"/>
      <c r="B9139" s="104"/>
      <c r="C9139" s="105"/>
      <c r="D9139" s="106"/>
    </row>
    <row r="9140" spans="1:4">
      <c r="A9140" s="103"/>
      <c r="B9140" s="104"/>
      <c r="C9140" s="105"/>
      <c r="D9140" s="106"/>
    </row>
    <row r="9141" spans="1:4">
      <c r="A9141" s="103"/>
      <c r="B9141" s="104"/>
      <c r="C9141" s="105"/>
      <c r="D9141" s="106"/>
    </row>
    <row r="9142" spans="1:4">
      <c r="A9142" s="103"/>
      <c r="B9142" s="104"/>
      <c r="C9142" s="105"/>
      <c r="D9142" s="106"/>
    </row>
    <row r="9143" spans="1:4">
      <c r="A9143" s="103"/>
      <c r="B9143" s="104"/>
      <c r="C9143" s="105"/>
      <c r="D9143" s="106"/>
    </row>
    <row r="9144" spans="1:4">
      <c r="A9144" s="103"/>
      <c r="B9144" s="104"/>
      <c r="C9144" s="105"/>
      <c r="D9144" s="106"/>
    </row>
    <row r="9145" spans="1:4">
      <c r="A9145" s="103"/>
      <c r="B9145" s="104"/>
      <c r="C9145" s="105"/>
      <c r="D9145" s="106"/>
    </row>
    <row r="9146" spans="1:4">
      <c r="A9146" s="103"/>
      <c r="B9146" s="104"/>
      <c r="C9146" s="105"/>
      <c r="D9146" s="106"/>
    </row>
    <row r="9147" spans="1:4">
      <c r="A9147" s="103"/>
      <c r="B9147" s="104"/>
      <c r="C9147" s="105"/>
      <c r="D9147" s="106"/>
    </row>
    <row r="9148" spans="1:4">
      <c r="A9148" s="103"/>
      <c r="B9148" s="104"/>
      <c r="C9148" s="105"/>
      <c r="D9148" s="106"/>
    </row>
    <row r="9149" spans="1:4">
      <c r="A9149" s="103"/>
      <c r="B9149" s="104"/>
      <c r="C9149" s="105"/>
      <c r="D9149" s="106"/>
    </row>
    <row r="9150" spans="1:4">
      <c r="A9150" s="103"/>
      <c r="B9150" s="104"/>
      <c r="C9150" s="105"/>
      <c r="D9150" s="106"/>
    </row>
    <row r="9151" spans="1:4">
      <c r="A9151" s="103"/>
      <c r="B9151" s="104"/>
      <c r="C9151" s="105"/>
      <c r="D9151" s="106"/>
    </row>
    <row r="9152" spans="1:4">
      <c r="A9152" s="103"/>
      <c r="B9152" s="104"/>
      <c r="C9152" s="105"/>
      <c r="D9152" s="106"/>
    </row>
    <row r="9153" spans="1:4">
      <c r="A9153" s="103"/>
      <c r="B9153" s="104"/>
      <c r="C9153" s="105"/>
      <c r="D9153" s="106"/>
    </row>
    <row r="9154" spans="1:4">
      <c r="A9154" s="103"/>
      <c r="B9154" s="104"/>
      <c r="C9154" s="105"/>
      <c r="D9154" s="106"/>
    </row>
    <row r="9155" spans="1:4">
      <c r="A9155" s="103"/>
      <c r="B9155" s="104"/>
      <c r="C9155" s="105"/>
      <c r="D9155" s="106"/>
    </row>
    <row r="9156" spans="1:4">
      <c r="A9156" s="103"/>
      <c r="B9156" s="104"/>
      <c r="C9156" s="105"/>
      <c r="D9156" s="106"/>
    </row>
    <row r="9157" spans="1:4">
      <c r="A9157" s="103"/>
      <c r="B9157" s="104"/>
      <c r="C9157" s="105"/>
      <c r="D9157" s="106"/>
    </row>
    <row r="9158" spans="1:4">
      <c r="A9158" s="103"/>
      <c r="B9158" s="104"/>
      <c r="C9158" s="105"/>
      <c r="D9158" s="106"/>
    </row>
    <row r="9159" spans="1:4">
      <c r="A9159" s="103"/>
      <c r="B9159" s="104"/>
      <c r="C9159" s="105"/>
      <c r="D9159" s="106"/>
    </row>
    <row r="9160" spans="1:4">
      <c r="A9160" s="103"/>
      <c r="B9160" s="104"/>
      <c r="C9160" s="105"/>
      <c r="D9160" s="106"/>
    </row>
    <row r="9161" spans="1:4">
      <c r="A9161" s="103"/>
      <c r="B9161" s="104"/>
      <c r="C9161" s="105"/>
      <c r="D9161" s="106"/>
    </row>
    <row r="9162" spans="1:4">
      <c r="A9162" s="103"/>
      <c r="B9162" s="104"/>
      <c r="C9162" s="105"/>
      <c r="D9162" s="106"/>
    </row>
    <row r="9163" spans="1:4">
      <c r="A9163" s="103"/>
      <c r="B9163" s="104"/>
      <c r="C9163" s="105"/>
      <c r="D9163" s="106"/>
    </row>
    <row r="9164" spans="1:4">
      <c r="A9164" s="103"/>
      <c r="B9164" s="104"/>
      <c r="C9164" s="105"/>
      <c r="D9164" s="106"/>
    </row>
    <row r="9165" spans="1:4">
      <c r="A9165" s="103"/>
      <c r="B9165" s="104"/>
      <c r="C9165" s="105"/>
      <c r="D9165" s="106"/>
    </row>
    <row r="9166" spans="1:4">
      <c r="A9166" s="103"/>
      <c r="B9166" s="104"/>
      <c r="C9166" s="105"/>
      <c r="D9166" s="106"/>
    </row>
    <row r="9167" spans="1:4">
      <c r="A9167" s="103"/>
      <c r="B9167" s="104"/>
      <c r="C9167" s="105"/>
      <c r="D9167" s="106"/>
    </row>
    <row r="9168" spans="1:4">
      <c r="A9168" s="103"/>
      <c r="B9168" s="104"/>
      <c r="C9168" s="105"/>
      <c r="D9168" s="106"/>
    </row>
    <row r="9169" spans="1:4">
      <c r="A9169" s="103"/>
      <c r="B9169" s="104"/>
      <c r="C9169" s="105"/>
      <c r="D9169" s="106"/>
    </row>
    <row r="9170" spans="1:4">
      <c r="A9170" s="103"/>
      <c r="B9170" s="104"/>
      <c r="C9170" s="105"/>
      <c r="D9170" s="106"/>
    </row>
    <row r="9171" spans="1:4">
      <c r="A9171" s="103"/>
      <c r="B9171" s="104"/>
      <c r="C9171" s="105"/>
      <c r="D9171" s="106"/>
    </row>
    <row r="9172" spans="1:4">
      <c r="A9172" s="103"/>
      <c r="B9172" s="104"/>
      <c r="C9172" s="105"/>
      <c r="D9172" s="106"/>
    </row>
    <row r="9173" spans="1:4">
      <c r="A9173" s="103"/>
      <c r="B9173" s="104"/>
      <c r="C9173" s="105"/>
      <c r="D9173" s="106"/>
    </row>
    <row r="9174" spans="1:4">
      <c r="A9174" s="103"/>
      <c r="B9174" s="104"/>
      <c r="C9174" s="105"/>
      <c r="D9174" s="106"/>
    </row>
    <row r="9175" spans="1:4">
      <c r="A9175" s="103"/>
      <c r="B9175" s="104"/>
      <c r="C9175" s="105"/>
      <c r="D9175" s="106"/>
    </row>
    <row r="9176" spans="1:4">
      <c r="A9176" s="103"/>
      <c r="B9176" s="104"/>
      <c r="C9176" s="105"/>
      <c r="D9176" s="106"/>
    </row>
    <row r="9177" spans="1:4">
      <c r="A9177" s="103"/>
      <c r="B9177" s="104"/>
      <c r="C9177" s="105"/>
      <c r="D9177" s="106"/>
    </row>
    <row r="9178" spans="1:4">
      <c r="A9178" s="103"/>
      <c r="B9178" s="104"/>
      <c r="C9178" s="105"/>
      <c r="D9178" s="106"/>
    </row>
    <row r="9179" spans="1:4">
      <c r="A9179" s="103"/>
      <c r="B9179" s="104"/>
      <c r="C9179" s="105"/>
      <c r="D9179" s="106"/>
    </row>
    <row r="9180" spans="1:4">
      <c r="A9180" s="103"/>
      <c r="B9180" s="104"/>
      <c r="C9180" s="105"/>
      <c r="D9180" s="106"/>
    </row>
    <row r="9181" spans="1:4">
      <c r="A9181" s="103"/>
      <c r="B9181" s="104"/>
      <c r="C9181" s="105"/>
      <c r="D9181" s="106"/>
    </row>
    <row r="9182" spans="1:4">
      <c r="A9182" s="103"/>
      <c r="B9182" s="104"/>
      <c r="C9182" s="105"/>
      <c r="D9182" s="106"/>
    </row>
    <row r="9183" spans="1:4">
      <c r="A9183" s="103"/>
      <c r="B9183" s="104"/>
      <c r="C9183" s="105"/>
      <c r="D9183" s="106"/>
    </row>
    <row r="9184" spans="1:4">
      <c r="A9184" s="103"/>
      <c r="B9184" s="104"/>
      <c r="C9184" s="105"/>
      <c r="D9184" s="106"/>
    </row>
    <row r="9185" spans="1:4">
      <c r="A9185" s="103"/>
      <c r="B9185" s="104"/>
      <c r="C9185" s="105"/>
      <c r="D9185" s="106"/>
    </row>
    <row r="9186" spans="1:4">
      <c r="A9186" s="103"/>
      <c r="B9186" s="104"/>
      <c r="C9186" s="105"/>
      <c r="D9186" s="106"/>
    </row>
    <row r="9187" spans="1:4">
      <c r="A9187" s="103"/>
      <c r="B9187" s="104"/>
      <c r="C9187" s="105"/>
      <c r="D9187" s="106"/>
    </row>
    <row r="9188" spans="1:4">
      <c r="A9188" s="103"/>
      <c r="B9188" s="104"/>
      <c r="C9188" s="105"/>
      <c r="D9188" s="106"/>
    </row>
    <row r="9189" spans="1:4">
      <c r="A9189" s="103"/>
      <c r="B9189" s="104"/>
      <c r="C9189" s="105"/>
      <c r="D9189" s="106"/>
    </row>
    <row r="9190" spans="1:4">
      <c r="A9190" s="103"/>
      <c r="B9190" s="104"/>
      <c r="C9190" s="105"/>
      <c r="D9190" s="106"/>
    </row>
    <row r="9191" spans="1:4">
      <c r="A9191" s="103"/>
      <c r="B9191" s="104"/>
      <c r="C9191" s="105"/>
      <c r="D9191" s="106"/>
    </row>
    <row r="9192" spans="1:4">
      <c r="A9192" s="103"/>
      <c r="B9192" s="104"/>
      <c r="C9192" s="105"/>
      <c r="D9192" s="106"/>
    </row>
    <row r="9193" spans="1:4">
      <c r="A9193" s="103"/>
      <c r="B9193" s="104"/>
      <c r="C9193" s="105"/>
      <c r="D9193" s="106"/>
    </row>
    <row r="9194" spans="1:4">
      <c r="A9194" s="103"/>
      <c r="B9194" s="104"/>
      <c r="C9194" s="105"/>
      <c r="D9194" s="106"/>
    </row>
    <row r="9195" spans="1:4">
      <c r="A9195" s="103"/>
      <c r="B9195" s="104"/>
      <c r="C9195" s="105"/>
      <c r="D9195" s="106"/>
    </row>
    <row r="9196" spans="1:4">
      <c r="A9196" s="103"/>
      <c r="B9196" s="104"/>
      <c r="C9196" s="105"/>
      <c r="D9196" s="106"/>
    </row>
    <row r="9197" spans="1:4">
      <c r="A9197" s="103"/>
      <c r="B9197" s="104"/>
      <c r="C9197" s="105"/>
      <c r="D9197" s="106"/>
    </row>
    <row r="9198" spans="1:4">
      <c r="A9198" s="103"/>
      <c r="B9198" s="104"/>
      <c r="C9198" s="105"/>
      <c r="D9198" s="106"/>
    </row>
    <row r="9199" spans="1:4">
      <c r="A9199" s="103"/>
      <c r="B9199" s="104"/>
      <c r="C9199" s="105"/>
      <c r="D9199" s="106"/>
    </row>
    <row r="9200" spans="1:4">
      <c r="A9200" s="103"/>
      <c r="B9200" s="104"/>
      <c r="C9200" s="105"/>
      <c r="D9200" s="106"/>
    </row>
    <row r="9201" spans="1:4">
      <c r="A9201" s="103"/>
      <c r="B9201" s="104"/>
      <c r="C9201" s="105"/>
      <c r="D9201" s="106"/>
    </row>
    <row r="9202" spans="1:4">
      <c r="A9202" s="103"/>
      <c r="B9202" s="104"/>
      <c r="C9202" s="105"/>
      <c r="D9202" s="106"/>
    </row>
    <row r="9203" spans="1:4">
      <c r="A9203" s="103"/>
      <c r="B9203" s="104"/>
      <c r="C9203" s="105"/>
      <c r="D9203" s="106"/>
    </row>
    <row r="9204" spans="1:4">
      <c r="A9204" s="103"/>
      <c r="B9204" s="104"/>
      <c r="C9204" s="105"/>
      <c r="D9204" s="106"/>
    </row>
    <row r="9205" spans="1:4">
      <c r="A9205" s="103"/>
      <c r="B9205" s="104"/>
      <c r="C9205" s="105"/>
      <c r="D9205" s="106"/>
    </row>
    <row r="9206" spans="1:4">
      <c r="A9206" s="103"/>
      <c r="B9206" s="104"/>
      <c r="C9206" s="105"/>
      <c r="D9206" s="106"/>
    </row>
    <row r="9207" spans="1:4">
      <c r="A9207" s="103"/>
      <c r="B9207" s="104"/>
      <c r="C9207" s="105"/>
      <c r="D9207" s="106"/>
    </row>
    <row r="9208" spans="1:4">
      <c r="A9208" s="103"/>
      <c r="B9208" s="104"/>
      <c r="C9208" s="105"/>
      <c r="D9208" s="106"/>
    </row>
    <row r="9209" spans="1:4">
      <c r="A9209" s="103"/>
      <c r="B9209" s="104"/>
      <c r="C9209" s="105"/>
      <c r="D9209" s="106"/>
    </row>
    <row r="9210" spans="1:4">
      <c r="A9210" s="103"/>
      <c r="B9210" s="104"/>
      <c r="C9210" s="105"/>
      <c r="D9210" s="106"/>
    </row>
    <row r="9211" spans="1:4">
      <c r="A9211" s="103"/>
      <c r="B9211" s="104"/>
      <c r="C9211" s="105"/>
      <c r="D9211" s="106"/>
    </row>
    <row r="9212" spans="1:4">
      <c r="A9212" s="103"/>
      <c r="B9212" s="104"/>
      <c r="C9212" s="105"/>
      <c r="D9212" s="106"/>
    </row>
    <row r="9213" spans="1:4">
      <c r="A9213" s="103"/>
      <c r="B9213" s="104"/>
      <c r="C9213" s="105"/>
      <c r="D9213" s="106"/>
    </row>
    <row r="9214" spans="1:4">
      <c r="A9214" s="103"/>
      <c r="B9214" s="104"/>
      <c r="C9214" s="105"/>
      <c r="D9214" s="106"/>
    </row>
    <row r="9215" spans="1:4">
      <c r="A9215" s="103"/>
      <c r="B9215" s="104"/>
      <c r="C9215" s="105"/>
      <c r="D9215" s="106"/>
    </row>
    <row r="9216" spans="1:4">
      <c r="A9216" s="103"/>
      <c r="B9216" s="104"/>
      <c r="C9216" s="105"/>
      <c r="D9216" s="106"/>
    </row>
    <row r="9217" spans="1:4">
      <c r="A9217" s="103"/>
      <c r="B9217" s="104"/>
      <c r="C9217" s="105"/>
      <c r="D9217" s="106"/>
    </row>
    <row r="9218" spans="1:4">
      <c r="A9218" s="103"/>
      <c r="B9218" s="104"/>
      <c r="C9218" s="105"/>
      <c r="D9218" s="106"/>
    </row>
    <row r="9219" spans="1:4">
      <c r="A9219" s="103"/>
      <c r="B9219" s="104"/>
      <c r="C9219" s="105"/>
      <c r="D9219" s="106"/>
    </row>
    <row r="9220" spans="1:4">
      <c r="A9220" s="103"/>
      <c r="B9220" s="104"/>
      <c r="C9220" s="105"/>
      <c r="D9220" s="106"/>
    </row>
    <row r="9221" spans="1:4">
      <c r="A9221" s="103"/>
      <c r="B9221" s="104"/>
      <c r="C9221" s="105"/>
      <c r="D9221" s="106"/>
    </row>
    <row r="9222" spans="1:4">
      <c r="A9222" s="103"/>
      <c r="B9222" s="104"/>
      <c r="C9222" s="105"/>
      <c r="D9222" s="106"/>
    </row>
    <row r="9223" spans="1:4">
      <c r="A9223" s="103"/>
      <c r="B9223" s="104"/>
      <c r="C9223" s="105"/>
      <c r="D9223" s="106"/>
    </row>
    <row r="9224" spans="1:4">
      <c r="A9224" s="103"/>
      <c r="B9224" s="104"/>
      <c r="C9224" s="105"/>
      <c r="D9224" s="106"/>
    </row>
    <row r="9225" spans="1:4">
      <c r="A9225" s="103"/>
      <c r="B9225" s="104"/>
      <c r="C9225" s="105"/>
      <c r="D9225" s="106"/>
    </row>
    <row r="9226" spans="1:4">
      <c r="A9226" s="103"/>
      <c r="B9226" s="104"/>
      <c r="C9226" s="105"/>
      <c r="D9226" s="106"/>
    </row>
    <row r="9227" spans="1:4">
      <c r="A9227" s="103"/>
      <c r="B9227" s="104"/>
      <c r="C9227" s="105"/>
      <c r="D9227" s="106"/>
    </row>
    <row r="9228" spans="1:4">
      <c r="A9228" s="103"/>
      <c r="B9228" s="104"/>
      <c r="C9228" s="105"/>
      <c r="D9228" s="106"/>
    </row>
    <row r="9229" spans="1:4">
      <c r="A9229" s="103"/>
      <c r="B9229" s="104"/>
      <c r="C9229" s="105"/>
      <c r="D9229" s="106"/>
    </row>
    <row r="9230" spans="1:4">
      <c r="A9230" s="103"/>
      <c r="B9230" s="104"/>
      <c r="C9230" s="105"/>
      <c r="D9230" s="106"/>
    </row>
    <row r="9231" spans="1:4">
      <c r="A9231" s="103"/>
      <c r="B9231" s="104"/>
      <c r="C9231" s="105"/>
      <c r="D9231" s="106"/>
    </row>
    <row r="9232" spans="1:4">
      <c r="A9232" s="103"/>
      <c r="B9232" s="104"/>
      <c r="C9232" s="105"/>
      <c r="D9232" s="106"/>
    </row>
    <row r="9233" spans="1:4">
      <c r="A9233" s="103"/>
      <c r="B9233" s="104"/>
      <c r="C9233" s="105"/>
      <c r="D9233" s="106"/>
    </row>
    <row r="9234" spans="1:4">
      <c r="A9234" s="103"/>
      <c r="B9234" s="104"/>
      <c r="C9234" s="105"/>
      <c r="D9234" s="106"/>
    </row>
    <row r="9235" spans="1:4">
      <c r="A9235" s="103"/>
      <c r="B9235" s="104"/>
      <c r="C9235" s="105"/>
      <c r="D9235" s="106"/>
    </row>
    <row r="9236" spans="1:4">
      <c r="A9236" s="103"/>
      <c r="B9236" s="104"/>
      <c r="C9236" s="105"/>
      <c r="D9236" s="106"/>
    </row>
    <row r="9237" spans="1:4">
      <c r="A9237" s="103"/>
      <c r="B9237" s="104"/>
      <c r="C9237" s="105"/>
      <c r="D9237" s="106"/>
    </row>
    <row r="9238" spans="1:4">
      <c r="A9238" s="103"/>
      <c r="B9238" s="104"/>
      <c r="C9238" s="105"/>
      <c r="D9238" s="106"/>
    </row>
    <row r="9239" spans="1:4">
      <c r="A9239" s="103"/>
      <c r="B9239" s="104"/>
      <c r="C9239" s="105"/>
      <c r="D9239" s="106"/>
    </row>
    <row r="9240" spans="1:4">
      <c r="A9240" s="103"/>
      <c r="B9240" s="104"/>
      <c r="C9240" s="105"/>
      <c r="D9240" s="106"/>
    </row>
    <row r="9241" spans="1:4">
      <c r="A9241" s="103"/>
      <c r="B9241" s="104"/>
      <c r="C9241" s="105"/>
      <c r="D9241" s="106"/>
    </row>
    <row r="9242" spans="1:4">
      <c r="A9242" s="103"/>
      <c r="B9242" s="104"/>
      <c r="C9242" s="105"/>
      <c r="D9242" s="106"/>
    </row>
    <row r="9243" spans="1:4">
      <c r="A9243" s="103"/>
      <c r="B9243" s="104"/>
      <c r="C9243" s="105"/>
      <c r="D9243" s="106"/>
    </row>
    <row r="9244" spans="1:4">
      <c r="A9244" s="103"/>
      <c r="B9244" s="104"/>
      <c r="C9244" s="105"/>
      <c r="D9244" s="106"/>
    </row>
    <row r="9245" spans="1:4">
      <c r="A9245" s="103"/>
      <c r="B9245" s="104"/>
      <c r="C9245" s="105"/>
      <c r="D9245" s="106"/>
    </row>
    <row r="9246" spans="1:4">
      <c r="A9246" s="103"/>
      <c r="B9246" s="104"/>
      <c r="C9246" s="105"/>
      <c r="D9246" s="106"/>
    </row>
    <row r="9247" spans="1:4">
      <c r="A9247" s="103"/>
      <c r="B9247" s="104"/>
      <c r="C9247" s="105"/>
      <c r="D9247" s="106"/>
    </row>
    <row r="9248" spans="1:4">
      <c r="A9248" s="103"/>
      <c r="B9248" s="104"/>
      <c r="C9248" s="105"/>
      <c r="D9248" s="106"/>
    </row>
    <row r="9249" spans="1:4">
      <c r="A9249" s="103"/>
      <c r="B9249" s="104"/>
      <c r="C9249" s="105"/>
      <c r="D9249" s="106"/>
    </row>
    <row r="9250" spans="1:4">
      <c r="A9250" s="103"/>
      <c r="B9250" s="104"/>
      <c r="C9250" s="105"/>
      <c r="D9250" s="106"/>
    </row>
    <row r="9251" spans="1:4">
      <c r="A9251" s="103"/>
      <c r="B9251" s="104"/>
      <c r="C9251" s="105"/>
      <c r="D9251" s="106"/>
    </row>
    <row r="9252" spans="1:4">
      <c r="A9252" s="103"/>
      <c r="B9252" s="104"/>
      <c r="C9252" s="105"/>
      <c r="D9252" s="106"/>
    </row>
    <row r="9253" spans="1:4">
      <c r="A9253" s="103"/>
      <c r="B9253" s="104"/>
      <c r="C9253" s="105"/>
      <c r="D9253" s="106"/>
    </row>
    <row r="9254" spans="1:4">
      <c r="A9254" s="103"/>
      <c r="B9254" s="104"/>
      <c r="C9254" s="105"/>
      <c r="D9254" s="106"/>
    </row>
    <row r="9255" spans="1:4">
      <c r="A9255" s="103"/>
      <c r="B9255" s="104"/>
      <c r="C9255" s="105"/>
      <c r="D9255" s="106"/>
    </row>
    <row r="9256" spans="1:4">
      <c r="A9256" s="103"/>
      <c r="B9256" s="104"/>
      <c r="C9256" s="105"/>
      <c r="D9256" s="106"/>
    </row>
    <row r="9257" spans="1:4">
      <c r="A9257" s="103"/>
      <c r="B9257" s="104"/>
      <c r="C9257" s="105"/>
      <c r="D9257" s="106"/>
    </row>
    <row r="9258" spans="1:4">
      <c r="A9258" s="103"/>
      <c r="B9258" s="104"/>
      <c r="C9258" s="105"/>
      <c r="D9258" s="106"/>
    </row>
    <row r="9259" spans="1:4">
      <c r="A9259" s="103"/>
      <c r="B9259" s="104"/>
      <c r="C9259" s="105"/>
      <c r="D9259" s="106"/>
    </row>
    <row r="9260" spans="1:4">
      <c r="A9260" s="103"/>
      <c r="B9260" s="104"/>
      <c r="C9260" s="105"/>
      <c r="D9260" s="106"/>
    </row>
    <row r="9261" spans="1:4">
      <c r="A9261" s="103"/>
      <c r="B9261" s="104"/>
      <c r="C9261" s="105"/>
      <c r="D9261" s="106"/>
    </row>
    <row r="9262" spans="1:4">
      <c r="A9262" s="103"/>
      <c r="B9262" s="104"/>
      <c r="C9262" s="105"/>
      <c r="D9262" s="106"/>
    </row>
    <row r="9263" spans="1:4">
      <c r="A9263" s="103"/>
      <c r="B9263" s="104"/>
      <c r="C9263" s="105"/>
      <c r="D9263" s="106"/>
    </row>
    <row r="9264" spans="1:4">
      <c r="A9264" s="103"/>
      <c r="B9264" s="104"/>
      <c r="C9264" s="105"/>
      <c r="D9264" s="106"/>
    </row>
    <row r="9265" spans="1:4">
      <c r="A9265" s="103"/>
      <c r="B9265" s="104"/>
      <c r="C9265" s="105"/>
      <c r="D9265" s="106"/>
    </row>
    <row r="9266" spans="1:4">
      <c r="A9266" s="103"/>
      <c r="B9266" s="104"/>
      <c r="C9266" s="105"/>
      <c r="D9266" s="106"/>
    </row>
    <row r="9267" spans="1:4">
      <c r="A9267" s="103"/>
      <c r="B9267" s="104"/>
      <c r="C9267" s="105"/>
      <c r="D9267" s="106"/>
    </row>
    <row r="9268" spans="1:4">
      <c r="A9268" s="103"/>
      <c r="B9268" s="104"/>
      <c r="C9268" s="105"/>
      <c r="D9268" s="106"/>
    </row>
    <row r="9269" spans="1:4">
      <c r="A9269" s="103"/>
      <c r="B9269" s="104"/>
      <c r="C9269" s="105"/>
      <c r="D9269" s="106"/>
    </row>
    <row r="9270" spans="1:4">
      <c r="A9270" s="103"/>
      <c r="B9270" s="104"/>
      <c r="C9270" s="105"/>
      <c r="D9270" s="106"/>
    </row>
    <row r="9271" spans="1:4">
      <c r="A9271" s="103"/>
      <c r="B9271" s="104"/>
      <c r="C9271" s="105"/>
      <c r="D9271" s="106"/>
    </row>
    <row r="9272" spans="1:4">
      <c r="A9272" s="103"/>
      <c r="B9272" s="104"/>
      <c r="C9272" s="105"/>
      <c r="D9272" s="106"/>
    </row>
    <row r="9273" spans="1:4">
      <c r="A9273" s="103"/>
      <c r="B9273" s="104"/>
      <c r="C9273" s="105"/>
      <c r="D9273" s="106"/>
    </row>
    <row r="9274" spans="1:4">
      <c r="A9274" s="103"/>
      <c r="B9274" s="104"/>
      <c r="C9274" s="105"/>
      <c r="D9274" s="106"/>
    </row>
    <row r="9275" spans="1:4">
      <c r="A9275" s="103"/>
      <c r="B9275" s="104"/>
      <c r="C9275" s="105"/>
      <c r="D9275" s="106"/>
    </row>
    <row r="9276" spans="1:4">
      <c r="A9276" s="103"/>
      <c r="B9276" s="104"/>
      <c r="C9276" s="105"/>
      <c r="D9276" s="106"/>
    </row>
    <row r="9277" spans="1:4">
      <c r="A9277" s="103"/>
      <c r="B9277" s="104"/>
      <c r="C9277" s="105"/>
      <c r="D9277" s="106"/>
    </row>
    <row r="9278" spans="1:4">
      <c r="A9278" s="103"/>
      <c r="B9278" s="104"/>
      <c r="C9278" s="105"/>
      <c r="D9278" s="106"/>
    </row>
    <row r="9279" spans="1:4">
      <c r="A9279" s="103"/>
      <c r="B9279" s="104"/>
      <c r="C9279" s="105"/>
      <c r="D9279" s="106"/>
    </row>
    <row r="9280" spans="1:4">
      <c r="A9280" s="103"/>
      <c r="B9280" s="104"/>
      <c r="C9280" s="105"/>
      <c r="D9280" s="106"/>
    </row>
    <row r="9281" spans="1:4">
      <c r="A9281" s="103"/>
      <c r="B9281" s="104"/>
      <c r="C9281" s="105"/>
      <c r="D9281" s="106"/>
    </row>
    <row r="9282" spans="1:4">
      <c r="A9282" s="103"/>
      <c r="B9282" s="104"/>
      <c r="C9282" s="105"/>
      <c r="D9282" s="106"/>
    </row>
    <row r="9283" spans="1:4">
      <c r="A9283" s="103"/>
      <c r="B9283" s="104"/>
      <c r="C9283" s="105"/>
      <c r="D9283" s="106"/>
    </row>
    <row r="9284" spans="1:4">
      <c r="A9284" s="103"/>
      <c r="B9284" s="104"/>
      <c r="C9284" s="105"/>
      <c r="D9284" s="106"/>
    </row>
    <row r="9285" spans="1:4">
      <c r="A9285" s="103"/>
      <c r="B9285" s="104"/>
      <c r="C9285" s="105"/>
      <c r="D9285" s="106"/>
    </row>
    <row r="9286" spans="1:4">
      <c r="A9286" s="103"/>
      <c r="B9286" s="104"/>
      <c r="C9286" s="105"/>
      <c r="D9286" s="106"/>
    </row>
    <row r="9287" spans="1:4">
      <c r="A9287" s="103"/>
      <c r="B9287" s="104"/>
      <c r="C9287" s="105"/>
      <c r="D9287" s="106"/>
    </row>
    <row r="9288" spans="1:4">
      <c r="A9288" s="103"/>
      <c r="B9288" s="104"/>
      <c r="C9288" s="105"/>
      <c r="D9288" s="106"/>
    </row>
    <row r="9289" spans="1:4">
      <c r="A9289" s="103"/>
      <c r="B9289" s="104"/>
      <c r="C9289" s="105"/>
      <c r="D9289" s="106"/>
    </row>
    <row r="9290" spans="1:4">
      <c r="A9290" s="103"/>
      <c r="B9290" s="104"/>
      <c r="C9290" s="105"/>
      <c r="D9290" s="106"/>
    </row>
    <row r="9291" spans="1:4">
      <c r="A9291" s="103"/>
      <c r="B9291" s="104"/>
      <c r="C9291" s="105"/>
      <c r="D9291" s="106"/>
    </row>
    <row r="9292" spans="1:4">
      <c r="A9292" s="103"/>
      <c r="B9292" s="104"/>
      <c r="C9292" s="105"/>
      <c r="D9292" s="106"/>
    </row>
    <row r="9293" spans="1:4">
      <c r="A9293" s="103"/>
      <c r="B9293" s="104"/>
      <c r="C9293" s="105"/>
      <c r="D9293" s="106"/>
    </row>
    <row r="9294" spans="1:4">
      <c r="A9294" s="103"/>
      <c r="B9294" s="104"/>
      <c r="C9294" s="105"/>
      <c r="D9294" s="106"/>
    </row>
    <row r="9295" spans="1:4">
      <c r="A9295" s="103"/>
      <c r="B9295" s="104"/>
      <c r="C9295" s="105"/>
      <c r="D9295" s="106"/>
    </row>
    <row r="9296" spans="1:4">
      <c r="A9296" s="103"/>
      <c r="B9296" s="104"/>
      <c r="C9296" s="105"/>
      <c r="D9296" s="106"/>
    </row>
    <row r="9297" spans="1:4">
      <c r="A9297" s="103"/>
      <c r="B9297" s="104"/>
      <c r="C9297" s="105"/>
      <c r="D9297" s="106"/>
    </row>
    <row r="9298" spans="1:4">
      <c r="A9298" s="103"/>
      <c r="B9298" s="104"/>
      <c r="C9298" s="105"/>
      <c r="D9298" s="106"/>
    </row>
    <row r="9299" spans="1:4">
      <c r="A9299" s="103"/>
      <c r="B9299" s="104"/>
      <c r="C9299" s="105"/>
      <c r="D9299" s="106"/>
    </row>
    <row r="9300" spans="1:4">
      <c r="A9300" s="103"/>
      <c r="B9300" s="104"/>
      <c r="C9300" s="105"/>
      <c r="D9300" s="106"/>
    </row>
    <row r="9301" spans="1:4">
      <c r="A9301" s="103"/>
      <c r="B9301" s="104"/>
      <c r="C9301" s="105"/>
      <c r="D9301" s="106"/>
    </row>
    <row r="9302" spans="1:4">
      <c r="A9302" s="103"/>
      <c r="B9302" s="104"/>
      <c r="C9302" s="105"/>
      <c r="D9302" s="106"/>
    </row>
    <row r="9303" spans="1:4">
      <c r="A9303" s="103"/>
      <c r="B9303" s="104"/>
      <c r="C9303" s="105"/>
      <c r="D9303" s="106"/>
    </row>
    <row r="9304" spans="1:4">
      <c r="A9304" s="103"/>
      <c r="B9304" s="104"/>
      <c r="C9304" s="105"/>
      <c r="D9304" s="106"/>
    </row>
    <row r="9305" spans="1:4">
      <c r="A9305" s="103"/>
      <c r="B9305" s="104"/>
      <c r="C9305" s="105"/>
      <c r="D9305" s="106"/>
    </row>
    <row r="9306" spans="1:4">
      <c r="A9306" s="103"/>
      <c r="B9306" s="104"/>
      <c r="C9306" s="105"/>
      <c r="D9306" s="106"/>
    </row>
    <row r="9307" spans="1:4">
      <c r="A9307" s="103"/>
      <c r="B9307" s="104"/>
      <c r="C9307" s="105"/>
      <c r="D9307" s="106"/>
    </row>
    <row r="9308" spans="1:4">
      <c r="A9308" s="103"/>
      <c r="B9308" s="104"/>
      <c r="C9308" s="105"/>
      <c r="D9308" s="106"/>
    </row>
    <row r="9309" spans="1:4">
      <c r="A9309" s="103"/>
      <c r="B9309" s="104"/>
      <c r="C9309" s="105"/>
      <c r="D9309" s="106"/>
    </row>
    <row r="9310" spans="1:4">
      <c r="A9310" s="103"/>
      <c r="B9310" s="104"/>
      <c r="C9310" s="105"/>
      <c r="D9310" s="106"/>
    </row>
    <row r="9311" spans="1:4">
      <c r="A9311" s="103"/>
      <c r="B9311" s="104"/>
      <c r="C9311" s="105"/>
      <c r="D9311" s="106"/>
    </row>
    <row r="9312" spans="1:4">
      <c r="A9312" s="103"/>
      <c r="B9312" s="104"/>
      <c r="C9312" s="105"/>
      <c r="D9312" s="106"/>
    </row>
    <row r="9313" spans="1:4">
      <c r="A9313" s="103"/>
      <c r="B9313" s="104"/>
      <c r="C9313" s="105"/>
      <c r="D9313" s="106"/>
    </row>
    <row r="9314" spans="1:4">
      <c r="A9314" s="103"/>
      <c r="B9314" s="104"/>
      <c r="C9314" s="105"/>
      <c r="D9314" s="106"/>
    </row>
    <row r="9315" spans="1:4">
      <c r="A9315" s="103"/>
      <c r="B9315" s="104"/>
      <c r="C9315" s="105"/>
      <c r="D9315" s="106"/>
    </row>
    <row r="9316" spans="1:4">
      <c r="A9316" s="103"/>
      <c r="B9316" s="104"/>
      <c r="C9316" s="105"/>
      <c r="D9316" s="106"/>
    </row>
    <row r="9317" spans="1:4">
      <c r="A9317" s="103"/>
      <c r="B9317" s="104"/>
      <c r="C9317" s="105"/>
      <c r="D9317" s="106"/>
    </row>
    <row r="9318" spans="1:4">
      <c r="A9318" s="103"/>
      <c r="B9318" s="104"/>
      <c r="C9318" s="105"/>
      <c r="D9318" s="106"/>
    </row>
    <row r="9319" spans="1:4">
      <c r="A9319" s="103"/>
      <c r="B9319" s="104"/>
      <c r="C9319" s="105"/>
      <c r="D9319" s="106"/>
    </row>
    <row r="9320" spans="1:4">
      <c r="A9320" s="103"/>
      <c r="B9320" s="104"/>
      <c r="C9320" s="105"/>
      <c r="D9320" s="106"/>
    </row>
    <row r="9321" spans="1:4">
      <c r="A9321" s="103"/>
      <c r="B9321" s="104"/>
      <c r="C9321" s="105"/>
      <c r="D9321" s="106"/>
    </row>
    <row r="9322" spans="1:4">
      <c r="A9322" s="103"/>
      <c r="B9322" s="104"/>
      <c r="C9322" s="105"/>
      <c r="D9322" s="106"/>
    </row>
    <row r="9323" spans="1:4">
      <c r="A9323" s="103"/>
      <c r="B9323" s="104"/>
      <c r="C9323" s="105"/>
      <c r="D9323" s="106"/>
    </row>
    <row r="9324" spans="1:4">
      <c r="A9324" s="103"/>
      <c r="B9324" s="104"/>
      <c r="C9324" s="105"/>
      <c r="D9324" s="106"/>
    </row>
    <row r="9325" spans="1:4">
      <c r="A9325" s="103"/>
      <c r="B9325" s="104"/>
      <c r="C9325" s="105"/>
      <c r="D9325" s="106"/>
    </row>
    <row r="9326" spans="1:4">
      <c r="A9326" s="103"/>
      <c r="B9326" s="104"/>
      <c r="C9326" s="105"/>
      <c r="D9326" s="106"/>
    </row>
    <row r="9327" spans="1:4">
      <c r="A9327" s="103"/>
      <c r="B9327" s="104"/>
      <c r="C9327" s="105"/>
      <c r="D9327" s="106"/>
    </row>
    <row r="9328" spans="1:4">
      <c r="A9328" s="103"/>
      <c r="B9328" s="104"/>
      <c r="C9328" s="105"/>
      <c r="D9328" s="106"/>
    </row>
    <row r="9329" spans="1:4">
      <c r="A9329" s="103"/>
      <c r="B9329" s="104"/>
      <c r="C9329" s="105"/>
      <c r="D9329" s="106"/>
    </row>
    <row r="9330" spans="1:4">
      <c r="A9330" s="103"/>
      <c r="B9330" s="104"/>
      <c r="C9330" s="105"/>
      <c r="D9330" s="106"/>
    </row>
    <row r="9331" spans="1:4">
      <c r="A9331" s="103"/>
      <c r="B9331" s="104"/>
      <c r="C9331" s="105"/>
      <c r="D9331" s="106"/>
    </row>
    <row r="9332" spans="1:4">
      <c r="A9332" s="103"/>
      <c r="B9332" s="104"/>
      <c r="C9332" s="105"/>
      <c r="D9332" s="106"/>
    </row>
    <row r="9333" spans="1:4">
      <c r="A9333" s="103"/>
      <c r="B9333" s="104"/>
      <c r="C9333" s="105"/>
      <c r="D9333" s="106"/>
    </row>
    <row r="9334" spans="1:4">
      <c r="A9334" s="103"/>
      <c r="B9334" s="104"/>
      <c r="C9334" s="105"/>
      <c r="D9334" s="106"/>
    </row>
    <row r="9335" spans="1:4">
      <c r="A9335" s="103"/>
      <c r="B9335" s="104"/>
      <c r="C9335" s="105"/>
      <c r="D9335" s="106"/>
    </row>
    <row r="9336" spans="1:4">
      <c r="A9336" s="103"/>
      <c r="B9336" s="104"/>
      <c r="C9336" s="105"/>
      <c r="D9336" s="106"/>
    </row>
    <row r="9337" spans="1:4">
      <c r="A9337" s="103"/>
      <c r="B9337" s="104"/>
      <c r="C9337" s="105"/>
      <c r="D9337" s="106"/>
    </row>
    <row r="9338" spans="1:4">
      <c r="A9338" s="103"/>
      <c r="B9338" s="104"/>
      <c r="C9338" s="105"/>
      <c r="D9338" s="106"/>
    </row>
    <row r="9339" spans="1:4">
      <c r="A9339" s="103"/>
      <c r="B9339" s="104"/>
      <c r="C9339" s="105"/>
      <c r="D9339" s="106"/>
    </row>
    <row r="9340" spans="1:4">
      <c r="A9340" s="103"/>
      <c r="B9340" s="104"/>
      <c r="C9340" s="105"/>
      <c r="D9340" s="106"/>
    </row>
    <row r="9341" spans="1:4">
      <c r="A9341" s="103"/>
      <c r="B9341" s="104"/>
      <c r="C9341" s="105"/>
      <c r="D9341" s="106"/>
    </row>
    <row r="9342" spans="1:4">
      <c r="A9342" s="103"/>
      <c r="B9342" s="104"/>
      <c r="C9342" s="105"/>
      <c r="D9342" s="106"/>
    </row>
    <row r="9343" spans="1:4">
      <c r="A9343" s="103"/>
      <c r="B9343" s="104"/>
      <c r="C9343" s="105"/>
      <c r="D9343" s="106"/>
    </row>
    <row r="9344" spans="1:4">
      <c r="A9344" s="103"/>
      <c r="B9344" s="104"/>
      <c r="C9344" s="105"/>
      <c r="D9344" s="106"/>
    </row>
    <row r="9345" spans="1:4">
      <c r="A9345" s="103"/>
      <c r="B9345" s="104"/>
      <c r="C9345" s="105"/>
      <c r="D9345" s="106"/>
    </row>
    <row r="9346" spans="1:4">
      <c r="A9346" s="103"/>
      <c r="B9346" s="104"/>
      <c r="C9346" s="105"/>
      <c r="D9346" s="106"/>
    </row>
    <row r="9347" spans="1:4">
      <c r="A9347" s="103"/>
      <c r="B9347" s="104"/>
      <c r="C9347" s="105"/>
      <c r="D9347" s="106"/>
    </row>
    <row r="9348" spans="1:4">
      <c r="A9348" s="103"/>
      <c r="B9348" s="104"/>
      <c r="C9348" s="105"/>
      <c r="D9348" s="106"/>
    </row>
    <row r="9349" spans="1:4">
      <c r="A9349" s="103"/>
      <c r="B9349" s="104"/>
      <c r="C9349" s="105"/>
      <c r="D9349" s="106"/>
    </row>
    <row r="9350" spans="1:4">
      <c r="A9350" s="103"/>
      <c r="B9350" s="104"/>
      <c r="C9350" s="105"/>
      <c r="D9350" s="106"/>
    </row>
    <row r="9351" spans="1:4">
      <c r="A9351" s="103"/>
      <c r="B9351" s="104"/>
      <c r="C9351" s="105"/>
      <c r="D9351" s="106"/>
    </row>
    <row r="9352" spans="1:4">
      <c r="A9352" s="103"/>
      <c r="B9352" s="104"/>
      <c r="C9352" s="105"/>
      <c r="D9352" s="106"/>
    </row>
    <row r="9353" spans="1:4">
      <c r="A9353" s="103"/>
      <c r="B9353" s="104"/>
      <c r="C9353" s="105"/>
      <c r="D9353" s="106"/>
    </row>
    <row r="9354" spans="1:4">
      <c r="A9354" s="103"/>
      <c r="B9354" s="104"/>
      <c r="C9354" s="105"/>
      <c r="D9354" s="106"/>
    </row>
    <row r="9355" spans="1:4">
      <c r="A9355" s="103"/>
      <c r="B9355" s="104"/>
      <c r="C9355" s="105"/>
      <c r="D9355" s="106"/>
    </row>
    <row r="9356" spans="1:4">
      <c r="A9356" s="103"/>
      <c r="B9356" s="104"/>
      <c r="C9356" s="105"/>
      <c r="D9356" s="106"/>
    </row>
    <row r="9357" spans="1:4">
      <c r="A9357" s="103"/>
      <c r="B9357" s="104"/>
      <c r="C9357" s="105"/>
      <c r="D9357" s="106"/>
    </row>
    <row r="9358" spans="1:4">
      <c r="A9358" s="103"/>
      <c r="B9358" s="104"/>
      <c r="C9358" s="105"/>
      <c r="D9358" s="106"/>
    </row>
    <row r="9359" spans="1:4">
      <c r="A9359" s="103"/>
      <c r="B9359" s="104"/>
      <c r="C9359" s="105"/>
      <c r="D9359" s="106"/>
    </row>
    <row r="9360" spans="1:4">
      <c r="A9360" s="103"/>
      <c r="B9360" s="104"/>
      <c r="C9360" s="105"/>
      <c r="D9360" s="106"/>
    </row>
    <row r="9361" spans="1:4">
      <c r="A9361" s="103"/>
      <c r="B9361" s="104"/>
      <c r="C9361" s="105"/>
      <c r="D9361" s="106"/>
    </row>
    <row r="9362" spans="1:4">
      <c r="A9362" s="103"/>
      <c r="B9362" s="104"/>
      <c r="C9362" s="105"/>
      <c r="D9362" s="106"/>
    </row>
    <row r="9363" spans="1:4">
      <c r="A9363" s="103"/>
      <c r="B9363" s="104"/>
      <c r="C9363" s="105"/>
      <c r="D9363" s="106"/>
    </row>
    <row r="9364" spans="1:4">
      <c r="A9364" s="103"/>
      <c r="B9364" s="104"/>
      <c r="C9364" s="105"/>
      <c r="D9364" s="106"/>
    </row>
    <row r="9365" spans="1:4">
      <c r="A9365" s="103"/>
      <c r="B9365" s="104"/>
      <c r="C9365" s="105"/>
      <c r="D9365" s="106"/>
    </row>
    <row r="9366" spans="1:4">
      <c r="A9366" s="103"/>
      <c r="B9366" s="104"/>
      <c r="C9366" s="105"/>
      <c r="D9366" s="106"/>
    </row>
    <row r="9367" spans="1:4">
      <c r="A9367" s="103"/>
      <c r="B9367" s="104"/>
      <c r="C9367" s="105"/>
      <c r="D9367" s="106"/>
    </row>
    <row r="9368" spans="1:4">
      <c r="A9368" s="103"/>
      <c r="B9368" s="104"/>
      <c r="C9368" s="105"/>
      <c r="D9368" s="106"/>
    </row>
    <row r="9369" spans="1:4">
      <c r="A9369" s="103"/>
      <c r="B9369" s="104"/>
      <c r="C9369" s="105"/>
      <c r="D9369" s="106"/>
    </row>
    <row r="9370" spans="1:4">
      <c r="A9370" s="103"/>
      <c r="B9370" s="104"/>
      <c r="C9370" s="105"/>
      <c r="D9370" s="106"/>
    </row>
    <row r="9371" spans="1:4">
      <c r="A9371" s="103"/>
      <c r="B9371" s="104"/>
      <c r="C9371" s="105"/>
      <c r="D9371" s="106"/>
    </row>
    <row r="9372" spans="1:4">
      <c r="A9372" s="103"/>
      <c r="B9372" s="104"/>
      <c r="C9372" s="105"/>
      <c r="D9372" s="106"/>
    </row>
    <row r="9373" spans="1:4">
      <c r="A9373" s="103"/>
      <c r="B9373" s="104"/>
      <c r="C9373" s="105"/>
      <c r="D9373" s="106"/>
    </row>
    <row r="9374" spans="1:4">
      <c r="A9374" s="103"/>
      <c r="B9374" s="104"/>
      <c r="C9374" s="105"/>
      <c r="D9374" s="106"/>
    </row>
    <row r="9375" spans="1:4">
      <c r="A9375" s="103"/>
      <c r="B9375" s="104"/>
      <c r="C9375" s="105"/>
      <c r="D9375" s="106"/>
    </row>
    <row r="9376" spans="1:4">
      <c r="A9376" s="103"/>
      <c r="B9376" s="104"/>
      <c r="C9376" s="105"/>
      <c r="D9376" s="106"/>
    </row>
    <row r="9377" spans="1:4">
      <c r="A9377" s="103"/>
      <c r="B9377" s="104"/>
      <c r="C9377" s="105"/>
      <c r="D9377" s="106"/>
    </row>
    <row r="9378" spans="1:4">
      <c r="A9378" s="103"/>
      <c r="B9378" s="104"/>
      <c r="C9378" s="105"/>
      <c r="D9378" s="106"/>
    </row>
    <row r="9379" spans="1:4">
      <c r="A9379" s="103"/>
      <c r="B9379" s="104"/>
      <c r="C9379" s="105"/>
      <c r="D9379" s="106"/>
    </row>
    <row r="9380" spans="1:4">
      <c r="A9380" s="103"/>
      <c r="B9380" s="104"/>
      <c r="C9380" s="105"/>
      <c r="D9380" s="106"/>
    </row>
    <row r="9381" spans="1:4">
      <c r="A9381" s="103"/>
      <c r="B9381" s="104"/>
      <c r="C9381" s="105"/>
      <c r="D9381" s="106"/>
    </row>
    <row r="9382" spans="1:4">
      <c r="A9382" s="103"/>
      <c r="B9382" s="104"/>
      <c r="C9382" s="105"/>
      <c r="D9382" s="106"/>
    </row>
    <row r="9383" spans="1:4">
      <c r="A9383" s="103"/>
      <c r="B9383" s="104"/>
      <c r="C9383" s="105"/>
      <c r="D9383" s="106"/>
    </row>
    <row r="9384" spans="1:4">
      <c r="A9384" s="103"/>
      <c r="B9384" s="104"/>
      <c r="C9384" s="105"/>
      <c r="D9384" s="106"/>
    </row>
    <row r="9385" spans="1:4">
      <c r="A9385" s="103"/>
      <c r="B9385" s="104"/>
      <c r="C9385" s="105"/>
      <c r="D9385" s="106"/>
    </row>
    <row r="9386" spans="1:4">
      <c r="A9386" s="103"/>
      <c r="B9386" s="104"/>
      <c r="C9386" s="105"/>
      <c r="D9386" s="106"/>
    </row>
    <row r="9387" spans="1:4">
      <c r="A9387" s="103"/>
      <c r="B9387" s="104"/>
      <c r="C9387" s="105"/>
      <c r="D9387" s="106"/>
    </row>
    <row r="9388" spans="1:4">
      <c r="A9388" s="103"/>
      <c r="B9388" s="104"/>
      <c r="C9388" s="105"/>
      <c r="D9388" s="106"/>
    </row>
    <row r="9389" spans="1:4">
      <c r="A9389" s="103"/>
      <c r="B9389" s="104"/>
      <c r="C9389" s="105"/>
      <c r="D9389" s="106"/>
    </row>
    <row r="9390" spans="1:4">
      <c r="A9390" s="103"/>
      <c r="B9390" s="104"/>
      <c r="C9390" s="105"/>
      <c r="D9390" s="106"/>
    </row>
    <row r="9391" spans="1:4">
      <c r="A9391" s="103"/>
      <c r="B9391" s="104"/>
      <c r="C9391" s="105"/>
      <c r="D9391" s="106"/>
    </row>
    <row r="9392" spans="1:4">
      <c r="A9392" s="103"/>
      <c r="B9392" s="104"/>
      <c r="C9392" s="105"/>
      <c r="D9392" s="106"/>
    </row>
    <row r="9393" spans="1:4">
      <c r="A9393" s="103"/>
      <c r="B9393" s="104"/>
      <c r="C9393" s="105"/>
      <c r="D9393" s="106"/>
    </row>
    <row r="9394" spans="1:4">
      <c r="A9394" s="103"/>
      <c r="B9394" s="104"/>
      <c r="C9394" s="105"/>
      <c r="D9394" s="106"/>
    </row>
    <row r="9395" spans="1:4">
      <c r="A9395" s="103"/>
      <c r="B9395" s="104"/>
      <c r="C9395" s="105"/>
      <c r="D9395" s="106"/>
    </row>
    <row r="9396" spans="1:4">
      <c r="A9396" s="103"/>
      <c r="B9396" s="104"/>
      <c r="C9396" s="105"/>
      <c r="D9396" s="106"/>
    </row>
    <row r="9397" spans="1:4">
      <c r="A9397" s="103"/>
      <c r="B9397" s="104"/>
      <c r="C9397" s="105"/>
      <c r="D9397" s="106"/>
    </row>
    <row r="9398" spans="1:4">
      <c r="A9398" s="103"/>
      <c r="B9398" s="104"/>
      <c r="C9398" s="105"/>
      <c r="D9398" s="106"/>
    </row>
    <row r="9399" spans="1:4">
      <c r="A9399" s="103"/>
      <c r="B9399" s="104"/>
      <c r="C9399" s="105"/>
      <c r="D9399" s="106"/>
    </row>
    <row r="9400" spans="1:4">
      <c r="A9400" s="103"/>
      <c r="B9400" s="104"/>
      <c r="C9400" s="105"/>
      <c r="D9400" s="106"/>
    </row>
    <row r="9401" spans="1:4">
      <c r="A9401" s="103"/>
      <c r="B9401" s="104"/>
      <c r="C9401" s="105"/>
      <c r="D9401" s="106"/>
    </row>
    <row r="9402" spans="1:4">
      <c r="A9402" s="103"/>
      <c r="B9402" s="104"/>
      <c r="C9402" s="105"/>
      <c r="D9402" s="106"/>
    </row>
    <row r="9403" spans="1:4">
      <c r="A9403" s="103"/>
      <c r="B9403" s="104"/>
      <c r="C9403" s="105"/>
      <c r="D9403" s="106"/>
    </row>
    <row r="9404" spans="1:4">
      <c r="A9404" s="103"/>
      <c r="B9404" s="104"/>
      <c r="C9404" s="105"/>
      <c r="D9404" s="106"/>
    </row>
    <row r="9405" spans="1:4">
      <c r="A9405" s="103"/>
      <c r="B9405" s="104"/>
      <c r="C9405" s="105"/>
      <c r="D9405" s="106"/>
    </row>
    <row r="9406" spans="1:4">
      <c r="A9406" s="103"/>
      <c r="B9406" s="104"/>
      <c r="C9406" s="105"/>
      <c r="D9406" s="106"/>
    </row>
    <row r="9407" spans="1:4">
      <c r="A9407" s="103"/>
      <c r="B9407" s="104"/>
      <c r="C9407" s="105"/>
      <c r="D9407" s="106"/>
    </row>
    <row r="9408" spans="1:4">
      <c r="A9408" s="103"/>
      <c r="B9408" s="104"/>
      <c r="C9408" s="105"/>
      <c r="D9408" s="106"/>
    </row>
    <row r="9409" spans="1:4">
      <c r="A9409" s="103"/>
      <c r="B9409" s="104"/>
      <c r="C9409" s="105"/>
      <c r="D9409" s="106"/>
    </row>
    <row r="9410" spans="1:4">
      <c r="A9410" s="103"/>
      <c r="B9410" s="104"/>
      <c r="C9410" s="105"/>
      <c r="D9410" s="106"/>
    </row>
    <row r="9411" spans="1:4">
      <c r="A9411" s="103"/>
      <c r="B9411" s="104"/>
      <c r="C9411" s="105"/>
      <c r="D9411" s="106"/>
    </row>
    <row r="9412" spans="1:4">
      <c r="A9412" s="103"/>
      <c r="B9412" s="104"/>
      <c r="C9412" s="105"/>
      <c r="D9412" s="106"/>
    </row>
    <row r="9413" spans="1:4">
      <c r="A9413" s="103"/>
      <c r="B9413" s="104"/>
      <c r="C9413" s="105"/>
      <c r="D9413" s="106"/>
    </row>
    <row r="9414" spans="1:4">
      <c r="A9414" s="103"/>
      <c r="B9414" s="104"/>
      <c r="C9414" s="105"/>
      <c r="D9414" s="106"/>
    </row>
    <row r="9415" spans="1:4">
      <c r="A9415" s="103"/>
      <c r="B9415" s="104"/>
      <c r="C9415" s="105"/>
      <c r="D9415" s="106"/>
    </row>
    <row r="9416" spans="1:4">
      <c r="A9416" s="103"/>
      <c r="B9416" s="104"/>
      <c r="C9416" s="105"/>
      <c r="D9416" s="106"/>
    </row>
    <row r="9417" spans="1:4">
      <c r="A9417" s="103"/>
      <c r="B9417" s="104"/>
      <c r="C9417" s="105"/>
      <c r="D9417" s="106"/>
    </row>
    <row r="9418" spans="1:4">
      <c r="A9418" s="103"/>
      <c r="B9418" s="104"/>
      <c r="C9418" s="105"/>
      <c r="D9418" s="106"/>
    </row>
    <row r="9419" spans="1:4">
      <c r="A9419" s="103"/>
      <c r="B9419" s="104"/>
      <c r="C9419" s="105"/>
      <c r="D9419" s="106"/>
    </row>
    <row r="9420" spans="1:4">
      <c r="A9420" s="103"/>
      <c r="B9420" s="104"/>
      <c r="C9420" s="105"/>
      <c r="D9420" s="106"/>
    </row>
    <row r="9421" spans="1:4">
      <c r="A9421" s="103"/>
      <c r="B9421" s="104"/>
      <c r="C9421" s="105"/>
      <c r="D9421" s="106"/>
    </row>
    <row r="9422" spans="1:4">
      <c r="A9422" s="103"/>
      <c r="B9422" s="104"/>
      <c r="C9422" s="105"/>
      <c r="D9422" s="106"/>
    </row>
    <row r="9423" spans="1:4">
      <c r="A9423" s="103"/>
      <c r="B9423" s="104"/>
      <c r="C9423" s="105"/>
      <c r="D9423" s="106"/>
    </row>
    <row r="9424" spans="1:4">
      <c r="A9424" s="103"/>
      <c r="B9424" s="104"/>
      <c r="C9424" s="105"/>
      <c r="D9424" s="106"/>
    </row>
    <row r="9425" spans="1:4">
      <c r="A9425" s="103"/>
      <c r="B9425" s="104"/>
      <c r="C9425" s="105"/>
      <c r="D9425" s="106"/>
    </row>
    <row r="9426" spans="1:4">
      <c r="A9426" s="103"/>
      <c r="B9426" s="104"/>
      <c r="C9426" s="105"/>
      <c r="D9426" s="106"/>
    </row>
    <row r="9427" spans="1:4">
      <c r="A9427" s="103"/>
      <c r="B9427" s="104"/>
      <c r="C9427" s="105"/>
      <c r="D9427" s="106"/>
    </row>
    <row r="9428" spans="1:4">
      <c r="A9428" s="103"/>
      <c r="B9428" s="104"/>
      <c r="C9428" s="105"/>
      <c r="D9428" s="106"/>
    </row>
    <row r="9429" spans="1:4">
      <c r="A9429" s="103"/>
      <c r="B9429" s="104"/>
      <c r="C9429" s="105"/>
      <c r="D9429" s="106"/>
    </row>
    <row r="9430" spans="1:4">
      <c r="A9430" s="103"/>
      <c r="B9430" s="104"/>
      <c r="C9430" s="105"/>
      <c r="D9430" s="106"/>
    </row>
    <row r="9431" spans="1:4">
      <c r="A9431" s="103"/>
      <c r="B9431" s="104"/>
      <c r="C9431" s="105"/>
      <c r="D9431" s="106"/>
    </row>
    <row r="9432" spans="1:4">
      <c r="A9432" s="103"/>
      <c r="B9432" s="104"/>
      <c r="C9432" s="105"/>
      <c r="D9432" s="106"/>
    </row>
    <row r="9433" spans="1:4">
      <c r="A9433" s="103"/>
      <c r="B9433" s="104"/>
      <c r="C9433" s="105"/>
      <c r="D9433" s="106"/>
    </row>
    <row r="9434" spans="1:4">
      <c r="A9434" s="103"/>
      <c r="B9434" s="104"/>
      <c r="C9434" s="105"/>
      <c r="D9434" s="106"/>
    </row>
    <row r="9435" spans="1:4">
      <c r="A9435" s="103"/>
      <c r="B9435" s="104"/>
      <c r="C9435" s="105"/>
      <c r="D9435" s="106"/>
    </row>
    <row r="9436" spans="1:4">
      <c r="A9436" s="103"/>
      <c r="B9436" s="104"/>
      <c r="C9436" s="105"/>
      <c r="D9436" s="106"/>
    </row>
    <row r="9437" spans="1:4">
      <c r="A9437" s="103"/>
      <c r="B9437" s="104"/>
      <c r="C9437" s="105"/>
      <c r="D9437" s="106"/>
    </row>
    <row r="9438" spans="1:4">
      <c r="A9438" s="103"/>
      <c r="B9438" s="104"/>
      <c r="C9438" s="105"/>
      <c r="D9438" s="106"/>
    </row>
    <row r="9439" spans="1:4">
      <c r="A9439" s="103"/>
      <c r="B9439" s="104"/>
      <c r="C9439" s="105"/>
      <c r="D9439" s="106"/>
    </row>
    <row r="9440" spans="1:4">
      <c r="A9440" s="103"/>
      <c r="B9440" s="104"/>
      <c r="C9440" s="105"/>
      <c r="D9440" s="106"/>
    </row>
    <row r="9441" spans="1:4">
      <c r="A9441" s="103"/>
      <c r="B9441" s="104"/>
      <c r="C9441" s="105"/>
      <c r="D9441" s="106"/>
    </row>
    <row r="9442" spans="1:4">
      <c r="A9442" s="103"/>
      <c r="B9442" s="104"/>
      <c r="C9442" s="105"/>
      <c r="D9442" s="106"/>
    </row>
    <row r="9443" spans="1:4">
      <c r="A9443" s="103"/>
      <c r="B9443" s="104"/>
      <c r="C9443" s="105"/>
      <c r="D9443" s="106"/>
    </row>
    <row r="9444" spans="1:4">
      <c r="A9444" s="103"/>
      <c r="B9444" s="104"/>
      <c r="C9444" s="105"/>
      <c r="D9444" s="106"/>
    </row>
    <row r="9445" spans="1:4">
      <c r="A9445" s="103"/>
      <c r="B9445" s="104"/>
      <c r="C9445" s="105"/>
      <c r="D9445" s="106"/>
    </row>
    <row r="9446" spans="1:4">
      <c r="A9446" s="103"/>
      <c r="B9446" s="104"/>
      <c r="C9446" s="105"/>
      <c r="D9446" s="106"/>
    </row>
    <row r="9447" spans="1:4">
      <c r="A9447" s="103"/>
      <c r="B9447" s="104"/>
      <c r="C9447" s="105"/>
      <c r="D9447" s="106"/>
    </row>
    <row r="9448" spans="1:4">
      <c r="A9448" s="103"/>
      <c r="B9448" s="104"/>
      <c r="C9448" s="105"/>
      <c r="D9448" s="106"/>
    </row>
    <row r="9449" spans="1:4">
      <c r="A9449" s="103"/>
      <c r="B9449" s="104"/>
      <c r="C9449" s="105"/>
      <c r="D9449" s="106"/>
    </row>
    <row r="9450" spans="1:4">
      <c r="A9450" s="103"/>
      <c r="B9450" s="104"/>
      <c r="C9450" s="105"/>
      <c r="D9450" s="106"/>
    </row>
    <row r="9451" spans="1:4">
      <c r="A9451" s="103"/>
      <c r="B9451" s="104"/>
      <c r="C9451" s="105"/>
      <c r="D9451" s="106"/>
    </row>
    <row r="9452" spans="1:4">
      <c r="A9452" s="103"/>
      <c r="B9452" s="104"/>
      <c r="C9452" s="105"/>
      <c r="D9452" s="106"/>
    </row>
    <row r="9453" spans="1:4">
      <c r="A9453" s="103"/>
      <c r="B9453" s="104"/>
      <c r="C9453" s="105"/>
      <c r="D9453" s="106"/>
    </row>
    <row r="9454" spans="1:4">
      <c r="A9454" s="103"/>
      <c r="B9454" s="104"/>
      <c r="C9454" s="105"/>
      <c r="D9454" s="106"/>
    </row>
    <row r="9455" spans="1:4">
      <c r="A9455" s="103"/>
      <c r="B9455" s="104"/>
      <c r="C9455" s="105"/>
      <c r="D9455" s="106"/>
    </row>
    <row r="9456" spans="1:4">
      <c r="A9456" s="103"/>
      <c r="B9456" s="104"/>
      <c r="C9456" s="105"/>
      <c r="D9456" s="106"/>
    </row>
    <row r="9457" spans="1:4">
      <c r="A9457" s="103"/>
      <c r="B9457" s="104"/>
      <c r="C9457" s="105"/>
      <c r="D9457" s="106"/>
    </row>
    <row r="9458" spans="1:4">
      <c r="A9458" s="103"/>
      <c r="B9458" s="104"/>
      <c r="C9458" s="105"/>
      <c r="D9458" s="106"/>
    </row>
    <row r="9459" spans="1:4">
      <c r="A9459" s="103"/>
      <c r="B9459" s="104"/>
      <c r="C9459" s="105"/>
      <c r="D9459" s="106"/>
    </row>
    <row r="9460" spans="1:4">
      <c r="A9460" s="103"/>
      <c r="B9460" s="104"/>
      <c r="C9460" s="105"/>
      <c r="D9460" s="106"/>
    </row>
    <row r="9461" spans="1:4">
      <c r="A9461" s="103"/>
      <c r="B9461" s="104"/>
      <c r="C9461" s="105"/>
      <c r="D9461" s="106"/>
    </row>
    <row r="9462" spans="1:4">
      <c r="A9462" s="103"/>
      <c r="B9462" s="104"/>
      <c r="C9462" s="105"/>
      <c r="D9462" s="106"/>
    </row>
    <row r="9463" spans="1:4">
      <c r="A9463" s="103"/>
      <c r="B9463" s="104"/>
      <c r="C9463" s="105"/>
      <c r="D9463" s="106"/>
    </row>
    <row r="9464" spans="1:4">
      <c r="A9464" s="103"/>
      <c r="B9464" s="104"/>
      <c r="C9464" s="105"/>
      <c r="D9464" s="106"/>
    </row>
    <row r="9465" spans="1:4">
      <c r="A9465" s="103"/>
      <c r="B9465" s="104"/>
      <c r="C9465" s="105"/>
      <c r="D9465" s="106"/>
    </row>
    <row r="9466" spans="1:4">
      <c r="A9466" s="103"/>
      <c r="B9466" s="104"/>
      <c r="C9466" s="105"/>
      <c r="D9466" s="106"/>
    </row>
    <row r="9467" spans="1:4">
      <c r="A9467" s="103"/>
      <c r="B9467" s="104"/>
      <c r="C9467" s="105"/>
      <c r="D9467" s="106"/>
    </row>
    <row r="9468" spans="1:4">
      <c r="A9468" s="103"/>
      <c r="B9468" s="104"/>
      <c r="C9468" s="105"/>
      <c r="D9468" s="106"/>
    </row>
    <row r="9469" spans="1:4">
      <c r="A9469" s="103"/>
      <c r="B9469" s="104"/>
      <c r="C9469" s="105"/>
      <c r="D9469" s="106"/>
    </row>
    <row r="9470" spans="1:4">
      <c r="A9470" s="103"/>
      <c r="B9470" s="104"/>
      <c r="C9470" s="105"/>
      <c r="D9470" s="106"/>
    </row>
    <row r="9471" spans="1:4">
      <c r="A9471" s="103"/>
      <c r="B9471" s="104"/>
      <c r="C9471" s="105"/>
      <c r="D9471" s="106"/>
    </row>
    <row r="9472" spans="1:4">
      <c r="A9472" s="103"/>
      <c r="B9472" s="104"/>
      <c r="C9472" s="105"/>
      <c r="D9472" s="106"/>
    </row>
    <row r="9473" spans="1:4">
      <c r="A9473" s="103"/>
      <c r="B9473" s="104"/>
      <c r="C9473" s="105"/>
      <c r="D9473" s="106"/>
    </row>
    <row r="9474" spans="1:4">
      <c r="A9474" s="103"/>
      <c r="B9474" s="104"/>
      <c r="C9474" s="105"/>
      <c r="D9474" s="106"/>
    </row>
    <row r="9475" spans="1:4">
      <c r="A9475" s="103"/>
      <c r="B9475" s="104"/>
      <c r="C9475" s="105"/>
      <c r="D9475" s="106"/>
    </row>
    <row r="9476" spans="1:4">
      <c r="A9476" s="103"/>
      <c r="B9476" s="104"/>
      <c r="C9476" s="105"/>
      <c r="D9476" s="106"/>
    </row>
    <row r="9477" spans="1:4">
      <c r="A9477" s="103"/>
      <c r="B9477" s="104"/>
      <c r="C9477" s="105"/>
      <c r="D9477" s="106"/>
    </row>
    <row r="9478" spans="1:4">
      <c r="A9478" s="103"/>
      <c r="B9478" s="104"/>
      <c r="C9478" s="105"/>
      <c r="D9478" s="106"/>
    </row>
    <row r="9479" spans="1:4">
      <c r="A9479" s="103"/>
      <c r="B9479" s="104"/>
      <c r="C9479" s="105"/>
      <c r="D9479" s="106"/>
    </row>
    <row r="9480" spans="1:4">
      <c r="A9480" s="103"/>
      <c r="B9480" s="104"/>
      <c r="C9480" s="105"/>
      <c r="D9480" s="106"/>
    </row>
    <row r="9481" spans="1:4">
      <c r="A9481" s="103"/>
      <c r="B9481" s="104"/>
      <c r="C9481" s="105"/>
      <c r="D9481" s="106"/>
    </row>
    <row r="9482" spans="1:4">
      <c r="A9482" s="103"/>
      <c r="B9482" s="104"/>
      <c r="C9482" s="105"/>
      <c r="D9482" s="106"/>
    </row>
    <row r="9483" spans="1:4">
      <c r="A9483" s="103"/>
      <c r="B9483" s="104"/>
      <c r="C9483" s="105"/>
      <c r="D9483" s="106"/>
    </row>
    <row r="9484" spans="1:4">
      <c r="A9484" s="103"/>
      <c r="B9484" s="104"/>
      <c r="C9484" s="105"/>
      <c r="D9484" s="106"/>
    </row>
    <row r="9485" spans="1:4">
      <c r="A9485" s="103"/>
      <c r="B9485" s="104"/>
      <c r="C9485" s="105"/>
      <c r="D9485" s="106"/>
    </row>
    <row r="9486" spans="1:4">
      <c r="A9486" s="103"/>
      <c r="B9486" s="104"/>
      <c r="C9486" s="105"/>
      <c r="D9486" s="106"/>
    </row>
    <row r="9487" spans="1:4">
      <c r="A9487" s="103"/>
      <c r="B9487" s="104"/>
      <c r="C9487" s="105"/>
      <c r="D9487" s="106"/>
    </row>
    <row r="9488" spans="1:4">
      <c r="A9488" s="103"/>
      <c r="B9488" s="104"/>
      <c r="C9488" s="105"/>
      <c r="D9488" s="106"/>
    </row>
    <row r="9489" spans="1:4">
      <c r="A9489" s="103"/>
      <c r="B9489" s="104"/>
      <c r="C9489" s="105"/>
      <c r="D9489" s="106"/>
    </row>
    <row r="9490" spans="1:4">
      <c r="A9490" s="103"/>
      <c r="B9490" s="104"/>
      <c r="C9490" s="105"/>
      <c r="D9490" s="106"/>
    </row>
    <row r="9491" spans="1:4">
      <c r="A9491" s="103"/>
      <c r="B9491" s="104"/>
      <c r="C9491" s="105"/>
      <c r="D9491" s="106"/>
    </row>
    <row r="9492" spans="1:4">
      <c r="A9492" s="103"/>
      <c r="B9492" s="104"/>
      <c r="C9492" s="105"/>
      <c r="D9492" s="106"/>
    </row>
    <row r="9493" spans="1:4">
      <c r="A9493" s="103"/>
      <c r="B9493" s="104"/>
      <c r="C9493" s="105"/>
      <c r="D9493" s="106"/>
    </row>
    <row r="9494" spans="1:4">
      <c r="A9494" s="103"/>
      <c r="B9494" s="104"/>
      <c r="C9494" s="105"/>
      <c r="D9494" s="106"/>
    </row>
    <row r="9495" spans="1:4">
      <c r="A9495" s="103"/>
      <c r="B9495" s="104"/>
      <c r="C9495" s="105"/>
      <c r="D9495" s="106"/>
    </row>
    <row r="9496" spans="1:4">
      <c r="A9496" s="103"/>
      <c r="B9496" s="104"/>
      <c r="C9496" s="105"/>
      <c r="D9496" s="106"/>
    </row>
    <row r="9497" spans="1:4">
      <c r="A9497" s="103"/>
      <c r="B9497" s="104"/>
      <c r="C9497" s="105"/>
      <c r="D9497" s="106"/>
    </row>
    <row r="9498" spans="1:4">
      <c r="A9498" s="103"/>
      <c r="B9498" s="104"/>
      <c r="C9498" s="105"/>
      <c r="D9498" s="106"/>
    </row>
    <row r="9499" spans="1:4">
      <c r="A9499" s="103"/>
      <c r="B9499" s="104"/>
      <c r="C9499" s="105"/>
      <c r="D9499" s="106"/>
    </row>
    <row r="9500" spans="1:4">
      <c r="A9500" s="103"/>
      <c r="B9500" s="104"/>
      <c r="C9500" s="105"/>
      <c r="D9500" s="106"/>
    </row>
    <row r="9501" spans="1:4">
      <c r="A9501" s="103"/>
      <c r="B9501" s="104"/>
      <c r="C9501" s="105"/>
      <c r="D9501" s="106"/>
    </row>
    <row r="9502" spans="1:4">
      <c r="A9502" s="103"/>
      <c r="B9502" s="104"/>
      <c r="C9502" s="105"/>
      <c r="D9502" s="106"/>
    </row>
    <row r="9503" spans="1:4">
      <c r="A9503" s="103"/>
      <c r="B9503" s="104"/>
      <c r="C9503" s="105"/>
      <c r="D9503" s="106"/>
    </row>
    <row r="9504" spans="1:4">
      <c r="A9504" s="103"/>
      <c r="B9504" s="104"/>
      <c r="C9504" s="105"/>
      <c r="D9504" s="106"/>
    </row>
    <row r="9505" spans="1:4">
      <c r="A9505" s="103"/>
      <c r="B9505" s="104"/>
      <c r="C9505" s="105"/>
      <c r="D9505" s="106"/>
    </row>
    <row r="9506" spans="1:4">
      <c r="A9506" s="103"/>
      <c r="B9506" s="104"/>
      <c r="C9506" s="105"/>
      <c r="D9506" s="106"/>
    </row>
    <row r="9507" spans="1:4">
      <c r="A9507" s="103"/>
      <c r="B9507" s="104"/>
      <c r="C9507" s="105"/>
      <c r="D9507" s="106"/>
    </row>
    <row r="9508" spans="1:4">
      <c r="A9508" s="103"/>
      <c r="B9508" s="104"/>
      <c r="C9508" s="105"/>
      <c r="D9508" s="106"/>
    </row>
    <row r="9509" spans="1:4">
      <c r="A9509" s="103"/>
      <c r="B9509" s="104"/>
      <c r="C9509" s="105"/>
      <c r="D9509" s="106"/>
    </row>
    <row r="9510" spans="1:4">
      <c r="A9510" s="103"/>
      <c r="B9510" s="104"/>
      <c r="C9510" s="105"/>
      <c r="D9510" s="106"/>
    </row>
    <row r="9511" spans="1:4">
      <c r="A9511" s="103"/>
      <c r="B9511" s="104"/>
      <c r="C9511" s="105"/>
      <c r="D9511" s="106"/>
    </row>
    <row r="9512" spans="1:4">
      <c r="A9512" s="103"/>
      <c r="B9512" s="104"/>
      <c r="C9512" s="105"/>
      <c r="D9512" s="106"/>
    </row>
    <row r="9513" spans="1:4">
      <c r="A9513" s="103"/>
      <c r="B9513" s="104"/>
      <c r="C9513" s="105"/>
      <c r="D9513" s="106"/>
    </row>
    <row r="9514" spans="1:4">
      <c r="A9514" s="103"/>
      <c r="B9514" s="104"/>
      <c r="C9514" s="105"/>
      <c r="D9514" s="106"/>
    </row>
    <row r="9515" spans="1:4">
      <c r="A9515" s="103"/>
      <c r="B9515" s="104"/>
      <c r="C9515" s="105"/>
      <c r="D9515" s="106"/>
    </row>
    <row r="9516" spans="1:4">
      <c r="A9516" s="103"/>
      <c r="B9516" s="104"/>
      <c r="C9516" s="105"/>
      <c r="D9516" s="106"/>
    </row>
    <row r="9517" spans="1:4">
      <c r="A9517" s="103"/>
      <c r="B9517" s="104"/>
      <c r="C9517" s="105"/>
      <c r="D9517" s="106"/>
    </row>
    <row r="9518" spans="1:4">
      <c r="A9518" s="103"/>
      <c r="B9518" s="104"/>
      <c r="C9518" s="105"/>
      <c r="D9518" s="106"/>
    </row>
    <row r="9519" spans="1:4">
      <c r="A9519" s="103"/>
      <c r="B9519" s="104"/>
      <c r="C9519" s="105"/>
      <c r="D9519" s="106"/>
    </row>
    <row r="9520" spans="1:4">
      <c r="A9520" s="103"/>
      <c r="B9520" s="104"/>
      <c r="C9520" s="105"/>
      <c r="D9520" s="106"/>
    </row>
    <row r="9521" spans="1:4">
      <c r="A9521" s="103"/>
      <c r="B9521" s="104"/>
      <c r="C9521" s="105"/>
      <c r="D9521" s="106"/>
    </row>
    <row r="9522" spans="1:4">
      <c r="A9522" s="103"/>
      <c r="B9522" s="104"/>
      <c r="C9522" s="105"/>
      <c r="D9522" s="106"/>
    </row>
    <row r="9523" spans="1:4">
      <c r="A9523" s="103"/>
      <c r="B9523" s="104"/>
      <c r="C9523" s="105"/>
      <c r="D9523" s="106"/>
    </row>
    <row r="9524" spans="1:4">
      <c r="A9524" s="103"/>
      <c r="B9524" s="104"/>
      <c r="C9524" s="105"/>
      <c r="D9524" s="106"/>
    </row>
    <row r="9525" spans="1:4">
      <c r="A9525" s="103"/>
      <c r="B9525" s="104"/>
      <c r="C9525" s="105"/>
      <c r="D9525" s="106"/>
    </row>
    <row r="9526" spans="1:4">
      <c r="A9526" s="103"/>
      <c r="B9526" s="104"/>
      <c r="C9526" s="105"/>
      <c r="D9526" s="106"/>
    </row>
    <row r="9527" spans="1:4">
      <c r="A9527" s="103"/>
      <c r="B9527" s="104"/>
      <c r="C9527" s="105"/>
      <c r="D9527" s="106"/>
    </row>
    <row r="9528" spans="1:4">
      <c r="A9528" s="103"/>
      <c r="B9528" s="104"/>
      <c r="C9528" s="105"/>
      <c r="D9528" s="106"/>
    </row>
    <row r="9529" spans="1:4">
      <c r="A9529" s="103"/>
      <c r="B9529" s="104"/>
      <c r="C9529" s="105"/>
      <c r="D9529" s="106"/>
    </row>
    <row r="9530" spans="1:4">
      <c r="A9530" s="103"/>
      <c r="B9530" s="104"/>
      <c r="C9530" s="105"/>
      <c r="D9530" s="106"/>
    </row>
    <row r="9531" spans="1:4">
      <c r="A9531" s="103"/>
      <c r="B9531" s="104"/>
      <c r="C9531" s="105"/>
      <c r="D9531" s="106"/>
    </row>
    <row r="9532" spans="1:4">
      <c r="A9532" s="103"/>
      <c r="B9532" s="104"/>
      <c r="C9532" s="105"/>
      <c r="D9532" s="106"/>
    </row>
    <row r="9533" spans="1:4">
      <c r="A9533" s="103"/>
      <c r="B9533" s="104"/>
      <c r="C9533" s="105"/>
      <c r="D9533" s="106"/>
    </row>
    <row r="9534" spans="1:4">
      <c r="A9534" s="103"/>
      <c r="B9534" s="104"/>
      <c r="C9534" s="105"/>
      <c r="D9534" s="106"/>
    </row>
    <row r="9535" spans="1:4">
      <c r="A9535" s="103"/>
      <c r="B9535" s="104"/>
      <c r="C9535" s="105"/>
      <c r="D9535" s="106"/>
    </row>
    <row r="9536" spans="1:4">
      <c r="A9536" s="103"/>
      <c r="B9536" s="104"/>
      <c r="C9536" s="105"/>
      <c r="D9536" s="106"/>
    </row>
    <row r="9537" spans="1:4">
      <c r="A9537" s="103"/>
      <c r="B9537" s="104"/>
      <c r="C9537" s="105"/>
      <c r="D9537" s="106"/>
    </row>
    <row r="9538" spans="1:4">
      <c r="A9538" s="103"/>
      <c r="B9538" s="104"/>
      <c r="C9538" s="105"/>
      <c r="D9538" s="106"/>
    </row>
    <row r="9539" spans="1:4">
      <c r="A9539" s="103"/>
      <c r="B9539" s="104"/>
      <c r="C9539" s="105"/>
      <c r="D9539" s="106"/>
    </row>
    <row r="9540" spans="1:4">
      <c r="A9540" s="103"/>
      <c r="B9540" s="104"/>
      <c r="C9540" s="105"/>
      <c r="D9540" s="106"/>
    </row>
    <row r="9541" spans="1:4">
      <c r="A9541" s="103"/>
      <c r="B9541" s="104"/>
      <c r="C9541" s="105"/>
      <c r="D9541" s="106"/>
    </row>
    <row r="9542" spans="1:4">
      <c r="A9542" s="103"/>
      <c r="B9542" s="104"/>
      <c r="C9542" s="105"/>
      <c r="D9542" s="106"/>
    </row>
    <row r="9543" spans="1:4">
      <c r="A9543" s="103"/>
      <c r="B9543" s="104"/>
      <c r="C9543" s="105"/>
      <c r="D9543" s="106"/>
    </row>
    <row r="9544" spans="1:4">
      <c r="A9544" s="103"/>
      <c r="B9544" s="104"/>
      <c r="C9544" s="105"/>
      <c r="D9544" s="106"/>
    </row>
    <row r="9545" spans="1:4">
      <c r="A9545" s="103"/>
      <c r="B9545" s="104"/>
      <c r="C9545" s="105"/>
      <c r="D9545" s="106"/>
    </row>
    <row r="9546" spans="1:4">
      <c r="A9546" s="103"/>
      <c r="B9546" s="104"/>
      <c r="C9546" s="105"/>
      <c r="D9546" s="106"/>
    </row>
    <row r="9547" spans="1:4">
      <c r="A9547" s="103"/>
      <c r="B9547" s="104"/>
      <c r="C9547" s="105"/>
      <c r="D9547" s="106"/>
    </row>
    <row r="9548" spans="1:4">
      <c r="A9548" s="103"/>
      <c r="B9548" s="104"/>
      <c r="C9548" s="105"/>
      <c r="D9548" s="106"/>
    </row>
    <row r="9549" spans="1:4">
      <c r="A9549" s="103"/>
      <c r="B9549" s="104"/>
      <c r="C9549" s="105"/>
      <c r="D9549" s="106"/>
    </row>
    <row r="9550" spans="1:4">
      <c r="A9550" s="103"/>
      <c r="B9550" s="104"/>
      <c r="C9550" s="105"/>
      <c r="D9550" s="106"/>
    </row>
    <row r="9551" spans="1:4">
      <c r="A9551" s="103"/>
      <c r="B9551" s="104"/>
      <c r="C9551" s="105"/>
      <c r="D9551" s="106"/>
    </row>
    <row r="9552" spans="1:4">
      <c r="A9552" s="103"/>
      <c r="B9552" s="104"/>
      <c r="C9552" s="105"/>
      <c r="D9552" s="106"/>
    </row>
    <row r="9553" spans="1:4">
      <c r="A9553" s="103"/>
      <c r="B9553" s="104"/>
      <c r="C9553" s="105"/>
      <c r="D9553" s="106"/>
    </row>
    <row r="9554" spans="1:4">
      <c r="A9554" s="103"/>
      <c r="B9554" s="104"/>
      <c r="C9554" s="105"/>
      <c r="D9554" s="106"/>
    </row>
    <row r="9555" spans="1:4">
      <c r="A9555" s="103"/>
      <c r="B9555" s="104"/>
      <c r="C9555" s="105"/>
      <c r="D9555" s="106"/>
    </row>
    <row r="9556" spans="1:4">
      <c r="A9556" s="103"/>
      <c r="B9556" s="104"/>
      <c r="C9556" s="105"/>
      <c r="D9556" s="106"/>
    </row>
    <row r="9557" spans="1:4">
      <c r="A9557" s="103"/>
      <c r="B9557" s="104"/>
      <c r="C9557" s="105"/>
      <c r="D9557" s="106"/>
    </row>
    <row r="9558" spans="1:4">
      <c r="A9558" s="103"/>
      <c r="B9558" s="104"/>
      <c r="C9558" s="105"/>
      <c r="D9558" s="106"/>
    </row>
    <row r="9559" spans="1:4">
      <c r="A9559" s="103"/>
      <c r="B9559" s="104"/>
      <c r="C9559" s="105"/>
      <c r="D9559" s="106"/>
    </row>
    <row r="9560" spans="1:4">
      <c r="A9560" s="103"/>
      <c r="B9560" s="104"/>
      <c r="C9560" s="105"/>
      <c r="D9560" s="106"/>
    </row>
    <row r="9561" spans="1:4">
      <c r="A9561" s="103"/>
      <c r="B9561" s="104"/>
      <c r="C9561" s="105"/>
      <c r="D9561" s="106"/>
    </row>
    <row r="9562" spans="1:4">
      <c r="A9562" s="103"/>
      <c r="B9562" s="104"/>
      <c r="C9562" s="105"/>
      <c r="D9562" s="106"/>
    </row>
    <row r="9563" spans="1:4">
      <c r="A9563" s="103"/>
      <c r="B9563" s="104"/>
      <c r="C9563" s="105"/>
      <c r="D9563" s="106"/>
    </row>
    <row r="9564" spans="1:4">
      <c r="A9564" s="103"/>
      <c r="B9564" s="104"/>
      <c r="C9564" s="105"/>
      <c r="D9564" s="106"/>
    </row>
    <row r="9565" spans="1:4">
      <c r="A9565" s="103"/>
      <c r="B9565" s="104"/>
      <c r="C9565" s="105"/>
      <c r="D9565" s="106"/>
    </row>
    <row r="9566" spans="1:4">
      <c r="A9566" s="103"/>
      <c r="B9566" s="104"/>
      <c r="C9566" s="105"/>
      <c r="D9566" s="106"/>
    </row>
    <row r="9567" spans="1:4">
      <c r="A9567" s="103"/>
      <c r="B9567" s="104"/>
      <c r="C9567" s="105"/>
      <c r="D9567" s="106"/>
    </row>
    <row r="9568" spans="1:4">
      <c r="A9568" s="103"/>
      <c r="B9568" s="104"/>
      <c r="C9568" s="105"/>
      <c r="D9568" s="106"/>
    </row>
    <row r="9569" spans="1:4">
      <c r="A9569" s="103"/>
      <c r="B9569" s="104"/>
      <c r="C9569" s="105"/>
      <c r="D9569" s="106"/>
    </row>
    <row r="9570" spans="1:4">
      <c r="A9570" s="103"/>
      <c r="B9570" s="104"/>
      <c r="C9570" s="105"/>
      <c r="D9570" s="106"/>
    </row>
    <row r="9571" spans="1:4">
      <c r="A9571" s="103"/>
      <c r="B9571" s="104"/>
      <c r="C9571" s="105"/>
      <c r="D9571" s="106"/>
    </row>
    <row r="9572" spans="1:4">
      <c r="A9572" s="103"/>
      <c r="B9572" s="104"/>
      <c r="C9572" s="105"/>
      <c r="D9572" s="106"/>
    </row>
    <row r="9573" spans="1:4">
      <c r="A9573" s="103"/>
      <c r="B9573" s="104"/>
      <c r="C9573" s="105"/>
      <c r="D9573" s="106"/>
    </row>
    <row r="9574" spans="1:4">
      <c r="A9574" s="103"/>
      <c r="B9574" s="104"/>
      <c r="C9574" s="105"/>
      <c r="D9574" s="106"/>
    </row>
    <row r="9575" spans="1:4">
      <c r="A9575" s="103"/>
      <c r="B9575" s="104"/>
      <c r="C9575" s="105"/>
      <c r="D9575" s="106"/>
    </row>
    <row r="9576" spans="1:4">
      <c r="A9576" s="103"/>
      <c r="B9576" s="104"/>
      <c r="C9576" s="105"/>
      <c r="D9576" s="106"/>
    </row>
    <row r="9577" spans="1:4">
      <c r="A9577" s="103"/>
      <c r="B9577" s="104"/>
      <c r="C9577" s="105"/>
      <c r="D9577" s="106"/>
    </row>
    <row r="9578" spans="1:4">
      <c r="A9578" s="103"/>
      <c r="B9578" s="104"/>
      <c r="C9578" s="105"/>
      <c r="D9578" s="106"/>
    </row>
    <row r="9579" spans="1:4">
      <c r="A9579" s="103"/>
      <c r="B9579" s="104"/>
      <c r="C9579" s="105"/>
      <c r="D9579" s="106"/>
    </row>
    <row r="9580" spans="1:4">
      <c r="A9580" s="103"/>
      <c r="B9580" s="104"/>
      <c r="C9580" s="105"/>
      <c r="D9580" s="106"/>
    </row>
    <row r="9581" spans="1:4">
      <c r="A9581" s="103"/>
      <c r="B9581" s="104"/>
      <c r="C9581" s="105"/>
      <c r="D9581" s="106"/>
    </row>
    <row r="9582" spans="1:4">
      <c r="A9582" s="103"/>
      <c r="B9582" s="104"/>
      <c r="C9582" s="105"/>
      <c r="D9582" s="106"/>
    </row>
    <row r="9583" spans="1:4">
      <c r="A9583" s="103"/>
      <c r="B9583" s="104"/>
      <c r="C9583" s="105"/>
      <c r="D9583" s="106"/>
    </row>
    <row r="9584" spans="1:4">
      <c r="A9584" s="103"/>
      <c r="B9584" s="104"/>
      <c r="C9584" s="105"/>
      <c r="D9584" s="106"/>
    </row>
    <row r="9585" spans="1:4">
      <c r="A9585" s="103"/>
      <c r="B9585" s="104"/>
      <c r="C9585" s="105"/>
      <c r="D9585" s="106"/>
    </row>
    <row r="9586" spans="1:4">
      <c r="A9586" s="103"/>
      <c r="B9586" s="104"/>
      <c r="C9586" s="105"/>
      <c r="D9586" s="106"/>
    </row>
    <row r="9587" spans="1:4">
      <c r="A9587" s="103"/>
      <c r="B9587" s="104"/>
      <c r="C9587" s="105"/>
      <c r="D9587" s="106"/>
    </row>
    <row r="9588" spans="1:4">
      <c r="A9588" s="103"/>
      <c r="B9588" s="104"/>
      <c r="C9588" s="105"/>
      <c r="D9588" s="106"/>
    </row>
    <row r="9589" spans="1:4">
      <c r="A9589" s="103"/>
      <c r="B9589" s="104"/>
      <c r="C9589" s="105"/>
      <c r="D9589" s="106"/>
    </row>
    <row r="9590" spans="1:4">
      <c r="A9590" s="103"/>
      <c r="B9590" s="104"/>
      <c r="C9590" s="105"/>
      <c r="D9590" s="106"/>
    </row>
    <row r="9591" spans="1:4">
      <c r="A9591" s="103"/>
      <c r="B9591" s="104"/>
      <c r="C9591" s="105"/>
      <c r="D9591" s="106"/>
    </row>
    <row r="9592" spans="1:4">
      <c r="A9592" s="103"/>
      <c r="B9592" s="104"/>
      <c r="C9592" s="105"/>
      <c r="D9592" s="106"/>
    </row>
    <row r="9593" spans="1:4">
      <c r="A9593" s="103"/>
      <c r="B9593" s="104"/>
      <c r="C9593" s="105"/>
      <c r="D9593" s="106"/>
    </row>
    <row r="9594" spans="1:4">
      <c r="A9594" s="103"/>
      <c r="B9594" s="104"/>
      <c r="C9594" s="105"/>
      <c r="D9594" s="106"/>
    </row>
    <row r="9595" spans="1:4">
      <c r="A9595" s="103"/>
      <c r="B9595" s="104"/>
      <c r="C9595" s="105"/>
      <c r="D9595" s="106"/>
    </row>
    <row r="9596" spans="1:4">
      <c r="A9596" s="103"/>
      <c r="B9596" s="104"/>
      <c r="C9596" s="105"/>
      <c r="D9596" s="106"/>
    </row>
    <row r="9597" spans="1:4">
      <c r="A9597" s="103"/>
      <c r="B9597" s="104"/>
      <c r="C9597" s="105"/>
      <c r="D9597" s="106"/>
    </row>
    <row r="9598" spans="1:4">
      <c r="A9598" s="103"/>
      <c r="B9598" s="104"/>
      <c r="C9598" s="105"/>
      <c r="D9598" s="106"/>
    </row>
    <row r="9599" spans="1:4">
      <c r="A9599" s="103"/>
      <c r="B9599" s="104"/>
      <c r="C9599" s="105"/>
      <c r="D9599" s="106"/>
    </row>
    <row r="9600" spans="1:4">
      <c r="A9600" s="103"/>
      <c r="B9600" s="104"/>
      <c r="C9600" s="105"/>
      <c r="D9600" s="106"/>
    </row>
    <row r="9601" spans="1:4">
      <c r="A9601" s="103"/>
      <c r="B9601" s="104"/>
      <c r="C9601" s="105"/>
      <c r="D9601" s="106"/>
    </row>
    <row r="9602" spans="1:4">
      <c r="A9602" s="103"/>
      <c r="B9602" s="104"/>
      <c r="C9602" s="105"/>
      <c r="D9602" s="106"/>
    </row>
    <row r="9603" spans="1:4">
      <c r="A9603" s="103"/>
      <c r="B9603" s="104"/>
      <c r="C9603" s="105"/>
      <c r="D9603" s="106"/>
    </row>
    <row r="9604" spans="1:4">
      <c r="A9604" s="103"/>
      <c r="B9604" s="104"/>
      <c r="C9604" s="105"/>
      <c r="D9604" s="106"/>
    </row>
    <row r="9605" spans="1:4">
      <c r="A9605" s="103"/>
      <c r="B9605" s="104"/>
      <c r="C9605" s="105"/>
      <c r="D9605" s="106"/>
    </row>
    <row r="9606" spans="1:4">
      <c r="A9606" s="103"/>
      <c r="B9606" s="104"/>
      <c r="C9606" s="105"/>
      <c r="D9606" s="106"/>
    </row>
    <row r="9607" spans="1:4">
      <c r="A9607" s="103"/>
      <c r="B9607" s="104"/>
      <c r="C9607" s="105"/>
      <c r="D9607" s="106"/>
    </row>
    <row r="9608" spans="1:4">
      <c r="A9608" s="103"/>
      <c r="B9608" s="104"/>
      <c r="C9608" s="105"/>
      <c r="D9608" s="106"/>
    </row>
    <row r="9609" spans="1:4">
      <c r="A9609" s="103"/>
      <c r="B9609" s="104"/>
      <c r="C9609" s="105"/>
      <c r="D9609" s="106"/>
    </row>
    <row r="9610" spans="1:4">
      <c r="A9610" s="103"/>
      <c r="B9610" s="104"/>
      <c r="C9610" s="105"/>
      <c r="D9610" s="106"/>
    </row>
    <row r="9611" spans="1:4">
      <c r="A9611" s="103"/>
      <c r="B9611" s="104"/>
      <c r="C9611" s="105"/>
      <c r="D9611" s="106"/>
    </row>
    <row r="9612" spans="1:4">
      <c r="A9612" s="103"/>
      <c r="B9612" s="104"/>
      <c r="C9612" s="105"/>
      <c r="D9612" s="106"/>
    </row>
    <row r="9613" spans="1:4">
      <c r="A9613" s="103"/>
      <c r="B9613" s="104"/>
      <c r="C9613" s="105"/>
      <c r="D9613" s="106"/>
    </row>
    <row r="9614" spans="1:4">
      <c r="A9614" s="103"/>
      <c r="B9614" s="104"/>
      <c r="C9614" s="105"/>
      <c r="D9614" s="106"/>
    </row>
    <row r="9615" spans="1:4">
      <c r="A9615" s="103"/>
      <c r="B9615" s="104"/>
      <c r="C9615" s="105"/>
      <c r="D9615" s="106"/>
    </row>
    <row r="9616" spans="1:4">
      <c r="A9616" s="103"/>
      <c r="B9616" s="104"/>
      <c r="C9616" s="105"/>
      <c r="D9616" s="106"/>
    </row>
    <row r="9617" spans="1:4">
      <c r="A9617" s="103"/>
      <c r="B9617" s="104"/>
      <c r="C9617" s="105"/>
      <c r="D9617" s="106"/>
    </row>
    <row r="9618" spans="1:4">
      <c r="A9618" s="103"/>
      <c r="B9618" s="104"/>
      <c r="C9618" s="105"/>
      <c r="D9618" s="106"/>
    </row>
    <row r="9619" spans="1:4">
      <c r="A9619" s="103"/>
      <c r="B9619" s="104"/>
      <c r="C9619" s="105"/>
      <c r="D9619" s="106"/>
    </row>
    <row r="9620" spans="1:4">
      <c r="A9620" s="103"/>
      <c r="B9620" s="104"/>
      <c r="C9620" s="105"/>
      <c r="D9620" s="106"/>
    </row>
    <row r="9621" spans="1:4">
      <c r="A9621" s="103"/>
      <c r="B9621" s="104"/>
      <c r="C9621" s="105"/>
      <c r="D9621" s="106"/>
    </row>
    <row r="9622" spans="1:4">
      <c r="A9622" s="103"/>
      <c r="B9622" s="104"/>
      <c r="C9622" s="105"/>
      <c r="D9622" s="106"/>
    </row>
    <row r="9623" spans="1:4">
      <c r="A9623" s="103"/>
      <c r="B9623" s="104"/>
      <c r="C9623" s="105"/>
      <c r="D9623" s="106"/>
    </row>
    <row r="9624" spans="1:4">
      <c r="A9624" s="103"/>
      <c r="B9624" s="104"/>
      <c r="C9624" s="105"/>
      <c r="D9624" s="106"/>
    </row>
    <row r="9625" spans="1:4">
      <c r="A9625" s="103"/>
      <c r="B9625" s="104"/>
      <c r="C9625" s="105"/>
      <c r="D9625" s="106"/>
    </row>
    <row r="9626" spans="1:4">
      <c r="A9626" s="103"/>
      <c r="B9626" s="104"/>
      <c r="C9626" s="105"/>
      <c r="D9626" s="106"/>
    </row>
    <row r="9627" spans="1:4">
      <c r="A9627" s="103"/>
      <c r="B9627" s="104"/>
      <c r="C9627" s="105"/>
      <c r="D9627" s="106"/>
    </row>
    <row r="9628" spans="1:4">
      <c r="A9628" s="103"/>
      <c r="B9628" s="104"/>
      <c r="C9628" s="105"/>
      <c r="D9628" s="106"/>
    </row>
    <row r="9629" spans="1:4">
      <c r="A9629" s="103"/>
      <c r="B9629" s="104"/>
      <c r="C9629" s="105"/>
      <c r="D9629" s="106"/>
    </row>
    <row r="9630" spans="1:4">
      <c r="A9630" s="103"/>
      <c r="B9630" s="104"/>
      <c r="C9630" s="105"/>
      <c r="D9630" s="106"/>
    </row>
    <row r="9631" spans="1:4">
      <c r="A9631" s="103"/>
      <c r="B9631" s="104"/>
      <c r="C9631" s="105"/>
      <c r="D9631" s="106"/>
    </row>
    <row r="9632" spans="1:4">
      <c r="A9632" s="103"/>
      <c r="B9632" s="104"/>
      <c r="C9632" s="105"/>
      <c r="D9632" s="106"/>
    </row>
    <row r="9633" spans="1:4">
      <c r="A9633" s="103"/>
      <c r="B9633" s="104"/>
      <c r="C9633" s="105"/>
      <c r="D9633" s="106"/>
    </row>
    <row r="9634" spans="1:4">
      <c r="A9634" s="103"/>
      <c r="B9634" s="104"/>
      <c r="C9634" s="105"/>
      <c r="D9634" s="106"/>
    </row>
    <row r="9635" spans="1:4">
      <c r="A9635" s="103"/>
      <c r="B9635" s="104"/>
      <c r="C9635" s="105"/>
      <c r="D9635" s="106"/>
    </row>
    <row r="9636" spans="1:4">
      <c r="A9636" s="103"/>
      <c r="B9636" s="104"/>
      <c r="C9636" s="105"/>
      <c r="D9636" s="106"/>
    </row>
    <row r="9637" spans="1:4">
      <c r="A9637" s="103"/>
      <c r="B9637" s="104"/>
      <c r="C9637" s="105"/>
      <c r="D9637" s="106"/>
    </row>
    <row r="9638" spans="1:4">
      <c r="A9638" s="103"/>
      <c r="B9638" s="104"/>
      <c r="C9638" s="105"/>
      <c r="D9638" s="106"/>
    </row>
    <row r="9639" spans="1:4">
      <c r="A9639" s="103"/>
      <c r="B9639" s="104"/>
      <c r="C9639" s="105"/>
      <c r="D9639" s="106"/>
    </row>
    <row r="9640" spans="1:4">
      <c r="A9640" s="103"/>
      <c r="B9640" s="104"/>
      <c r="C9640" s="105"/>
      <c r="D9640" s="106"/>
    </row>
    <row r="9641" spans="1:4">
      <c r="A9641" s="103"/>
      <c r="B9641" s="104"/>
      <c r="C9641" s="105"/>
      <c r="D9641" s="106"/>
    </row>
    <row r="9642" spans="1:4">
      <c r="A9642" s="103"/>
      <c r="B9642" s="104"/>
      <c r="C9642" s="105"/>
      <c r="D9642" s="106"/>
    </row>
    <row r="9643" spans="1:4">
      <c r="A9643" s="103"/>
      <c r="B9643" s="104"/>
      <c r="C9643" s="105"/>
      <c r="D9643" s="106"/>
    </row>
    <row r="9644" spans="1:4">
      <c r="A9644" s="103"/>
      <c r="B9644" s="104"/>
      <c r="C9644" s="105"/>
      <c r="D9644" s="106"/>
    </row>
    <row r="9645" spans="1:4">
      <c r="A9645" s="103"/>
      <c r="B9645" s="104"/>
      <c r="C9645" s="105"/>
      <c r="D9645" s="106"/>
    </row>
    <row r="9646" spans="1:4">
      <c r="A9646" s="103"/>
      <c r="B9646" s="104"/>
      <c r="C9646" s="105"/>
      <c r="D9646" s="106"/>
    </row>
    <row r="9647" spans="1:4">
      <c r="A9647" s="103"/>
      <c r="B9647" s="104"/>
      <c r="C9647" s="105"/>
      <c r="D9647" s="106"/>
    </row>
    <row r="9648" spans="1:4">
      <c r="A9648" s="103"/>
      <c r="B9648" s="104"/>
      <c r="C9648" s="105"/>
      <c r="D9648" s="106"/>
    </row>
    <row r="9649" spans="1:4">
      <c r="A9649" s="103"/>
      <c r="B9649" s="104"/>
      <c r="C9649" s="105"/>
      <c r="D9649" s="106"/>
    </row>
    <row r="9650" spans="1:4">
      <c r="A9650" s="103"/>
      <c r="B9650" s="104"/>
      <c r="C9650" s="105"/>
      <c r="D9650" s="106"/>
    </row>
    <row r="9651" spans="1:4">
      <c r="A9651" s="103"/>
      <c r="B9651" s="104"/>
      <c r="C9651" s="105"/>
      <c r="D9651" s="106"/>
    </row>
    <row r="9652" spans="1:4">
      <c r="A9652" s="103"/>
      <c r="B9652" s="104"/>
      <c r="C9652" s="105"/>
      <c r="D9652" s="106"/>
    </row>
    <row r="9653" spans="1:4">
      <c r="A9653" s="103"/>
      <c r="B9653" s="104"/>
      <c r="C9653" s="105"/>
      <c r="D9653" s="106"/>
    </row>
    <row r="9654" spans="1:4">
      <c r="A9654" s="103"/>
      <c r="B9654" s="104"/>
      <c r="C9654" s="105"/>
      <c r="D9654" s="106"/>
    </row>
    <row r="9655" spans="1:4">
      <c r="A9655" s="103"/>
      <c r="B9655" s="104"/>
      <c r="C9655" s="105"/>
      <c r="D9655" s="106"/>
    </row>
    <row r="9656" spans="1:4">
      <c r="A9656" s="103"/>
      <c r="B9656" s="104"/>
      <c r="C9656" s="105"/>
      <c r="D9656" s="106"/>
    </row>
    <row r="9657" spans="1:4">
      <c r="A9657" s="103"/>
      <c r="B9657" s="104"/>
      <c r="C9657" s="105"/>
      <c r="D9657" s="106"/>
    </row>
    <row r="9658" spans="1:4">
      <c r="A9658" s="103"/>
      <c r="B9658" s="104"/>
      <c r="C9658" s="105"/>
      <c r="D9658" s="106"/>
    </row>
    <row r="9659" spans="1:4">
      <c r="A9659" s="103"/>
      <c r="B9659" s="104"/>
      <c r="C9659" s="105"/>
      <c r="D9659" s="106"/>
    </row>
    <row r="9660" spans="1:4">
      <c r="A9660" s="103"/>
      <c r="B9660" s="104"/>
      <c r="C9660" s="105"/>
      <c r="D9660" s="106"/>
    </row>
    <row r="9661" spans="1:4">
      <c r="A9661" s="103"/>
      <c r="B9661" s="104"/>
      <c r="C9661" s="105"/>
      <c r="D9661" s="106"/>
    </row>
    <row r="9662" spans="1:4">
      <c r="A9662" s="103"/>
      <c r="B9662" s="104"/>
      <c r="C9662" s="105"/>
      <c r="D9662" s="106"/>
    </row>
    <row r="9663" spans="1:4">
      <c r="A9663" s="103"/>
      <c r="B9663" s="104"/>
      <c r="C9663" s="105"/>
      <c r="D9663" s="106"/>
    </row>
    <row r="9664" spans="1:4">
      <c r="A9664" s="103"/>
      <c r="B9664" s="104"/>
      <c r="C9664" s="105"/>
      <c r="D9664" s="106"/>
    </row>
    <row r="9665" spans="1:4">
      <c r="A9665" s="103"/>
      <c r="B9665" s="104"/>
      <c r="C9665" s="105"/>
      <c r="D9665" s="106"/>
    </row>
    <row r="9666" spans="1:4">
      <c r="A9666" s="103"/>
      <c r="B9666" s="104"/>
      <c r="C9666" s="105"/>
      <c r="D9666" s="106"/>
    </row>
    <row r="9667" spans="1:4">
      <c r="A9667" s="103"/>
      <c r="B9667" s="104"/>
      <c r="C9667" s="105"/>
      <c r="D9667" s="106"/>
    </row>
    <row r="9668" spans="1:4">
      <c r="A9668" s="103"/>
      <c r="B9668" s="104"/>
      <c r="C9668" s="105"/>
      <c r="D9668" s="106"/>
    </row>
    <row r="9669" spans="1:4">
      <c r="A9669" s="103"/>
      <c r="B9669" s="104"/>
      <c r="C9669" s="105"/>
      <c r="D9669" s="106"/>
    </row>
    <row r="9670" spans="1:4">
      <c r="A9670" s="103"/>
      <c r="B9670" s="104"/>
      <c r="C9670" s="105"/>
      <c r="D9670" s="106"/>
    </row>
    <row r="9671" spans="1:4">
      <c r="A9671" s="103"/>
      <c r="B9671" s="104"/>
      <c r="C9671" s="105"/>
      <c r="D9671" s="106"/>
    </row>
    <row r="9672" spans="1:4">
      <c r="A9672" s="103"/>
      <c r="B9672" s="104"/>
      <c r="C9672" s="105"/>
      <c r="D9672" s="106"/>
    </row>
    <row r="9673" spans="1:4">
      <c r="A9673" s="103"/>
      <c r="B9673" s="104"/>
      <c r="C9673" s="105"/>
      <c r="D9673" s="106"/>
    </row>
    <row r="9674" spans="1:4">
      <c r="A9674" s="103"/>
      <c r="B9674" s="104"/>
      <c r="C9674" s="105"/>
      <c r="D9674" s="106"/>
    </row>
    <row r="9675" spans="1:4">
      <c r="A9675" s="103"/>
      <c r="B9675" s="104"/>
      <c r="C9675" s="105"/>
      <c r="D9675" s="106"/>
    </row>
    <row r="9676" spans="1:4">
      <c r="A9676" s="103"/>
      <c r="B9676" s="104"/>
      <c r="C9676" s="105"/>
      <c r="D9676" s="106"/>
    </row>
    <row r="9677" spans="1:4">
      <c r="A9677" s="103"/>
      <c r="B9677" s="104"/>
      <c r="C9677" s="105"/>
      <c r="D9677" s="106"/>
    </row>
    <row r="9678" spans="1:4">
      <c r="A9678" s="103"/>
      <c r="B9678" s="104"/>
      <c r="C9678" s="105"/>
      <c r="D9678" s="106"/>
    </row>
    <row r="9679" spans="1:4">
      <c r="A9679" s="103"/>
      <c r="B9679" s="104"/>
      <c r="C9679" s="105"/>
      <c r="D9679" s="106"/>
    </row>
    <row r="9680" spans="1:4">
      <c r="A9680" s="103"/>
      <c r="B9680" s="104"/>
      <c r="C9680" s="105"/>
      <c r="D9680" s="106"/>
    </row>
    <row r="9681" spans="1:4">
      <c r="A9681" s="103"/>
      <c r="B9681" s="104"/>
      <c r="C9681" s="105"/>
      <c r="D9681" s="106"/>
    </row>
    <row r="9682" spans="1:4">
      <c r="A9682" s="103"/>
      <c r="B9682" s="104"/>
      <c r="C9682" s="105"/>
      <c r="D9682" s="106"/>
    </row>
    <row r="9683" spans="1:4">
      <c r="A9683" s="103"/>
      <c r="B9683" s="104"/>
      <c r="C9683" s="105"/>
      <c r="D9683" s="106"/>
    </row>
    <row r="9684" spans="1:4">
      <c r="A9684" s="103"/>
      <c r="B9684" s="104"/>
      <c r="C9684" s="105"/>
      <c r="D9684" s="106"/>
    </row>
    <row r="9685" spans="1:4">
      <c r="A9685" s="103"/>
      <c r="B9685" s="104"/>
      <c r="C9685" s="105"/>
      <c r="D9685" s="106"/>
    </row>
    <row r="9686" spans="1:4">
      <c r="A9686" s="103"/>
      <c r="B9686" s="104"/>
      <c r="C9686" s="105"/>
      <c r="D9686" s="106"/>
    </row>
    <row r="9687" spans="1:4">
      <c r="A9687" s="103"/>
      <c r="B9687" s="104"/>
      <c r="C9687" s="105"/>
      <c r="D9687" s="106"/>
    </row>
    <row r="9688" spans="1:4">
      <c r="A9688" s="103"/>
      <c r="B9688" s="104"/>
      <c r="C9688" s="105"/>
      <c r="D9688" s="106"/>
    </row>
    <row r="9689" spans="1:4">
      <c r="A9689" s="103"/>
      <c r="B9689" s="104"/>
      <c r="C9689" s="105"/>
      <c r="D9689" s="106"/>
    </row>
    <row r="9690" spans="1:4">
      <c r="A9690" s="103"/>
      <c r="B9690" s="104"/>
      <c r="C9690" s="105"/>
      <c r="D9690" s="106"/>
    </row>
    <row r="9691" spans="1:4">
      <c r="A9691" s="103"/>
      <c r="B9691" s="104"/>
      <c r="C9691" s="105"/>
      <c r="D9691" s="106"/>
    </row>
    <row r="9692" spans="1:4">
      <c r="A9692" s="103"/>
      <c r="B9692" s="104"/>
      <c r="C9692" s="105"/>
      <c r="D9692" s="106"/>
    </row>
    <row r="9693" spans="1:4">
      <c r="A9693" s="103"/>
      <c r="B9693" s="104"/>
      <c r="C9693" s="105"/>
      <c r="D9693" s="106"/>
    </row>
    <row r="9694" spans="1:4">
      <c r="A9694" s="103"/>
      <c r="B9694" s="104"/>
      <c r="C9694" s="105"/>
      <c r="D9694" s="106"/>
    </row>
    <row r="9695" spans="1:4">
      <c r="A9695" s="103"/>
      <c r="B9695" s="104"/>
      <c r="C9695" s="105"/>
      <c r="D9695" s="106"/>
    </row>
    <row r="9696" spans="1:4">
      <c r="A9696" s="103"/>
      <c r="B9696" s="104"/>
      <c r="C9696" s="105"/>
      <c r="D9696" s="106"/>
    </row>
    <row r="9697" spans="1:4">
      <c r="A9697" s="103"/>
      <c r="B9697" s="104"/>
      <c r="C9697" s="105"/>
      <c r="D9697" s="106"/>
    </row>
    <row r="9698" spans="1:4">
      <c r="A9698" s="103"/>
      <c r="B9698" s="104"/>
      <c r="C9698" s="105"/>
      <c r="D9698" s="106"/>
    </row>
    <row r="9699" spans="1:4">
      <c r="A9699" s="103"/>
      <c r="B9699" s="104"/>
      <c r="C9699" s="105"/>
      <c r="D9699" s="106"/>
    </row>
    <row r="9700" spans="1:4">
      <c r="A9700" s="103"/>
      <c r="B9700" s="104"/>
      <c r="C9700" s="105"/>
      <c r="D9700" s="106"/>
    </row>
    <row r="9701" spans="1:4">
      <c r="A9701" s="103"/>
      <c r="B9701" s="104"/>
      <c r="C9701" s="105"/>
      <c r="D9701" s="106"/>
    </row>
    <row r="9702" spans="1:4">
      <c r="A9702" s="103"/>
      <c r="B9702" s="104"/>
      <c r="C9702" s="105"/>
      <c r="D9702" s="106"/>
    </row>
    <row r="9703" spans="1:4">
      <c r="A9703" s="103"/>
      <c r="B9703" s="104"/>
      <c r="C9703" s="105"/>
      <c r="D9703" s="106"/>
    </row>
    <row r="9704" spans="1:4">
      <c r="A9704" s="103"/>
      <c r="B9704" s="104"/>
      <c r="C9704" s="105"/>
      <c r="D9704" s="106"/>
    </row>
    <row r="9705" spans="1:4">
      <c r="A9705" s="103"/>
      <c r="B9705" s="104"/>
      <c r="C9705" s="105"/>
      <c r="D9705" s="106"/>
    </row>
    <row r="9706" spans="1:4">
      <c r="A9706" s="103"/>
      <c r="B9706" s="104"/>
      <c r="C9706" s="105"/>
      <c r="D9706" s="106"/>
    </row>
    <row r="9707" spans="1:4">
      <c r="A9707" s="103"/>
      <c r="B9707" s="104"/>
      <c r="C9707" s="105"/>
      <c r="D9707" s="106"/>
    </row>
    <row r="9708" spans="1:4">
      <c r="A9708" s="103"/>
      <c r="B9708" s="104"/>
      <c r="C9708" s="105"/>
      <c r="D9708" s="106"/>
    </row>
    <row r="9709" spans="1:4">
      <c r="A9709" s="103"/>
      <c r="B9709" s="104"/>
      <c r="C9709" s="105"/>
      <c r="D9709" s="106"/>
    </row>
    <row r="9710" spans="1:4">
      <c r="A9710" s="103"/>
      <c r="B9710" s="104"/>
      <c r="C9710" s="105"/>
      <c r="D9710" s="106"/>
    </row>
    <row r="9711" spans="1:4">
      <c r="A9711" s="103"/>
      <c r="B9711" s="104"/>
      <c r="C9711" s="105"/>
      <c r="D9711" s="106"/>
    </row>
    <row r="9712" spans="1:4">
      <c r="A9712" s="103"/>
      <c r="B9712" s="104"/>
      <c r="C9712" s="105"/>
      <c r="D9712" s="106"/>
    </row>
    <row r="9713" spans="1:4">
      <c r="A9713" s="103"/>
      <c r="B9713" s="104"/>
      <c r="C9713" s="105"/>
      <c r="D9713" s="106"/>
    </row>
    <row r="9714" spans="1:4">
      <c r="A9714" s="103"/>
      <c r="B9714" s="104"/>
      <c r="C9714" s="105"/>
      <c r="D9714" s="106"/>
    </row>
    <row r="9715" spans="1:4">
      <c r="A9715" s="103"/>
      <c r="B9715" s="104"/>
      <c r="C9715" s="105"/>
      <c r="D9715" s="106"/>
    </row>
    <row r="9716" spans="1:4">
      <c r="A9716" s="103"/>
      <c r="B9716" s="104"/>
      <c r="C9716" s="105"/>
      <c r="D9716" s="106"/>
    </row>
    <row r="9717" spans="1:4">
      <c r="A9717" s="103"/>
      <c r="B9717" s="104"/>
      <c r="C9717" s="105"/>
      <c r="D9717" s="106"/>
    </row>
    <row r="9718" spans="1:4">
      <c r="A9718" s="103"/>
      <c r="B9718" s="104"/>
      <c r="C9718" s="105"/>
      <c r="D9718" s="106"/>
    </row>
    <row r="9719" spans="1:4">
      <c r="A9719" s="103"/>
      <c r="B9719" s="104"/>
      <c r="C9719" s="105"/>
      <c r="D9719" s="106"/>
    </row>
    <row r="9720" spans="1:4">
      <c r="A9720" s="103"/>
      <c r="B9720" s="104"/>
      <c r="C9720" s="105"/>
      <c r="D9720" s="106"/>
    </row>
    <row r="9721" spans="1:4">
      <c r="A9721" s="103"/>
      <c r="B9721" s="104"/>
      <c r="C9721" s="105"/>
      <c r="D9721" s="106"/>
    </row>
    <row r="9722" spans="1:4">
      <c r="A9722" s="103"/>
      <c r="B9722" s="104"/>
      <c r="C9722" s="105"/>
      <c r="D9722" s="106"/>
    </row>
    <row r="9723" spans="1:4">
      <c r="A9723" s="103"/>
      <c r="B9723" s="104"/>
      <c r="C9723" s="105"/>
      <c r="D9723" s="106"/>
    </row>
    <row r="9724" spans="1:4">
      <c r="A9724" s="103"/>
      <c r="B9724" s="104"/>
      <c r="C9724" s="105"/>
      <c r="D9724" s="106"/>
    </row>
    <row r="9725" spans="1:4">
      <c r="A9725" s="103"/>
      <c r="B9725" s="104"/>
      <c r="C9725" s="105"/>
      <c r="D9725" s="106"/>
    </row>
    <row r="9726" spans="1:4">
      <c r="A9726" s="103"/>
      <c r="B9726" s="104"/>
      <c r="C9726" s="105"/>
      <c r="D9726" s="106"/>
    </row>
    <row r="9727" spans="1:4">
      <c r="A9727" s="103"/>
      <c r="B9727" s="104"/>
      <c r="C9727" s="105"/>
      <c r="D9727" s="106"/>
    </row>
    <row r="9728" spans="1:4">
      <c r="A9728" s="103"/>
      <c r="B9728" s="104"/>
      <c r="C9728" s="105"/>
      <c r="D9728" s="106"/>
    </row>
    <row r="9729" spans="1:4">
      <c r="A9729" s="103"/>
      <c r="B9729" s="104"/>
      <c r="C9729" s="105"/>
      <c r="D9729" s="106"/>
    </row>
    <row r="9730" spans="1:4">
      <c r="A9730" s="103"/>
      <c r="B9730" s="104"/>
      <c r="C9730" s="105"/>
      <c r="D9730" s="106"/>
    </row>
    <row r="9731" spans="1:4">
      <c r="A9731" s="103"/>
      <c r="B9731" s="104"/>
      <c r="C9731" s="105"/>
      <c r="D9731" s="106"/>
    </row>
    <row r="9732" spans="1:4">
      <c r="A9732" s="103"/>
      <c r="B9732" s="104"/>
      <c r="C9732" s="105"/>
      <c r="D9732" s="106"/>
    </row>
    <row r="9733" spans="1:4">
      <c r="A9733" s="103"/>
      <c r="B9733" s="104"/>
      <c r="C9733" s="105"/>
      <c r="D9733" s="106"/>
    </row>
    <row r="9734" spans="1:4">
      <c r="A9734" s="103"/>
      <c r="B9734" s="104"/>
      <c r="C9734" s="105"/>
      <c r="D9734" s="106"/>
    </row>
    <row r="9735" spans="1:4">
      <c r="A9735" s="103"/>
      <c r="B9735" s="104"/>
      <c r="C9735" s="105"/>
      <c r="D9735" s="106"/>
    </row>
    <row r="9736" spans="1:4">
      <c r="A9736" s="103"/>
      <c r="B9736" s="104"/>
      <c r="C9736" s="105"/>
      <c r="D9736" s="106"/>
    </row>
    <row r="9737" spans="1:4">
      <c r="A9737" s="103"/>
      <c r="B9737" s="104"/>
      <c r="C9737" s="105"/>
      <c r="D9737" s="106"/>
    </row>
    <row r="9738" spans="1:4">
      <c r="A9738" s="103"/>
      <c r="B9738" s="104"/>
      <c r="C9738" s="105"/>
      <c r="D9738" s="106"/>
    </row>
    <row r="9739" spans="1:4">
      <c r="A9739" s="103"/>
      <c r="B9739" s="104"/>
      <c r="C9739" s="105"/>
      <c r="D9739" s="106"/>
    </row>
    <row r="9740" spans="1:4">
      <c r="A9740" s="103"/>
      <c r="B9740" s="104"/>
      <c r="C9740" s="105"/>
      <c r="D9740" s="106"/>
    </row>
    <row r="9741" spans="1:4">
      <c r="A9741" s="103"/>
      <c r="B9741" s="104"/>
      <c r="C9741" s="105"/>
      <c r="D9741" s="106"/>
    </row>
    <row r="9742" spans="1:4">
      <c r="A9742" s="103"/>
      <c r="B9742" s="104"/>
      <c r="C9742" s="105"/>
      <c r="D9742" s="106"/>
    </row>
    <row r="9743" spans="1:4">
      <c r="A9743" s="103"/>
      <c r="B9743" s="104"/>
      <c r="C9743" s="105"/>
      <c r="D9743" s="106"/>
    </row>
    <row r="9744" spans="1:4">
      <c r="A9744" s="103"/>
      <c r="B9744" s="104"/>
      <c r="C9744" s="105"/>
      <c r="D9744" s="106"/>
    </row>
    <row r="9745" spans="1:4">
      <c r="A9745" s="103"/>
      <c r="B9745" s="104"/>
      <c r="C9745" s="105"/>
      <c r="D9745" s="106"/>
    </row>
    <row r="9746" spans="1:4">
      <c r="A9746" s="103"/>
      <c r="B9746" s="104"/>
      <c r="C9746" s="105"/>
      <c r="D9746" s="106"/>
    </row>
    <row r="9747" spans="1:4">
      <c r="A9747" s="103"/>
      <c r="B9747" s="104"/>
      <c r="C9747" s="105"/>
      <c r="D9747" s="106"/>
    </row>
    <row r="9748" spans="1:4">
      <c r="A9748" s="103"/>
      <c r="B9748" s="104"/>
      <c r="C9748" s="105"/>
      <c r="D9748" s="106"/>
    </row>
    <row r="9749" spans="1:4">
      <c r="A9749" s="103"/>
      <c r="B9749" s="104"/>
      <c r="C9749" s="105"/>
      <c r="D9749" s="106"/>
    </row>
    <row r="9750" spans="1:4">
      <c r="A9750" s="103"/>
      <c r="B9750" s="104"/>
      <c r="C9750" s="105"/>
      <c r="D9750" s="106"/>
    </row>
    <row r="9751" spans="1:4">
      <c r="A9751" s="103"/>
      <c r="B9751" s="104"/>
      <c r="C9751" s="105"/>
      <c r="D9751" s="106"/>
    </row>
    <row r="9752" spans="1:4">
      <c r="A9752" s="103"/>
      <c r="B9752" s="104"/>
      <c r="C9752" s="105"/>
      <c r="D9752" s="106"/>
    </row>
    <row r="9753" spans="1:4">
      <c r="A9753" s="103"/>
      <c r="B9753" s="104"/>
      <c r="C9753" s="105"/>
      <c r="D9753" s="106"/>
    </row>
    <row r="9754" spans="1:4">
      <c r="A9754" s="103"/>
      <c r="B9754" s="104"/>
      <c r="C9754" s="105"/>
      <c r="D9754" s="106"/>
    </row>
    <row r="9755" spans="1:4">
      <c r="A9755" s="103"/>
      <c r="B9755" s="104"/>
      <c r="C9755" s="105"/>
      <c r="D9755" s="106"/>
    </row>
    <row r="9756" spans="1:4">
      <c r="A9756" s="103"/>
      <c r="B9756" s="104"/>
      <c r="C9756" s="105"/>
      <c r="D9756" s="106"/>
    </row>
    <row r="9757" spans="1:4">
      <c r="A9757" s="103"/>
      <c r="B9757" s="104"/>
      <c r="C9757" s="105"/>
      <c r="D9757" s="106"/>
    </row>
    <row r="9758" spans="1:4">
      <c r="A9758" s="103"/>
      <c r="B9758" s="104"/>
      <c r="C9758" s="105"/>
      <c r="D9758" s="106"/>
    </row>
    <row r="9759" spans="1:4">
      <c r="A9759" s="103"/>
      <c r="B9759" s="104"/>
      <c r="C9759" s="105"/>
      <c r="D9759" s="106"/>
    </row>
    <row r="9760" spans="1:4">
      <c r="A9760" s="103"/>
      <c r="B9760" s="104"/>
      <c r="C9760" s="105"/>
      <c r="D9760" s="106"/>
    </row>
    <row r="9761" spans="1:4">
      <c r="A9761" s="103"/>
      <c r="B9761" s="104"/>
      <c r="C9761" s="105"/>
      <c r="D9761" s="106"/>
    </row>
    <row r="9762" spans="1:4">
      <c r="A9762" s="103"/>
      <c r="B9762" s="104"/>
      <c r="C9762" s="105"/>
      <c r="D9762" s="106"/>
    </row>
    <row r="9763" spans="1:4">
      <c r="A9763" s="103"/>
      <c r="B9763" s="104"/>
      <c r="C9763" s="105"/>
      <c r="D9763" s="106"/>
    </row>
    <row r="9764" spans="1:4">
      <c r="A9764" s="103"/>
      <c r="B9764" s="104"/>
      <c r="C9764" s="105"/>
      <c r="D9764" s="106"/>
    </row>
    <row r="9765" spans="1:4">
      <c r="A9765" s="103"/>
      <c r="B9765" s="104"/>
      <c r="C9765" s="105"/>
      <c r="D9765" s="106"/>
    </row>
    <row r="9766" spans="1:4">
      <c r="A9766" s="103"/>
      <c r="B9766" s="104"/>
      <c r="C9766" s="105"/>
      <c r="D9766" s="106"/>
    </row>
    <row r="9767" spans="1:4">
      <c r="A9767" s="103"/>
      <c r="B9767" s="104"/>
      <c r="C9767" s="105"/>
      <c r="D9767" s="106"/>
    </row>
    <row r="9768" spans="1:4">
      <c r="A9768" s="103"/>
      <c r="B9768" s="104"/>
      <c r="C9768" s="105"/>
      <c r="D9768" s="106"/>
    </row>
    <row r="9769" spans="1:4">
      <c r="A9769" s="103"/>
      <c r="B9769" s="104"/>
      <c r="C9769" s="105"/>
      <c r="D9769" s="106"/>
    </row>
    <row r="9770" spans="1:4">
      <c r="A9770" s="103"/>
      <c r="B9770" s="104"/>
      <c r="C9770" s="105"/>
      <c r="D9770" s="106"/>
    </row>
    <row r="9771" spans="1:4">
      <c r="A9771" s="103"/>
      <c r="B9771" s="104"/>
      <c r="C9771" s="105"/>
      <c r="D9771" s="106"/>
    </row>
    <row r="9772" spans="1:4">
      <c r="A9772" s="103"/>
      <c r="B9772" s="104"/>
      <c r="C9772" s="105"/>
      <c r="D9772" s="106"/>
    </row>
    <row r="9773" spans="1:4">
      <c r="A9773" s="103"/>
      <c r="B9773" s="104"/>
      <c r="C9773" s="105"/>
      <c r="D9773" s="106"/>
    </row>
    <row r="9774" spans="1:4">
      <c r="A9774" s="103"/>
      <c r="B9774" s="104"/>
      <c r="C9774" s="105"/>
      <c r="D9774" s="106"/>
    </row>
    <row r="9775" spans="1:4">
      <c r="A9775" s="103"/>
      <c r="B9775" s="104"/>
      <c r="C9775" s="105"/>
      <c r="D9775" s="106"/>
    </row>
    <row r="9776" spans="1:4">
      <c r="A9776" s="103"/>
      <c r="B9776" s="104"/>
      <c r="C9776" s="105"/>
      <c r="D9776" s="106"/>
    </row>
    <row r="9777" spans="1:4">
      <c r="A9777" s="103"/>
      <c r="B9777" s="104"/>
      <c r="C9777" s="105"/>
      <c r="D9777" s="106"/>
    </row>
    <row r="9778" spans="1:4">
      <c r="A9778" s="103"/>
      <c r="B9778" s="104"/>
      <c r="C9778" s="105"/>
      <c r="D9778" s="106"/>
    </row>
    <row r="9779" spans="1:4">
      <c r="A9779" s="103"/>
      <c r="B9779" s="104"/>
      <c r="C9779" s="105"/>
      <c r="D9779" s="106"/>
    </row>
    <row r="9780" spans="1:4">
      <c r="A9780" s="103"/>
      <c r="B9780" s="104"/>
      <c r="C9780" s="105"/>
      <c r="D9780" s="106"/>
    </row>
    <row r="9781" spans="1:4">
      <c r="A9781" s="103"/>
      <c r="B9781" s="104"/>
      <c r="C9781" s="105"/>
      <c r="D9781" s="106"/>
    </row>
    <row r="9782" spans="1:4">
      <c r="A9782" s="103"/>
      <c r="B9782" s="104"/>
      <c r="C9782" s="105"/>
      <c r="D9782" s="106"/>
    </row>
    <row r="9783" spans="1:4">
      <c r="A9783" s="103"/>
      <c r="B9783" s="104"/>
      <c r="C9783" s="105"/>
      <c r="D9783" s="106"/>
    </row>
    <row r="9784" spans="1:4">
      <c r="A9784" s="103"/>
      <c r="B9784" s="104"/>
      <c r="C9784" s="105"/>
      <c r="D9784" s="106"/>
    </row>
    <row r="9785" spans="1:4">
      <c r="A9785" s="103"/>
      <c r="B9785" s="104"/>
      <c r="C9785" s="105"/>
      <c r="D9785" s="106"/>
    </row>
    <row r="9786" spans="1:4">
      <c r="A9786" s="103"/>
      <c r="B9786" s="104"/>
      <c r="C9786" s="105"/>
      <c r="D9786" s="106"/>
    </row>
    <row r="9787" spans="1:4">
      <c r="A9787" s="103"/>
      <c r="B9787" s="104"/>
      <c r="C9787" s="105"/>
      <c r="D9787" s="106"/>
    </row>
    <row r="9788" spans="1:4">
      <c r="A9788" s="103"/>
      <c r="B9788" s="104"/>
      <c r="C9788" s="105"/>
      <c r="D9788" s="106"/>
    </row>
    <row r="9789" spans="1:4">
      <c r="A9789" s="103"/>
      <c r="B9789" s="104"/>
      <c r="C9789" s="105"/>
      <c r="D9789" s="106"/>
    </row>
    <row r="9790" spans="1:4">
      <c r="A9790" s="103"/>
      <c r="B9790" s="104"/>
      <c r="C9790" s="105"/>
      <c r="D9790" s="106"/>
    </row>
    <row r="9791" spans="1:4">
      <c r="A9791" s="103"/>
      <c r="B9791" s="104"/>
      <c r="C9791" s="105"/>
      <c r="D9791" s="106"/>
    </row>
    <row r="9792" spans="1:4">
      <c r="A9792" s="103"/>
      <c r="B9792" s="104"/>
      <c r="C9792" s="105"/>
      <c r="D9792" s="106"/>
    </row>
    <row r="9793" spans="1:4">
      <c r="A9793" s="103"/>
      <c r="B9793" s="104"/>
      <c r="C9793" s="105"/>
      <c r="D9793" s="106"/>
    </row>
    <row r="9794" spans="1:4">
      <c r="A9794" s="103"/>
      <c r="B9794" s="104"/>
      <c r="C9794" s="105"/>
      <c r="D9794" s="106"/>
    </row>
    <row r="9795" spans="1:4">
      <c r="A9795" s="103"/>
      <c r="B9795" s="104"/>
      <c r="C9795" s="105"/>
      <c r="D9795" s="106"/>
    </row>
    <row r="9796" spans="1:4">
      <c r="A9796" s="103"/>
      <c r="B9796" s="104"/>
      <c r="C9796" s="105"/>
      <c r="D9796" s="106"/>
    </row>
    <row r="9797" spans="1:4">
      <c r="A9797" s="103"/>
      <c r="B9797" s="104"/>
      <c r="C9797" s="105"/>
      <c r="D9797" s="106"/>
    </row>
    <row r="9798" spans="1:4">
      <c r="A9798" s="103"/>
      <c r="B9798" s="104"/>
      <c r="C9798" s="105"/>
      <c r="D9798" s="106"/>
    </row>
    <row r="9799" spans="1:4">
      <c r="A9799" s="103"/>
      <c r="B9799" s="104"/>
      <c r="C9799" s="105"/>
      <c r="D9799" s="106"/>
    </row>
    <row r="9800" spans="1:4">
      <c r="A9800" s="103"/>
      <c r="B9800" s="104"/>
      <c r="C9800" s="105"/>
      <c r="D9800" s="106"/>
    </row>
    <row r="9801" spans="1:4">
      <c r="A9801" s="103"/>
      <c r="B9801" s="104"/>
      <c r="C9801" s="105"/>
      <c r="D9801" s="106"/>
    </row>
    <row r="9802" spans="1:4">
      <c r="A9802" s="103"/>
      <c r="B9802" s="104"/>
      <c r="C9802" s="105"/>
      <c r="D9802" s="106"/>
    </row>
    <row r="9803" spans="1:4">
      <c r="A9803" s="103"/>
      <c r="B9803" s="104"/>
      <c r="C9803" s="105"/>
      <c r="D9803" s="106"/>
    </row>
    <row r="9804" spans="1:4">
      <c r="A9804" s="103"/>
      <c r="B9804" s="104"/>
      <c r="C9804" s="105"/>
      <c r="D9804" s="106"/>
    </row>
    <row r="9805" spans="1:4">
      <c r="A9805" s="103"/>
      <c r="B9805" s="104"/>
      <c r="C9805" s="105"/>
      <c r="D9805" s="106"/>
    </row>
    <row r="9806" spans="1:4">
      <c r="A9806" s="103"/>
      <c r="B9806" s="104"/>
      <c r="C9806" s="105"/>
      <c r="D9806" s="106"/>
    </row>
    <row r="9807" spans="1:4">
      <c r="A9807" s="103"/>
      <c r="B9807" s="104"/>
      <c r="C9807" s="105"/>
      <c r="D9807" s="106"/>
    </row>
    <row r="9808" spans="1:4">
      <c r="A9808" s="103"/>
      <c r="B9808" s="104"/>
      <c r="C9808" s="105"/>
      <c r="D9808" s="106"/>
    </row>
    <row r="9809" spans="1:4">
      <c r="A9809" s="103"/>
      <c r="B9809" s="104"/>
      <c r="C9809" s="105"/>
      <c r="D9809" s="106"/>
    </row>
    <row r="9810" spans="1:4">
      <c r="A9810" s="103"/>
      <c r="B9810" s="104"/>
      <c r="C9810" s="105"/>
      <c r="D9810" s="106"/>
    </row>
    <row r="9811" spans="1:4">
      <c r="A9811" s="103"/>
      <c r="B9811" s="104"/>
      <c r="C9811" s="105"/>
      <c r="D9811" s="106"/>
    </row>
    <row r="9812" spans="1:4">
      <c r="A9812" s="103"/>
      <c r="B9812" s="104"/>
      <c r="C9812" s="105"/>
      <c r="D9812" s="106"/>
    </row>
    <row r="9813" spans="1:4">
      <c r="A9813" s="103"/>
      <c r="B9813" s="104"/>
      <c r="C9813" s="105"/>
      <c r="D9813" s="106"/>
    </row>
    <row r="9814" spans="1:4">
      <c r="A9814" s="103"/>
      <c r="B9814" s="104"/>
      <c r="C9814" s="105"/>
      <c r="D9814" s="106"/>
    </row>
    <row r="9815" spans="1:4">
      <c r="A9815" s="103"/>
      <c r="B9815" s="104"/>
      <c r="C9815" s="105"/>
      <c r="D9815" s="106"/>
    </row>
    <row r="9816" spans="1:4">
      <c r="A9816" s="103"/>
      <c r="B9816" s="104"/>
      <c r="C9816" s="105"/>
      <c r="D9816" s="106"/>
    </row>
    <row r="9817" spans="1:4">
      <c r="A9817" s="103"/>
      <c r="B9817" s="104"/>
      <c r="C9817" s="105"/>
      <c r="D9817" s="106"/>
    </row>
    <row r="9818" spans="1:4">
      <c r="A9818" s="103"/>
      <c r="B9818" s="104"/>
      <c r="C9818" s="105"/>
      <c r="D9818" s="106"/>
    </row>
    <row r="9819" spans="1:4">
      <c r="A9819" s="103"/>
      <c r="B9819" s="104"/>
      <c r="C9819" s="105"/>
      <c r="D9819" s="106"/>
    </row>
    <row r="9820" spans="1:4">
      <c r="A9820" s="103"/>
      <c r="B9820" s="104"/>
      <c r="C9820" s="105"/>
      <c r="D9820" s="106"/>
    </row>
    <row r="9821" spans="1:4">
      <c r="A9821" s="103"/>
      <c r="B9821" s="104"/>
      <c r="C9821" s="105"/>
      <c r="D9821" s="106"/>
    </row>
    <row r="9822" spans="1:4">
      <c r="A9822" s="103"/>
      <c r="B9822" s="104"/>
      <c r="C9822" s="105"/>
      <c r="D9822" s="106"/>
    </row>
    <row r="9823" spans="1:4">
      <c r="A9823" s="103"/>
      <c r="B9823" s="104"/>
      <c r="C9823" s="105"/>
      <c r="D9823" s="106"/>
    </row>
    <row r="9824" spans="1:4">
      <c r="A9824" s="103"/>
      <c r="B9824" s="104"/>
      <c r="C9824" s="105"/>
      <c r="D9824" s="106"/>
    </row>
    <row r="9825" spans="1:4">
      <c r="A9825" s="103"/>
      <c r="B9825" s="104"/>
      <c r="C9825" s="105"/>
      <c r="D9825" s="106"/>
    </row>
    <row r="9826" spans="1:4">
      <c r="A9826" s="103"/>
      <c r="B9826" s="104"/>
      <c r="C9826" s="105"/>
      <c r="D9826" s="106"/>
    </row>
    <row r="9827" spans="1:4">
      <c r="A9827" s="103"/>
      <c r="B9827" s="104"/>
      <c r="C9827" s="105"/>
      <c r="D9827" s="106"/>
    </row>
    <row r="9828" spans="1:4">
      <c r="A9828" s="103"/>
      <c r="B9828" s="104"/>
      <c r="C9828" s="105"/>
      <c r="D9828" s="106"/>
    </row>
    <row r="9829" spans="1:4">
      <c r="A9829" s="103"/>
      <c r="B9829" s="104"/>
      <c r="C9829" s="105"/>
      <c r="D9829" s="106"/>
    </row>
    <row r="9830" spans="1:4">
      <c r="A9830" s="103"/>
      <c r="B9830" s="104"/>
      <c r="C9830" s="105"/>
      <c r="D9830" s="106"/>
    </row>
    <row r="9831" spans="1:4">
      <c r="A9831" s="103"/>
      <c r="B9831" s="104"/>
      <c r="C9831" s="105"/>
      <c r="D9831" s="106"/>
    </row>
    <row r="9832" spans="1:4">
      <c r="A9832" s="103"/>
      <c r="B9832" s="104"/>
      <c r="C9832" s="105"/>
      <c r="D9832" s="106"/>
    </row>
    <row r="9833" spans="1:4">
      <c r="A9833" s="103"/>
      <c r="B9833" s="104"/>
      <c r="C9833" s="105"/>
      <c r="D9833" s="106"/>
    </row>
    <row r="9834" spans="1:4">
      <c r="A9834" s="103"/>
      <c r="B9834" s="104"/>
      <c r="C9834" s="105"/>
      <c r="D9834" s="106"/>
    </row>
    <row r="9835" spans="1:4">
      <c r="A9835" s="103"/>
      <c r="B9835" s="104"/>
      <c r="C9835" s="105"/>
      <c r="D9835" s="106"/>
    </row>
    <row r="9836" spans="1:4">
      <c r="A9836" s="103"/>
      <c r="B9836" s="104"/>
      <c r="C9836" s="105"/>
      <c r="D9836" s="106"/>
    </row>
    <row r="9837" spans="1:4">
      <c r="A9837" s="103"/>
      <c r="B9837" s="104"/>
      <c r="C9837" s="105"/>
      <c r="D9837" s="106"/>
    </row>
    <row r="9838" spans="1:4">
      <c r="A9838" s="103"/>
      <c r="B9838" s="104"/>
      <c r="C9838" s="105"/>
      <c r="D9838" s="106"/>
    </row>
    <row r="9839" spans="1:4">
      <c r="A9839" s="103"/>
      <c r="B9839" s="104"/>
      <c r="C9839" s="105"/>
      <c r="D9839" s="106"/>
    </row>
    <row r="9840" spans="1:4">
      <c r="A9840" s="103"/>
      <c r="B9840" s="104"/>
      <c r="C9840" s="105"/>
      <c r="D9840" s="106"/>
    </row>
    <row r="9841" spans="1:4">
      <c r="A9841" s="103"/>
      <c r="B9841" s="104"/>
      <c r="C9841" s="105"/>
      <c r="D9841" s="106"/>
    </row>
    <row r="9842" spans="1:4">
      <c r="A9842" s="103"/>
      <c r="B9842" s="104"/>
      <c r="C9842" s="105"/>
      <c r="D9842" s="106"/>
    </row>
    <row r="9843" spans="1:4">
      <c r="A9843" s="103"/>
      <c r="B9843" s="104"/>
      <c r="C9843" s="105"/>
      <c r="D9843" s="106"/>
    </row>
    <row r="9844" spans="1:4">
      <c r="A9844" s="103"/>
      <c r="B9844" s="104"/>
      <c r="C9844" s="105"/>
      <c r="D9844" s="106"/>
    </row>
    <row r="9845" spans="1:4">
      <c r="A9845" s="103"/>
      <c r="B9845" s="104"/>
      <c r="C9845" s="105"/>
      <c r="D9845" s="106"/>
    </row>
    <row r="9846" spans="1:4">
      <c r="A9846" s="103"/>
      <c r="B9846" s="104"/>
      <c r="C9846" s="105"/>
      <c r="D9846" s="106"/>
    </row>
    <row r="9847" spans="1:4">
      <c r="A9847" s="103"/>
      <c r="B9847" s="104"/>
      <c r="C9847" s="105"/>
      <c r="D9847" s="106"/>
    </row>
    <row r="9848" spans="1:4">
      <c r="A9848" s="103"/>
      <c r="B9848" s="104"/>
      <c r="C9848" s="105"/>
      <c r="D9848" s="106"/>
    </row>
    <row r="9849" spans="1:4">
      <c r="A9849" s="103"/>
      <c r="B9849" s="104"/>
      <c r="C9849" s="105"/>
      <c r="D9849" s="106"/>
    </row>
    <row r="9850" spans="1:4">
      <c r="A9850" s="103"/>
      <c r="B9850" s="104"/>
      <c r="C9850" s="105"/>
      <c r="D9850" s="106"/>
    </row>
    <row r="9851" spans="1:4">
      <c r="A9851" s="103"/>
      <c r="B9851" s="104"/>
      <c r="C9851" s="105"/>
      <c r="D9851" s="106"/>
    </row>
    <row r="9852" spans="1:4">
      <c r="A9852" s="103"/>
      <c r="B9852" s="104"/>
      <c r="C9852" s="105"/>
      <c r="D9852" s="106"/>
    </row>
    <row r="9853" spans="1:4">
      <c r="A9853" s="103"/>
      <c r="B9853" s="104"/>
      <c r="C9853" s="105"/>
      <c r="D9853" s="106"/>
    </row>
    <row r="9854" spans="1:4">
      <c r="A9854" s="103"/>
      <c r="B9854" s="104"/>
      <c r="C9854" s="105"/>
      <c r="D9854" s="106"/>
    </row>
    <row r="9855" spans="1:4">
      <c r="A9855" s="103"/>
      <c r="B9855" s="104"/>
      <c r="C9855" s="105"/>
      <c r="D9855" s="106"/>
    </row>
    <row r="9856" spans="1:4">
      <c r="A9856" s="103"/>
      <c r="B9856" s="104"/>
      <c r="C9856" s="105"/>
      <c r="D9856" s="106"/>
    </row>
    <row r="9857" spans="1:4">
      <c r="A9857" s="103"/>
      <c r="B9857" s="104"/>
      <c r="C9857" s="105"/>
      <c r="D9857" s="106"/>
    </row>
    <row r="9858" spans="1:4">
      <c r="A9858" s="103"/>
      <c r="B9858" s="104"/>
      <c r="C9858" s="105"/>
      <c r="D9858" s="106"/>
    </row>
    <row r="9859" spans="1:4">
      <c r="A9859" s="103"/>
      <c r="B9859" s="104"/>
      <c r="C9859" s="105"/>
      <c r="D9859" s="106"/>
    </row>
    <row r="9860" spans="1:4">
      <c r="A9860" s="103"/>
      <c r="B9860" s="104"/>
      <c r="C9860" s="105"/>
      <c r="D9860" s="106"/>
    </row>
    <row r="9861" spans="1:4">
      <c r="A9861" s="103"/>
      <c r="B9861" s="104"/>
      <c r="C9861" s="105"/>
      <c r="D9861" s="106"/>
    </row>
    <row r="9862" spans="1:4">
      <c r="A9862" s="103"/>
      <c r="B9862" s="104"/>
      <c r="C9862" s="105"/>
      <c r="D9862" s="106"/>
    </row>
    <row r="9863" spans="1:4">
      <c r="A9863" s="103"/>
      <c r="B9863" s="104"/>
      <c r="C9863" s="105"/>
      <c r="D9863" s="106"/>
    </row>
    <row r="9864" spans="1:4">
      <c r="A9864" s="103"/>
      <c r="B9864" s="104"/>
      <c r="C9864" s="105"/>
      <c r="D9864" s="106"/>
    </row>
    <row r="9865" spans="1:4">
      <c r="A9865" s="103"/>
      <c r="B9865" s="104"/>
      <c r="C9865" s="105"/>
      <c r="D9865" s="106"/>
    </row>
    <row r="9866" spans="1:4">
      <c r="A9866" s="103"/>
      <c r="B9866" s="104"/>
      <c r="C9866" s="105"/>
      <c r="D9866" s="106"/>
    </row>
    <row r="9867" spans="1:4">
      <c r="A9867" s="103"/>
      <c r="B9867" s="104"/>
      <c r="C9867" s="105"/>
      <c r="D9867" s="106"/>
    </row>
    <row r="9868" spans="1:4">
      <c r="A9868" s="103"/>
      <c r="B9868" s="104"/>
      <c r="C9868" s="105"/>
      <c r="D9868" s="106"/>
    </row>
    <row r="9869" spans="1:4">
      <c r="A9869" s="103"/>
      <c r="B9869" s="104"/>
      <c r="C9869" s="105"/>
      <c r="D9869" s="106"/>
    </row>
    <row r="9870" spans="1:4">
      <c r="A9870" s="103"/>
      <c r="B9870" s="104"/>
      <c r="C9870" s="105"/>
      <c r="D9870" s="106"/>
    </row>
    <row r="9871" spans="1:4">
      <c r="A9871" s="103"/>
      <c r="B9871" s="104"/>
      <c r="C9871" s="105"/>
      <c r="D9871" s="106"/>
    </row>
    <row r="9872" spans="1:4">
      <c r="A9872" s="103"/>
      <c r="B9872" s="104"/>
      <c r="C9872" s="105"/>
      <c r="D9872" s="106"/>
    </row>
    <row r="9873" spans="1:4">
      <c r="A9873" s="103"/>
      <c r="B9873" s="104"/>
      <c r="C9873" s="105"/>
      <c r="D9873" s="106"/>
    </row>
    <row r="9874" spans="1:4">
      <c r="A9874" s="103"/>
      <c r="B9874" s="104"/>
      <c r="C9874" s="105"/>
      <c r="D9874" s="106"/>
    </row>
    <row r="9875" spans="1:4">
      <c r="A9875" s="103"/>
      <c r="B9875" s="104"/>
      <c r="C9875" s="105"/>
      <c r="D9875" s="106"/>
    </row>
    <row r="9876" spans="1:4">
      <c r="A9876" s="103"/>
      <c r="B9876" s="104"/>
      <c r="C9876" s="105"/>
      <c r="D9876" s="106"/>
    </row>
    <row r="9877" spans="1:4">
      <c r="A9877" s="103"/>
      <c r="B9877" s="104"/>
      <c r="C9877" s="105"/>
      <c r="D9877" s="106"/>
    </row>
    <row r="9878" spans="1:4">
      <c r="A9878" s="103"/>
      <c r="B9878" s="104"/>
      <c r="C9878" s="105"/>
      <c r="D9878" s="106"/>
    </row>
    <row r="9879" spans="1:4">
      <c r="A9879" s="103"/>
      <c r="B9879" s="104"/>
      <c r="C9879" s="105"/>
      <c r="D9879" s="106"/>
    </row>
    <row r="9880" spans="1:4">
      <c r="A9880" s="103"/>
      <c r="B9880" s="104"/>
      <c r="C9880" s="105"/>
      <c r="D9880" s="106"/>
    </row>
    <row r="9881" spans="1:4">
      <c r="A9881" s="103"/>
      <c r="B9881" s="104"/>
      <c r="C9881" s="105"/>
      <c r="D9881" s="106"/>
    </row>
    <row r="9882" spans="1:4">
      <c r="A9882" s="103"/>
      <c r="B9882" s="104"/>
      <c r="C9882" s="105"/>
      <c r="D9882" s="106"/>
    </row>
    <row r="9883" spans="1:4">
      <c r="A9883" s="103"/>
      <c r="B9883" s="104"/>
      <c r="C9883" s="105"/>
      <c r="D9883" s="106"/>
    </row>
    <row r="9884" spans="1:4">
      <c r="A9884" s="103"/>
      <c r="B9884" s="104"/>
      <c r="C9884" s="105"/>
      <c r="D9884" s="106"/>
    </row>
    <row r="9885" spans="1:4">
      <c r="A9885" s="103"/>
      <c r="B9885" s="104"/>
      <c r="C9885" s="105"/>
      <c r="D9885" s="106"/>
    </row>
    <row r="9886" spans="1:4">
      <c r="A9886" s="103"/>
      <c r="B9886" s="104"/>
      <c r="C9886" s="105"/>
      <c r="D9886" s="106"/>
    </row>
    <row r="9887" spans="1:4">
      <c r="A9887" s="103"/>
      <c r="B9887" s="104"/>
      <c r="C9887" s="105"/>
      <c r="D9887" s="106"/>
    </row>
    <row r="9888" spans="1:4">
      <c r="A9888" s="103"/>
      <c r="B9888" s="104"/>
      <c r="C9888" s="105"/>
      <c r="D9888" s="106"/>
    </row>
    <row r="9889" spans="1:4">
      <c r="A9889" s="103"/>
      <c r="B9889" s="104"/>
      <c r="C9889" s="105"/>
      <c r="D9889" s="106"/>
    </row>
    <row r="9890" spans="1:4">
      <c r="A9890" s="103"/>
      <c r="B9890" s="104"/>
      <c r="C9890" s="105"/>
      <c r="D9890" s="106"/>
    </row>
    <row r="9891" spans="1:4">
      <c r="A9891" s="103"/>
      <c r="B9891" s="104"/>
      <c r="C9891" s="105"/>
      <c r="D9891" s="106"/>
    </row>
    <row r="9892" spans="1:4">
      <c r="A9892" s="103"/>
      <c r="B9892" s="104"/>
      <c r="C9892" s="105"/>
      <c r="D9892" s="106"/>
    </row>
    <row r="9893" spans="1:4">
      <c r="A9893" s="103"/>
      <c r="B9893" s="104"/>
      <c r="C9893" s="105"/>
      <c r="D9893" s="106"/>
    </row>
    <row r="9894" spans="1:4">
      <c r="A9894" s="103"/>
      <c r="B9894" s="104"/>
      <c r="C9894" s="105"/>
      <c r="D9894" s="106"/>
    </row>
    <row r="9895" spans="1:4">
      <c r="A9895" s="103"/>
      <c r="B9895" s="104"/>
      <c r="C9895" s="105"/>
      <c r="D9895" s="106"/>
    </row>
    <row r="9896" spans="1:4">
      <c r="A9896" s="103"/>
      <c r="B9896" s="104"/>
      <c r="C9896" s="105"/>
      <c r="D9896" s="106"/>
    </row>
    <row r="9897" spans="1:4">
      <c r="A9897" s="103"/>
      <c r="B9897" s="104"/>
      <c r="C9897" s="105"/>
      <c r="D9897" s="106"/>
    </row>
    <row r="9898" spans="1:4">
      <c r="A9898" s="103"/>
      <c r="B9898" s="104"/>
      <c r="C9898" s="105"/>
      <c r="D9898" s="106"/>
    </row>
    <row r="9899" spans="1:4">
      <c r="A9899" s="103"/>
      <c r="B9899" s="104"/>
      <c r="C9899" s="105"/>
      <c r="D9899" s="106"/>
    </row>
    <row r="9900" spans="1:4">
      <c r="A9900" s="103"/>
      <c r="B9900" s="104"/>
      <c r="C9900" s="105"/>
      <c r="D9900" s="106"/>
    </row>
    <row r="9901" spans="1:4">
      <c r="A9901" s="103"/>
      <c r="B9901" s="104"/>
      <c r="C9901" s="105"/>
      <c r="D9901" s="106"/>
    </row>
    <row r="9902" spans="1:4">
      <c r="A9902" s="103"/>
      <c r="B9902" s="104"/>
      <c r="C9902" s="105"/>
      <c r="D9902" s="106"/>
    </row>
    <row r="9903" spans="1:4">
      <c r="A9903" s="103"/>
      <c r="B9903" s="104"/>
      <c r="C9903" s="105"/>
      <c r="D9903" s="106"/>
    </row>
    <row r="9904" spans="1:4">
      <c r="A9904" s="103"/>
      <c r="B9904" s="104"/>
      <c r="C9904" s="105"/>
      <c r="D9904" s="106"/>
    </row>
    <row r="9905" spans="1:4">
      <c r="A9905" s="103"/>
      <c r="B9905" s="104"/>
      <c r="C9905" s="105"/>
      <c r="D9905" s="106"/>
    </row>
    <row r="9906" spans="1:4">
      <c r="A9906" s="103"/>
      <c r="B9906" s="104"/>
      <c r="C9906" s="105"/>
      <c r="D9906" s="106"/>
    </row>
    <row r="9907" spans="1:4">
      <c r="A9907" s="103"/>
      <c r="B9907" s="104"/>
      <c r="C9907" s="105"/>
      <c r="D9907" s="106"/>
    </row>
    <row r="9908" spans="1:4">
      <c r="A9908" s="103"/>
      <c r="B9908" s="104"/>
      <c r="C9908" s="105"/>
      <c r="D9908" s="106"/>
    </row>
    <row r="9909" spans="1:4">
      <c r="A9909" s="103"/>
      <c r="B9909" s="104"/>
      <c r="C9909" s="105"/>
      <c r="D9909" s="106"/>
    </row>
    <row r="9910" spans="1:4">
      <c r="A9910" s="103"/>
      <c r="B9910" s="104"/>
      <c r="C9910" s="105"/>
      <c r="D9910" s="106"/>
    </row>
    <row r="9911" spans="1:4">
      <c r="A9911" s="103"/>
      <c r="B9911" s="104"/>
      <c r="C9911" s="105"/>
      <c r="D9911" s="106"/>
    </row>
    <row r="9912" spans="1:4">
      <c r="A9912" s="103"/>
      <c r="B9912" s="104"/>
      <c r="C9912" s="105"/>
      <c r="D9912" s="106"/>
    </row>
    <row r="9913" spans="1:4">
      <c r="A9913" s="103"/>
      <c r="B9913" s="104"/>
      <c r="C9913" s="105"/>
      <c r="D9913" s="106"/>
    </row>
    <row r="9914" spans="1:4">
      <c r="A9914" s="103"/>
      <c r="B9914" s="104"/>
      <c r="C9914" s="105"/>
      <c r="D9914" s="106"/>
    </row>
    <row r="9915" spans="1:4">
      <c r="A9915" s="103"/>
      <c r="B9915" s="104"/>
      <c r="C9915" s="105"/>
      <c r="D9915" s="106"/>
    </row>
    <row r="9916" spans="1:4">
      <c r="A9916" s="103"/>
      <c r="B9916" s="104"/>
      <c r="C9916" s="105"/>
      <c r="D9916" s="106"/>
    </row>
    <row r="9917" spans="1:4">
      <c r="A9917" s="103"/>
      <c r="B9917" s="104"/>
      <c r="C9917" s="105"/>
      <c r="D9917" s="106"/>
    </row>
    <row r="9918" spans="1:4">
      <c r="A9918" s="103"/>
      <c r="B9918" s="104"/>
      <c r="C9918" s="105"/>
      <c r="D9918" s="106"/>
    </row>
    <row r="9919" spans="1:4">
      <c r="A9919" s="103"/>
      <c r="B9919" s="104"/>
      <c r="C9919" s="105"/>
      <c r="D9919" s="106"/>
    </row>
    <row r="9920" spans="1:4">
      <c r="A9920" s="103"/>
      <c r="B9920" s="104"/>
      <c r="C9920" s="105"/>
      <c r="D9920" s="106"/>
    </row>
    <row r="9921" spans="1:4">
      <c r="A9921" s="103"/>
      <c r="B9921" s="104"/>
      <c r="C9921" s="105"/>
      <c r="D9921" s="106"/>
    </row>
    <row r="9922" spans="1:4">
      <c r="A9922" s="103"/>
      <c r="B9922" s="104"/>
      <c r="C9922" s="105"/>
      <c r="D9922" s="106"/>
    </row>
    <row r="9923" spans="1:4">
      <c r="A9923" s="103"/>
      <c r="B9923" s="104"/>
      <c r="C9923" s="105"/>
      <c r="D9923" s="106"/>
    </row>
    <row r="9924" spans="1:4">
      <c r="A9924" s="103"/>
      <c r="B9924" s="104"/>
      <c r="C9924" s="105"/>
      <c r="D9924" s="106"/>
    </row>
    <row r="9925" spans="1:4">
      <c r="A9925" s="103"/>
      <c r="B9925" s="104"/>
      <c r="C9925" s="105"/>
      <c r="D9925" s="106"/>
    </row>
    <row r="9926" spans="1:4">
      <c r="A9926" s="103"/>
      <c r="B9926" s="104"/>
      <c r="C9926" s="105"/>
      <c r="D9926" s="106"/>
    </row>
    <row r="9927" spans="1:4">
      <c r="A9927" s="103"/>
      <c r="B9927" s="104"/>
      <c r="C9927" s="105"/>
      <c r="D9927" s="106"/>
    </row>
    <row r="9928" spans="1:4">
      <c r="A9928" s="103"/>
      <c r="B9928" s="104"/>
      <c r="C9928" s="105"/>
      <c r="D9928" s="106"/>
    </row>
    <row r="9929" spans="1:4">
      <c r="A9929" s="103"/>
      <c r="B9929" s="104"/>
      <c r="C9929" s="105"/>
      <c r="D9929" s="106"/>
    </row>
    <row r="9930" spans="1:4">
      <c r="A9930" s="103"/>
      <c r="B9930" s="104"/>
      <c r="C9930" s="105"/>
      <c r="D9930" s="106"/>
    </row>
    <row r="9931" spans="1:4">
      <c r="A9931" s="103"/>
      <c r="B9931" s="104"/>
      <c r="C9931" s="105"/>
      <c r="D9931" s="106"/>
    </row>
    <row r="9932" spans="1:4">
      <c r="A9932" s="103"/>
      <c r="B9932" s="104"/>
      <c r="C9932" s="105"/>
      <c r="D9932" s="106"/>
    </row>
    <row r="9933" spans="1:4">
      <c r="A9933" s="103"/>
      <c r="B9933" s="104"/>
      <c r="C9933" s="105"/>
      <c r="D9933" s="106"/>
    </row>
    <row r="9934" spans="1:4">
      <c r="A9934" s="103"/>
      <c r="B9934" s="104"/>
      <c r="C9934" s="105"/>
      <c r="D9934" s="106"/>
    </row>
    <row r="9935" spans="1:4">
      <c r="A9935" s="103"/>
      <c r="B9935" s="104"/>
      <c r="C9935" s="105"/>
      <c r="D9935" s="106"/>
    </row>
    <row r="9936" spans="1:4">
      <c r="A9936" s="103"/>
      <c r="B9936" s="104"/>
      <c r="C9936" s="105"/>
      <c r="D9936" s="106"/>
    </row>
    <row r="9937" spans="1:4">
      <c r="A9937" s="103"/>
      <c r="B9937" s="104"/>
      <c r="C9937" s="105"/>
      <c r="D9937" s="106"/>
    </row>
    <row r="9938" spans="1:4">
      <c r="A9938" s="103"/>
      <c r="B9938" s="104"/>
      <c r="C9938" s="105"/>
      <c r="D9938" s="106"/>
    </row>
    <row r="9939" spans="1:4">
      <c r="A9939" s="103"/>
      <c r="B9939" s="104"/>
      <c r="C9939" s="105"/>
      <c r="D9939" s="106"/>
    </row>
    <row r="9940" spans="1:4">
      <c r="A9940" s="103"/>
      <c r="B9940" s="104"/>
      <c r="C9940" s="105"/>
      <c r="D9940" s="106"/>
    </row>
    <row r="9941" spans="1:4">
      <c r="A9941" s="103"/>
      <c r="B9941" s="104"/>
      <c r="C9941" s="105"/>
      <c r="D9941" s="106"/>
    </row>
    <row r="9942" spans="1:4">
      <c r="A9942" s="103"/>
      <c r="B9942" s="104"/>
      <c r="C9942" s="105"/>
      <c r="D9942" s="106"/>
    </row>
    <row r="9943" spans="1:4">
      <c r="A9943" s="103"/>
      <c r="B9943" s="104"/>
      <c r="C9943" s="105"/>
      <c r="D9943" s="106"/>
    </row>
    <row r="9944" spans="1:4">
      <c r="A9944" s="103"/>
      <c r="B9944" s="104"/>
      <c r="C9944" s="105"/>
      <c r="D9944" s="106"/>
    </row>
    <row r="9945" spans="1:4">
      <c r="A9945" s="103"/>
      <c r="B9945" s="104"/>
      <c r="C9945" s="105"/>
      <c r="D9945" s="106"/>
    </row>
    <row r="9946" spans="1:4">
      <c r="A9946" s="103"/>
      <c r="B9946" s="104"/>
      <c r="C9946" s="105"/>
      <c r="D9946" s="106"/>
    </row>
    <row r="9947" spans="1:4">
      <c r="A9947" s="103"/>
      <c r="B9947" s="104"/>
      <c r="C9947" s="105"/>
      <c r="D9947" s="106"/>
    </row>
    <row r="9948" spans="1:4">
      <c r="A9948" s="103"/>
      <c r="B9948" s="104"/>
      <c r="C9948" s="105"/>
      <c r="D9948" s="106"/>
    </row>
    <row r="9949" spans="1:4">
      <c r="A9949" s="103"/>
      <c r="B9949" s="104"/>
      <c r="C9949" s="105"/>
      <c r="D9949" s="106"/>
    </row>
    <row r="9950" spans="1:4">
      <c r="A9950" s="103"/>
      <c r="B9950" s="104"/>
      <c r="C9950" s="105"/>
      <c r="D9950" s="106"/>
    </row>
    <row r="9951" spans="1:4">
      <c r="A9951" s="103"/>
      <c r="B9951" s="104"/>
      <c r="C9951" s="105"/>
      <c r="D9951" s="106"/>
    </row>
    <row r="9952" spans="1:4">
      <c r="A9952" s="103"/>
      <c r="B9952" s="104"/>
      <c r="C9952" s="105"/>
      <c r="D9952" s="106"/>
    </row>
    <row r="9953" spans="1:4">
      <c r="A9953" s="103"/>
      <c r="B9953" s="104"/>
      <c r="C9953" s="105"/>
      <c r="D9953" s="106"/>
    </row>
    <row r="9954" spans="1:4">
      <c r="A9954" s="103"/>
      <c r="B9954" s="104"/>
      <c r="C9954" s="105"/>
      <c r="D9954" s="106"/>
    </row>
    <row r="9955" spans="1:4">
      <c r="A9955" s="103"/>
      <c r="B9955" s="104"/>
      <c r="C9955" s="105"/>
      <c r="D9955" s="106"/>
    </row>
    <row r="9956" spans="1:4">
      <c r="A9956" s="103"/>
      <c r="B9956" s="104"/>
      <c r="C9956" s="105"/>
      <c r="D9956" s="106"/>
    </row>
    <row r="9957" spans="1:4">
      <c r="A9957" s="103"/>
      <c r="B9957" s="104"/>
      <c r="C9957" s="105"/>
      <c r="D9957" s="106"/>
    </row>
    <row r="9958" spans="1:4">
      <c r="A9958" s="103"/>
      <c r="B9958" s="104"/>
      <c r="C9958" s="105"/>
      <c r="D9958" s="106"/>
    </row>
    <row r="9959" spans="1:4">
      <c r="A9959" s="103"/>
      <c r="B9959" s="104"/>
      <c r="C9959" s="105"/>
      <c r="D9959" s="106"/>
    </row>
    <row r="9960" spans="1:4">
      <c r="A9960" s="103"/>
      <c r="B9960" s="104"/>
      <c r="C9960" s="105"/>
      <c r="D9960" s="106"/>
    </row>
    <row r="9961" spans="1:4">
      <c r="A9961" s="103"/>
      <c r="B9961" s="104"/>
      <c r="C9961" s="105"/>
      <c r="D9961" s="106"/>
    </row>
    <row r="9962" spans="1:4">
      <c r="A9962" s="103"/>
      <c r="B9962" s="104"/>
      <c r="C9962" s="105"/>
      <c r="D9962" s="106"/>
    </row>
    <row r="9963" spans="1:4">
      <c r="A9963" s="103"/>
      <c r="B9963" s="104"/>
      <c r="C9963" s="105"/>
      <c r="D9963" s="106"/>
    </row>
    <row r="9964" spans="1:4">
      <c r="A9964" s="103"/>
      <c r="B9964" s="104"/>
      <c r="C9964" s="105"/>
      <c r="D9964" s="106"/>
    </row>
    <row r="9965" spans="1:4">
      <c r="A9965" s="103"/>
      <c r="B9965" s="104"/>
      <c r="C9965" s="105"/>
      <c r="D9965" s="106"/>
    </row>
    <row r="9966" spans="1:4">
      <c r="A9966" s="103"/>
      <c r="B9966" s="104"/>
      <c r="C9966" s="105"/>
      <c r="D9966" s="106"/>
    </row>
    <row r="9967" spans="1:4">
      <c r="A9967" s="103"/>
      <c r="B9967" s="104"/>
      <c r="C9967" s="105"/>
      <c r="D9967" s="106"/>
    </row>
    <row r="9968" spans="1:4">
      <c r="A9968" s="103"/>
      <c r="B9968" s="104"/>
      <c r="C9968" s="105"/>
      <c r="D9968" s="106"/>
    </row>
    <row r="9969" spans="1:4">
      <c r="A9969" s="103"/>
      <c r="B9969" s="104"/>
      <c r="C9969" s="105"/>
      <c r="D9969" s="106"/>
    </row>
    <row r="9970" spans="1:4">
      <c r="A9970" s="103"/>
      <c r="B9970" s="104"/>
      <c r="C9970" s="105"/>
      <c r="D9970" s="106"/>
    </row>
    <row r="9971" spans="1:4">
      <c r="A9971" s="103"/>
      <c r="B9971" s="104"/>
      <c r="C9971" s="105"/>
      <c r="D9971" s="106"/>
    </row>
    <row r="9972" spans="1:4">
      <c r="A9972" s="103"/>
      <c r="B9972" s="104"/>
      <c r="C9972" s="105"/>
      <c r="D9972" s="106"/>
    </row>
    <row r="9973" spans="1:4">
      <c r="A9973" s="103"/>
      <c r="B9973" s="104"/>
      <c r="C9973" s="105"/>
      <c r="D9973" s="106"/>
    </row>
    <row r="9974" spans="1:4">
      <c r="A9974" s="103"/>
      <c r="B9974" s="104"/>
      <c r="C9974" s="105"/>
      <c r="D9974" s="106"/>
    </row>
    <row r="9975" spans="1:4">
      <c r="A9975" s="103"/>
      <c r="B9975" s="104"/>
      <c r="C9975" s="105"/>
      <c r="D9975" s="106"/>
    </row>
    <row r="9976" spans="1:4">
      <c r="A9976" s="103"/>
      <c r="B9976" s="104"/>
      <c r="C9976" s="105"/>
      <c r="D9976" s="106"/>
    </row>
    <row r="9977" spans="1:4">
      <c r="A9977" s="103"/>
      <c r="B9977" s="104"/>
      <c r="C9977" s="105"/>
      <c r="D9977" s="106"/>
    </row>
    <row r="9978" spans="1:4">
      <c r="A9978" s="103"/>
      <c r="B9978" s="104"/>
      <c r="C9978" s="105"/>
      <c r="D9978" s="106"/>
    </row>
    <row r="9979" spans="1:4">
      <c r="A9979" s="103"/>
      <c r="B9979" s="104"/>
      <c r="C9979" s="105"/>
      <c r="D9979" s="106"/>
    </row>
    <row r="9980" spans="1:4">
      <c r="A9980" s="103"/>
      <c r="B9980" s="104"/>
      <c r="C9980" s="105"/>
      <c r="D9980" s="106"/>
    </row>
    <row r="9981" spans="1:4">
      <c r="A9981" s="103"/>
      <c r="B9981" s="104"/>
      <c r="C9981" s="105"/>
      <c r="D9981" s="106"/>
    </row>
    <row r="9982" spans="1:4">
      <c r="A9982" s="103"/>
      <c r="B9982" s="104"/>
      <c r="C9982" s="105"/>
      <c r="D9982" s="106"/>
    </row>
    <row r="9983" spans="1:4">
      <c r="A9983" s="103"/>
      <c r="B9983" s="104"/>
      <c r="C9983" s="105"/>
      <c r="D9983" s="106"/>
    </row>
    <row r="9984" spans="1:4">
      <c r="A9984" s="103"/>
      <c r="B9984" s="104"/>
      <c r="C9984" s="105"/>
      <c r="D9984" s="106"/>
    </row>
    <row r="9985" spans="1:4">
      <c r="A9985" s="103"/>
      <c r="B9985" s="104"/>
      <c r="C9985" s="105"/>
      <c r="D9985" s="106"/>
    </row>
    <row r="9986" spans="1:4">
      <c r="A9986" s="103"/>
      <c r="B9986" s="104"/>
      <c r="C9986" s="105"/>
      <c r="D9986" s="106"/>
    </row>
    <row r="9987" spans="1:4">
      <c r="A9987" s="103"/>
      <c r="B9987" s="104"/>
      <c r="C9987" s="105"/>
      <c r="D9987" s="106"/>
    </row>
    <row r="9988" spans="1:4">
      <c r="A9988" s="103"/>
      <c r="B9988" s="104"/>
      <c r="C9988" s="105"/>
      <c r="D9988" s="106"/>
    </row>
    <row r="9989" spans="1:4">
      <c r="A9989" s="103"/>
      <c r="B9989" s="104"/>
      <c r="C9989" s="105"/>
      <c r="D9989" s="106"/>
    </row>
    <row r="9990" spans="1:4">
      <c r="A9990" s="103"/>
      <c r="B9990" s="104"/>
      <c r="C9990" s="105"/>
      <c r="D9990" s="106"/>
    </row>
    <row r="9991" spans="1:4">
      <c r="A9991" s="103"/>
      <c r="B9991" s="104"/>
      <c r="C9991" s="105"/>
      <c r="D9991" s="106"/>
    </row>
    <row r="9992" spans="1:4">
      <c r="A9992" s="103"/>
      <c r="B9992" s="104"/>
      <c r="C9992" s="105"/>
      <c r="D9992" s="106"/>
    </row>
    <row r="9993" spans="1:4">
      <c r="A9993" s="103"/>
      <c r="B9993" s="104"/>
      <c r="C9993" s="105"/>
      <c r="D9993" s="106"/>
    </row>
    <row r="9994" spans="1:4">
      <c r="A9994" s="103"/>
      <c r="B9994" s="104"/>
      <c r="C9994" s="105"/>
      <c r="D9994" s="106"/>
    </row>
    <row r="9995" spans="1:4">
      <c r="A9995" s="103"/>
      <c r="B9995" s="104"/>
      <c r="C9995" s="105"/>
      <c r="D9995" s="106"/>
    </row>
    <row r="9996" spans="1:4">
      <c r="A9996" s="103"/>
      <c r="B9996" s="104"/>
      <c r="C9996" s="105"/>
      <c r="D9996" s="106"/>
    </row>
    <row r="9997" spans="1:4">
      <c r="A9997" s="103"/>
      <c r="B9997" s="104"/>
      <c r="C9997" s="105"/>
      <c r="D9997" s="106"/>
    </row>
    <row r="9998" spans="1:4">
      <c r="A9998" s="103"/>
      <c r="B9998" s="104"/>
      <c r="C9998" s="105"/>
      <c r="D9998" s="106"/>
    </row>
    <row r="9999" spans="1:4">
      <c r="A9999" s="103"/>
      <c r="B9999" s="104"/>
      <c r="C9999" s="105"/>
      <c r="D9999" s="106"/>
    </row>
    <row r="10000" spans="1:4">
      <c r="A10000" s="103"/>
      <c r="B10000" s="104"/>
      <c r="C10000" s="105"/>
      <c r="D10000" s="106"/>
    </row>
    <row r="10001" spans="1:4">
      <c r="A10001" s="103"/>
      <c r="B10001" s="104"/>
      <c r="C10001" s="105"/>
      <c r="D10001" s="106"/>
    </row>
    <row r="10002" spans="1:4">
      <c r="A10002" s="103"/>
      <c r="B10002" s="104"/>
      <c r="C10002" s="105"/>
      <c r="D10002" s="106"/>
    </row>
    <row r="10003" spans="1:4">
      <c r="A10003" s="103"/>
      <c r="B10003" s="104"/>
      <c r="C10003" s="105"/>
      <c r="D10003" s="106"/>
    </row>
    <row r="10004" spans="1:4">
      <c r="A10004" s="103"/>
      <c r="B10004" s="104"/>
      <c r="C10004" s="105"/>
      <c r="D10004" s="106"/>
    </row>
    <row r="10005" spans="1:4">
      <c r="A10005" s="103"/>
      <c r="B10005" s="104"/>
      <c r="C10005" s="105"/>
      <c r="D10005" s="106"/>
    </row>
    <row r="10006" spans="1:4">
      <c r="A10006" s="103"/>
      <c r="B10006" s="104"/>
      <c r="C10006" s="105"/>
      <c r="D10006" s="106"/>
    </row>
    <row r="10007" spans="1:4">
      <c r="A10007" s="103"/>
      <c r="B10007" s="104"/>
      <c r="C10007" s="105"/>
      <c r="D10007" s="106"/>
    </row>
    <row r="10008" spans="1:4">
      <c r="A10008" s="103"/>
      <c r="B10008" s="104"/>
      <c r="C10008" s="105"/>
      <c r="D10008" s="106"/>
    </row>
    <row r="10009" spans="1:4">
      <c r="A10009" s="103"/>
      <c r="B10009" s="104"/>
      <c r="C10009" s="105"/>
      <c r="D10009" s="106"/>
    </row>
    <row r="10010" spans="1:4">
      <c r="A10010" s="103"/>
      <c r="B10010" s="104"/>
      <c r="C10010" s="105"/>
      <c r="D10010" s="106"/>
    </row>
    <row r="10011" spans="1:4">
      <c r="A10011" s="103"/>
      <c r="B10011" s="104"/>
      <c r="C10011" s="105"/>
      <c r="D10011" s="106"/>
    </row>
    <row r="10012" spans="1:4">
      <c r="A10012" s="103"/>
      <c r="B10012" s="104"/>
      <c r="C10012" s="105"/>
      <c r="D10012" s="106"/>
    </row>
    <row r="10013" spans="1:4">
      <c r="A10013" s="103"/>
      <c r="B10013" s="104"/>
      <c r="C10013" s="105"/>
      <c r="D10013" s="106"/>
    </row>
    <row r="10014" spans="1:4">
      <c r="A10014" s="103"/>
      <c r="B10014" s="104"/>
      <c r="C10014" s="105"/>
      <c r="D10014" s="106"/>
    </row>
    <row r="10015" spans="1:4">
      <c r="A10015" s="103"/>
      <c r="B10015" s="104"/>
      <c r="C10015" s="105"/>
      <c r="D10015" s="106"/>
    </row>
    <row r="10016" spans="1:4">
      <c r="A10016" s="103"/>
      <c r="B10016" s="104"/>
      <c r="C10016" s="105"/>
      <c r="D10016" s="106"/>
    </row>
    <row r="10017" spans="1:4">
      <c r="A10017" s="103"/>
      <c r="B10017" s="104"/>
      <c r="C10017" s="105"/>
      <c r="D10017" s="106"/>
    </row>
    <row r="10018" spans="1:4">
      <c r="A10018" s="103"/>
      <c r="B10018" s="104"/>
      <c r="C10018" s="105"/>
      <c r="D10018" s="106"/>
    </row>
    <row r="10019" spans="1:4">
      <c r="A10019" s="103"/>
      <c r="B10019" s="104"/>
      <c r="C10019" s="105"/>
      <c r="D10019" s="106"/>
    </row>
    <row r="10020" spans="1:4">
      <c r="A10020" s="103"/>
      <c r="B10020" s="104"/>
      <c r="C10020" s="105"/>
      <c r="D10020" s="106"/>
    </row>
    <row r="10021" spans="1:4">
      <c r="A10021" s="103"/>
      <c r="B10021" s="104"/>
      <c r="C10021" s="105"/>
      <c r="D10021" s="106"/>
    </row>
    <row r="10022" spans="1:4">
      <c r="A10022" s="103"/>
      <c r="B10022" s="104"/>
      <c r="C10022" s="105"/>
      <c r="D10022" s="106"/>
    </row>
    <row r="10023" spans="1:4">
      <c r="A10023" s="103"/>
      <c r="B10023" s="104"/>
      <c r="C10023" s="105"/>
      <c r="D10023" s="106"/>
    </row>
    <row r="10024" spans="1:4">
      <c r="A10024" s="103"/>
      <c r="B10024" s="104"/>
      <c r="C10024" s="105"/>
      <c r="D10024" s="106"/>
    </row>
    <row r="10025" spans="1:4">
      <c r="A10025" s="103"/>
      <c r="B10025" s="104"/>
      <c r="C10025" s="105"/>
      <c r="D10025" s="106"/>
    </row>
    <row r="10026" spans="1:4">
      <c r="A10026" s="103"/>
      <c r="B10026" s="104"/>
      <c r="C10026" s="105"/>
      <c r="D10026" s="106"/>
    </row>
    <row r="10027" spans="1:4">
      <c r="A10027" s="103"/>
      <c r="B10027" s="104"/>
      <c r="C10027" s="105"/>
      <c r="D10027" s="106"/>
    </row>
    <row r="10028" spans="1:4">
      <c r="A10028" s="103"/>
      <c r="B10028" s="104"/>
      <c r="C10028" s="105"/>
      <c r="D10028" s="106"/>
    </row>
    <row r="10029" spans="1:4">
      <c r="A10029" s="103"/>
      <c r="B10029" s="104"/>
      <c r="C10029" s="105"/>
      <c r="D10029" s="106"/>
    </row>
    <row r="10030" spans="1:4">
      <c r="A10030" s="103"/>
      <c r="B10030" s="104"/>
      <c r="C10030" s="105"/>
      <c r="D10030" s="106"/>
    </row>
    <row r="10031" spans="1:4">
      <c r="A10031" s="103"/>
      <c r="B10031" s="104"/>
      <c r="C10031" s="105"/>
      <c r="D10031" s="106"/>
    </row>
    <row r="10032" spans="1:4">
      <c r="A10032" s="103"/>
      <c r="B10032" s="104"/>
      <c r="C10032" s="105"/>
      <c r="D10032" s="106"/>
    </row>
    <row r="10033" spans="1:4">
      <c r="A10033" s="103"/>
      <c r="B10033" s="104"/>
      <c r="C10033" s="105"/>
      <c r="D10033" s="106"/>
    </row>
    <row r="10034" spans="1:4">
      <c r="A10034" s="103"/>
      <c r="B10034" s="104"/>
      <c r="C10034" s="105"/>
      <c r="D10034" s="106"/>
    </row>
    <row r="10035" spans="1:4">
      <c r="A10035" s="103"/>
      <c r="B10035" s="104"/>
      <c r="C10035" s="105"/>
      <c r="D10035" s="106"/>
    </row>
    <row r="10036" spans="1:4">
      <c r="A10036" s="103"/>
      <c r="B10036" s="104"/>
      <c r="C10036" s="105"/>
      <c r="D10036" s="106"/>
    </row>
    <row r="10037" spans="1:4">
      <c r="A10037" s="103"/>
      <c r="B10037" s="104"/>
      <c r="C10037" s="105"/>
      <c r="D10037" s="106"/>
    </row>
    <row r="10038" spans="1:4">
      <c r="A10038" s="103"/>
      <c r="B10038" s="104"/>
      <c r="C10038" s="105"/>
      <c r="D10038" s="106"/>
    </row>
    <row r="10039" spans="1:4">
      <c r="A10039" s="103"/>
      <c r="B10039" s="104"/>
      <c r="C10039" s="105"/>
      <c r="D10039" s="106"/>
    </row>
    <row r="10040" spans="1:4">
      <c r="A10040" s="103"/>
      <c r="B10040" s="104"/>
      <c r="C10040" s="105"/>
      <c r="D10040" s="106"/>
    </row>
    <row r="10041" spans="1:4">
      <c r="A10041" s="103"/>
      <c r="B10041" s="104"/>
      <c r="C10041" s="105"/>
      <c r="D10041" s="106"/>
    </row>
    <row r="10042" spans="1:4">
      <c r="A10042" s="103"/>
      <c r="B10042" s="104"/>
      <c r="C10042" s="105"/>
      <c r="D10042" s="106"/>
    </row>
    <row r="10043" spans="1:4">
      <c r="A10043" s="103"/>
      <c r="B10043" s="104"/>
      <c r="C10043" s="105"/>
      <c r="D10043" s="106"/>
    </row>
    <row r="10044" spans="1:4">
      <c r="A10044" s="103"/>
      <c r="B10044" s="104"/>
      <c r="C10044" s="105"/>
      <c r="D10044" s="106"/>
    </row>
    <row r="10045" spans="1:4">
      <c r="A10045" s="103"/>
      <c r="B10045" s="104"/>
      <c r="C10045" s="105"/>
      <c r="D10045" s="106"/>
    </row>
    <row r="10046" spans="1:4">
      <c r="A10046" s="103"/>
      <c r="B10046" s="104"/>
      <c r="C10046" s="105"/>
      <c r="D10046" s="106"/>
    </row>
    <row r="10047" spans="1:4">
      <c r="A10047" s="103"/>
      <c r="B10047" s="104"/>
      <c r="C10047" s="105"/>
      <c r="D10047" s="106"/>
    </row>
    <row r="10048" spans="1:4">
      <c r="A10048" s="103"/>
      <c r="B10048" s="104"/>
      <c r="C10048" s="105"/>
      <c r="D10048" s="106"/>
    </row>
    <row r="10049" spans="1:4">
      <c r="A10049" s="103"/>
      <c r="B10049" s="104"/>
      <c r="C10049" s="105"/>
      <c r="D10049" s="106"/>
    </row>
    <row r="10050" spans="1:4">
      <c r="A10050" s="103"/>
      <c r="B10050" s="104"/>
      <c r="C10050" s="105"/>
      <c r="D10050" s="106"/>
    </row>
    <row r="10051" spans="1:4">
      <c r="A10051" s="103"/>
      <c r="B10051" s="104"/>
      <c r="C10051" s="105"/>
      <c r="D10051" s="106"/>
    </row>
    <row r="10052" spans="1:4">
      <c r="A10052" s="103"/>
      <c r="B10052" s="104"/>
      <c r="C10052" s="105"/>
      <c r="D10052" s="106"/>
    </row>
    <row r="10053" spans="1:4">
      <c r="A10053" s="103"/>
      <c r="B10053" s="104"/>
      <c r="C10053" s="105"/>
      <c r="D10053" s="106"/>
    </row>
    <row r="10054" spans="1:4">
      <c r="A10054" s="103"/>
      <c r="B10054" s="104"/>
      <c r="C10054" s="105"/>
      <c r="D10054" s="106"/>
    </row>
    <row r="10055" spans="1:4">
      <c r="A10055" s="103"/>
      <c r="B10055" s="104"/>
      <c r="C10055" s="105"/>
      <c r="D10055" s="106"/>
    </row>
    <row r="10056" spans="1:4">
      <c r="A10056" s="103"/>
      <c r="B10056" s="104"/>
      <c r="C10056" s="105"/>
      <c r="D10056" s="106"/>
    </row>
    <row r="10057" spans="1:4">
      <c r="A10057" s="103"/>
      <c r="B10057" s="104"/>
      <c r="C10057" s="105"/>
      <c r="D10057" s="106"/>
    </row>
    <row r="10058" spans="1:4">
      <c r="A10058" s="103"/>
      <c r="B10058" s="104"/>
      <c r="C10058" s="105"/>
      <c r="D10058" s="106"/>
    </row>
    <row r="10059" spans="1:4">
      <c r="A10059" s="103"/>
      <c r="B10059" s="104"/>
      <c r="C10059" s="105"/>
      <c r="D10059" s="106"/>
    </row>
    <row r="10060" spans="1:4">
      <c r="A10060" s="103"/>
      <c r="B10060" s="104"/>
      <c r="C10060" s="105"/>
      <c r="D10060" s="106"/>
    </row>
    <row r="10061" spans="1:4">
      <c r="A10061" s="103"/>
      <c r="B10061" s="104"/>
      <c r="C10061" s="105"/>
      <c r="D10061" s="106"/>
    </row>
    <row r="10062" spans="1:4">
      <c r="A10062" s="103"/>
      <c r="B10062" s="104"/>
      <c r="C10062" s="105"/>
      <c r="D10062" s="106"/>
    </row>
    <row r="10063" spans="1:4">
      <c r="A10063" s="103"/>
      <c r="B10063" s="104"/>
      <c r="C10063" s="105"/>
      <c r="D10063" s="106"/>
    </row>
    <row r="10064" spans="1:4">
      <c r="A10064" s="103"/>
      <c r="B10064" s="104"/>
      <c r="C10064" s="105"/>
      <c r="D10064" s="106"/>
    </row>
    <row r="10065" spans="1:4">
      <c r="A10065" s="103"/>
      <c r="B10065" s="104"/>
      <c r="C10065" s="105"/>
      <c r="D10065" s="106"/>
    </row>
    <row r="10066" spans="1:4">
      <c r="A10066" s="103"/>
      <c r="B10066" s="104"/>
      <c r="C10066" s="105"/>
      <c r="D10066" s="106"/>
    </row>
    <row r="10067" spans="1:4">
      <c r="A10067" s="103"/>
      <c r="B10067" s="104"/>
      <c r="C10067" s="105"/>
      <c r="D10067" s="106"/>
    </row>
    <row r="10068" spans="1:4">
      <c r="A10068" s="103"/>
      <c r="B10068" s="104"/>
      <c r="C10068" s="105"/>
      <c r="D10068" s="106"/>
    </row>
    <row r="10069" spans="1:4">
      <c r="A10069" s="103"/>
      <c r="B10069" s="104"/>
      <c r="C10069" s="105"/>
      <c r="D10069" s="106"/>
    </row>
    <row r="10070" spans="1:4">
      <c r="A10070" s="103"/>
      <c r="B10070" s="104"/>
      <c r="C10070" s="105"/>
      <c r="D10070" s="106"/>
    </row>
    <row r="10071" spans="1:4">
      <c r="A10071" s="103"/>
      <c r="B10071" s="104"/>
      <c r="C10071" s="105"/>
      <c r="D10071" s="106"/>
    </row>
    <row r="10072" spans="1:4">
      <c r="A10072" s="103"/>
      <c r="B10072" s="104"/>
      <c r="C10072" s="105"/>
      <c r="D10072" s="106"/>
    </row>
    <row r="10073" spans="1:4">
      <c r="A10073" s="103"/>
      <c r="B10073" s="104"/>
      <c r="C10073" s="105"/>
      <c r="D10073" s="106"/>
    </row>
    <row r="10074" spans="1:4">
      <c r="A10074" s="103"/>
      <c r="B10074" s="104"/>
      <c r="C10074" s="105"/>
      <c r="D10074" s="106"/>
    </row>
    <row r="10075" spans="1:4">
      <c r="A10075" s="103"/>
      <c r="B10075" s="104"/>
      <c r="C10075" s="105"/>
      <c r="D10075" s="106"/>
    </row>
    <row r="10076" spans="1:4">
      <c r="A10076" s="103"/>
      <c r="B10076" s="104"/>
      <c r="C10076" s="105"/>
      <c r="D10076" s="106"/>
    </row>
    <row r="10077" spans="1:4">
      <c r="A10077" s="103"/>
      <c r="B10077" s="104"/>
      <c r="C10077" s="105"/>
      <c r="D10077" s="106"/>
    </row>
    <row r="10078" spans="1:4">
      <c r="A10078" s="103"/>
      <c r="B10078" s="104"/>
      <c r="C10078" s="105"/>
      <c r="D10078" s="106"/>
    </row>
    <row r="10079" spans="1:4">
      <c r="A10079" s="103"/>
      <c r="B10079" s="104"/>
      <c r="C10079" s="105"/>
      <c r="D10079" s="106"/>
    </row>
    <row r="10080" spans="1:4">
      <c r="A10080" s="103"/>
      <c r="B10080" s="104"/>
      <c r="C10080" s="105"/>
      <c r="D10080" s="106"/>
    </row>
    <row r="10081" spans="1:4">
      <c r="A10081" s="103"/>
      <c r="B10081" s="104"/>
      <c r="C10081" s="105"/>
      <c r="D10081" s="106"/>
    </row>
    <row r="10082" spans="1:4">
      <c r="A10082" s="103"/>
      <c r="B10082" s="104"/>
      <c r="C10082" s="105"/>
      <c r="D10082" s="106"/>
    </row>
    <row r="10083" spans="1:4">
      <c r="A10083" s="103"/>
      <c r="B10083" s="104"/>
      <c r="C10083" s="105"/>
      <c r="D10083" s="106"/>
    </row>
    <row r="10084" spans="1:4">
      <c r="A10084" s="103"/>
      <c r="B10084" s="104"/>
      <c r="C10084" s="105"/>
      <c r="D10084" s="106"/>
    </row>
    <row r="10085" spans="1:4">
      <c r="A10085" s="103"/>
      <c r="B10085" s="104"/>
      <c r="C10085" s="105"/>
      <c r="D10085" s="106"/>
    </row>
    <row r="10086" spans="1:4">
      <c r="A10086" s="103"/>
      <c r="B10086" s="104"/>
      <c r="C10086" s="105"/>
      <c r="D10086" s="106"/>
    </row>
    <row r="10087" spans="1:4">
      <c r="A10087" s="103"/>
      <c r="B10087" s="104"/>
      <c r="C10087" s="105"/>
      <c r="D10087" s="106"/>
    </row>
    <row r="10088" spans="1:4">
      <c r="A10088" s="103"/>
      <c r="B10088" s="104"/>
      <c r="C10088" s="105"/>
      <c r="D10088" s="106"/>
    </row>
    <row r="10089" spans="1:4">
      <c r="A10089" s="103"/>
      <c r="B10089" s="104"/>
      <c r="C10089" s="105"/>
      <c r="D10089" s="106"/>
    </row>
    <row r="10090" spans="1:4">
      <c r="A10090" s="103"/>
      <c r="B10090" s="104"/>
      <c r="C10090" s="105"/>
      <c r="D10090" s="106"/>
    </row>
    <row r="10091" spans="1:4">
      <c r="A10091" s="103"/>
      <c r="B10091" s="104"/>
      <c r="C10091" s="105"/>
      <c r="D10091" s="106"/>
    </row>
    <row r="10092" spans="1:4">
      <c r="A10092" s="103"/>
      <c r="B10092" s="104"/>
      <c r="C10092" s="105"/>
      <c r="D10092" s="106"/>
    </row>
    <row r="10093" spans="1:4">
      <c r="A10093" s="103"/>
      <c r="B10093" s="104"/>
      <c r="C10093" s="105"/>
      <c r="D10093" s="106"/>
    </row>
    <row r="10094" spans="1:4">
      <c r="A10094" s="103"/>
      <c r="B10094" s="104"/>
      <c r="C10094" s="105"/>
      <c r="D10094" s="106"/>
    </row>
    <row r="10095" spans="1:4">
      <c r="A10095" s="103"/>
      <c r="B10095" s="104"/>
      <c r="C10095" s="105"/>
      <c r="D10095" s="106"/>
    </row>
    <row r="10096" spans="1:4">
      <c r="A10096" s="103"/>
      <c r="B10096" s="104"/>
      <c r="C10096" s="105"/>
      <c r="D10096" s="106"/>
    </row>
    <row r="10097" spans="1:4">
      <c r="A10097" s="103"/>
      <c r="B10097" s="104"/>
      <c r="C10097" s="105"/>
      <c r="D10097" s="106"/>
    </row>
    <row r="10098" spans="1:4">
      <c r="A10098" s="103"/>
      <c r="B10098" s="104"/>
      <c r="C10098" s="105"/>
      <c r="D10098" s="106"/>
    </row>
    <row r="10099" spans="1:4">
      <c r="A10099" s="103"/>
      <c r="B10099" s="104"/>
      <c r="C10099" s="105"/>
      <c r="D10099" s="106"/>
    </row>
    <row r="10100" spans="1:4">
      <c r="A10100" s="103"/>
      <c r="B10100" s="104"/>
      <c r="C10100" s="105"/>
      <c r="D10100" s="106"/>
    </row>
    <row r="10101" spans="1:4">
      <c r="A10101" s="103"/>
      <c r="B10101" s="104"/>
      <c r="C10101" s="105"/>
      <c r="D10101" s="106"/>
    </row>
    <row r="10102" spans="1:4">
      <c r="A10102" s="103"/>
      <c r="B10102" s="104"/>
      <c r="C10102" s="105"/>
      <c r="D10102" s="106"/>
    </row>
    <row r="10103" spans="1:4">
      <c r="A10103" s="103"/>
      <c r="B10103" s="104"/>
      <c r="C10103" s="105"/>
      <c r="D10103" s="106"/>
    </row>
    <row r="10104" spans="1:4">
      <c r="A10104" s="103"/>
      <c r="B10104" s="104"/>
      <c r="C10104" s="105"/>
      <c r="D10104" s="106"/>
    </row>
    <row r="10105" spans="1:4">
      <c r="A10105" s="103"/>
      <c r="B10105" s="104"/>
      <c r="C10105" s="105"/>
      <c r="D10105" s="106"/>
    </row>
    <row r="10106" spans="1:4">
      <c r="A10106" s="103"/>
      <c r="B10106" s="104"/>
      <c r="C10106" s="105"/>
      <c r="D10106" s="106"/>
    </row>
    <row r="10107" spans="1:4">
      <c r="A10107" s="103"/>
      <c r="B10107" s="104"/>
      <c r="C10107" s="105"/>
      <c r="D10107" s="106"/>
    </row>
    <row r="10108" spans="1:4">
      <c r="A10108" s="103"/>
      <c r="B10108" s="104"/>
      <c r="C10108" s="105"/>
      <c r="D10108" s="106"/>
    </row>
    <row r="10109" spans="1:4">
      <c r="A10109" s="103"/>
      <c r="B10109" s="104"/>
      <c r="C10109" s="105"/>
      <c r="D10109" s="106"/>
    </row>
    <row r="10110" spans="1:4">
      <c r="A10110" s="103"/>
      <c r="B10110" s="104"/>
      <c r="C10110" s="105"/>
      <c r="D10110" s="106"/>
    </row>
    <row r="10111" spans="1:4">
      <c r="A10111" s="103"/>
      <c r="B10111" s="104"/>
      <c r="C10111" s="105"/>
      <c r="D10111" s="106"/>
    </row>
    <row r="10112" spans="1:4">
      <c r="A10112" s="103"/>
      <c r="B10112" s="104"/>
      <c r="C10112" s="105"/>
      <c r="D10112" s="106"/>
    </row>
    <row r="10113" spans="1:4">
      <c r="A10113" s="103"/>
      <c r="B10113" s="104"/>
      <c r="C10113" s="105"/>
      <c r="D10113" s="106"/>
    </row>
    <row r="10114" spans="1:4">
      <c r="A10114" s="103"/>
      <c r="B10114" s="104"/>
      <c r="C10114" s="105"/>
      <c r="D10114" s="106"/>
    </row>
    <row r="10115" spans="1:4">
      <c r="A10115" s="103"/>
      <c r="B10115" s="104"/>
      <c r="C10115" s="105"/>
      <c r="D10115" s="106"/>
    </row>
    <row r="10116" spans="1:4">
      <c r="A10116" s="103"/>
      <c r="B10116" s="104"/>
      <c r="C10116" s="105"/>
      <c r="D10116" s="106"/>
    </row>
    <row r="10117" spans="1:4">
      <c r="A10117" s="103"/>
      <c r="B10117" s="104"/>
      <c r="C10117" s="105"/>
      <c r="D10117" s="106"/>
    </row>
    <row r="10118" spans="1:4">
      <c r="A10118" s="103"/>
      <c r="B10118" s="104"/>
      <c r="C10118" s="105"/>
      <c r="D10118" s="106"/>
    </row>
    <row r="10119" spans="1:4">
      <c r="A10119" s="103"/>
      <c r="B10119" s="104"/>
      <c r="C10119" s="105"/>
      <c r="D10119" s="106"/>
    </row>
    <row r="10120" spans="1:4">
      <c r="A10120" s="103"/>
      <c r="B10120" s="104"/>
      <c r="C10120" s="105"/>
      <c r="D10120" s="106"/>
    </row>
    <row r="10121" spans="1:4">
      <c r="A10121" s="103"/>
      <c r="B10121" s="104"/>
      <c r="C10121" s="105"/>
      <c r="D10121" s="106"/>
    </row>
    <row r="10122" spans="1:4">
      <c r="A10122" s="103"/>
      <c r="B10122" s="104"/>
      <c r="C10122" s="105"/>
      <c r="D10122" s="106"/>
    </row>
    <row r="10123" spans="1:4">
      <c r="A10123" s="103"/>
      <c r="B10123" s="104"/>
      <c r="C10123" s="105"/>
      <c r="D10123" s="106"/>
    </row>
    <row r="10124" spans="1:4">
      <c r="A10124" s="103"/>
      <c r="B10124" s="104"/>
      <c r="C10124" s="105"/>
      <c r="D10124" s="106"/>
    </row>
    <row r="10125" spans="1:4">
      <c r="A10125" s="103"/>
      <c r="B10125" s="104"/>
      <c r="C10125" s="105"/>
      <c r="D10125" s="106"/>
    </row>
    <row r="10126" spans="1:4">
      <c r="A10126" s="103"/>
      <c r="B10126" s="104"/>
      <c r="C10126" s="105"/>
      <c r="D10126" s="106"/>
    </row>
    <row r="10127" spans="1:4">
      <c r="A10127" s="103"/>
      <c r="B10127" s="104"/>
      <c r="C10127" s="105"/>
      <c r="D10127" s="106"/>
    </row>
    <row r="10128" spans="1:4">
      <c r="A10128" s="103"/>
      <c r="B10128" s="104"/>
      <c r="C10128" s="105"/>
      <c r="D10128" s="106"/>
    </row>
    <row r="10129" spans="1:4">
      <c r="A10129" s="103"/>
      <c r="B10129" s="104"/>
      <c r="C10129" s="105"/>
      <c r="D10129" s="106"/>
    </row>
    <row r="10130" spans="1:4">
      <c r="A10130" s="103"/>
      <c r="B10130" s="104"/>
      <c r="C10130" s="105"/>
      <c r="D10130" s="106"/>
    </row>
    <row r="10131" spans="1:4">
      <c r="A10131" s="103"/>
      <c r="B10131" s="104"/>
      <c r="C10131" s="105"/>
      <c r="D10131" s="106"/>
    </row>
    <row r="10132" spans="1:4">
      <c r="A10132" s="103"/>
      <c r="B10132" s="104"/>
      <c r="C10132" s="105"/>
      <c r="D10132" s="106"/>
    </row>
    <row r="10133" spans="1:4">
      <c r="A10133" s="103"/>
      <c r="B10133" s="104"/>
      <c r="C10133" s="105"/>
      <c r="D10133" s="106"/>
    </row>
    <row r="10134" spans="1:4">
      <c r="A10134" s="103"/>
      <c r="B10134" s="104"/>
      <c r="C10134" s="105"/>
      <c r="D10134" s="106"/>
    </row>
    <row r="10135" spans="1:4">
      <c r="A10135" s="103"/>
      <c r="B10135" s="104"/>
      <c r="C10135" s="105"/>
      <c r="D10135" s="106"/>
    </row>
    <row r="10136" spans="1:4">
      <c r="A10136" s="103"/>
      <c r="B10136" s="104"/>
      <c r="C10136" s="105"/>
      <c r="D10136" s="106"/>
    </row>
    <row r="10137" spans="1:4">
      <c r="A10137" s="103"/>
      <c r="B10137" s="104"/>
      <c r="C10137" s="105"/>
      <c r="D10137" s="106"/>
    </row>
    <row r="10138" spans="1:4">
      <c r="A10138" s="103"/>
      <c r="B10138" s="104"/>
      <c r="C10138" s="105"/>
      <c r="D10138" s="106"/>
    </row>
    <row r="10139" spans="1:4">
      <c r="A10139" s="103"/>
      <c r="B10139" s="104"/>
      <c r="C10139" s="105"/>
      <c r="D10139" s="106"/>
    </row>
    <row r="10140" spans="1:4">
      <c r="A10140" s="103"/>
      <c r="B10140" s="104"/>
      <c r="C10140" s="105"/>
      <c r="D10140" s="106"/>
    </row>
    <row r="10141" spans="1:4">
      <c r="A10141" s="103"/>
      <c r="B10141" s="104"/>
      <c r="C10141" s="105"/>
      <c r="D10141" s="106"/>
    </row>
    <row r="10142" spans="1:4">
      <c r="A10142" s="103"/>
      <c r="B10142" s="104"/>
      <c r="C10142" s="105"/>
      <c r="D10142" s="106"/>
    </row>
    <row r="10143" spans="1:4">
      <c r="A10143" s="103"/>
      <c r="B10143" s="104"/>
      <c r="C10143" s="105"/>
      <c r="D10143" s="106"/>
    </row>
    <row r="10144" spans="1:4">
      <c r="A10144" s="103"/>
      <c r="B10144" s="104"/>
      <c r="C10144" s="105"/>
      <c r="D10144" s="106"/>
    </row>
    <row r="10145" spans="1:4">
      <c r="A10145" s="103"/>
      <c r="B10145" s="104"/>
      <c r="C10145" s="105"/>
      <c r="D10145" s="106"/>
    </row>
    <row r="10146" spans="1:4">
      <c r="A10146" s="103"/>
      <c r="B10146" s="104"/>
      <c r="C10146" s="105"/>
      <c r="D10146" s="106"/>
    </row>
    <row r="10147" spans="1:4">
      <c r="A10147" s="103"/>
      <c r="B10147" s="104"/>
      <c r="C10147" s="105"/>
      <c r="D10147" s="106"/>
    </row>
    <row r="10148" spans="1:4">
      <c r="A10148" s="103"/>
      <c r="B10148" s="104"/>
      <c r="C10148" s="105"/>
      <c r="D10148" s="106"/>
    </row>
    <row r="10149" spans="1:4">
      <c r="A10149" s="103"/>
      <c r="B10149" s="104"/>
      <c r="C10149" s="105"/>
      <c r="D10149" s="106"/>
    </row>
    <row r="10150" spans="1:4">
      <c r="A10150" s="103"/>
      <c r="B10150" s="104"/>
      <c r="C10150" s="105"/>
      <c r="D10150" s="106"/>
    </row>
    <row r="10151" spans="1:4">
      <c r="A10151" s="103"/>
      <c r="B10151" s="104"/>
      <c r="C10151" s="105"/>
      <c r="D10151" s="106"/>
    </row>
    <row r="10152" spans="1:4">
      <c r="A10152" s="103"/>
      <c r="B10152" s="104"/>
      <c r="C10152" s="105"/>
      <c r="D10152" s="106"/>
    </row>
    <row r="10153" spans="1:4">
      <c r="A10153" s="103"/>
      <c r="B10153" s="104"/>
      <c r="C10153" s="105"/>
      <c r="D10153" s="106"/>
    </row>
    <row r="10154" spans="1:4">
      <c r="A10154" s="103"/>
      <c r="B10154" s="104"/>
      <c r="C10154" s="105"/>
      <c r="D10154" s="106"/>
    </row>
    <row r="10155" spans="1:4">
      <c r="A10155" s="103"/>
      <c r="B10155" s="104"/>
      <c r="C10155" s="105"/>
      <c r="D10155" s="106"/>
    </row>
    <row r="10156" spans="1:4">
      <c r="A10156" s="103"/>
      <c r="B10156" s="104"/>
      <c r="C10156" s="105"/>
      <c r="D10156" s="106"/>
    </row>
    <row r="10157" spans="1:4">
      <c r="A10157" s="103"/>
      <c r="B10157" s="104"/>
      <c r="C10157" s="105"/>
      <c r="D10157" s="106"/>
    </row>
    <row r="10158" spans="1:4">
      <c r="A10158" s="103"/>
      <c r="B10158" s="104"/>
      <c r="C10158" s="105"/>
      <c r="D10158" s="106"/>
    </row>
    <row r="10159" spans="1:4">
      <c r="A10159" s="103"/>
      <c r="B10159" s="104"/>
      <c r="C10159" s="105"/>
      <c r="D10159" s="106"/>
    </row>
    <row r="10160" spans="1:4">
      <c r="A10160" s="103"/>
      <c r="B10160" s="104"/>
      <c r="C10160" s="105"/>
      <c r="D10160" s="106"/>
    </row>
    <row r="10161" spans="1:4">
      <c r="A10161" s="103"/>
      <c r="B10161" s="104"/>
      <c r="C10161" s="105"/>
      <c r="D10161" s="106"/>
    </row>
    <row r="10162" spans="1:4">
      <c r="A10162" s="103"/>
      <c r="B10162" s="104"/>
      <c r="C10162" s="105"/>
      <c r="D10162" s="106"/>
    </row>
    <row r="10163" spans="1:4">
      <c r="A10163" s="103"/>
      <c r="B10163" s="104"/>
      <c r="C10163" s="105"/>
      <c r="D10163" s="106"/>
    </row>
    <row r="10164" spans="1:4">
      <c r="A10164" s="103"/>
      <c r="B10164" s="104"/>
      <c r="C10164" s="105"/>
      <c r="D10164" s="106"/>
    </row>
    <row r="10165" spans="1:4">
      <c r="A10165" s="103"/>
      <c r="B10165" s="104"/>
      <c r="C10165" s="105"/>
      <c r="D10165" s="106"/>
    </row>
    <row r="10166" spans="1:4">
      <c r="A10166" s="103"/>
      <c r="B10166" s="104"/>
      <c r="C10166" s="105"/>
      <c r="D10166" s="106"/>
    </row>
    <row r="10167" spans="1:4">
      <c r="A10167" s="103"/>
      <c r="B10167" s="104"/>
      <c r="C10167" s="105"/>
      <c r="D10167" s="106"/>
    </row>
    <row r="10168" spans="1:4">
      <c r="A10168" s="103"/>
      <c r="B10168" s="104"/>
      <c r="C10168" s="105"/>
      <c r="D10168" s="106"/>
    </row>
    <row r="10169" spans="1:4">
      <c r="A10169" s="103"/>
      <c r="B10169" s="104"/>
      <c r="C10169" s="105"/>
      <c r="D10169" s="106"/>
    </row>
    <row r="10170" spans="1:4">
      <c r="A10170" s="103"/>
      <c r="B10170" s="104"/>
      <c r="C10170" s="105"/>
      <c r="D10170" s="106"/>
    </row>
    <row r="10171" spans="1:4">
      <c r="A10171" s="103"/>
      <c r="B10171" s="104"/>
      <c r="C10171" s="105"/>
      <c r="D10171" s="106"/>
    </row>
    <row r="10172" spans="1:4">
      <c r="A10172" s="103"/>
      <c r="B10172" s="104"/>
      <c r="C10172" s="105"/>
      <c r="D10172" s="106"/>
    </row>
    <row r="10173" spans="1:4">
      <c r="A10173" s="103"/>
      <c r="B10173" s="104"/>
      <c r="C10173" s="105"/>
      <c r="D10173" s="106"/>
    </row>
    <row r="10174" spans="1:4">
      <c r="A10174" s="103"/>
      <c r="B10174" s="104"/>
      <c r="C10174" s="105"/>
      <c r="D10174" s="106"/>
    </row>
    <row r="10175" spans="1:4">
      <c r="A10175" s="103"/>
      <c r="B10175" s="104"/>
      <c r="C10175" s="105"/>
      <c r="D10175" s="106"/>
    </row>
    <row r="10176" spans="1:4">
      <c r="A10176" s="103"/>
      <c r="B10176" s="104"/>
      <c r="C10176" s="105"/>
      <c r="D10176" s="106"/>
    </row>
    <row r="10177" spans="1:4">
      <c r="A10177" s="103"/>
      <c r="B10177" s="104"/>
      <c r="C10177" s="105"/>
      <c r="D10177" s="106"/>
    </row>
    <row r="10178" spans="1:4">
      <c r="A10178" s="103"/>
      <c r="B10178" s="104"/>
      <c r="C10178" s="105"/>
      <c r="D10178" s="106"/>
    </row>
    <row r="10179" spans="1:4">
      <c r="A10179" s="103"/>
      <c r="B10179" s="104"/>
      <c r="C10179" s="105"/>
      <c r="D10179" s="106"/>
    </row>
    <row r="10180" spans="1:4">
      <c r="A10180" s="103"/>
      <c r="B10180" s="104"/>
      <c r="C10180" s="105"/>
      <c r="D10180" s="106"/>
    </row>
    <row r="10181" spans="1:4">
      <c r="A10181" s="103"/>
      <c r="B10181" s="104"/>
      <c r="C10181" s="105"/>
      <c r="D10181" s="106"/>
    </row>
    <row r="10182" spans="1:4">
      <c r="A10182" s="103"/>
      <c r="B10182" s="104"/>
      <c r="C10182" s="105"/>
      <c r="D10182" s="106"/>
    </row>
    <row r="10183" spans="1:4">
      <c r="A10183" s="103"/>
      <c r="B10183" s="104"/>
      <c r="C10183" s="105"/>
      <c r="D10183" s="106"/>
    </row>
    <row r="10184" spans="1:4">
      <c r="A10184" s="103"/>
      <c r="B10184" s="104"/>
      <c r="C10184" s="105"/>
      <c r="D10184" s="106"/>
    </row>
    <row r="10185" spans="1:4">
      <c r="A10185" s="103"/>
      <c r="B10185" s="104"/>
      <c r="C10185" s="105"/>
      <c r="D10185" s="106"/>
    </row>
    <row r="10186" spans="1:4">
      <c r="A10186" s="103"/>
      <c r="B10186" s="104"/>
      <c r="C10186" s="105"/>
      <c r="D10186" s="106"/>
    </row>
    <row r="10187" spans="1:4">
      <c r="A10187" s="103"/>
      <c r="B10187" s="104"/>
      <c r="C10187" s="105"/>
      <c r="D10187" s="106"/>
    </row>
    <row r="10188" spans="1:4">
      <c r="A10188" s="103"/>
      <c r="B10188" s="104"/>
      <c r="C10188" s="105"/>
      <c r="D10188" s="106"/>
    </row>
    <row r="10189" spans="1:4">
      <c r="A10189" s="103"/>
      <c r="B10189" s="104"/>
      <c r="C10189" s="105"/>
      <c r="D10189" s="106"/>
    </row>
    <row r="10190" spans="1:4">
      <c r="A10190" s="103"/>
      <c r="B10190" s="104"/>
      <c r="C10190" s="105"/>
      <c r="D10190" s="106"/>
    </row>
    <row r="10191" spans="1:4">
      <c r="A10191" s="103"/>
      <c r="B10191" s="104"/>
      <c r="C10191" s="105"/>
      <c r="D10191" s="106"/>
    </row>
    <row r="10192" spans="1:4">
      <c r="A10192" s="103"/>
      <c r="B10192" s="104"/>
      <c r="C10192" s="105"/>
      <c r="D10192" s="106"/>
    </row>
    <row r="10193" spans="1:4">
      <c r="A10193" s="103"/>
      <c r="B10193" s="104"/>
      <c r="C10193" s="105"/>
      <c r="D10193" s="106"/>
    </row>
    <row r="10194" spans="1:4">
      <c r="A10194" s="103"/>
      <c r="B10194" s="104"/>
      <c r="C10194" s="105"/>
      <c r="D10194" s="106"/>
    </row>
    <row r="10195" spans="1:4">
      <c r="A10195" s="103"/>
      <c r="B10195" s="104"/>
      <c r="C10195" s="105"/>
      <c r="D10195" s="106"/>
    </row>
    <row r="10196" spans="1:4">
      <c r="A10196" s="103"/>
      <c r="B10196" s="104"/>
      <c r="C10196" s="105"/>
      <c r="D10196" s="106"/>
    </row>
    <row r="10197" spans="1:4">
      <c r="A10197" s="103"/>
      <c r="B10197" s="104"/>
      <c r="C10197" s="105"/>
      <c r="D10197" s="106"/>
    </row>
    <row r="10198" spans="1:4">
      <c r="A10198" s="103"/>
      <c r="B10198" s="104"/>
      <c r="C10198" s="105"/>
      <c r="D10198" s="106"/>
    </row>
    <row r="10199" spans="1:4">
      <c r="A10199" s="103"/>
      <c r="B10199" s="104"/>
      <c r="C10199" s="105"/>
      <c r="D10199" s="106"/>
    </row>
    <row r="10200" spans="1:4">
      <c r="A10200" s="103"/>
      <c r="B10200" s="104"/>
      <c r="C10200" s="105"/>
      <c r="D10200" s="106"/>
    </row>
    <row r="10201" spans="1:4">
      <c r="A10201" s="103"/>
      <c r="B10201" s="104"/>
      <c r="C10201" s="105"/>
      <c r="D10201" s="106"/>
    </row>
    <row r="10202" spans="1:4">
      <c r="A10202" s="103"/>
      <c r="B10202" s="104"/>
      <c r="C10202" s="105"/>
      <c r="D10202" s="106"/>
    </row>
    <row r="10203" spans="1:4">
      <c r="A10203" s="103"/>
      <c r="B10203" s="104"/>
      <c r="C10203" s="105"/>
      <c r="D10203" s="106"/>
    </row>
    <row r="10204" spans="1:4">
      <c r="A10204" s="103"/>
      <c r="B10204" s="104"/>
      <c r="C10204" s="105"/>
      <c r="D10204" s="106"/>
    </row>
    <row r="10205" spans="1:4">
      <c r="A10205" s="103"/>
      <c r="B10205" s="104"/>
      <c r="C10205" s="105"/>
      <c r="D10205" s="106"/>
    </row>
    <row r="10206" spans="1:4">
      <c r="A10206" s="103"/>
      <c r="B10206" s="104"/>
      <c r="C10206" s="105"/>
      <c r="D10206" s="106"/>
    </row>
    <row r="10207" spans="1:4">
      <c r="A10207" s="103"/>
      <c r="B10207" s="104"/>
      <c r="C10207" s="105"/>
      <c r="D10207" s="106"/>
    </row>
    <row r="10208" spans="1:4">
      <c r="A10208" s="103"/>
      <c r="B10208" s="104"/>
      <c r="C10208" s="105"/>
      <c r="D10208" s="106"/>
    </row>
    <row r="10209" spans="1:4">
      <c r="A10209" s="103"/>
      <c r="B10209" s="104"/>
      <c r="C10209" s="105"/>
      <c r="D10209" s="106"/>
    </row>
    <row r="10210" spans="1:4">
      <c r="A10210" s="103"/>
      <c r="B10210" s="104"/>
      <c r="C10210" s="105"/>
      <c r="D10210" s="106"/>
    </row>
    <row r="10211" spans="1:4">
      <c r="A10211" s="103"/>
      <c r="B10211" s="104"/>
      <c r="C10211" s="105"/>
      <c r="D10211" s="106"/>
    </row>
    <row r="10212" spans="1:4">
      <c r="A10212" s="103"/>
      <c r="B10212" s="104"/>
      <c r="C10212" s="105"/>
      <c r="D10212" s="106"/>
    </row>
    <row r="10213" spans="1:4">
      <c r="A10213" s="103"/>
      <c r="B10213" s="104"/>
      <c r="C10213" s="105"/>
      <c r="D10213" s="106"/>
    </row>
    <row r="10214" spans="1:4">
      <c r="A10214" s="103"/>
      <c r="B10214" s="104"/>
      <c r="C10214" s="105"/>
      <c r="D10214" s="106"/>
    </row>
    <row r="10215" spans="1:4">
      <c r="A10215" s="103"/>
      <c r="B10215" s="104"/>
      <c r="C10215" s="105"/>
      <c r="D10215" s="106"/>
    </row>
    <row r="10216" spans="1:4">
      <c r="A10216" s="103"/>
      <c r="B10216" s="104"/>
      <c r="C10216" s="105"/>
      <c r="D10216" s="106"/>
    </row>
    <row r="10217" spans="1:4">
      <c r="A10217" s="103"/>
      <c r="B10217" s="104"/>
      <c r="C10217" s="105"/>
      <c r="D10217" s="106"/>
    </row>
    <row r="10218" spans="1:4">
      <c r="A10218" s="103"/>
      <c r="B10218" s="104"/>
      <c r="C10218" s="105"/>
      <c r="D10218" s="106"/>
    </row>
    <row r="10219" spans="1:4">
      <c r="A10219" s="103"/>
      <c r="B10219" s="104"/>
      <c r="C10219" s="105"/>
      <c r="D10219" s="106"/>
    </row>
    <row r="10220" spans="1:4">
      <c r="A10220" s="103"/>
      <c r="B10220" s="104"/>
      <c r="C10220" s="105"/>
      <c r="D10220" s="106"/>
    </row>
    <row r="10221" spans="1:4">
      <c r="A10221" s="103"/>
      <c r="B10221" s="104"/>
      <c r="C10221" s="105"/>
      <c r="D10221" s="106"/>
    </row>
    <row r="10222" spans="1:4">
      <c r="A10222" s="103"/>
      <c r="B10222" s="104"/>
      <c r="C10222" s="105"/>
      <c r="D10222" s="106"/>
    </row>
    <row r="10223" spans="1:4">
      <c r="A10223" s="103"/>
      <c r="B10223" s="104"/>
      <c r="C10223" s="105"/>
      <c r="D10223" s="106"/>
    </row>
    <row r="10224" spans="1:4">
      <c r="A10224" s="103"/>
      <c r="B10224" s="104"/>
      <c r="C10224" s="105"/>
      <c r="D10224" s="106"/>
    </row>
    <row r="10225" spans="1:4">
      <c r="A10225" s="103"/>
      <c r="B10225" s="104"/>
      <c r="C10225" s="105"/>
      <c r="D10225" s="106"/>
    </row>
    <row r="10226" spans="1:4">
      <c r="A10226" s="103"/>
      <c r="B10226" s="104"/>
      <c r="C10226" s="105"/>
      <c r="D10226" s="106"/>
    </row>
    <row r="10227" spans="1:4">
      <c r="A10227" s="103"/>
      <c r="B10227" s="104"/>
      <c r="C10227" s="105"/>
      <c r="D10227" s="106"/>
    </row>
    <row r="10228" spans="1:4">
      <c r="A10228" s="103"/>
      <c r="B10228" s="104"/>
      <c r="C10228" s="105"/>
      <c r="D10228" s="106"/>
    </row>
    <row r="10229" spans="1:4">
      <c r="A10229" s="103"/>
      <c r="B10229" s="104"/>
      <c r="C10229" s="105"/>
      <c r="D10229" s="106"/>
    </row>
    <row r="10230" spans="1:4">
      <c r="A10230" s="103"/>
      <c r="B10230" s="104"/>
      <c r="C10230" s="105"/>
      <c r="D10230" s="106"/>
    </row>
    <row r="10231" spans="1:4">
      <c r="A10231" s="103"/>
      <c r="B10231" s="104"/>
      <c r="C10231" s="105"/>
      <c r="D10231" s="106"/>
    </row>
    <row r="10232" spans="1:4">
      <c r="A10232" s="103"/>
      <c r="B10232" s="104"/>
      <c r="C10232" s="105"/>
      <c r="D10232" s="106"/>
    </row>
    <row r="10233" spans="1:4">
      <c r="A10233" s="103"/>
      <c r="B10233" s="104"/>
      <c r="C10233" s="105"/>
      <c r="D10233" s="106"/>
    </row>
    <row r="10234" spans="1:4">
      <c r="A10234" s="103"/>
      <c r="B10234" s="104"/>
      <c r="C10234" s="105"/>
      <c r="D10234" s="106"/>
    </row>
    <row r="10235" spans="1:4">
      <c r="A10235" s="103"/>
      <c r="B10235" s="104"/>
      <c r="C10235" s="105"/>
      <c r="D10235" s="106"/>
    </row>
    <row r="10236" spans="1:4">
      <c r="A10236" s="103"/>
      <c r="B10236" s="104"/>
      <c r="C10236" s="105"/>
      <c r="D10236" s="106"/>
    </row>
    <row r="10237" spans="1:4">
      <c r="A10237" s="103"/>
      <c r="B10237" s="104"/>
      <c r="C10237" s="105"/>
      <c r="D10237" s="106"/>
    </row>
    <row r="10238" spans="1:4">
      <c r="A10238" s="103"/>
      <c r="B10238" s="104"/>
      <c r="C10238" s="105"/>
      <c r="D10238" s="106"/>
    </row>
    <row r="10239" spans="1:4">
      <c r="A10239" s="103"/>
      <c r="B10239" s="104"/>
      <c r="C10239" s="105"/>
      <c r="D10239" s="106"/>
    </row>
    <row r="10240" spans="1:4">
      <c r="A10240" s="103"/>
      <c r="B10240" s="104"/>
      <c r="C10240" s="105"/>
      <c r="D10240" s="106"/>
    </row>
    <row r="10241" spans="1:4">
      <c r="A10241" s="103"/>
      <c r="B10241" s="104"/>
      <c r="C10241" s="105"/>
      <c r="D10241" s="106"/>
    </row>
    <row r="10242" spans="1:4">
      <c r="A10242" s="103"/>
      <c r="B10242" s="104"/>
      <c r="C10242" s="105"/>
      <c r="D10242" s="106"/>
    </row>
    <row r="10243" spans="1:4">
      <c r="A10243" s="103"/>
      <c r="B10243" s="104"/>
      <c r="C10243" s="105"/>
      <c r="D10243" s="106"/>
    </row>
    <row r="10244" spans="1:4">
      <c r="A10244" s="103"/>
      <c r="B10244" s="104"/>
      <c r="C10244" s="105"/>
      <c r="D10244" s="106"/>
    </row>
    <row r="10245" spans="1:4">
      <c r="A10245" s="103"/>
      <c r="B10245" s="104"/>
      <c r="C10245" s="105"/>
      <c r="D10245" s="106"/>
    </row>
    <row r="10246" spans="1:4">
      <c r="A10246" s="103"/>
      <c r="B10246" s="104"/>
      <c r="C10246" s="105"/>
      <c r="D10246" s="106"/>
    </row>
    <row r="10247" spans="1:4">
      <c r="A10247" s="103"/>
      <c r="B10247" s="104"/>
      <c r="C10247" s="105"/>
      <c r="D10247" s="106"/>
    </row>
    <row r="10248" spans="1:4">
      <c r="A10248" s="103"/>
      <c r="B10248" s="104"/>
      <c r="C10248" s="105"/>
      <c r="D10248" s="106"/>
    </row>
    <row r="10249" spans="1:4">
      <c r="A10249" s="103"/>
      <c r="B10249" s="104"/>
      <c r="C10249" s="105"/>
      <c r="D10249" s="106"/>
    </row>
    <row r="10250" spans="1:4">
      <c r="A10250" s="103"/>
      <c r="B10250" s="104"/>
      <c r="C10250" s="105"/>
      <c r="D10250" s="106"/>
    </row>
    <row r="10251" spans="1:4">
      <c r="A10251" s="103"/>
      <c r="B10251" s="104"/>
      <c r="C10251" s="105"/>
      <c r="D10251" s="106"/>
    </row>
    <row r="10252" spans="1:4">
      <c r="A10252" s="103"/>
      <c r="B10252" s="104"/>
      <c r="C10252" s="105"/>
      <c r="D10252" s="106"/>
    </row>
    <row r="10253" spans="1:4">
      <c r="A10253" s="103"/>
      <c r="B10253" s="104"/>
      <c r="C10253" s="105"/>
      <c r="D10253" s="106"/>
    </row>
    <row r="10254" spans="1:4">
      <c r="A10254" s="103"/>
      <c r="B10254" s="104"/>
      <c r="C10254" s="105"/>
      <c r="D10254" s="106"/>
    </row>
    <row r="10255" spans="1:4">
      <c r="A10255" s="103"/>
      <c r="B10255" s="104"/>
      <c r="C10255" s="105"/>
      <c r="D10255" s="106"/>
    </row>
    <row r="10256" spans="1:4">
      <c r="A10256" s="103"/>
      <c r="B10256" s="104"/>
      <c r="C10256" s="105"/>
      <c r="D10256" s="106"/>
    </row>
    <row r="10257" spans="1:4">
      <c r="A10257" s="103"/>
      <c r="B10257" s="104"/>
      <c r="C10257" s="105"/>
      <c r="D10257" s="106"/>
    </row>
    <row r="10258" spans="1:4">
      <c r="A10258" s="103"/>
      <c r="B10258" s="104"/>
      <c r="C10258" s="105"/>
      <c r="D10258" s="106"/>
    </row>
    <row r="10259" spans="1:4">
      <c r="A10259" s="103"/>
      <c r="B10259" s="104"/>
      <c r="C10259" s="105"/>
      <c r="D10259" s="106"/>
    </row>
    <row r="10260" spans="1:4">
      <c r="A10260" s="103"/>
      <c r="B10260" s="104"/>
      <c r="C10260" s="105"/>
      <c r="D10260" s="106"/>
    </row>
    <row r="10261" spans="1:4">
      <c r="A10261" s="103"/>
      <c r="B10261" s="104"/>
      <c r="C10261" s="105"/>
      <c r="D10261" s="106"/>
    </row>
    <row r="10262" spans="1:4">
      <c r="A10262" s="103"/>
      <c r="B10262" s="104"/>
      <c r="C10262" s="105"/>
      <c r="D10262" s="106"/>
    </row>
    <row r="10263" spans="1:4">
      <c r="A10263" s="103"/>
      <c r="B10263" s="104"/>
      <c r="C10263" s="105"/>
      <c r="D10263" s="106"/>
    </row>
    <row r="10264" spans="1:4">
      <c r="A10264" s="103"/>
      <c r="B10264" s="104"/>
      <c r="C10264" s="105"/>
      <c r="D10264" s="106"/>
    </row>
    <row r="10265" spans="1:4">
      <c r="A10265" s="103"/>
      <c r="B10265" s="104"/>
      <c r="C10265" s="105"/>
      <c r="D10265" s="106"/>
    </row>
    <row r="10266" spans="1:4">
      <c r="A10266" s="103"/>
      <c r="B10266" s="104"/>
      <c r="C10266" s="105"/>
      <c r="D10266" s="106"/>
    </row>
    <row r="10267" spans="1:4">
      <c r="A10267" s="103"/>
      <c r="B10267" s="104"/>
      <c r="C10267" s="105"/>
      <c r="D10267" s="106"/>
    </row>
    <row r="10268" spans="1:4">
      <c r="A10268" s="103"/>
      <c r="B10268" s="104"/>
      <c r="C10268" s="105"/>
      <c r="D10268" s="106"/>
    </row>
    <row r="10269" spans="1:4">
      <c r="A10269" s="103"/>
      <c r="B10269" s="104"/>
      <c r="C10269" s="105"/>
      <c r="D10269" s="106"/>
    </row>
    <row r="10270" spans="1:4">
      <c r="A10270" s="103"/>
      <c r="B10270" s="104"/>
      <c r="C10270" s="105"/>
      <c r="D10270" s="106"/>
    </row>
    <row r="10271" spans="1:4">
      <c r="A10271" s="103"/>
      <c r="B10271" s="104"/>
      <c r="C10271" s="105"/>
      <c r="D10271" s="106"/>
    </row>
    <row r="10272" spans="1:4">
      <c r="A10272" s="103"/>
      <c r="B10272" s="104"/>
      <c r="C10272" s="105"/>
      <c r="D10272" s="106"/>
    </row>
    <row r="10273" spans="1:4">
      <c r="A10273" s="103"/>
      <c r="B10273" s="104"/>
      <c r="C10273" s="105"/>
      <c r="D10273" s="106"/>
    </row>
    <row r="10274" spans="1:4">
      <c r="A10274" s="103"/>
      <c r="B10274" s="104"/>
      <c r="C10274" s="105"/>
      <c r="D10274" s="106"/>
    </row>
    <row r="10275" spans="1:4">
      <c r="A10275" s="103"/>
      <c r="B10275" s="104"/>
      <c r="C10275" s="105"/>
      <c r="D10275" s="106"/>
    </row>
    <row r="10276" spans="1:4">
      <c r="A10276" s="103"/>
      <c r="B10276" s="104"/>
      <c r="C10276" s="105"/>
      <c r="D10276" s="106"/>
    </row>
    <row r="10277" spans="1:4">
      <c r="A10277" s="103"/>
      <c r="B10277" s="104"/>
      <c r="C10277" s="105"/>
      <c r="D10277" s="106"/>
    </row>
    <row r="10278" spans="1:4">
      <c r="A10278" s="103"/>
      <c r="B10278" s="104"/>
      <c r="C10278" s="105"/>
      <c r="D10278" s="106"/>
    </row>
    <row r="10279" spans="1:4">
      <c r="A10279" s="103"/>
      <c r="B10279" s="104"/>
      <c r="C10279" s="105"/>
      <c r="D10279" s="106"/>
    </row>
    <row r="10280" spans="1:4">
      <c r="A10280" s="103"/>
      <c r="B10280" s="104"/>
      <c r="C10280" s="105"/>
      <c r="D10280" s="106"/>
    </row>
    <row r="10281" spans="1:4">
      <c r="A10281" s="103"/>
      <c r="B10281" s="104"/>
      <c r="C10281" s="105"/>
      <c r="D10281" s="106"/>
    </row>
    <row r="10282" spans="1:4">
      <c r="A10282" s="103"/>
      <c r="B10282" s="104"/>
      <c r="C10282" s="105"/>
      <c r="D10282" s="106"/>
    </row>
    <row r="10283" spans="1:4">
      <c r="A10283" s="103"/>
      <c r="B10283" s="104"/>
      <c r="C10283" s="105"/>
      <c r="D10283" s="106"/>
    </row>
    <row r="10284" spans="1:4">
      <c r="A10284" s="103"/>
      <c r="B10284" s="104"/>
      <c r="C10284" s="105"/>
      <c r="D10284" s="106"/>
    </row>
    <row r="10285" spans="1:4">
      <c r="A10285" s="103"/>
      <c r="B10285" s="104"/>
      <c r="C10285" s="105"/>
      <c r="D10285" s="106"/>
    </row>
    <row r="10286" spans="1:4">
      <c r="A10286" s="103"/>
      <c r="B10286" s="104"/>
      <c r="C10286" s="105"/>
      <c r="D10286" s="106"/>
    </row>
    <row r="10287" spans="1:4">
      <c r="A10287" s="103"/>
      <c r="B10287" s="104"/>
      <c r="C10287" s="105"/>
      <c r="D10287" s="106"/>
    </row>
    <row r="10288" spans="1:4">
      <c r="A10288" s="103"/>
      <c r="B10288" s="104"/>
      <c r="C10288" s="105"/>
      <c r="D10288" s="106"/>
    </row>
    <row r="10289" spans="1:4">
      <c r="A10289" s="103"/>
      <c r="B10289" s="104"/>
      <c r="C10289" s="105"/>
      <c r="D10289" s="106"/>
    </row>
    <row r="10290" spans="1:4">
      <c r="A10290" s="103"/>
      <c r="B10290" s="104"/>
      <c r="C10290" s="105"/>
      <c r="D10290" s="106"/>
    </row>
    <row r="10291" spans="1:4">
      <c r="A10291" s="103"/>
      <c r="B10291" s="104"/>
      <c r="C10291" s="105"/>
      <c r="D10291" s="106"/>
    </row>
    <row r="10292" spans="1:4">
      <c r="A10292" s="103"/>
      <c r="B10292" s="104"/>
      <c r="C10292" s="105"/>
      <c r="D10292" s="106"/>
    </row>
    <row r="10293" spans="1:4">
      <c r="A10293" s="103"/>
      <c r="B10293" s="104"/>
      <c r="C10293" s="105"/>
      <c r="D10293" s="106"/>
    </row>
    <row r="10294" spans="1:4">
      <c r="A10294" s="103"/>
      <c r="B10294" s="104"/>
      <c r="C10294" s="105"/>
      <c r="D10294" s="106"/>
    </row>
    <row r="10295" spans="1:4">
      <c r="A10295" s="103"/>
      <c r="B10295" s="104"/>
      <c r="C10295" s="105"/>
      <c r="D10295" s="106"/>
    </row>
    <row r="10296" spans="1:4">
      <c r="A10296" s="103"/>
      <c r="B10296" s="104"/>
      <c r="C10296" s="105"/>
      <c r="D10296" s="106"/>
    </row>
    <row r="10297" spans="1:4">
      <c r="A10297" s="103"/>
      <c r="B10297" s="104"/>
      <c r="C10297" s="105"/>
      <c r="D10297" s="106"/>
    </row>
    <row r="10298" spans="1:4">
      <c r="A10298" s="103"/>
      <c r="B10298" s="104"/>
      <c r="C10298" s="105"/>
      <c r="D10298" s="106"/>
    </row>
    <row r="10299" spans="1:4">
      <c r="A10299" s="103"/>
      <c r="B10299" s="104"/>
      <c r="C10299" s="105"/>
      <c r="D10299" s="106"/>
    </row>
    <row r="10300" spans="1:4">
      <c r="A10300" s="103"/>
      <c r="B10300" s="104"/>
      <c r="C10300" s="105"/>
      <c r="D10300" s="106"/>
    </row>
    <row r="10301" spans="1:4">
      <c r="A10301" s="103"/>
      <c r="B10301" s="104"/>
      <c r="C10301" s="105"/>
      <c r="D10301" s="106"/>
    </row>
    <row r="10302" spans="1:4">
      <c r="A10302" s="103"/>
      <c r="B10302" s="104"/>
      <c r="C10302" s="105"/>
      <c r="D10302" s="106"/>
    </row>
    <row r="10303" spans="1:4">
      <c r="A10303" s="103"/>
      <c r="B10303" s="104"/>
      <c r="C10303" s="105"/>
      <c r="D10303" s="106"/>
    </row>
    <row r="10304" spans="1:4">
      <c r="A10304" s="103"/>
      <c r="B10304" s="104"/>
      <c r="C10304" s="105"/>
      <c r="D10304" s="106"/>
    </row>
    <row r="10305" spans="1:4">
      <c r="A10305" s="103"/>
      <c r="B10305" s="104"/>
      <c r="C10305" s="105"/>
      <c r="D10305" s="106"/>
    </row>
    <row r="10306" spans="1:4">
      <c r="A10306" s="103"/>
      <c r="B10306" s="104"/>
      <c r="C10306" s="105"/>
      <c r="D10306" s="106"/>
    </row>
    <row r="10307" spans="1:4">
      <c r="A10307" s="103"/>
      <c r="B10307" s="104"/>
      <c r="C10307" s="105"/>
      <c r="D10307" s="106"/>
    </row>
    <row r="10308" spans="1:4">
      <c r="A10308" s="103"/>
      <c r="B10308" s="104"/>
      <c r="C10308" s="105"/>
      <c r="D10308" s="106"/>
    </row>
    <row r="10309" spans="1:4">
      <c r="A10309" s="103"/>
      <c r="B10309" s="104"/>
      <c r="C10309" s="105"/>
      <c r="D10309" s="106"/>
    </row>
    <row r="10310" spans="1:4">
      <c r="A10310" s="103"/>
      <c r="B10310" s="104"/>
      <c r="C10310" s="105"/>
      <c r="D10310" s="106"/>
    </row>
    <row r="10311" spans="1:4">
      <c r="A10311" s="103"/>
      <c r="B10311" s="104"/>
      <c r="C10311" s="105"/>
      <c r="D10311" s="106"/>
    </row>
    <row r="10312" spans="1:4">
      <c r="A10312" s="103"/>
      <c r="B10312" s="104"/>
      <c r="C10312" s="105"/>
      <c r="D10312" s="106"/>
    </row>
    <row r="10313" spans="1:4">
      <c r="A10313" s="103"/>
      <c r="B10313" s="104"/>
      <c r="C10313" s="105"/>
      <c r="D10313" s="106"/>
    </row>
    <row r="10314" spans="1:4">
      <c r="A10314" s="103"/>
      <c r="B10314" s="104"/>
      <c r="C10314" s="105"/>
      <c r="D10314" s="106"/>
    </row>
    <row r="10315" spans="1:4">
      <c r="A10315" s="103"/>
      <c r="B10315" s="104"/>
      <c r="C10315" s="105"/>
      <c r="D10315" s="106"/>
    </row>
    <row r="10316" spans="1:4">
      <c r="A10316" s="103"/>
      <c r="B10316" s="104"/>
      <c r="C10316" s="105"/>
      <c r="D10316" s="106"/>
    </row>
    <row r="10317" spans="1:4">
      <c r="A10317" s="103"/>
      <c r="B10317" s="104"/>
      <c r="C10317" s="105"/>
      <c r="D10317" s="106"/>
    </row>
    <row r="10318" spans="1:4">
      <c r="A10318" s="103"/>
      <c r="B10318" s="104"/>
      <c r="C10318" s="105"/>
      <c r="D10318" s="106"/>
    </row>
    <row r="10319" spans="1:4">
      <c r="A10319" s="103"/>
      <c r="B10319" s="104"/>
      <c r="C10319" s="105"/>
      <c r="D10319" s="106"/>
    </row>
    <row r="10320" spans="1:4">
      <c r="A10320" s="103"/>
      <c r="B10320" s="104"/>
      <c r="C10320" s="105"/>
      <c r="D10320" s="106"/>
    </row>
    <row r="10321" spans="1:4">
      <c r="A10321" s="103"/>
      <c r="B10321" s="104"/>
      <c r="C10321" s="105"/>
      <c r="D10321" s="106"/>
    </row>
    <row r="10322" spans="1:4">
      <c r="A10322" s="103"/>
      <c r="B10322" s="104"/>
      <c r="C10322" s="105"/>
      <c r="D10322" s="106"/>
    </row>
    <row r="10323" spans="1:4">
      <c r="A10323" s="103"/>
      <c r="B10323" s="104"/>
      <c r="C10323" s="105"/>
      <c r="D10323" s="106"/>
    </row>
    <row r="10324" spans="1:4">
      <c r="A10324" s="103"/>
      <c r="B10324" s="104"/>
      <c r="C10324" s="105"/>
      <c r="D10324" s="106"/>
    </row>
    <row r="10325" spans="1:4">
      <c r="A10325" s="103"/>
      <c r="B10325" s="104"/>
      <c r="C10325" s="105"/>
      <c r="D10325" s="106"/>
    </row>
    <row r="10326" spans="1:4">
      <c r="A10326" s="103"/>
      <c r="B10326" s="104"/>
      <c r="C10326" s="105"/>
      <c r="D10326" s="106"/>
    </row>
    <row r="10327" spans="1:4">
      <c r="A10327" s="103"/>
      <c r="B10327" s="104"/>
      <c r="C10327" s="105"/>
      <c r="D10327" s="106"/>
    </row>
    <row r="10328" spans="1:4">
      <c r="A10328" s="103"/>
      <c r="B10328" s="104"/>
      <c r="C10328" s="105"/>
      <c r="D10328" s="106"/>
    </row>
    <row r="10329" spans="1:4">
      <c r="A10329" s="103"/>
      <c r="B10329" s="104"/>
      <c r="C10329" s="105"/>
      <c r="D10329" s="106"/>
    </row>
    <row r="10330" spans="1:4">
      <c r="A10330" s="103"/>
      <c r="B10330" s="104"/>
      <c r="C10330" s="105"/>
      <c r="D10330" s="106"/>
    </row>
    <row r="10331" spans="1:4">
      <c r="A10331" s="103"/>
      <c r="B10331" s="104"/>
      <c r="C10331" s="105"/>
      <c r="D10331" s="106"/>
    </row>
    <row r="10332" spans="1:4">
      <c r="A10332" s="103"/>
      <c r="B10332" s="104"/>
      <c r="C10332" s="105"/>
      <c r="D10332" s="106"/>
    </row>
    <row r="10333" spans="1:4">
      <c r="A10333" s="103"/>
      <c r="B10333" s="104"/>
      <c r="C10333" s="105"/>
      <c r="D10333" s="106"/>
    </row>
    <row r="10334" spans="1:4">
      <c r="A10334" s="103"/>
      <c r="B10334" s="104"/>
      <c r="C10334" s="105"/>
      <c r="D10334" s="106"/>
    </row>
    <row r="10335" spans="1:4">
      <c r="A10335" s="103"/>
      <c r="B10335" s="104"/>
      <c r="C10335" s="105"/>
      <c r="D10335" s="106"/>
    </row>
    <row r="10336" spans="1:4">
      <c r="A10336" s="103"/>
      <c r="B10336" s="104"/>
      <c r="C10336" s="105"/>
      <c r="D10336" s="106"/>
    </row>
    <row r="10337" spans="1:4">
      <c r="A10337" s="103"/>
      <c r="B10337" s="104"/>
      <c r="C10337" s="105"/>
      <c r="D10337" s="106"/>
    </row>
    <row r="10338" spans="1:4">
      <c r="A10338" s="103"/>
      <c r="B10338" s="104"/>
      <c r="C10338" s="105"/>
      <c r="D10338" s="106"/>
    </row>
    <row r="10339" spans="1:4">
      <c r="A10339" s="103"/>
      <c r="B10339" s="104"/>
      <c r="C10339" s="105"/>
      <c r="D10339" s="106"/>
    </row>
    <row r="10340" spans="1:4">
      <c r="A10340" s="103"/>
      <c r="B10340" s="104"/>
      <c r="C10340" s="105"/>
      <c r="D10340" s="106"/>
    </row>
    <row r="10341" spans="1:4">
      <c r="A10341" s="103"/>
      <c r="B10341" s="104"/>
      <c r="C10341" s="105"/>
      <c r="D10341" s="106"/>
    </row>
    <row r="10342" spans="1:4">
      <c r="A10342" s="103"/>
      <c r="B10342" s="104"/>
      <c r="C10342" s="105"/>
      <c r="D10342" s="106"/>
    </row>
    <row r="10343" spans="1:4">
      <c r="A10343" s="103"/>
      <c r="B10343" s="104"/>
      <c r="C10343" s="105"/>
      <c r="D10343" s="106"/>
    </row>
    <row r="10344" spans="1:4">
      <c r="A10344" s="103"/>
      <c r="B10344" s="104"/>
      <c r="C10344" s="105"/>
      <c r="D10344" s="106"/>
    </row>
    <row r="10345" spans="1:4">
      <c r="A10345" s="103"/>
      <c r="B10345" s="104"/>
      <c r="C10345" s="105"/>
      <c r="D10345" s="106"/>
    </row>
    <row r="10346" spans="1:4">
      <c r="A10346" s="103"/>
      <c r="B10346" s="104"/>
      <c r="C10346" s="105"/>
      <c r="D10346" s="106"/>
    </row>
    <row r="10347" spans="1:4">
      <c r="A10347" s="103"/>
      <c r="B10347" s="104"/>
      <c r="C10347" s="105"/>
      <c r="D10347" s="106"/>
    </row>
    <row r="10348" spans="1:4">
      <c r="A10348" s="103"/>
      <c r="B10348" s="104"/>
      <c r="C10348" s="105"/>
      <c r="D10348" s="106"/>
    </row>
    <row r="10349" spans="1:4">
      <c r="A10349" s="103"/>
      <c r="B10349" s="104"/>
      <c r="C10349" s="105"/>
      <c r="D10349" s="106"/>
    </row>
    <row r="10350" spans="1:4">
      <c r="A10350" s="103"/>
      <c r="B10350" s="104"/>
      <c r="C10350" s="105"/>
      <c r="D10350" s="106"/>
    </row>
    <row r="10351" spans="1:4">
      <c r="A10351" s="103"/>
      <c r="B10351" s="104"/>
      <c r="C10351" s="105"/>
      <c r="D10351" s="106"/>
    </row>
    <row r="10352" spans="1:4">
      <c r="A10352" s="103"/>
      <c r="B10352" s="104"/>
      <c r="C10352" s="105"/>
      <c r="D10352" s="106"/>
    </row>
    <row r="10353" spans="1:4">
      <c r="A10353" s="103"/>
      <c r="B10353" s="104"/>
      <c r="C10353" s="105"/>
      <c r="D10353" s="106"/>
    </row>
    <row r="10354" spans="1:4">
      <c r="A10354" s="103"/>
      <c r="B10354" s="104"/>
      <c r="C10354" s="105"/>
      <c r="D10354" s="106"/>
    </row>
    <row r="10355" spans="1:4">
      <c r="A10355" s="103"/>
      <c r="B10355" s="104"/>
      <c r="C10355" s="105"/>
      <c r="D10355" s="106"/>
    </row>
    <row r="10356" spans="1:4">
      <c r="A10356" s="103"/>
      <c r="B10356" s="104"/>
      <c r="C10356" s="105"/>
      <c r="D10356" s="106"/>
    </row>
    <row r="10357" spans="1:4">
      <c r="A10357" s="103"/>
      <c r="B10357" s="104"/>
      <c r="C10357" s="105"/>
      <c r="D10357" s="106"/>
    </row>
    <row r="10358" spans="1:4">
      <c r="A10358" s="103"/>
      <c r="B10358" s="104"/>
      <c r="C10358" s="105"/>
      <c r="D10358" s="106"/>
    </row>
    <row r="10359" spans="1:4">
      <c r="A10359" s="103"/>
      <c r="B10359" s="104"/>
      <c r="C10359" s="105"/>
      <c r="D10359" s="106"/>
    </row>
    <row r="10360" spans="1:4">
      <c r="A10360" s="103"/>
      <c r="B10360" s="104"/>
      <c r="C10360" s="105"/>
      <c r="D10360" s="106"/>
    </row>
    <row r="10361" spans="1:4">
      <c r="A10361" s="103"/>
      <c r="B10361" s="104"/>
      <c r="C10361" s="105"/>
      <c r="D10361" s="106"/>
    </row>
    <row r="10362" spans="1:4">
      <c r="A10362" s="103"/>
      <c r="B10362" s="104"/>
      <c r="C10362" s="105"/>
      <c r="D10362" s="106"/>
    </row>
    <row r="10363" spans="1:4">
      <c r="A10363" s="103"/>
      <c r="B10363" s="104"/>
      <c r="C10363" s="105"/>
      <c r="D10363" s="106"/>
    </row>
    <row r="10364" spans="1:4">
      <c r="A10364" s="103"/>
      <c r="B10364" s="104"/>
      <c r="C10364" s="105"/>
      <c r="D10364" s="106"/>
    </row>
    <row r="10365" spans="1:4">
      <c r="A10365" s="103"/>
      <c r="B10365" s="104"/>
      <c r="C10365" s="105"/>
      <c r="D10365" s="106"/>
    </row>
    <row r="10366" spans="1:4">
      <c r="A10366" s="103"/>
      <c r="B10366" s="104"/>
      <c r="C10366" s="105"/>
      <c r="D10366" s="106"/>
    </row>
    <row r="10367" spans="1:4">
      <c r="A10367" s="103"/>
      <c r="B10367" s="104"/>
      <c r="C10367" s="105"/>
      <c r="D10367" s="106"/>
    </row>
    <row r="10368" spans="1:4">
      <c r="A10368" s="103"/>
      <c r="B10368" s="104"/>
      <c r="C10368" s="105"/>
      <c r="D10368" s="106"/>
    </row>
    <row r="10369" spans="1:4">
      <c r="A10369" s="103"/>
      <c r="B10369" s="104"/>
      <c r="C10369" s="105"/>
      <c r="D10369" s="106"/>
    </row>
    <row r="10370" spans="1:4">
      <c r="A10370" s="103"/>
      <c r="B10370" s="104"/>
      <c r="C10370" s="105"/>
      <c r="D10370" s="106"/>
    </row>
    <row r="10371" spans="1:4">
      <c r="A10371" s="103"/>
      <c r="B10371" s="104"/>
      <c r="C10371" s="105"/>
      <c r="D10371" s="106"/>
    </row>
    <row r="10372" spans="1:4">
      <c r="A10372" s="103"/>
      <c r="B10372" s="104"/>
      <c r="C10372" s="105"/>
      <c r="D10372" s="106"/>
    </row>
    <row r="10373" spans="1:4">
      <c r="A10373" s="103"/>
      <c r="B10373" s="104"/>
      <c r="C10373" s="105"/>
      <c r="D10373" s="106"/>
    </row>
    <row r="10374" spans="1:4">
      <c r="A10374" s="103"/>
      <c r="B10374" s="104"/>
      <c r="C10374" s="105"/>
      <c r="D10374" s="106"/>
    </row>
    <row r="10375" spans="1:4">
      <c r="A10375" s="103"/>
      <c r="B10375" s="104"/>
      <c r="C10375" s="105"/>
      <c r="D10375" s="106"/>
    </row>
    <row r="10376" spans="1:4">
      <c r="A10376" s="103"/>
      <c r="B10376" s="104"/>
      <c r="C10376" s="105"/>
      <c r="D10376" s="106"/>
    </row>
    <row r="10377" spans="1:4">
      <c r="A10377" s="103"/>
      <c r="B10377" s="104"/>
      <c r="C10377" s="105"/>
      <c r="D10377" s="106"/>
    </row>
    <row r="10378" spans="1:4">
      <c r="A10378" s="103"/>
      <c r="B10378" s="104"/>
      <c r="C10378" s="105"/>
      <c r="D10378" s="106"/>
    </row>
    <row r="10379" spans="1:4">
      <c r="A10379" s="103"/>
      <c r="B10379" s="104"/>
      <c r="C10379" s="105"/>
      <c r="D10379" s="106"/>
    </row>
    <row r="10380" spans="1:4">
      <c r="A10380" s="103"/>
      <c r="B10380" s="104"/>
      <c r="C10380" s="105"/>
      <c r="D10380" s="106"/>
    </row>
    <row r="10381" spans="1:4">
      <c r="A10381" s="103"/>
      <c r="B10381" s="104"/>
      <c r="C10381" s="105"/>
      <c r="D10381" s="106"/>
    </row>
    <row r="10382" spans="1:4">
      <c r="A10382" s="103"/>
      <c r="B10382" s="104"/>
      <c r="C10382" s="105"/>
      <c r="D10382" s="106"/>
    </row>
    <row r="10383" spans="1:4">
      <c r="A10383" s="103"/>
      <c r="B10383" s="104"/>
      <c r="C10383" s="105"/>
      <c r="D10383" s="106"/>
    </row>
    <row r="10384" spans="1:4">
      <c r="A10384" s="103"/>
      <c r="B10384" s="104"/>
      <c r="C10384" s="105"/>
      <c r="D10384" s="106"/>
    </row>
    <row r="10385" spans="1:4">
      <c r="A10385" s="103"/>
      <c r="B10385" s="104"/>
      <c r="C10385" s="105"/>
      <c r="D10385" s="106"/>
    </row>
    <row r="10386" spans="1:4">
      <c r="A10386" s="103"/>
      <c r="B10386" s="104"/>
      <c r="C10386" s="105"/>
      <c r="D10386" s="106"/>
    </row>
    <row r="10387" spans="1:4">
      <c r="A10387" s="103"/>
      <c r="B10387" s="104"/>
      <c r="C10387" s="105"/>
      <c r="D10387" s="106"/>
    </row>
    <row r="10388" spans="1:4">
      <c r="A10388" s="103"/>
      <c r="B10388" s="104"/>
      <c r="C10388" s="105"/>
      <c r="D10388" s="106"/>
    </row>
    <row r="10389" spans="1:4">
      <c r="A10389" s="103"/>
      <c r="B10389" s="104"/>
      <c r="C10389" s="105"/>
      <c r="D10389" s="106"/>
    </row>
    <row r="10390" spans="1:4">
      <c r="A10390" s="103"/>
      <c r="B10390" s="104"/>
      <c r="C10390" s="105"/>
      <c r="D10390" s="106"/>
    </row>
    <row r="10391" spans="1:4">
      <c r="A10391" s="103"/>
      <c r="B10391" s="104"/>
      <c r="C10391" s="105"/>
      <c r="D10391" s="106"/>
    </row>
    <row r="10392" spans="1:4">
      <c r="A10392" s="103"/>
      <c r="B10392" s="104"/>
      <c r="C10392" s="105"/>
      <c r="D10392" s="106"/>
    </row>
    <row r="10393" spans="1:4">
      <c r="A10393" s="103"/>
      <c r="B10393" s="104"/>
      <c r="C10393" s="105"/>
      <c r="D10393" s="106"/>
    </row>
    <row r="10394" spans="1:4">
      <c r="A10394" s="103"/>
      <c r="B10394" s="104"/>
      <c r="C10394" s="105"/>
      <c r="D10394" s="106"/>
    </row>
    <row r="10395" spans="1:4">
      <c r="A10395" s="103"/>
      <c r="B10395" s="104"/>
      <c r="C10395" s="105"/>
      <c r="D10395" s="106"/>
    </row>
    <row r="10396" spans="1:4">
      <c r="A10396" s="103"/>
      <c r="B10396" s="104"/>
      <c r="C10396" s="105"/>
      <c r="D10396" s="106"/>
    </row>
    <row r="10397" spans="1:4">
      <c r="A10397" s="103"/>
      <c r="B10397" s="104"/>
      <c r="C10397" s="105"/>
      <c r="D10397" s="106"/>
    </row>
    <row r="10398" spans="1:4">
      <c r="A10398" s="103"/>
      <c r="B10398" s="104"/>
      <c r="C10398" s="105"/>
      <c r="D10398" s="106"/>
    </row>
    <row r="10399" spans="1:4">
      <c r="A10399" s="103"/>
      <c r="B10399" s="104"/>
      <c r="C10399" s="105"/>
      <c r="D10399" s="106"/>
    </row>
    <row r="10400" spans="1:4">
      <c r="A10400" s="103"/>
      <c r="B10400" s="104"/>
      <c r="C10400" s="105"/>
      <c r="D10400" s="106"/>
    </row>
    <row r="10401" spans="1:4">
      <c r="A10401" s="103"/>
      <c r="B10401" s="104"/>
      <c r="C10401" s="105"/>
      <c r="D10401" s="106"/>
    </row>
    <row r="10402" spans="1:4">
      <c r="A10402" s="103"/>
      <c r="B10402" s="104"/>
      <c r="C10402" s="105"/>
      <c r="D10402" s="106"/>
    </row>
    <row r="10403" spans="1:4">
      <c r="A10403" s="103"/>
      <c r="B10403" s="104"/>
      <c r="C10403" s="105"/>
      <c r="D10403" s="106"/>
    </row>
    <row r="10404" spans="1:4">
      <c r="A10404" s="103"/>
      <c r="B10404" s="104"/>
      <c r="C10404" s="105"/>
      <c r="D10404" s="106"/>
    </row>
    <row r="10405" spans="1:4">
      <c r="A10405" s="103"/>
      <c r="B10405" s="104"/>
      <c r="C10405" s="105"/>
      <c r="D10405" s="106"/>
    </row>
    <row r="10406" spans="1:4">
      <c r="A10406" s="103"/>
      <c r="B10406" s="104"/>
      <c r="C10406" s="105"/>
      <c r="D10406" s="106"/>
    </row>
    <row r="10407" spans="1:4">
      <c r="A10407" s="103"/>
      <c r="B10407" s="104"/>
      <c r="C10407" s="105"/>
      <c r="D10407" s="106"/>
    </row>
    <row r="10408" spans="1:4">
      <c r="A10408" s="103"/>
      <c r="B10408" s="104"/>
      <c r="C10408" s="105"/>
      <c r="D10408" s="106"/>
    </row>
    <row r="10409" spans="1:4">
      <c r="A10409" s="103"/>
      <c r="B10409" s="104"/>
      <c r="C10409" s="105"/>
      <c r="D10409" s="106"/>
    </row>
    <row r="10410" spans="1:4">
      <c r="A10410" s="103"/>
      <c r="B10410" s="104"/>
      <c r="C10410" s="105"/>
      <c r="D10410" s="106"/>
    </row>
    <row r="10411" spans="1:4">
      <c r="A10411" s="103"/>
      <c r="B10411" s="104"/>
      <c r="C10411" s="105"/>
      <c r="D10411" s="106"/>
    </row>
    <row r="10412" spans="1:4">
      <c r="A10412" s="103"/>
      <c r="B10412" s="104"/>
      <c r="C10412" s="105"/>
      <c r="D10412" s="106"/>
    </row>
    <row r="10413" spans="1:4">
      <c r="A10413" s="103"/>
      <c r="B10413" s="104"/>
      <c r="C10413" s="105"/>
      <c r="D10413" s="106"/>
    </row>
    <row r="10414" spans="1:4">
      <c r="A10414" s="103"/>
      <c r="B10414" s="104"/>
      <c r="C10414" s="105"/>
      <c r="D10414" s="106"/>
    </row>
    <row r="10415" spans="1:4">
      <c r="A10415" s="103"/>
      <c r="B10415" s="104"/>
      <c r="C10415" s="105"/>
      <c r="D10415" s="106"/>
    </row>
    <row r="10416" spans="1:4">
      <c r="A10416" s="103"/>
      <c r="B10416" s="104"/>
      <c r="C10416" s="105"/>
      <c r="D10416" s="106"/>
    </row>
    <row r="10417" spans="1:4">
      <c r="A10417" s="103"/>
      <c r="B10417" s="104"/>
      <c r="C10417" s="105"/>
      <c r="D10417" s="106"/>
    </row>
    <row r="10418" spans="1:4">
      <c r="A10418" s="103"/>
      <c r="B10418" s="104"/>
      <c r="C10418" s="105"/>
      <c r="D10418" s="106"/>
    </row>
    <row r="10419" spans="1:4">
      <c r="A10419" s="103"/>
      <c r="B10419" s="104"/>
      <c r="C10419" s="105"/>
      <c r="D10419" s="106"/>
    </row>
    <row r="10420" spans="1:4">
      <c r="A10420" s="103"/>
      <c r="B10420" s="104"/>
      <c r="C10420" s="105"/>
      <c r="D10420" s="106"/>
    </row>
    <row r="10421" spans="1:4">
      <c r="A10421" s="103"/>
      <c r="B10421" s="104"/>
      <c r="C10421" s="105"/>
      <c r="D10421" s="106"/>
    </row>
    <row r="10422" spans="1:4">
      <c r="A10422" s="103"/>
      <c r="B10422" s="104"/>
      <c r="C10422" s="105"/>
      <c r="D10422" s="106"/>
    </row>
    <row r="10423" spans="1:4">
      <c r="A10423" s="103"/>
      <c r="B10423" s="104"/>
      <c r="C10423" s="105"/>
      <c r="D10423" s="106"/>
    </row>
    <row r="10424" spans="1:4">
      <c r="A10424" s="103"/>
      <c r="B10424" s="104"/>
      <c r="C10424" s="105"/>
      <c r="D10424" s="106"/>
    </row>
    <row r="10425" spans="1:4">
      <c r="A10425" s="103"/>
      <c r="B10425" s="104"/>
      <c r="C10425" s="105"/>
      <c r="D10425" s="106"/>
    </row>
    <row r="10426" spans="1:4">
      <c r="A10426" s="103"/>
      <c r="B10426" s="104"/>
      <c r="C10426" s="105"/>
      <c r="D10426" s="106"/>
    </row>
    <row r="10427" spans="1:4">
      <c r="A10427" s="103"/>
      <c r="B10427" s="104"/>
      <c r="C10427" s="105"/>
      <c r="D10427" s="106"/>
    </row>
    <row r="10428" spans="1:4">
      <c r="A10428" s="103"/>
      <c r="B10428" s="104"/>
      <c r="C10428" s="105"/>
      <c r="D10428" s="106"/>
    </row>
    <row r="10429" spans="1:4">
      <c r="A10429" s="103"/>
      <c r="B10429" s="104"/>
      <c r="C10429" s="105"/>
      <c r="D10429" s="106"/>
    </row>
    <row r="10430" spans="1:4">
      <c r="A10430" s="103"/>
      <c r="B10430" s="104"/>
      <c r="C10430" s="105"/>
      <c r="D10430" s="106"/>
    </row>
    <row r="10431" spans="1:4">
      <c r="A10431" s="103"/>
      <c r="B10431" s="104"/>
      <c r="C10431" s="105"/>
      <c r="D10431" s="106"/>
    </row>
    <row r="10432" spans="1:4">
      <c r="A10432" s="103"/>
      <c r="B10432" s="104"/>
      <c r="C10432" s="105"/>
      <c r="D10432" s="106"/>
    </row>
    <row r="10433" spans="1:4">
      <c r="A10433" s="103"/>
      <c r="B10433" s="104"/>
      <c r="C10433" s="105"/>
      <c r="D10433" s="106"/>
    </row>
    <row r="10434" spans="1:4">
      <c r="A10434" s="103"/>
      <c r="B10434" s="104"/>
      <c r="C10434" s="105"/>
      <c r="D10434" s="106"/>
    </row>
    <row r="10435" spans="1:4">
      <c r="A10435" s="103"/>
      <c r="B10435" s="104"/>
      <c r="C10435" s="105"/>
      <c r="D10435" s="106"/>
    </row>
    <row r="10436" spans="1:4">
      <c r="A10436" s="103"/>
      <c r="B10436" s="104"/>
      <c r="C10436" s="105"/>
      <c r="D10436" s="106"/>
    </row>
    <row r="10437" spans="1:4">
      <c r="A10437" s="103"/>
      <c r="B10437" s="104"/>
      <c r="C10437" s="105"/>
      <c r="D10437" s="106"/>
    </row>
    <row r="10438" spans="1:4">
      <c r="A10438" s="103"/>
      <c r="B10438" s="104"/>
      <c r="C10438" s="105"/>
      <c r="D10438" s="106"/>
    </row>
    <row r="10439" spans="1:4">
      <c r="A10439" s="103"/>
      <c r="B10439" s="104"/>
      <c r="C10439" s="105"/>
      <c r="D10439" s="106"/>
    </row>
    <row r="10440" spans="1:4">
      <c r="A10440" s="103"/>
      <c r="B10440" s="104"/>
      <c r="C10440" s="105"/>
      <c r="D10440" s="106"/>
    </row>
    <row r="10441" spans="1:4">
      <c r="A10441" s="103"/>
      <c r="B10441" s="104"/>
      <c r="C10441" s="105"/>
      <c r="D10441" s="106"/>
    </row>
    <row r="10442" spans="1:4">
      <c r="A10442" s="103"/>
      <c r="B10442" s="104"/>
      <c r="C10442" s="105"/>
      <c r="D10442" s="106"/>
    </row>
    <row r="10443" spans="1:4">
      <c r="A10443" s="103"/>
      <c r="B10443" s="104"/>
      <c r="C10443" s="105"/>
      <c r="D10443" s="106"/>
    </row>
    <row r="10444" spans="1:4">
      <c r="A10444" s="103"/>
      <c r="B10444" s="104"/>
      <c r="C10444" s="105"/>
      <c r="D10444" s="106"/>
    </row>
    <row r="10445" spans="1:4">
      <c r="A10445" s="103"/>
      <c r="B10445" s="104"/>
      <c r="C10445" s="105"/>
      <c r="D10445" s="106"/>
    </row>
    <row r="10446" spans="1:4">
      <c r="A10446" s="103"/>
      <c r="B10446" s="104"/>
      <c r="C10446" s="105"/>
      <c r="D10446" s="106"/>
    </row>
    <row r="10447" spans="1:4">
      <c r="A10447" s="103"/>
      <c r="B10447" s="104"/>
      <c r="C10447" s="105"/>
      <c r="D10447" s="106"/>
    </row>
    <row r="10448" spans="1:4">
      <c r="A10448" s="103"/>
      <c r="B10448" s="104"/>
      <c r="C10448" s="105"/>
      <c r="D10448" s="106"/>
    </row>
    <row r="10449" spans="1:4">
      <c r="A10449" s="103"/>
      <c r="B10449" s="104"/>
      <c r="C10449" s="105"/>
      <c r="D10449" s="106"/>
    </row>
    <row r="10450" spans="1:4">
      <c r="A10450" s="103"/>
      <c r="B10450" s="104"/>
      <c r="C10450" s="105"/>
      <c r="D10450" s="106"/>
    </row>
    <row r="10451" spans="1:4">
      <c r="A10451" s="103"/>
      <c r="B10451" s="104"/>
      <c r="C10451" s="105"/>
      <c r="D10451" s="106"/>
    </row>
    <row r="10452" spans="1:4">
      <c r="A10452" s="103"/>
      <c r="B10452" s="104"/>
      <c r="C10452" s="105"/>
      <c r="D10452" s="106"/>
    </row>
    <row r="10453" spans="1:4">
      <c r="A10453" s="103"/>
      <c r="B10453" s="104"/>
      <c r="C10453" s="105"/>
      <c r="D10453" s="106"/>
    </row>
    <row r="10454" spans="1:4">
      <c r="A10454" s="103"/>
      <c r="B10454" s="104"/>
      <c r="C10454" s="105"/>
      <c r="D10454" s="106"/>
    </row>
    <row r="10455" spans="1:4">
      <c r="A10455" s="103"/>
      <c r="B10455" s="104"/>
      <c r="C10455" s="105"/>
      <c r="D10455" s="106"/>
    </row>
    <row r="10456" spans="1:4">
      <c r="A10456" s="103"/>
      <c r="B10456" s="104"/>
      <c r="C10456" s="105"/>
      <c r="D10456" s="106"/>
    </row>
    <row r="10457" spans="1:4">
      <c r="A10457" s="103"/>
      <c r="B10457" s="104"/>
      <c r="C10457" s="105"/>
      <c r="D10457" s="106"/>
    </row>
    <row r="10458" spans="1:4">
      <c r="A10458" s="103"/>
      <c r="B10458" s="104"/>
      <c r="C10458" s="105"/>
      <c r="D10458" s="106"/>
    </row>
    <row r="10459" spans="1:4">
      <c r="A10459" s="103"/>
      <c r="B10459" s="104"/>
      <c r="C10459" s="105"/>
      <c r="D10459" s="106"/>
    </row>
    <row r="10460" spans="1:4">
      <c r="A10460" s="103"/>
      <c r="B10460" s="104"/>
      <c r="C10460" s="105"/>
      <c r="D10460" s="106"/>
    </row>
    <row r="10461" spans="1:4">
      <c r="A10461" s="103"/>
      <c r="B10461" s="104"/>
      <c r="C10461" s="105"/>
      <c r="D10461" s="106"/>
    </row>
    <row r="10462" spans="1:4">
      <c r="A10462" s="103"/>
      <c r="B10462" s="104"/>
      <c r="C10462" s="105"/>
      <c r="D10462" s="106"/>
    </row>
    <row r="10463" spans="1:4">
      <c r="A10463" s="103"/>
      <c r="B10463" s="104"/>
      <c r="C10463" s="105"/>
      <c r="D10463" s="106"/>
    </row>
    <row r="10464" spans="1:4">
      <c r="A10464" s="103"/>
      <c r="B10464" s="104"/>
      <c r="C10464" s="105"/>
      <c r="D10464" s="106"/>
    </row>
    <row r="10465" spans="1:4">
      <c r="A10465" s="103"/>
      <c r="B10465" s="104"/>
      <c r="C10465" s="105"/>
      <c r="D10465" s="106"/>
    </row>
    <row r="10466" spans="1:4">
      <c r="A10466" s="103"/>
      <c r="B10466" s="104"/>
      <c r="C10466" s="105"/>
      <c r="D10466" s="106"/>
    </row>
    <row r="10467" spans="1:4">
      <c r="A10467" s="103"/>
      <c r="B10467" s="104"/>
      <c r="C10467" s="105"/>
      <c r="D10467" s="106"/>
    </row>
    <row r="10468" spans="1:4">
      <c r="A10468" s="103"/>
      <c r="B10468" s="104"/>
      <c r="C10468" s="105"/>
      <c r="D10468" s="106"/>
    </row>
    <row r="10469" spans="1:4">
      <c r="A10469" s="103"/>
      <c r="B10469" s="104"/>
      <c r="C10469" s="105"/>
      <c r="D10469" s="106"/>
    </row>
    <row r="10470" spans="1:4">
      <c r="A10470" s="103"/>
      <c r="B10470" s="104"/>
      <c r="C10470" s="105"/>
      <c r="D10470" s="106"/>
    </row>
    <row r="10471" spans="1:4">
      <c r="A10471" s="103"/>
      <c r="B10471" s="104"/>
      <c r="C10471" s="105"/>
      <c r="D10471" s="106"/>
    </row>
    <row r="10472" spans="1:4">
      <c r="A10472" s="103"/>
      <c r="B10472" s="104"/>
      <c r="C10472" s="105"/>
      <c r="D10472" s="106"/>
    </row>
    <row r="10473" spans="1:4">
      <c r="A10473" s="103"/>
      <c r="B10473" s="104"/>
      <c r="C10473" s="105"/>
      <c r="D10473" s="106"/>
    </row>
    <row r="10474" spans="1:4">
      <c r="A10474" s="103"/>
      <c r="B10474" s="104"/>
      <c r="C10474" s="105"/>
      <c r="D10474" s="106"/>
    </row>
    <row r="10475" spans="1:4">
      <c r="A10475" s="103"/>
      <c r="B10475" s="104"/>
      <c r="C10475" s="105"/>
      <c r="D10475" s="106"/>
    </row>
    <row r="10476" spans="1:4">
      <c r="A10476" s="103"/>
      <c r="B10476" s="104"/>
      <c r="C10476" s="105"/>
      <c r="D10476" s="106"/>
    </row>
    <row r="10477" spans="1:4">
      <c r="A10477" s="103"/>
      <c r="B10477" s="104"/>
      <c r="C10477" s="105"/>
      <c r="D10477" s="106"/>
    </row>
    <row r="10478" spans="1:4">
      <c r="A10478" s="103"/>
      <c r="B10478" s="104"/>
      <c r="C10478" s="105"/>
      <c r="D10478" s="106"/>
    </row>
    <row r="10479" spans="1:4">
      <c r="A10479" s="103"/>
      <c r="B10479" s="104"/>
      <c r="C10479" s="105"/>
      <c r="D10479" s="106"/>
    </row>
    <row r="10480" spans="1:4">
      <c r="A10480" s="103"/>
      <c r="B10480" s="104"/>
      <c r="C10480" s="105"/>
      <c r="D10480" s="106"/>
    </row>
    <row r="10481" spans="1:4">
      <c r="A10481" s="103"/>
      <c r="B10481" s="104"/>
      <c r="C10481" s="105"/>
      <c r="D10481" s="106"/>
    </row>
    <row r="10482" spans="1:4">
      <c r="A10482" s="103"/>
      <c r="B10482" s="104"/>
      <c r="C10482" s="105"/>
      <c r="D10482" s="106"/>
    </row>
    <row r="10483" spans="1:4">
      <c r="A10483" s="103"/>
      <c r="B10483" s="104"/>
      <c r="C10483" s="105"/>
      <c r="D10483" s="106"/>
    </row>
    <row r="10484" spans="1:4">
      <c r="A10484" s="103"/>
      <c r="B10484" s="104"/>
      <c r="C10484" s="105"/>
      <c r="D10484" s="106"/>
    </row>
    <row r="10485" spans="1:4">
      <c r="A10485" s="103"/>
      <c r="B10485" s="104"/>
      <c r="C10485" s="105"/>
      <c r="D10485" s="106"/>
    </row>
    <row r="10486" spans="1:4">
      <c r="A10486" s="103"/>
      <c r="B10486" s="104"/>
      <c r="C10486" s="105"/>
      <c r="D10486" s="106"/>
    </row>
    <row r="10487" spans="1:4">
      <c r="A10487" s="103"/>
      <c r="B10487" s="104"/>
      <c r="C10487" s="105"/>
      <c r="D10487" s="106"/>
    </row>
    <row r="10488" spans="1:4">
      <c r="A10488" s="103"/>
      <c r="B10488" s="104"/>
      <c r="C10488" s="105"/>
      <c r="D10488" s="106"/>
    </row>
    <row r="10489" spans="1:4">
      <c r="A10489" s="103"/>
      <c r="B10489" s="104"/>
      <c r="C10489" s="105"/>
      <c r="D10489" s="106"/>
    </row>
    <row r="10490" spans="1:4">
      <c r="A10490" s="103"/>
      <c r="B10490" s="104"/>
      <c r="C10490" s="105"/>
      <c r="D10490" s="106"/>
    </row>
    <row r="10491" spans="1:4">
      <c r="A10491" s="103"/>
      <c r="B10491" s="104"/>
      <c r="C10491" s="105"/>
      <c r="D10491" s="106"/>
    </row>
    <row r="10492" spans="1:4">
      <c r="A10492" s="103"/>
      <c r="B10492" s="104"/>
      <c r="C10492" s="105"/>
      <c r="D10492" s="106"/>
    </row>
    <row r="10493" spans="1:4">
      <c r="A10493" s="103"/>
      <c r="B10493" s="104"/>
      <c r="C10493" s="105"/>
      <c r="D10493" s="106"/>
    </row>
    <row r="10494" spans="1:4">
      <c r="A10494" s="103"/>
      <c r="B10494" s="104"/>
      <c r="C10494" s="105"/>
      <c r="D10494" s="106"/>
    </row>
    <row r="10495" spans="1:4">
      <c r="A10495" s="103"/>
      <c r="B10495" s="104"/>
      <c r="C10495" s="105"/>
      <c r="D10495" s="106"/>
    </row>
    <row r="10496" spans="1:4">
      <c r="A10496" s="103"/>
      <c r="B10496" s="104"/>
      <c r="C10496" s="105"/>
      <c r="D10496" s="106"/>
    </row>
    <row r="10497" spans="1:4">
      <c r="A10497" s="103"/>
      <c r="B10497" s="104"/>
      <c r="C10497" s="105"/>
      <c r="D10497" s="106"/>
    </row>
    <row r="10498" spans="1:4">
      <c r="A10498" s="103"/>
      <c r="B10498" s="104"/>
      <c r="C10498" s="105"/>
      <c r="D10498" s="106"/>
    </row>
    <row r="10499" spans="1:4">
      <c r="A10499" s="103"/>
      <c r="B10499" s="104"/>
      <c r="C10499" s="105"/>
      <c r="D10499" s="106"/>
    </row>
    <row r="10500" spans="1:4">
      <c r="A10500" s="103"/>
      <c r="B10500" s="104"/>
      <c r="C10500" s="105"/>
      <c r="D10500" s="106"/>
    </row>
    <row r="10501" spans="1:4">
      <c r="A10501" s="103"/>
      <c r="B10501" s="104"/>
      <c r="C10501" s="105"/>
      <c r="D10501" s="106"/>
    </row>
    <row r="10502" spans="1:4">
      <c r="A10502" s="103"/>
      <c r="B10502" s="104"/>
      <c r="C10502" s="105"/>
      <c r="D10502" s="106"/>
    </row>
    <row r="10503" spans="1:4">
      <c r="A10503" s="103"/>
      <c r="B10503" s="104"/>
      <c r="C10503" s="105"/>
      <c r="D10503" s="106"/>
    </row>
    <row r="10504" spans="1:4">
      <c r="A10504" s="103"/>
      <c r="B10504" s="104"/>
      <c r="C10504" s="105"/>
      <c r="D10504" s="106"/>
    </row>
    <row r="10505" spans="1:4">
      <c r="A10505" s="103"/>
      <c r="B10505" s="104"/>
      <c r="C10505" s="105"/>
      <c r="D10505" s="106"/>
    </row>
    <row r="10506" spans="1:4">
      <c r="A10506" s="103"/>
      <c r="B10506" s="104"/>
      <c r="C10506" s="105"/>
      <c r="D10506" s="106"/>
    </row>
    <row r="10507" spans="1:4">
      <c r="A10507" s="103"/>
      <c r="B10507" s="104"/>
      <c r="C10507" s="105"/>
      <c r="D10507" s="106"/>
    </row>
    <row r="10508" spans="1:4">
      <c r="A10508" s="103"/>
      <c r="B10508" s="104"/>
      <c r="C10508" s="105"/>
      <c r="D10508" s="106"/>
    </row>
    <row r="10509" spans="1:4">
      <c r="A10509" s="103"/>
      <c r="B10509" s="104"/>
      <c r="C10509" s="105"/>
      <c r="D10509" s="106"/>
    </row>
    <row r="10510" spans="1:4">
      <c r="A10510" s="103"/>
      <c r="B10510" s="104"/>
      <c r="C10510" s="105"/>
      <c r="D10510" s="106"/>
    </row>
    <row r="10511" spans="1:4">
      <c r="A10511" s="103"/>
      <c r="B10511" s="104"/>
      <c r="C10511" s="105"/>
      <c r="D10511" s="106"/>
    </row>
    <row r="10512" spans="1:4">
      <c r="A10512" s="103"/>
      <c r="B10512" s="104"/>
      <c r="C10512" s="105"/>
      <c r="D10512" s="106"/>
    </row>
    <row r="10513" spans="1:4">
      <c r="A10513" s="103"/>
      <c r="B10513" s="104"/>
      <c r="C10513" s="105"/>
      <c r="D10513" s="106"/>
    </row>
    <row r="10514" spans="1:4">
      <c r="A10514" s="103"/>
      <c r="B10514" s="104"/>
      <c r="C10514" s="105"/>
      <c r="D10514" s="106"/>
    </row>
    <row r="10515" spans="1:4">
      <c r="A10515" s="103"/>
      <c r="B10515" s="104"/>
      <c r="C10515" s="105"/>
      <c r="D10515" s="106"/>
    </row>
    <row r="10516" spans="1:4">
      <c r="A10516" s="103"/>
      <c r="B10516" s="104"/>
      <c r="C10516" s="105"/>
      <c r="D10516" s="106"/>
    </row>
    <row r="10517" spans="1:4">
      <c r="A10517" s="103"/>
      <c r="B10517" s="104"/>
      <c r="C10517" s="105"/>
      <c r="D10517" s="106"/>
    </row>
    <row r="10518" spans="1:4">
      <c r="A10518" s="103"/>
      <c r="B10518" s="104"/>
      <c r="C10518" s="105"/>
      <c r="D10518" s="106"/>
    </row>
    <row r="10519" spans="1:4">
      <c r="A10519" s="103"/>
      <c r="B10519" s="104"/>
      <c r="C10519" s="105"/>
      <c r="D10519" s="106"/>
    </row>
    <row r="10520" spans="1:4">
      <c r="A10520" s="103"/>
      <c r="B10520" s="104"/>
      <c r="C10520" s="105"/>
      <c r="D10520" s="106"/>
    </row>
    <row r="10521" spans="1:4">
      <c r="A10521" s="103"/>
      <c r="B10521" s="104"/>
      <c r="C10521" s="105"/>
      <c r="D10521" s="106"/>
    </row>
    <row r="10522" spans="1:4">
      <c r="A10522" s="103"/>
      <c r="B10522" s="104"/>
      <c r="C10522" s="105"/>
      <c r="D10522" s="106"/>
    </row>
    <row r="10523" spans="1:4">
      <c r="A10523" s="103"/>
      <c r="B10523" s="104"/>
      <c r="C10523" s="105"/>
      <c r="D10523" s="106"/>
    </row>
    <row r="10524" spans="1:4">
      <c r="A10524" s="103"/>
      <c r="B10524" s="104"/>
      <c r="C10524" s="105"/>
      <c r="D10524" s="106"/>
    </row>
    <row r="10525" spans="1:4">
      <c r="A10525" s="103"/>
      <c r="B10525" s="104"/>
      <c r="C10525" s="105"/>
      <c r="D10525" s="106"/>
    </row>
    <row r="10526" spans="1:4">
      <c r="A10526" s="103"/>
      <c r="B10526" s="104"/>
      <c r="C10526" s="105"/>
      <c r="D10526" s="106"/>
    </row>
    <row r="10527" spans="1:4">
      <c r="A10527" s="103"/>
      <c r="B10527" s="104"/>
      <c r="C10527" s="105"/>
      <c r="D10527" s="106"/>
    </row>
    <row r="10528" spans="1:4">
      <c r="A10528" s="103"/>
      <c r="B10528" s="104"/>
      <c r="C10528" s="105"/>
      <c r="D10528" s="106"/>
    </row>
    <row r="10529" spans="1:4">
      <c r="A10529" s="103"/>
      <c r="B10529" s="104"/>
      <c r="C10529" s="105"/>
      <c r="D10529" s="106"/>
    </row>
    <row r="10530" spans="1:4">
      <c r="A10530" s="103"/>
      <c r="B10530" s="104"/>
      <c r="C10530" s="105"/>
      <c r="D10530" s="106"/>
    </row>
    <row r="10531" spans="1:4">
      <c r="A10531" s="103"/>
      <c r="B10531" s="104"/>
      <c r="C10531" s="105"/>
      <c r="D10531" s="106"/>
    </row>
    <row r="10532" spans="1:4">
      <c r="A10532" s="103"/>
      <c r="B10532" s="104"/>
      <c r="C10532" s="105"/>
      <c r="D10532" s="106"/>
    </row>
    <row r="10533" spans="1:4">
      <c r="A10533" s="103"/>
      <c r="B10533" s="104"/>
      <c r="C10533" s="105"/>
      <c r="D10533" s="106"/>
    </row>
    <row r="10534" spans="1:4">
      <c r="A10534" s="103"/>
      <c r="B10534" s="104"/>
      <c r="C10534" s="105"/>
      <c r="D10534" s="106"/>
    </row>
    <row r="10535" spans="1:4">
      <c r="A10535" s="103"/>
      <c r="B10535" s="104"/>
      <c r="C10535" s="105"/>
      <c r="D10535" s="106"/>
    </row>
    <row r="10536" spans="1:4">
      <c r="A10536" s="103"/>
      <c r="B10536" s="104"/>
      <c r="C10536" s="105"/>
      <c r="D10536" s="106"/>
    </row>
    <row r="10537" spans="1:4">
      <c r="A10537" s="103"/>
      <c r="B10537" s="104"/>
      <c r="C10537" s="105"/>
      <c r="D10537" s="106"/>
    </row>
    <row r="10538" spans="1:4">
      <c r="A10538" s="103"/>
      <c r="B10538" s="104"/>
      <c r="C10538" s="105"/>
      <c r="D10538" s="106"/>
    </row>
    <row r="10539" spans="1:4">
      <c r="A10539" s="103"/>
      <c r="B10539" s="104"/>
      <c r="C10539" s="105"/>
      <c r="D10539" s="106"/>
    </row>
    <row r="10540" spans="1:4">
      <c r="A10540" s="103"/>
      <c r="B10540" s="104"/>
      <c r="C10540" s="105"/>
      <c r="D10540" s="106"/>
    </row>
    <row r="10541" spans="1:4">
      <c r="A10541" s="103"/>
      <c r="B10541" s="104"/>
      <c r="C10541" s="105"/>
      <c r="D10541" s="106"/>
    </row>
    <row r="10542" spans="1:4">
      <c r="A10542" s="103"/>
      <c r="B10542" s="104"/>
      <c r="C10542" s="105"/>
      <c r="D10542" s="106"/>
    </row>
    <row r="10543" spans="1:4">
      <c r="A10543" s="103"/>
      <c r="B10543" s="104"/>
      <c r="C10543" s="105"/>
      <c r="D10543" s="106"/>
    </row>
    <row r="10544" spans="1:4">
      <c r="A10544" s="103"/>
      <c r="B10544" s="104"/>
      <c r="C10544" s="105"/>
      <c r="D10544" s="106"/>
    </row>
    <row r="10545" spans="1:4">
      <c r="A10545" s="103"/>
      <c r="B10545" s="104"/>
      <c r="C10545" s="105"/>
      <c r="D10545" s="106"/>
    </row>
    <row r="10546" spans="1:4">
      <c r="A10546" s="103"/>
      <c r="B10546" s="104"/>
      <c r="C10546" s="105"/>
      <c r="D10546" s="106"/>
    </row>
    <row r="10547" spans="1:4">
      <c r="A10547" s="103"/>
      <c r="B10547" s="104"/>
      <c r="C10547" s="105"/>
      <c r="D10547" s="106"/>
    </row>
    <row r="10548" spans="1:4">
      <c r="A10548" s="103"/>
      <c r="B10548" s="104"/>
      <c r="C10548" s="105"/>
      <c r="D10548" s="106"/>
    </row>
    <row r="10549" spans="1:4">
      <c r="A10549" s="103"/>
      <c r="B10549" s="104"/>
      <c r="C10549" s="105"/>
      <c r="D10549" s="106"/>
    </row>
    <row r="10550" spans="1:4">
      <c r="A10550" s="103"/>
      <c r="B10550" s="104"/>
      <c r="C10550" s="105"/>
      <c r="D10550" s="106"/>
    </row>
    <row r="10551" spans="1:4">
      <c r="A10551" s="103"/>
      <c r="B10551" s="104"/>
      <c r="C10551" s="105"/>
      <c r="D10551" s="106"/>
    </row>
    <row r="10552" spans="1:4">
      <c r="A10552" s="103"/>
      <c r="B10552" s="104"/>
      <c r="C10552" s="105"/>
      <c r="D10552" s="106"/>
    </row>
    <row r="10553" spans="1:4">
      <c r="A10553" s="103"/>
      <c r="B10553" s="104"/>
      <c r="C10553" s="105"/>
      <c r="D10553" s="106"/>
    </row>
    <row r="10554" spans="1:4">
      <c r="A10554" s="103"/>
      <c r="B10554" s="104"/>
      <c r="C10554" s="105"/>
      <c r="D10554" s="106"/>
    </row>
    <row r="10555" spans="1:4">
      <c r="A10555" s="103"/>
      <c r="B10555" s="104"/>
      <c r="C10555" s="105"/>
      <c r="D10555" s="106"/>
    </row>
    <row r="10556" spans="1:4">
      <c r="A10556" s="103"/>
      <c r="B10556" s="104"/>
      <c r="C10556" s="105"/>
      <c r="D10556" s="106"/>
    </row>
    <row r="10557" spans="1:4">
      <c r="A10557" s="103"/>
      <c r="B10557" s="104"/>
      <c r="C10557" s="105"/>
      <c r="D10557" s="106"/>
    </row>
    <row r="10558" spans="1:4">
      <c r="A10558" s="103"/>
      <c r="B10558" s="104"/>
      <c r="C10558" s="105"/>
      <c r="D10558" s="106"/>
    </row>
    <row r="10559" spans="1:4">
      <c r="A10559" s="103"/>
      <c r="B10559" s="104"/>
      <c r="C10559" s="105"/>
      <c r="D10559" s="106"/>
    </row>
    <row r="10560" spans="1:4">
      <c r="A10560" s="103"/>
      <c r="B10560" s="104"/>
      <c r="C10560" s="105"/>
      <c r="D10560" s="106"/>
    </row>
    <row r="10561" spans="1:4">
      <c r="A10561" s="103"/>
      <c r="B10561" s="104"/>
      <c r="C10561" s="105"/>
      <c r="D10561" s="106"/>
    </row>
    <row r="10562" spans="1:4">
      <c r="A10562" s="103"/>
      <c r="B10562" s="104"/>
      <c r="C10562" s="105"/>
      <c r="D10562" s="106"/>
    </row>
    <row r="10563" spans="1:4">
      <c r="A10563" s="103"/>
      <c r="B10563" s="104"/>
      <c r="C10563" s="105"/>
      <c r="D10563" s="106"/>
    </row>
    <row r="10564" spans="1:4">
      <c r="A10564" s="103"/>
      <c r="B10564" s="104"/>
      <c r="C10564" s="105"/>
      <c r="D10564" s="106"/>
    </row>
    <row r="10565" spans="1:4">
      <c r="A10565" s="103"/>
      <c r="B10565" s="104"/>
      <c r="C10565" s="105"/>
      <c r="D10565" s="106"/>
    </row>
    <row r="10566" spans="1:4">
      <c r="A10566" s="103"/>
      <c r="B10566" s="104"/>
      <c r="C10566" s="105"/>
      <c r="D10566" s="106"/>
    </row>
    <row r="10567" spans="1:4">
      <c r="A10567" s="103"/>
      <c r="B10567" s="104"/>
      <c r="C10567" s="105"/>
      <c r="D10567" s="106"/>
    </row>
    <row r="10568" spans="1:4">
      <c r="A10568" s="103"/>
      <c r="B10568" s="104"/>
      <c r="C10568" s="105"/>
      <c r="D10568" s="106"/>
    </row>
    <row r="10569" spans="1:4">
      <c r="A10569" s="103"/>
      <c r="B10569" s="104"/>
      <c r="C10569" s="105"/>
      <c r="D10569" s="106"/>
    </row>
    <row r="10570" spans="1:4">
      <c r="A10570" s="103"/>
      <c r="B10570" s="104"/>
      <c r="C10570" s="105"/>
      <c r="D10570" s="106"/>
    </row>
    <row r="10571" spans="1:4">
      <c r="A10571" s="103"/>
      <c r="B10571" s="104"/>
      <c r="C10571" s="105"/>
      <c r="D10571" s="106"/>
    </row>
    <row r="10572" spans="1:4">
      <c r="A10572" s="103"/>
      <c r="B10572" s="104"/>
      <c r="C10572" s="105"/>
      <c r="D10572" s="106"/>
    </row>
    <row r="10573" spans="1:4">
      <c r="A10573" s="103"/>
      <c r="B10573" s="104"/>
      <c r="C10573" s="105"/>
      <c r="D10573" s="106"/>
    </row>
    <row r="10574" spans="1:4">
      <c r="A10574" s="103"/>
      <c r="B10574" s="104"/>
      <c r="C10574" s="105"/>
      <c r="D10574" s="106"/>
    </row>
    <row r="10575" spans="1:4">
      <c r="A10575" s="103"/>
      <c r="B10575" s="104"/>
      <c r="C10575" s="105"/>
      <c r="D10575" s="106"/>
    </row>
    <row r="10576" spans="1:4">
      <c r="A10576" s="103"/>
      <c r="B10576" s="104"/>
      <c r="C10576" s="105"/>
      <c r="D10576" s="106"/>
    </row>
    <row r="10577" spans="1:4">
      <c r="A10577" s="103"/>
      <c r="B10577" s="104"/>
      <c r="C10577" s="105"/>
      <c r="D10577" s="106"/>
    </row>
    <row r="10578" spans="1:4">
      <c r="A10578" s="103"/>
      <c r="B10578" s="104"/>
      <c r="C10578" s="105"/>
      <c r="D10578" s="106"/>
    </row>
    <row r="10579" spans="1:4">
      <c r="A10579" s="103"/>
      <c r="B10579" s="104"/>
      <c r="C10579" s="105"/>
      <c r="D10579" s="106"/>
    </row>
    <row r="10580" spans="1:4">
      <c r="A10580" s="103"/>
      <c r="B10580" s="104"/>
      <c r="C10580" s="105"/>
      <c r="D10580" s="106"/>
    </row>
    <row r="10581" spans="1:4">
      <c r="A10581" s="103"/>
      <c r="B10581" s="104"/>
      <c r="C10581" s="105"/>
      <c r="D10581" s="106"/>
    </row>
    <row r="10582" spans="1:4">
      <c r="A10582" s="103"/>
      <c r="B10582" s="104"/>
      <c r="C10582" s="105"/>
      <c r="D10582" s="106"/>
    </row>
    <row r="10583" spans="1:4">
      <c r="A10583" s="103"/>
      <c r="B10583" s="104"/>
      <c r="C10583" s="105"/>
      <c r="D10583" s="106"/>
    </row>
    <row r="10584" spans="1:4">
      <c r="A10584" s="103"/>
      <c r="B10584" s="104"/>
      <c r="C10584" s="105"/>
      <c r="D10584" s="106"/>
    </row>
    <row r="10585" spans="1:4">
      <c r="A10585" s="103"/>
      <c r="B10585" s="104"/>
      <c r="C10585" s="105"/>
      <c r="D10585" s="106"/>
    </row>
    <row r="10586" spans="1:4">
      <c r="A10586" s="103"/>
      <c r="B10586" s="104"/>
      <c r="C10586" s="105"/>
      <c r="D10586" s="106"/>
    </row>
    <row r="10587" spans="1:4">
      <c r="A10587" s="103"/>
      <c r="B10587" s="104"/>
      <c r="C10587" s="105"/>
      <c r="D10587" s="106"/>
    </row>
    <row r="10588" spans="1:4">
      <c r="A10588" s="103"/>
      <c r="B10588" s="104"/>
      <c r="C10588" s="105"/>
      <c r="D10588" s="106"/>
    </row>
    <row r="10589" spans="1:4">
      <c r="A10589" s="103"/>
      <c r="B10589" s="104"/>
      <c r="C10589" s="105"/>
      <c r="D10589" s="106"/>
    </row>
    <row r="10590" spans="1:4">
      <c r="A10590" s="103"/>
      <c r="B10590" s="104"/>
      <c r="C10590" s="105"/>
      <c r="D10590" s="106"/>
    </row>
    <row r="10591" spans="1:4">
      <c r="A10591" s="103"/>
      <c r="B10591" s="104"/>
      <c r="C10591" s="105"/>
      <c r="D10591" s="106"/>
    </row>
    <row r="10592" spans="1:4">
      <c r="A10592" s="103"/>
      <c r="B10592" s="104"/>
      <c r="C10592" s="105"/>
      <c r="D10592" s="106"/>
    </row>
    <row r="10593" spans="1:4">
      <c r="A10593" s="103"/>
      <c r="B10593" s="104"/>
      <c r="C10593" s="105"/>
      <c r="D10593" s="106"/>
    </row>
    <row r="10594" spans="1:4">
      <c r="A10594" s="103"/>
      <c r="B10594" s="104"/>
      <c r="C10594" s="105"/>
      <c r="D10594" s="106"/>
    </row>
    <row r="10595" spans="1:4">
      <c r="A10595" s="103"/>
      <c r="B10595" s="104"/>
      <c r="C10595" s="105"/>
      <c r="D10595" s="106"/>
    </row>
    <row r="10596" spans="1:4">
      <c r="A10596" s="103"/>
      <c r="B10596" s="104"/>
      <c r="C10596" s="105"/>
      <c r="D10596" s="106"/>
    </row>
    <row r="10597" spans="1:4">
      <c r="A10597" s="103"/>
      <c r="B10597" s="104"/>
      <c r="C10597" s="105"/>
      <c r="D10597" s="106"/>
    </row>
    <row r="10598" spans="1:4">
      <c r="A10598" s="103"/>
      <c r="B10598" s="104"/>
      <c r="C10598" s="105"/>
      <c r="D10598" s="106"/>
    </row>
    <row r="10599" spans="1:4">
      <c r="A10599" s="103"/>
      <c r="B10599" s="104"/>
      <c r="C10599" s="105"/>
      <c r="D10599" s="106"/>
    </row>
    <row r="10600" spans="1:4">
      <c r="A10600" s="103"/>
      <c r="B10600" s="104"/>
      <c r="C10600" s="105"/>
      <c r="D10600" s="106"/>
    </row>
    <row r="10601" spans="1:4">
      <c r="A10601" s="103"/>
      <c r="B10601" s="104"/>
      <c r="C10601" s="105"/>
      <c r="D10601" s="106"/>
    </row>
    <row r="10602" spans="1:4">
      <c r="A10602" s="103"/>
      <c r="B10602" s="104"/>
      <c r="C10602" s="105"/>
      <c r="D10602" s="106"/>
    </row>
    <row r="10603" spans="1:4">
      <c r="A10603" s="103"/>
      <c r="B10603" s="104"/>
      <c r="C10603" s="105"/>
      <c r="D10603" s="106"/>
    </row>
    <row r="10604" spans="1:4">
      <c r="A10604" s="103"/>
      <c r="B10604" s="104"/>
      <c r="C10604" s="105"/>
      <c r="D10604" s="106"/>
    </row>
    <row r="10605" spans="1:4">
      <c r="A10605" s="103"/>
      <c r="B10605" s="104"/>
      <c r="C10605" s="105"/>
      <c r="D10605" s="106"/>
    </row>
    <row r="10606" spans="1:4">
      <c r="A10606" s="103"/>
      <c r="B10606" s="104"/>
      <c r="C10606" s="105"/>
      <c r="D10606" s="106"/>
    </row>
    <row r="10607" spans="1:4">
      <c r="A10607" s="103"/>
      <c r="B10607" s="104"/>
      <c r="C10607" s="105"/>
      <c r="D10607" s="106"/>
    </row>
    <row r="10608" spans="1:4">
      <c r="A10608" s="103"/>
      <c r="B10608" s="104"/>
      <c r="C10608" s="105"/>
      <c r="D10608" s="106"/>
    </row>
    <row r="10609" spans="1:4">
      <c r="A10609" s="103"/>
      <c r="B10609" s="104"/>
      <c r="C10609" s="105"/>
      <c r="D10609" s="106"/>
    </row>
    <row r="10610" spans="1:4">
      <c r="A10610" s="103"/>
      <c r="B10610" s="104"/>
      <c r="C10610" s="105"/>
      <c r="D10610" s="106"/>
    </row>
    <row r="10611" spans="1:4">
      <c r="A10611" s="103"/>
      <c r="B10611" s="104"/>
      <c r="C10611" s="105"/>
      <c r="D10611" s="106"/>
    </row>
    <row r="10612" spans="1:4">
      <c r="A10612" s="103"/>
      <c r="B10612" s="104"/>
      <c r="C10612" s="105"/>
      <c r="D10612" s="106"/>
    </row>
    <row r="10613" spans="1:4">
      <c r="A10613" s="103"/>
      <c r="B10613" s="104"/>
      <c r="C10613" s="105"/>
      <c r="D10613" s="106"/>
    </row>
    <row r="10614" spans="1:4">
      <c r="A10614" s="103"/>
      <c r="B10614" s="104"/>
      <c r="C10614" s="105"/>
      <c r="D10614" s="106"/>
    </row>
    <row r="10615" spans="1:4">
      <c r="A10615" s="103"/>
      <c r="B10615" s="104"/>
      <c r="C10615" s="105"/>
      <c r="D10615" s="106"/>
    </row>
    <row r="10616" spans="1:4">
      <c r="A10616" s="103"/>
      <c r="B10616" s="104"/>
      <c r="C10616" s="105"/>
      <c r="D10616" s="106"/>
    </row>
    <row r="10617" spans="1:4">
      <c r="A10617" s="103"/>
      <c r="B10617" s="104"/>
      <c r="C10617" s="105"/>
      <c r="D10617" s="106"/>
    </row>
    <row r="10618" spans="1:4">
      <c r="A10618" s="103"/>
      <c r="B10618" s="104"/>
      <c r="C10618" s="105"/>
      <c r="D10618" s="106"/>
    </row>
    <row r="10619" spans="1:4">
      <c r="A10619" s="103"/>
      <c r="B10619" s="104"/>
      <c r="C10619" s="105"/>
      <c r="D10619" s="106"/>
    </row>
    <row r="10620" spans="1:4">
      <c r="A10620" s="103"/>
      <c r="B10620" s="104"/>
      <c r="C10620" s="105"/>
      <c r="D10620" s="106"/>
    </row>
    <row r="10621" spans="1:4">
      <c r="A10621" s="103"/>
      <c r="B10621" s="104"/>
      <c r="C10621" s="105"/>
      <c r="D10621" s="106"/>
    </row>
    <row r="10622" spans="1:4">
      <c r="A10622" s="103"/>
      <c r="B10622" s="104"/>
      <c r="C10622" s="105"/>
      <c r="D10622" s="106"/>
    </row>
    <row r="10623" spans="1:4">
      <c r="A10623" s="103"/>
      <c r="B10623" s="104"/>
      <c r="C10623" s="105"/>
      <c r="D10623" s="106"/>
    </row>
    <row r="10624" spans="1:4">
      <c r="A10624" s="103"/>
      <c r="B10624" s="104"/>
      <c r="C10624" s="105"/>
      <c r="D10624" s="106"/>
    </row>
    <row r="10625" spans="1:4">
      <c r="A10625" s="103"/>
      <c r="B10625" s="104"/>
      <c r="C10625" s="105"/>
      <c r="D10625" s="106"/>
    </row>
    <row r="10626" spans="1:4">
      <c r="A10626" s="103"/>
      <c r="B10626" s="104"/>
      <c r="C10626" s="105"/>
      <c r="D10626" s="106"/>
    </row>
    <row r="10627" spans="1:4">
      <c r="A10627" s="103"/>
      <c r="B10627" s="104"/>
      <c r="C10627" s="105"/>
      <c r="D10627" s="106"/>
    </row>
    <row r="10628" spans="1:4">
      <c r="A10628" s="103"/>
      <c r="B10628" s="104"/>
      <c r="C10628" s="105"/>
      <c r="D10628" s="106"/>
    </row>
    <row r="10629" spans="1:4">
      <c r="A10629" s="103"/>
      <c r="B10629" s="104"/>
      <c r="C10629" s="105"/>
      <c r="D10629" s="106"/>
    </row>
    <row r="10630" spans="1:4">
      <c r="A10630" s="103"/>
      <c r="B10630" s="104"/>
      <c r="C10630" s="105"/>
      <c r="D10630" s="106"/>
    </row>
    <row r="10631" spans="1:4">
      <c r="A10631" s="103"/>
      <c r="B10631" s="104"/>
      <c r="C10631" s="105"/>
      <c r="D10631" s="106"/>
    </row>
    <row r="10632" spans="1:4">
      <c r="A10632" s="103"/>
      <c r="B10632" s="104"/>
      <c r="C10632" s="105"/>
      <c r="D10632" s="106"/>
    </row>
    <row r="10633" spans="1:4">
      <c r="A10633" s="103"/>
      <c r="B10633" s="104"/>
      <c r="C10633" s="105"/>
      <c r="D10633" s="106"/>
    </row>
    <row r="10634" spans="1:4">
      <c r="A10634" s="103"/>
      <c r="B10634" s="104"/>
      <c r="C10634" s="105"/>
      <c r="D10634" s="106"/>
    </row>
    <row r="10635" spans="1:4">
      <c r="A10635" s="103"/>
      <c r="B10635" s="104"/>
      <c r="C10635" s="105"/>
      <c r="D10635" s="106"/>
    </row>
    <row r="10636" spans="1:4">
      <c r="A10636" s="103"/>
      <c r="B10636" s="104"/>
      <c r="C10636" s="105"/>
      <c r="D10636" s="106"/>
    </row>
    <row r="10637" spans="1:4">
      <c r="A10637" s="103"/>
      <c r="B10637" s="104"/>
      <c r="C10637" s="105"/>
      <c r="D10637" s="106"/>
    </row>
    <row r="10638" spans="1:4">
      <c r="A10638" s="103"/>
      <c r="B10638" s="104"/>
      <c r="C10638" s="105"/>
      <c r="D10638" s="106"/>
    </row>
    <row r="10639" spans="1:4">
      <c r="A10639" s="103"/>
      <c r="B10639" s="104"/>
      <c r="C10639" s="105"/>
      <c r="D10639" s="106"/>
    </row>
    <row r="10640" spans="1:4">
      <c r="A10640" s="103"/>
      <c r="B10640" s="104"/>
      <c r="C10640" s="105"/>
      <c r="D10640" s="106"/>
    </row>
    <row r="10641" spans="1:4">
      <c r="A10641" s="103"/>
      <c r="B10641" s="104"/>
      <c r="C10641" s="105"/>
      <c r="D10641" s="106"/>
    </row>
    <row r="10642" spans="1:4">
      <c r="A10642" s="103"/>
      <c r="B10642" s="104"/>
      <c r="C10642" s="105"/>
      <c r="D10642" s="106"/>
    </row>
    <row r="10643" spans="1:4">
      <c r="A10643" s="103"/>
      <c r="B10643" s="104"/>
      <c r="C10643" s="105"/>
      <c r="D10643" s="106"/>
    </row>
    <row r="10644" spans="1:4">
      <c r="A10644" s="103"/>
      <c r="B10644" s="104"/>
      <c r="C10644" s="105"/>
      <c r="D10644" s="106"/>
    </row>
    <row r="10645" spans="1:4">
      <c r="A10645" s="103"/>
      <c r="B10645" s="104"/>
      <c r="C10645" s="105"/>
      <c r="D10645" s="106"/>
    </row>
    <row r="10646" spans="1:4">
      <c r="A10646" s="103"/>
      <c r="B10646" s="104"/>
      <c r="C10646" s="105"/>
      <c r="D10646" s="106"/>
    </row>
    <row r="10647" spans="1:4">
      <c r="A10647" s="103"/>
      <c r="B10647" s="104"/>
      <c r="C10647" s="105"/>
      <c r="D10647" s="106"/>
    </row>
    <row r="10648" spans="1:4">
      <c r="A10648" s="103"/>
      <c r="B10648" s="104"/>
      <c r="C10648" s="105"/>
      <c r="D10648" s="106"/>
    </row>
    <row r="10649" spans="1:4">
      <c r="A10649" s="103"/>
      <c r="B10649" s="104"/>
      <c r="C10649" s="105"/>
      <c r="D10649" s="106"/>
    </row>
    <row r="10650" spans="1:4">
      <c r="A10650" s="103"/>
      <c r="B10650" s="104"/>
      <c r="C10650" s="105"/>
      <c r="D10650" s="106"/>
    </row>
    <row r="10651" spans="1:4">
      <c r="A10651" s="103"/>
      <c r="B10651" s="104"/>
      <c r="C10651" s="105"/>
      <c r="D10651" s="106"/>
    </row>
    <row r="10652" spans="1:4">
      <c r="A10652" s="103"/>
      <c r="B10652" s="104"/>
      <c r="C10652" s="105"/>
      <c r="D10652" s="106"/>
    </row>
    <row r="10653" spans="1:4">
      <c r="A10653" s="103"/>
      <c r="B10653" s="104"/>
      <c r="C10653" s="105"/>
      <c r="D10653" s="106"/>
    </row>
    <row r="10654" spans="1:4">
      <c r="A10654" s="103"/>
      <c r="B10654" s="104"/>
      <c r="C10654" s="105"/>
      <c r="D10654" s="106"/>
    </row>
    <row r="10655" spans="1:4">
      <c r="A10655" s="103"/>
      <c r="B10655" s="104"/>
      <c r="C10655" s="105"/>
      <c r="D10655" s="106"/>
    </row>
    <row r="10656" spans="1:4">
      <c r="A10656" s="103"/>
      <c r="B10656" s="104"/>
      <c r="C10656" s="105"/>
      <c r="D10656" s="106"/>
    </row>
    <row r="10657" spans="1:4">
      <c r="A10657" s="103"/>
      <c r="B10657" s="104"/>
      <c r="C10657" s="105"/>
      <c r="D10657" s="106"/>
    </row>
    <row r="10658" spans="1:4">
      <c r="A10658" s="103"/>
      <c r="B10658" s="104"/>
      <c r="C10658" s="105"/>
      <c r="D10658" s="106"/>
    </row>
    <row r="10659" spans="1:4">
      <c r="A10659" s="103"/>
      <c r="B10659" s="104"/>
      <c r="C10659" s="105"/>
      <c r="D10659" s="106"/>
    </row>
    <row r="10660" spans="1:4">
      <c r="A10660" s="103"/>
      <c r="B10660" s="104"/>
      <c r="C10660" s="105"/>
      <c r="D10660" s="106"/>
    </row>
    <row r="10661" spans="1:4">
      <c r="A10661" s="103"/>
      <c r="B10661" s="104"/>
      <c r="C10661" s="105"/>
      <c r="D10661" s="106"/>
    </row>
    <row r="10662" spans="1:4">
      <c r="A10662" s="103"/>
      <c r="B10662" s="104"/>
      <c r="C10662" s="105"/>
      <c r="D10662" s="106"/>
    </row>
    <row r="10663" spans="1:4">
      <c r="A10663" s="103"/>
      <c r="B10663" s="104"/>
      <c r="C10663" s="105"/>
      <c r="D10663" s="106"/>
    </row>
    <row r="10664" spans="1:4">
      <c r="A10664" s="103"/>
      <c r="B10664" s="104"/>
      <c r="C10664" s="105"/>
      <c r="D10664" s="106"/>
    </row>
    <row r="10665" spans="1:4">
      <c r="A10665" s="103"/>
      <c r="B10665" s="104"/>
      <c r="C10665" s="105"/>
      <c r="D10665" s="106"/>
    </row>
    <row r="10666" spans="1:4">
      <c r="A10666" s="103"/>
      <c r="B10666" s="104"/>
      <c r="C10666" s="105"/>
      <c r="D10666" s="106"/>
    </row>
    <row r="10667" spans="1:4">
      <c r="A10667" s="103"/>
      <c r="B10667" s="104"/>
      <c r="C10667" s="105"/>
      <c r="D10667" s="106"/>
    </row>
    <row r="10668" spans="1:4">
      <c r="A10668" s="103"/>
      <c r="B10668" s="104"/>
      <c r="C10668" s="105"/>
      <c r="D10668" s="106"/>
    </row>
    <row r="10669" spans="1:4">
      <c r="A10669" s="103"/>
      <c r="B10669" s="104"/>
      <c r="C10669" s="105"/>
      <c r="D10669" s="106"/>
    </row>
    <row r="10670" spans="1:4">
      <c r="A10670" s="103"/>
      <c r="B10670" s="104"/>
      <c r="C10670" s="105"/>
      <c r="D10670" s="106"/>
    </row>
    <row r="10671" spans="1:4">
      <c r="A10671" s="103"/>
      <c r="B10671" s="104"/>
      <c r="C10671" s="105"/>
      <c r="D10671" s="106"/>
    </row>
    <row r="10672" spans="1:4">
      <c r="A10672" s="103"/>
      <c r="B10672" s="104"/>
      <c r="C10672" s="105"/>
      <c r="D10672" s="106"/>
    </row>
    <row r="10673" spans="1:4">
      <c r="A10673" s="103"/>
      <c r="B10673" s="104"/>
      <c r="C10673" s="105"/>
      <c r="D10673" s="106"/>
    </row>
    <row r="10674" spans="1:4">
      <c r="A10674" s="103"/>
      <c r="B10674" s="104"/>
      <c r="C10674" s="105"/>
      <c r="D10674" s="106"/>
    </row>
    <row r="10675" spans="1:4">
      <c r="A10675" s="103"/>
      <c r="B10675" s="104"/>
      <c r="C10675" s="105"/>
      <c r="D10675" s="106"/>
    </row>
    <row r="10676" spans="1:4">
      <c r="A10676" s="103"/>
      <c r="B10676" s="104"/>
      <c r="C10676" s="105"/>
      <c r="D10676" s="106"/>
    </row>
    <row r="10677" spans="1:4">
      <c r="A10677" s="103"/>
      <c r="B10677" s="104"/>
      <c r="C10677" s="105"/>
      <c r="D10677" s="106"/>
    </row>
    <row r="10678" spans="1:4">
      <c r="A10678" s="103"/>
      <c r="B10678" s="104"/>
      <c r="C10678" s="105"/>
      <c r="D10678" s="106"/>
    </row>
    <row r="10679" spans="1:4">
      <c r="A10679" s="103"/>
      <c r="B10679" s="104"/>
      <c r="C10679" s="105"/>
      <c r="D10679" s="106"/>
    </row>
    <row r="10680" spans="1:4">
      <c r="A10680" s="103"/>
      <c r="B10680" s="104"/>
      <c r="C10680" s="105"/>
      <c r="D10680" s="106"/>
    </row>
    <row r="10681" spans="1:4">
      <c r="A10681" s="103"/>
      <c r="B10681" s="104"/>
      <c r="C10681" s="105"/>
      <c r="D10681" s="106"/>
    </row>
    <row r="10682" spans="1:4">
      <c r="A10682" s="103"/>
      <c r="B10682" s="104"/>
      <c r="C10682" s="105"/>
      <c r="D10682" s="106"/>
    </row>
    <row r="10683" spans="1:4">
      <c r="A10683" s="103"/>
      <c r="B10683" s="104"/>
      <c r="C10683" s="105"/>
      <c r="D10683" s="106"/>
    </row>
    <row r="10684" spans="1:4">
      <c r="A10684" s="103"/>
      <c r="B10684" s="104"/>
      <c r="C10684" s="105"/>
      <c r="D10684" s="106"/>
    </row>
    <row r="10685" spans="1:4">
      <c r="A10685" s="103"/>
      <c r="B10685" s="104"/>
      <c r="C10685" s="105"/>
      <c r="D10685" s="106"/>
    </row>
    <row r="10686" spans="1:4">
      <c r="A10686" s="103"/>
      <c r="B10686" s="104"/>
      <c r="C10686" s="105"/>
      <c r="D10686" s="106"/>
    </row>
    <row r="10687" spans="1:4">
      <c r="A10687" s="103"/>
      <c r="B10687" s="104"/>
      <c r="C10687" s="105"/>
      <c r="D10687" s="106"/>
    </row>
    <row r="10688" spans="1:4">
      <c r="A10688" s="103"/>
      <c r="B10688" s="104"/>
      <c r="C10688" s="105"/>
      <c r="D10688" s="106"/>
    </row>
    <row r="10689" spans="1:4">
      <c r="A10689" s="103"/>
      <c r="B10689" s="104"/>
      <c r="C10689" s="105"/>
      <c r="D10689" s="106"/>
    </row>
    <row r="10690" spans="1:4">
      <c r="A10690" s="103"/>
      <c r="B10690" s="104"/>
      <c r="C10690" s="105"/>
      <c r="D10690" s="106"/>
    </row>
    <row r="10691" spans="1:4">
      <c r="A10691" s="103"/>
      <c r="B10691" s="104"/>
      <c r="C10691" s="105"/>
      <c r="D10691" s="106"/>
    </row>
    <row r="10692" spans="1:4">
      <c r="A10692" s="103"/>
      <c r="B10692" s="104"/>
      <c r="C10692" s="105"/>
      <c r="D10692" s="106"/>
    </row>
    <row r="10693" spans="1:4">
      <c r="A10693" s="103"/>
      <c r="B10693" s="104"/>
      <c r="C10693" s="105"/>
      <c r="D10693" s="106"/>
    </row>
    <row r="10694" spans="1:4">
      <c r="A10694" s="103"/>
      <c r="B10694" s="104"/>
      <c r="C10694" s="105"/>
      <c r="D10694" s="106"/>
    </row>
    <row r="10695" spans="1:4">
      <c r="A10695" s="103"/>
      <c r="B10695" s="104"/>
      <c r="C10695" s="105"/>
      <c r="D10695" s="106"/>
    </row>
    <row r="10696" spans="1:4">
      <c r="A10696" s="103"/>
      <c r="B10696" s="104"/>
      <c r="C10696" s="105"/>
      <c r="D10696" s="106"/>
    </row>
    <row r="10697" spans="1:4">
      <c r="A10697" s="103"/>
      <c r="B10697" s="104"/>
      <c r="C10697" s="105"/>
      <c r="D10697" s="106"/>
    </row>
    <row r="10698" spans="1:4">
      <c r="A10698" s="103"/>
      <c r="B10698" s="104"/>
      <c r="C10698" s="105"/>
      <c r="D10698" s="106"/>
    </row>
    <row r="10699" spans="1:4">
      <c r="A10699" s="103"/>
      <c r="B10699" s="104"/>
      <c r="C10699" s="105"/>
      <c r="D10699" s="106"/>
    </row>
    <row r="10700" spans="1:4">
      <c r="A10700" s="103"/>
      <c r="B10700" s="104"/>
      <c r="C10700" s="105"/>
      <c r="D10700" s="106"/>
    </row>
    <row r="10701" spans="1:4">
      <c r="A10701" s="103"/>
      <c r="B10701" s="104"/>
      <c r="C10701" s="105"/>
      <c r="D10701" s="106"/>
    </row>
    <row r="10702" spans="1:4">
      <c r="A10702" s="103"/>
      <c r="B10702" s="104"/>
      <c r="C10702" s="105"/>
      <c r="D10702" s="106"/>
    </row>
    <row r="10703" spans="1:4">
      <c r="A10703" s="103"/>
      <c r="B10703" s="104"/>
      <c r="C10703" s="105"/>
      <c r="D10703" s="106"/>
    </row>
    <row r="10704" spans="1:4">
      <c r="A10704" s="103"/>
      <c r="B10704" s="104"/>
      <c r="C10704" s="105"/>
      <c r="D10704" s="106"/>
    </row>
    <row r="10705" spans="1:4">
      <c r="A10705" s="103"/>
      <c r="B10705" s="104"/>
      <c r="C10705" s="105"/>
      <c r="D10705" s="106"/>
    </row>
    <row r="10706" spans="1:4">
      <c r="A10706" s="103"/>
      <c r="B10706" s="104"/>
      <c r="C10706" s="105"/>
      <c r="D10706" s="106"/>
    </row>
    <row r="10707" spans="1:4">
      <c r="A10707" s="103"/>
      <c r="B10707" s="104"/>
      <c r="C10707" s="105"/>
      <c r="D10707" s="106"/>
    </row>
    <row r="10708" spans="1:4">
      <c r="A10708" s="103"/>
      <c r="B10708" s="104"/>
      <c r="C10708" s="105"/>
      <c r="D10708" s="106"/>
    </row>
    <row r="10709" spans="1:4">
      <c r="A10709" s="103"/>
      <c r="B10709" s="104"/>
      <c r="C10709" s="105"/>
      <c r="D10709" s="106"/>
    </row>
    <row r="10710" spans="1:4">
      <c r="A10710" s="103"/>
      <c r="B10710" s="104"/>
      <c r="C10710" s="105"/>
      <c r="D10710" s="106"/>
    </row>
    <row r="10711" spans="1:4">
      <c r="A10711" s="103"/>
      <c r="B10711" s="104"/>
      <c r="C10711" s="105"/>
      <c r="D10711" s="106"/>
    </row>
    <row r="10712" spans="1:4">
      <c r="A10712" s="103"/>
      <c r="B10712" s="104"/>
      <c r="C10712" s="105"/>
      <c r="D10712" s="106"/>
    </row>
    <row r="10713" spans="1:4">
      <c r="A10713" s="103"/>
      <c r="B10713" s="104"/>
      <c r="C10713" s="105"/>
      <c r="D10713" s="106"/>
    </row>
    <row r="10714" spans="1:4">
      <c r="A10714" s="103"/>
      <c r="B10714" s="104"/>
      <c r="C10714" s="105"/>
      <c r="D10714" s="106"/>
    </row>
    <row r="10715" spans="1:4">
      <c r="A10715" s="103"/>
      <c r="B10715" s="104"/>
      <c r="C10715" s="105"/>
      <c r="D10715" s="106"/>
    </row>
    <row r="10716" spans="1:4">
      <c r="A10716" s="103"/>
      <c r="B10716" s="104"/>
      <c r="C10716" s="105"/>
      <c r="D10716" s="106"/>
    </row>
    <row r="10717" spans="1:4">
      <c r="A10717" s="103"/>
      <c r="B10717" s="104"/>
      <c r="C10717" s="105"/>
      <c r="D10717" s="106"/>
    </row>
    <row r="10718" spans="1:4">
      <c r="A10718" s="103"/>
      <c r="B10718" s="104"/>
      <c r="C10718" s="105"/>
      <c r="D10718" s="106"/>
    </row>
    <row r="10719" spans="1:4">
      <c r="A10719" s="103"/>
      <c r="B10719" s="104"/>
      <c r="C10719" s="105"/>
      <c r="D10719" s="106"/>
    </row>
    <row r="10720" spans="1:4">
      <c r="A10720" s="103"/>
      <c r="B10720" s="104"/>
      <c r="C10720" s="105"/>
      <c r="D10720" s="106"/>
    </row>
    <row r="10721" spans="1:4">
      <c r="A10721" s="103"/>
      <c r="B10721" s="104"/>
      <c r="C10721" s="105"/>
      <c r="D10721" s="106"/>
    </row>
    <row r="10722" spans="1:4">
      <c r="A10722" s="103"/>
      <c r="B10722" s="104"/>
      <c r="C10722" s="105"/>
      <c r="D10722" s="106"/>
    </row>
    <row r="10723" spans="1:4">
      <c r="A10723" s="103"/>
      <c r="B10723" s="104"/>
      <c r="C10723" s="105"/>
      <c r="D10723" s="106"/>
    </row>
    <row r="10724" spans="1:4">
      <c r="A10724" s="103"/>
      <c r="B10724" s="104"/>
      <c r="C10724" s="105"/>
      <c r="D10724" s="106"/>
    </row>
    <row r="10725" spans="1:4">
      <c r="A10725" s="103"/>
      <c r="B10725" s="104"/>
      <c r="C10725" s="105"/>
      <c r="D10725" s="106"/>
    </row>
    <row r="10726" spans="1:4">
      <c r="A10726" s="103"/>
      <c r="B10726" s="104"/>
      <c r="C10726" s="105"/>
      <c r="D10726" s="106"/>
    </row>
    <row r="10727" spans="1:4">
      <c r="A10727" s="103"/>
      <c r="B10727" s="104"/>
      <c r="C10727" s="105"/>
      <c r="D10727" s="106"/>
    </row>
    <row r="10728" spans="1:4">
      <c r="A10728" s="103"/>
      <c r="B10728" s="104"/>
      <c r="C10728" s="105"/>
      <c r="D10728" s="106"/>
    </row>
    <row r="10729" spans="1:4">
      <c r="A10729" s="103"/>
      <c r="B10729" s="104"/>
      <c r="C10729" s="105"/>
      <c r="D10729" s="106"/>
    </row>
    <row r="10730" spans="1:4">
      <c r="A10730" s="103"/>
      <c r="B10730" s="104"/>
      <c r="C10730" s="105"/>
      <c r="D10730" s="106"/>
    </row>
    <row r="10731" spans="1:4">
      <c r="A10731" s="103"/>
      <c r="B10731" s="104"/>
      <c r="C10731" s="105"/>
      <c r="D10731" s="106"/>
    </row>
    <row r="10732" spans="1:4">
      <c r="A10732" s="103"/>
      <c r="B10732" s="104"/>
      <c r="C10732" s="105"/>
      <c r="D10732" s="106"/>
    </row>
    <row r="10733" spans="1:4">
      <c r="A10733" s="103"/>
      <c r="B10733" s="104"/>
      <c r="C10733" s="105"/>
      <c r="D10733" s="106"/>
    </row>
    <row r="10734" spans="1:4">
      <c r="A10734" s="103"/>
      <c r="B10734" s="104"/>
      <c r="C10734" s="105"/>
      <c r="D10734" s="106"/>
    </row>
    <row r="10735" spans="1:4">
      <c r="A10735" s="103"/>
      <c r="B10735" s="104"/>
      <c r="C10735" s="105"/>
      <c r="D10735" s="106"/>
    </row>
    <row r="10736" spans="1:4">
      <c r="A10736" s="103"/>
      <c r="B10736" s="104"/>
      <c r="C10736" s="105"/>
      <c r="D10736" s="106"/>
    </row>
    <row r="10737" spans="1:4">
      <c r="A10737" s="103"/>
      <c r="B10737" s="104"/>
      <c r="C10737" s="105"/>
      <c r="D10737" s="106"/>
    </row>
    <row r="10738" spans="1:4">
      <c r="A10738" s="103"/>
      <c r="B10738" s="104"/>
      <c r="C10738" s="105"/>
      <c r="D10738" s="106"/>
    </row>
    <row r="10739" spans="1:4">
      <c r="A10739" s="103"/>
      <c r="B10739" s="104"/>
      <c r="C10739" s="105"/>
      <c r="D10739" s="106"/>
    </row>
    <row r="10740" spans="1:4">
      <c r="A10740" s="103"/>
      <c r="B10740" s="104"/>
      <c r="C10740" s="105"/>
      <c r="D10740" s="106"/>
    </row>
    <row r="10741" spans="1:4">
      <c r="A10741" s="103"/>
      <c r="B10741" s="104"/>
      <c r="C10741" s="105"/>
      <c r="D10741" s="106"/>
    </row>
    <row r="10742" spans="1:4">
      <c r="A10742" s="103"/>
      <c r="B10742" s="104"/>
      <c r="C10742" s="105"/>
      <c r="D10742" s="106"/>
    </row>
    <row r="10743" spans="1:4">
      <c r="A10743" s="103"/>
      <c r="B10743" s="104"/>
      <c r="C10743" s="105"/>
      <c r="D10743" s="106"/>
    </row>
    <row r="10744" spans="1:4">
      <c r="A10744" s="103"/>
      <c r="B10744" s="104"/>
      <c r="C10744" s="105"/>
      <c r="D10744" s="106"/>
    </row>
    <row r="10745" spans="1:4">
      <c r="A10745" s="103"/>
      <c r="B10745" s="104"/>
      <c r="C10745" s="105"/>
      <c r="D10745" s="106"/>
    </row>
    <row r="10746" spans="1:4">
      <c r="A10746" s="103"/>
      <c r="B10746" s="104"/>
      <c r="C10746" s="105"/>
      <c r="D10746" s="106"/>
    </row>
    <row r="10747" spans="1:4">
      <c r="A10747" s="103"/>
      <c r="B10747" s="104"/>
      <c r="C10747" s="105"/>
      <c r="D10747" s="106"/>
    </row>
    <row r="10748" spans="1:4">
      <c r="A10748" s="103"/>
      <c r="B10748" s="104"/>
      <c r="C10748" s="105"/>
      <c r="D10748" s="106"/>
    </row>
    <row r="10749" spans="1:4">
      <c r="A10749" s="103"/>
      <c r="B10749" s="104"/>
      <c r="C10749" s="105"/>
      <c r="D10749" s="106"/>
    </row>
    <row r="10750" spans="1:4">
      <c r="A10750" s="103"/>
      <c r="B10750" s="104"/>
      <c r="C10750" s="105"/>
      <c r="D10750" s="106"/>
    </row>
    <row r="10751" spans="1:4">
      <c r="A10751" s="103"/>
      <c r="B10751" s="104"/>
      <c r="C10751" s="105"/>
      <c r="D10751" s="106"/>
    </row>
    <row r="10752" spans="1:4">
      <c r="A10752" s="103"/>
      <c r="B10752" s="104"/>
      <c r="C10752" s="105"/>
      <c r="D10752" s="106"/>
    </row>
    <row r="10753" spans="1:4">
      <c r="A10753" s="103"/>
      <c r="B10753" s="104"/>
      <c r="C10753" s="105"/>
      <c r="D10753" s="106"/>
    </row>
    <row r="10754" spans="1:4">
      <c r="A10754" s="103"/>
      <c r="B10754" s="104"/>
      <c r="C10754" s="105"/>
      <c r="D10754" s="106"/>
    </row>
    <row r="10755" spans="1:4">
      <c r="A10755" s="103"/>
      <c r="B10755" s="104"/>
      <c r="C10755" s="105"/>
      <c r="D10755" s="106"/>
    </row>
    <row r="10756" spans="1:4">
      <c r="A10756" s="103"/>
      <c r="B10756" s="104"/>
      <c r="C10756" s="105"/>
      <c r="D10756" s="106"/>
    </row>
    <row r="10757" spans="1:4">
      <c r="A10757" s="103"/>
      <c r="B10757" s="104"/>
      <c r="C10757" s="105"/>
      <c r="D10757" s="106"/>
    </row>
    <row r="10758" spans="1:4">
      <c r="A10758" s="103"/>
      <c r="B10758" s="104"/>
      <c r="C10758" s="105"/>
      <c r="D10758" s="106"/>
    </row>
    <row r="10759" spans="1:4">
      <c r="A10759" s="103"/>
      <c r="B10759" s="104"/>
      <c r="C10759" s="105"/>
      <c r="D10759" s="106"/>
    </row>
    <row r="10760" spans="1:4">
      <c r="A10760" s="103"/>
      <c r="B10760" s="104"/>
      <c r="C10760" s="105"/>
      <c r="D10760" s="106"/>
    </row>
    <row r="10761" spans="1:4">
      <c r="A10761" s="103"/>
      <c r="B10761" s="104"/>
      <c r="C10761" s="105"/>
      <c r="D10761" s="106"/>
    </row>
    <row r="10762" spans="1:4">
      <c r="A10762" s="103"/>
      <c r="B10762" s="104"/>
      <c r="C10762" s="105"/>
      <c r="D10762" s="106"/>
    </row>
    <row r="10763" spans="1:4">
      <c r="A10763" s="103"/>
      <c r="B10763" s="104"/>
      <c r="C10763" s="105"/>
      <c r="D10763" s="106"/>
    </row>
    <row r="10764" spans="1:4">
      <c r="A10764" s="103"/>
      <c r="B10764" s="104"/>
      <c r="C10764" s="105"/>
      <c r="D10764" s="106"/>
    </row>
    <row r="10765" spans="1:4">
      <c r="A10765" s="103"/>
      <c r="B10765" s="104"/>
      <c r="C10765" s="105"/>
      <c r="D10765" s="106"/>
    </row>
    <row r="10766" spans="1:4">
      <c r="A10766" s="103"/>
      <c r="B10766" s="104"/>
      <c r="C10766" s="105"/>
      <c r="D10766" s="106"/>
    </row>
    <row r="10767" spans="1:4">
      <c r="A10767" s="103"/>
      <c r="B10767" s="104"/>
      <c r="C10767" s="105"/>
      <c r="D10767" s="106"/>
    </row>
    <row r="10768" spans="1:4">
      <c r="A10768" s="103"/>
      <c r="B10768" s="104"/>
      <c r="C10768" s="105"/>
      <c r="D10768" s="106"/>
    </row>
    <row r="10769" spans="1:4">
      <c r="A10769" s="103"/>
      <c r="B10769" s="104"/>
      <c r="C10769" s="105"/>
      <c r="D10769" s="106"/>
    </row>
    <row r="10770" spans="1:4">
      <c r="A10770" s="103"/>
      <c r="B10770" s="104"/>
      <c r="C10770" s="105"/>
      <c r="D10770" s="106"/>
    </row>
    <row r="10771" spans="1:4">
      <c r="A10771" s="103"/>
      <c r="B10771" s="104"/>
      <c r="C10771" s="105"/>
      <c r="D10771" s="106"/>
    </row>
    <row r="10772" spans="1:4">
      <c r="A10772" s="103"/>
      <c r="B10772" s="104"/>
      <c r="C10772" s="105"/>
      <c r="D10772" s="106"/>
    </row>
    <row r="10773" spans="1:4">
      <c r="A10773" s="103"/>
      <c r="B10773" s="104"/>
      <c r="C10773" s="105"/>
      <c r="D10773" s="106"/>
    </row>
    <row r="10774" spans="1:4">
      <c r="A10774" s="103"/>
      <c r="B10774" s="104"/>
      <c r="C10774" s="105"/>
      <c r="D10774" s="106"/>
    </row>
    <row r="10775" spans="1:4">
      <c r="A10775" s="103"/>
      <c r="B10775" s="104"/>
      <c r="C10775" s="105"/>
      <c r="D10775" s="106"/>
    </row>
    <row r="10776" spans="1:4">
      <c r="A10776" s="103"/>
      <c r="B10776" s="104"/>
      <c r="C10776" s="105"/>
      <c r="D10776" s="106"/>
    </row>
    <row r="10777" spans="1:4">
      <c r="A10777" s="103"/>
      <c r="B10777" s="104"/>
      <c r="C10777" s="105"/>
      <c r="D10777" s="106"/>
    </row>
    <row r="10778" spans="1:4">
      <c r="A10778" s="103"/>
      <c r="B10778" s="104"/>
      <c r="C10778" s="105"/>
      <c r="D10778" s="106"/>
    </row>
    <row r="10779" spans="1:4">
      <c r="A10779" s="103"/>
      <c r="B10779" s="104"/>
      <c r="C10779" s="105"/>
      <c r="D10779" s="106"/>
    </row>
    <row r="10780" spans="1:4">
      <c r="A10780" s="103"/>
      <c r="B10780" s="104"/>
      <c r="C10780" s="105"/>
      <c r="D10780" s="106"/>
    </row>
    <row r="10781" spans="1:4">
      <c r="A10781" s="103"/>
      <c r="B10781" s="104"/>
      <c r="C10781" s="105"/>
      <c r="D10781" s="106"/>
    </row>
    <row r="10782" spans="1:4">
      <c r="A10782" s="103"/>
      <c r="B10782" s="104"/>
      <c r="C10782" s="105"/>
      <c r="D10782" s="106"/>
    </row>
    <row r="10783" spans="1:4">
      <c r="A10783" s="103"/>
      <c r="B10783" s="104"/>
      <c r="C10783" s="105"/>
      <c r="D10783" s="106"/>
    </row>
    <row r="10784" spans="1:4">
      <c r="A10784" s="103"/>
      <c r="B10784" s="104"/>
      <c r="C10784" s="105"/>
      <c r="D10784" s="106"/>
    </row>
    <row r="10785" spans="1:4">
      <c r="A10785" s="103"/>
      <c r="B10785" s="104"/>
      <c r="C10785" s="105"/>
      <c r="D10785" s="106"/>
    </row>
    <row r="10786" spans="1:4">
      <c r="A10786" s="103"/>
      <c r="B10786" s="104"/>
      <c r="C10786" s="105"/>
      <c r="D10786" s="106"/>
    </row>
    <row r="10787" spans="1:4">
      <c r="A10787" s="103"/>
      <c r="B10787" s="104"/>
      <c r="C10787" s="105"/>
      <c r="D10787" s="106"/>
    </row>
    <row r="10788" spans="1:4">
      <c r="A10788" s="103"/>
      <c r="B10788" s="104"/>
      <c r="C10788" s="105"/>
      <c r="D10788" s="106"/>
    </row>
    <row r="10789" spans="1:4">
      <c r="A10789" s="103"/>
      <c r="B10789" s="104"/>
      <c r="C10789" s="105"/>
      <c r="D10789" s="106"/>
    </row>
    <row r="10790" spans="1:4">
      <c r="A10790" s="103"/>
      <c r="B10790" s="104"/>
      <c r="C10790" s="105"/>
      <c r="D10790" s="106"/>
    </row>
    <row r="10791" spans="1:4">
      <c r="A10791" s="103"/>
      <c r="B10791" s="104"/>
      <c r="C10791" s="105"/>
      <c r="D10791" s="106"/>
    </row>
    <row r="10792" spans="1:4">
      <c r="A10792" s="103"/>
      <c r="B10792" s="104"/>
      <c r="C10792" s="105"/>
      <c r="D10792" s="106"/>
    </row>
    <row r="10793" spans="1:4">
      <c r="A10793" s="103"/>
      <c r="B10793" s="104"/>
      <c r="C10793" s="105"/>
      <c r="D10793" s="106"/>
    </row>
    <row r="10794" spans="1:4">
      <c r="A10794" s="103"/>
      <c r="B10794" s="104"/>
      <c r="C10794" s="105"/>
      <c r="D10794" s="106"/>
    </row>
    <row r="10795" spans="1:4">
      <c r="A10795" s="103"/>
      <c r="B10795" s="104"/>
      <c r="C10795" s="105"/>
      <c r="D10795" s="106"/>
    </row>
    <row r="10796" spans="1:4">
      <c r="A10796" s="103"/>
      <c r="B10796" s="104"/>
      <c r="C10796" s="105"/>
      <c r="D10796" s="106"/>
    </row>
    <row r="10797" spans="1:4">
      <c r="A10797" s="103"/>
      <c r="B10797" s="104"/>
      <c r="C10797" s="105"/>
      <c r="D10797" s="106"/>
    </row>
    <row r="10798" spans="1:4">
      <c r="A10798" s="103"/>
      <c r="B10798" s="104"/>
      <c r="C10798" s="105"/>
      <c r="D10798" s="106"/>
    </row>
    <row r="10799" spans="1:4">
      <c r="A10799" s="103"/>
      <c r="B10799" s="104"/>
      <c r="C10799" s="105"/>
      <c r="D10799" s="106"/>
    </row>
    <row r="10800" spans="1:4">
      <c r="A10800" s="103"/>
      <c r="B10800" s="104"/>
      <c r="C10800" s="105"/>
      <c r="D10800" s="106"/>
    </row>
    <row r="10801" spans="1:4">
      <c r="A10801" s="103"/>
      <c r="B10801" s="104"/>
      <c r="C10801" s="105"/>
      <c r="D10801" s="106"/>
    </row>
    <row r="10802" spans="1:4">
      <c r="A10802" s="103"/>
      <c r="B10802" s="104"/>
      <c r="C10802" s="105"/>
      <c r="D10802" s="106"/>
    </row>
    <row r="10803" spans="1:4">
      <c r="A10803" s="103"/>
      <c r="B10803" s="104"/>
      <c r="C10803" s="105"/>
      <c r="D10803" s="106"/>
    </row>
    <row r="10804" spans="1:4">
      <c r="A10804" s="103"/>
      <c r="B10804" s="104"/>
      <c r="C10804" s="105"/>
      <c r="D10804" s="106"/>
    </row>
    <row r="10805" spans="1:4">
      <c r="A10805" s="103"/>
      <c r="B10805" s="104"/>
      <c r="C10805" s="105"/>
      <c r="D10805" s="106"/>
    </row>
    <row r="10806" spans="1:4">
      <c r="A10806" s="103"/>
      <c r="B10806" s="104"/>
      <c r="C10806" s="105"/>
      <c r="D10806" s="106"/>
    </row>
    <row r="10807" spans="1:4">
      <c r="A10807" s="103"/>
      <c r="B10807" s="104"/>
      <c r="C10807" s="105"/>
      <c r="D10807" s="106"/>
    </row>
    <row r="10808" spans="1:4">
      <c r="A10808" s="103"/>
      <c r="B10808" s="104"/>
      <c r="C10808" s="105"/>
      <c r="D10808" s="106"/>
    </row>
    <row r="10809" spans="1:4">
      <c r="A10809" s="103"/>
      <c r="B10809" s="104"/>
      <c r="C10809" s="105"/>
      <c r="D10809" s="106"/>
    </row>
    <row r="10810" spans="1:4">
      <c r="A10810" s="103"/>
      <c r="B10810" s="104"/>
      <c r="C10810" s="105"/>
      <c r="D10810" s="106"/>
    </row>
    <row r="10811" spans="1:4">
      <c r="A10811" s="103"/>
      <c r="B10811" s="104"/>
      <c r="C10811" s="105"/>
      <c r="D10811" s="106"/>
    </row>
    <row r="10812" spans="1:4">
      <c r="A10812" s="103"/>
      <c r="B10812" s="104"/>
      <c r="C10812" s="105"/>
      <c r="D10812" s="106"/>
    </row>
    <row r="10813" spans="1:4">
      <c r="A10813" s="103"/>
      <c r="B10813" s="104"/>
      <c r="C10813" s="105"/>
      <c r="D10813" s="106"/>
    </row>
    <row r="10814" spans="1:4">
      <c r="A10814" s="103"/>
      <c r="B10814" s="104"/>
      <c r="C10814" s="105"/>
      <c r="D10814" s="106"/>
    </row>
    <row r="10815" spans="1:4">
      <c r="A10815" s="103"/>
      <c r="B10815" s="104"/>
      <c r="C10815" s="105"/>
      <c r="D10815" s="106"/>
    </row>
    <row r="10816" spans="1:4">
      <c r="A10816" s="103"/>
      <c r="B10816" s="104"/>
      <c r="C10816" s="105"/>
      <c r="D10816" s="106"/>
    </row>
    <row r="10817" spans="1:4">
      <c r="A10817" s="103"/>
      <c r="B10817" s="104"/>
      <c r="C10817" s="105"/>
      <c r="D10817" s="106"/>
    </row>
    <row r="10818" spans="1:4">
      <c r="A10818" s="103"/>
      <c r="B10818" s="104"/>
      <c r="C10818" s="105"/>
      <c r="D10818" s="106"/>
    </row>
    <row r="10819" spans="1:4">
      <c r="A10819" s="103"/>
      <c r="B10819" s="104"/>
      <c r="C10819" s="105"/>
      <c r="D10819" s="106"/>
    </row>
    <row r="10820" spans="1:4">
      <c r="A10820" s="103"/>
      <c r="B10820" s="104"/>
      <c r="C10820" s="105"/>
      <c r="D10820" s="106"/>
    </row>
    <row r="10821" spans="1:4">
      <c r="A10821" s="103"/>
      <c r="B10821" s="104"/>
      <c r="C10821" s="105"/>
      <c r="D10821" s="106"/>
    </row>
    <row r="10822" spans="1:4">
      <c r="A10822" s="103"/>
      <c r="B10822" s="104"/>
      <c r="C10822" s="105"/>
      <c r="D10822" s="106"/>
    </row>
    <row r="10823" spans="1:4">
      <c r="A10823" s="103"/>
      <c r="B10823" s="104"/>
      <c r="C10823" s="105"/>
      <c r="D10823" s="106"/>
    </row>
    <row r="10824" spans="1:4">
      <c r="A10824" s="103"/>
      <c r="B10824" s="104"/>
      <c r="C10824" s="105"/>
      <c r="D10824" s="106"/>
    </row>
    <row r="10825" spans="1:4">
      <c r="A10825" s="103"/>
      <c r="B10825" s="104"/>
      <c r="C10825" s="105"/>
      <c r="D10825" s="106"/>
    </row>
    <row r="10826" spans="1:4">
      <c r="A10826" s="103"/>
      <c r="B10826" s="104"/>
      <c r="C10826" s="105"/>
      <c r="D10826" s="106"/>
    </row>
    <row r="10827" spans="1:4">
      <c r="A10827" s="103"/>
      <c r="B10827" s="104"/>
      <c r="C10827" s="105"/>
      <c r="D10827" s="106"/>
    </row>
    <row r="10828" spans="1:4">
      <c r="A10828" s="103"/>
      <c r="B10828" s="104"/>
      <c r="C10828" s="105"/>
      <c r="D10828" s="106"/>
    </row>
    <row r="10829" spans="1:4">
      <c r="A10829" s="103"/>
      <c r="B10829" s="104"/>
      <c r="C10829" s="105"/>
      <c r="D10829" s="106"/>
    </row>
    <row r="10830" spans="1:4">
      <c r="A10830" s="103"/>
      <c r="B10830" s="104"/>
      <c r="C10830" s="105"/>
      <c r="D10830" s="106"/>
    </row>
    <row r="10831" spans="1:4">
      <c r="A10831" s="103"/>
      <c r="B10831" s="104"/>
      <c r="C10831" s="105"/>
      <c r="D10831" s="106"/>
    </row>
    <row r="10832" spans="1:4">
      <c r="A10832" s="103"/>
      <c r="B10832" s="104"/>
      <c r="C10832" s="105"/>
      <c r="D10832" s="106"/>
    </row>
    <row r="10833" spans="1:4">
      <c r="A10833" s="103"/>
      <c r="B10833" s="104"/>
      <c r="C10833" s="105"/>
      <c r="D10833" s="106"/>
    </row>
    <row r="10834" spans="1:4">
      <c r="A10834" s="103"/>
      <c r="B10834" s="104"/>
      <c r="C10834" s="105"/>
      <c r="D10834" s="106"/>
    </row>
    <row r="10835" spans="1:4">
      <c r="A10835" s="103"/>
      <c r="B10835" s="104"/>
      <c r="C10835" s="105"/>
      <c r="D10835" s="106"/>
    </row>
    <row r="10836" spans="1:4">
      <c r="A10836" s="103"/>
      <c r="B10836" s="104"/>
      <c r="C10836" s="105"/>
      <c r="D10836" s="106"/>
    </row>
    <row r="10837" spans="1:4">
      <c r="A10837" s="103"/>
      <c r="B10837" s="104"/>
      <c r="C10837" s="105"/>
      <c r="D10837" s="106"/>
    </row>
    <row r="10838" spans="1:4">
      <c r="A10838" s="103"/>
      <c r="B10838" s="104"/>
      <c r="C10838" s="105"/>
      <c r="D10838" s="106"/>
    </row>
    <row r="10839" spans="1:4">
      <c r="A10839" s="103"/>
      <c r="B10839" s="104"/>
      <c r="C10839" s="105"/>
      <c r="D10839" s="106"/>
    </row>
    <row r="10840" spans="1:4">
      <c r="A10840" s="103"/>
      <c r="B10840" s="104"/>
      <c r="C10840" s="105"/>
      <c r="D10840" s="106"/>
    </row>
    <row r="10841" spans="1:4">
      <c r="A10841" s="103"/>
      <c r="B10841" s="104"/>
      <c r="C10841" s="105"/>
      <c r="D10841" s="106"/>
    </row>
    <row r="10842" spans="1:4">
      <c r="A10842" s="103"/>
      <c r="B10842" s="104"/>
      <c r="C10842" s="105"/>
      <c r="D10842" s="106"/>
    </row>
    <row r="10843" spans="1:4">
      <c r="A10843" s="103"/>
      <c r="B10843" s="104"/>
      <c r="C10843" s="105"/>
      <c r="D10843" s="106"/>
    </row>
    <row r="10844" spans="1:4">
      <c r="A10844" s="103"/>
      <c r="B10844" s="104"/>
      <c r="C10844" s="105"/>
      <c r="D10844" s="106"/>
    </row>
    <row r="10845" spans="1:4">
      <c r="A10845" s="103"/>
      <c r="B10845" s="104"/>
      <c r="C10845" s="105"/>
      <c r="D10845" s="106"/>
    </row>
    <row r="10846" spans="1:4">
      <c r="A10846" s="103"/>
      <c r="B10846" s="104"/>
      <c r="C10846" s="105"/>
      <c r="D10846" s="106"/>
    </row>
    <row r="10847" spans="1:4">
      <c r="A10847" s="103"/>
      <c r="B10847" s="104"/>
      <c r="C10847" s="105"/>
      <c r="D10847" s="106"/>
    </row>
    <row r="10848" spans="1:4">
      <c r="A10848" s="103"/>
      <c r="B10848" s="104"/>
      <c r="C10848" s="105"/>
      <c r="D10848" s="106"/>
    </row>
    <row r="10849" spans="1:4">
      <c r="A10849" s="103"/>
      <c r="B10849" s="104"/>
      <c r="C10849" s="105"/>
      <c r="D10849" s="106"/>
    </row>
    <row r="10850" spans="1:4">
      <c r="A10850" s="103"/>
      <c r="B10850" s="104"/>
      <c r="C10850" s="105"/>
      <c r="D10850" s="106"/>
    </row>
    <row r="10851" spans="1:4">
      <c r="A10851" s="103"/>
      <c r="B10851" s="104"/>
      <c r="C10851" s="105"/>
      <c r="D10851" s="106"/>
    </row>
    <row r="10852" spans="1:4">
      <c r="A10852" s="103"/>
      <c r="B10852" s="104"/>
      <c r="C10852" s="105"/>
      <c r="D10852" s="106"/>
    </row>
    <row r="10853" spans="1:4">
      <c r="A10853" s="103"/>
      <c r="B10853" s="104"/>
      <c r="C10853" s="105"/>
      <c r="D10853" s="106"/>
    </row>
    <row r="10854" spans="1:4">
      <c r="A10854" s="103"/>
      <c r="B10854" s="104"/>
      <c r="C10854" s="105"/>
      <c r="D10854" s="106"/>
    </row>
    <row r="10855" spans="1:4">
      <c r="A10855" s="103"/>
      <c r="B10855" s="104"/>
      <c r="C10855" s="105"/>
      <c r="D10855" s="106"/>
    </row>
    <row r="10856" spans="1:4">
      <c r="A10856" s="103"/>
      <c r="B10856" s="104"/>
      <c r="C10856" s="105"/>
      <c r="D10856" s="106"/>
    </row>
    <row r="10857" spans="1:4">
      <c r="A10857" s="103"/>
      <c r="B10857" s="104"/>
      <c r="C10857" s="105"/>
      <c r="D10857" s="106"/>
    </row>
    <row r="10858" spans="1:4">
      <c r="A10858" s="103"/>
      <c r="B10858" s="104"/>
      <c r="C10858" s="105"/>
      <c r="D10858" s="106"/>
    </row>
    <row r="10859" spans="1:4">
      <c r="A10859" s="103"/>
      <c r="B10859" s="104"/>
      <c r="C10859" s="105"/>
      <c r="D10859" s="106"/>
    </row>
    <row r="10860" spans="1:4">
      <c r="A10860" s="103"/>
      <c r="B10860" s="104"/>
      <c r="C10860" s="105"/>
      <c r="D10860" s="106"/>
    </row>
    <row r="10861" spans="1:4">
      <c r="A10861" s="103"/>
      <c r="B10861" s="104"/>
      <c r="C10861" s="105"/>
      <c r="D10861" s="106"/>
    </row>
    <row r="10862" spans="1:4">
      <c r="A10862" s="103"/>
      <c r="B10862" s="104"/>
      <c r="C10862" s="105"/>
      <c r="D10862" s="106"/>
    </row>
    <row r="10863" spans="1:4">
      <c r="A10863" s="103"/>
      <c r="B10863" s="104"/>
      <c r="C10863" s="105"/>
      <c r="D10863" s="106"/>
    </row>
    <row r="10864" spans="1:4">
      <c r="A10864" s="103"/>
      <c r="B10864" s="104"/>
      <c r="C10864" s="105"/>
      <c r="D10864" s="106"/>
    </row>
    <row r="10865" spans="1:4">
      <c r="A10865" s="103"/>
      <c r="B10865" s="104"/>
      <c r="C10865" s="105"/>
      <c r="D10865" s="106"/>
    </row>
    <row r="10866" spans="1:4">
      <c r="A10866" s="103"/>
      <c r="B10866" s="104"/>
      <c r="C10866" s="105"/>
      <c r="D10866" s="106"/>
    </row>
    <row r="10867" spans="1:4">
      <c r="A10867" s="103"/>
      <c r="B10867" s="104"/>
      <c r="C10867" s="105"/>
      <c r="D10867" s="106"/>
    </row>
    <row r="10868" spans="1:4">
      <c r="A10868" s="103"/>
      <c r="B10868" s="104"/>
      <c r="C10868" s="105"/>
      <c r="D10868" s="106"/>
    </row>
    <row r="10869" spans="1:4">
      <c r="A10869" s="103"/>
      <c r="B10869" s="104"/>
      <c r="C10869" s="105"/>
      <c r="D10869" s="106"/>
    </row>
    <row r="10870" spans="1:4">
      <c r="A10870" s="103"/>
      <c r="B10870" s="104"/>
      <c r="C10870" s="105"/>
      <c r="D10870" s="106"/>
    </row>
    <row r="10871" spans="1:4">
      <c r="A10871" s="103"/>
      <c r="B10871" s="104"/>
      <c r="C10871" s="105"/>
      <c r="D10871" s="106"/>
    </row>
    <row r="10872" spans="1:4">
      <c r="A10872" s="103"/>
      <c r="B10872" s="104"/>
      <c r="C10872" s="105"/>
      <c r="D10872" s="106"/>
    </row>
    <row r="10873" spans="1:4">
      <c r="A10873" s="103"/>
      <c r="B10873" s="104"/>
      <c r="C10873" s="105"/>
      <c r="D10873" s="106"/>
    </row>
    <row r="10874" spans="1:4">
      <c r="A10874" s="103"/>
      <c r="B10874" s="104"/>
      <c r="C10874" s="105"/>
      <c r="D10874" s="106"/>
    </row>
    <row r="10875" spans="1:4">
      <c r="A10875" s="103"/>
      <c r="B10875" s="104"/>
      <c r="C10875" s="105"/>
      <c r="D10875" s="106"/>
    </row>
    <row r="10876" spans="1:4">
      <c r="A10876" s="103"/>
      <c r="B10876" s="104"/>
      <c r="C10876" s="105"/>
      <c r="D10876" s="106"/>
    </row>
    <row r="10877" spans="1:4">
      <c r="A10877" s="103"/>
      <c r="B10877" s="104"/>
      <c r="C10877" s="105"/>
      <c r="D10877" s="106"/>
    </row>
    <row r="10878" spans="1:4">
      <c r="A10878" s="103"/>
      <c r="B10878" s="104"/>
      <c r="C10878" s="105"/>
      <c r="D10878" s="106"/>
    </row>
    <row r="10879" spans="1:4">
      <c r="A10879" s="103"/>
      <c r="B10879" s="104"/>
      <c r="C10879" s="105"/>
      <c r="D10879" s="106"/>
    </row>
    <row r="10880" spans="1:4">
      <c r="A10880" s="103"/>
      <c r="B10880" s="104"/>
      <c r="C10880" s="105"/>
      <c r="D10880" s="106"/>
    </row>
    <row r="10881" spans="1:4">
      <c r="A10881" s="103"/>
      <c r="B10881" s="104"/>
      <c r="C10881" s="105"/>
      <c r="D10881" s="106"/>
    </row>
    <row r="10882" spans="1:4">
      <c r="A10882" s="103"/>
      <c r="B10882" s="104"/>
      <c r="C10882" s="105"/>
      <c r="D10882" s="106"/>
    </row>
    <row r="10883" spans="1:4">
      <c r="A10883" s="103"/>
      <c r="B10883" s="104"/>
      <c r="C10883" s="105"/>
      <c r="D10883" s="106"/>
    </row>
    <row r="10884" spans="1:4">
      <c r="A10884" s="103"/>
      <c r="B10884" s="104"/>
      <c r="C10884" s="105"/>
      <c r="D10884" s="106"/>
    </row>
    <row r="10885" spans="1:4">
      <c r="A10885" s="103"/>
      <c r="B10885" s="104"/>
      <c r="C10885" s="105"/>
      <c r="D10885" s="106"/>
    </row>
    <row r="10886" spans="1:4">
      <c r="A10886" s="103"/>
      <c r="B10886" s="104"/>
      <c r="C10886" s="105"/>
      <c r="D10886" s="106"/>
    </row>
    <row r="10887" spans="1:4">
      <c r="A10887" s="103"/>
      <c r="B10887" s="104"/>
      <c r="C10887" s="105"/>
      <c r="D10887" s="106"/>
    </row>
    <row r="10888" spans="1:4">
      <c r="A10888" s="103"/>
      <c r="B10888" s="104"/>
      <c r="C10888" s="105"/>
      <c r="D10888" s="106"/>
    </row>
    <row r="10889" spans="1:4">
      <c r="A10889" s="103"/>
      <c r="B10889" s="104"/>
      <c r="C10889" s="105"/>
      <c r="D10889" s="106"/>
    </row>
    <row r="10890" spans="1:4">
      <c r="A10890" s="103"/>
      <c r="B10890" s="104"/>
      <c r="C10890" s="105"/>
      <c r="D10890" s="106"/>
    </row>
    <row r="10891" spans="1:4">
      <c r="A10891" s="103"/>
      <c r="B10891" s="104"/>
      <c r="C10891" s="105"/>
      <c r="D10891" s="106"/>
    </row>
    <row r="10892" spans="1:4">
      <c r="A10892" s="103"/>
      <c r="B10892" s="104"/>
      <c r="C10892" s="105"/>
      <c r="D10892" s="106"/>
    </row>
    <row r="10893" spans="1:4">
      <c r="A10893" s="103"/>
      <c r="B10893" s="104"/>
      <c r="C10893" s="105"/>
      <c r="D10893" s="106"/>
    </row>
    <row r="10894" spans="1:4">
      <c r="A10894" s="103"/>
      <c r="B10894" s="104"/>
      <c r="C10894" s="105"/>
      <c r="D10894" s="106"/>
    </row>
    <row r="10895" spans="1:4">
      <c r="A10895" s="103"/>
      <c r="B10895" s="104"/>
      <c r="C10895" s="105"/>
      <c r="D10895" s="106"/>
    </row>
    <row r="10896" spans="1:4">
      <c r="A10896" s="103"/>
      <c r="B10896" s="104"/>
      <c r="C10896" s="105"/>
      <c r="D10896" s="106"/>
    </row>
    <row r="10897" spans="1:4">
      <c r="A10897" s="103"/>
      <c r="B10897" s="104"/>
      <c r="C10897" s="105"/>
      <c r="D10897" s="106"/>
    </row>
    <row r="10898" spans="1:4">
      <c r="A10898" s="103"/>
      <c r="B10898" s="104"/>
      <c r="C10898" s="105"/>
      <c r="D10898" s="106"/>
    </row>
    <row r="10899" spans="1:4">
      <c r="A10899" s="103"/>
      <c r="B10899" s="104"/>
      <c r="C10899" s="105"/>
      <c r="D10899" s="106"/>
    </row>
    <row r="10900" spans="1:4">
      <c r="A10900" s="103"/>
      <c r="B10900" s="104"/>
      <c r="C10900" s="105"/>
      <c r="D10900" s="106"/>
    </row>
    <row r="10901" spans="1:4">
      <c r="A10901" s="103"/>
      <c r="B10901" s="104"/>
      <c r="C10901" s="105"/>
      <c r="D10901" s="106"/>
    </row>
    <row r="10902" spans="1:4">
      <c r="A10902" s="103"/>
      <c r="B10902" s="104"/>
      <c r="C10902" s="105"/>
      <c r="D10902" s="106"/>
    </row>
    <row r="10903" spans="1:4">
      <c r="A10903" s="103"/>
      <c r="B10903" s="104"/>
      <c r="C10903" s="105"/>
      <c r="D10903" s="106"/>
    </row>
    <row r="10904" spans="1:4">
      <c r="A10904" s="103"/>
      <c r="B10904" s="104"/>
      <c r="C10904" s="105"/>
      <c r="D10904" s="106"/>
    </row>
    <row r="10905" spans="1:4">
      <c r="A10905" s="103"/>
      <c r="B10905" s="104"/>
      <c r="C10905" s="105"/>
      <c r="D10905" s="106"/>
    </row>
    <row r="10906" spans="1:4">
      <c r="A10906" s="103"/>
      <c r="B10906" s="104"/>
      <c r="C10906" s="105"/>
      <c r="D10906" s="106"/>
    </row>
    <row r="10907" spans="1:4">
      <c r="A10907" s="103"/>
      <c r="B10907" s="104"/>
      <c r="C10907" s="105"/>
      <c r="D10907" s="106"/>
    </row>
    <row r="10908" spans="1:4">
      <c r="A10908" s="103"/>
      <c r="B10908" s="104"/>
      <c r="C10908" s="105"/>
      <c r="D10908" s="106"/>
    </row>
    <row r="10909" spans="1:4">
      <c r="A10909" s="103"/>
      <c r="B10909" s="104"/>
      <c r="C10909" s="105"/>
      <c r="D10909" s="106"/>
    </row>
    <row r="10910" spans="1:4">
      <c r="A10910" s="103"/>
      <c r="B10910" s="104"/>
      <c r="C10910" s="105"/>
      <c r="D10910" s="106"/>
    </row>
    <row r="10911" spans="1:4">
      <c r="A10911" s="103"/>
      <c r="B10911" s="104"/>
      <c r="C10911" s="105"/>
      <c r="D10911" s="106"/>
    </row>
    <row r="10912" spans="1:4">
      <c r="A10912" s="103"/>
      <c r="B10912" s="104"/>
      <c r="C10912" s="105"/>
      <c r="D10912" s="106"/>
    </row>
    <row r="10913" spans="1:4">
      <c r="A10913" s="103"/>
      <c r="B10913" s="104"/>
      <c r="C10913" s="105"/>
      <c r="D10913" s="106"/>
    </row>
    <row r="10914" spans="1:4">
      <c r="A10914" s="103"/>
      <c r="B10914" s="104"/>
      <c r="C10914" s="105"/>
      <c r="D10914" s="106"/>
    </row>
    <row r="10915" spans="1:4">
      <c r="A10915" s="103"/>
      <c r="B10915" s="104"/>
      <c r="C10915" s="105"/>
      <c r="D10915" s="106"/>
    </row>
    <row r="10916" spans="1:4">
      <c r="A10916" s="103"/>
      <c r="B10916" s="104"/>
      <c r="C10916" s="105"/>
      <c r="D10916" s="106"/>
    </row>
    <row r="10917" spans="1:4">
      <c r="A10917" s="103"/>
      <c r="B10917" s="104"/>
      <c r="C10917" s="105"/>
      <c r="D10917" s="106"/>
    </row>
    <row r="10918" spans="1:4">
      <c r="A10918" s="103"/>
      <c r="B10918" s="104"/>
      <c r="C10918" s="105"/>
      <c r="D10918" s="106"/>
    </row>
    <row r="10919" spans="1:4">
      <c r="A10919" s="103"/>
      <c r="B10919" s="104"/>
      <c r="C10919" s="105"/>
      <c r="D10919" s="106"/>
    </row>
    <row r="10920" spans="1:4">
      <c r="A10920" s="103"/>
      <c r="B10920" s="104"/>
      <c r="C10920" s="105"/>
      <c r="D10920" s="106"/>
    </row>
    <row r="10921" spans="1:4">
      <c r="A10921" s="103"/>
      <c r="B10921" s="104"/>
      <c r="C10921" s="105"/>
      <c r="D10921" s="106"/>
    </row>
    <row r="10922" spans="1:4">
      <c r="A10922" s="103"/>
      <c r="B10922" s="104"/>
      <c r="C10922" s="105"/>
      <c r="D10922" s="106"/>
    </row>
    <row r="10923" spans="1:4">
      <c r="A10923" s="103"/>
      <c r="B10923" s="104"/>
      <c r="C10923" s="105"/>
      <c r="D10923" s="106"/>
    </row>
    <row r="10924" spans="1:4">
      <c r="A10924" s="103"/>
      <c r="B10924" s="104"/>
      <c r="C10924" s="105"/>
      <c r="D10924" s="106"/>
    </row>
    <row r="10925" spans="1:4">
      <c r="A10925" s="103"/>
      <c r="B10925" s="104"/>
      <c r="C10925" s="105"/>
      <c r="D10925" s="106"/>
    </row>
    <row r="10926" spans="1:4">
      <c r="A10926" s="103"/>
      <c r="B10926" s="104"/>
      <c r="C10926" s="105"/>
      <c r="D10926" s="106"/>
    </row>
    <row r="10927" spans="1:4">
      <c r="A10927" s="103"/>
      <c r="B10927" s="104"/>
      <c r="C10927" s="105"/>
      <c r="D10927" s="106"/>
    </row>
    <row r="10928" spans="1:4">
      <c r="A10928" s="103"/>
      <c r="B10928" s="104"/>
      <c r="C10928" s="105"/>
      <c r="D10928" s="106"/>
    </row>
    <row r="10929" spans="1:4">
      <c r="A10929" s="103"/>
      <c r="B10929" s="104"/>
      <c r="C10929" s="105"/>
      <c r="D10929" s="106"/>
    </row>
    <row r="10930" spans="1:4">
      <c r="A10930" s="103"/>
      <c r="B10930" s="104"/>
      <c r="C10930" s="105"/>
      <c r="D10930" s="106"/>
    </row>
    <row r="10931" spans="1:4">
      <c r="A10931" s="103"/>
      <c r="B10931" s="104"/>
      <c r="C10931" s="105"/>
      <c r="D10931" s="106"/>
    </row>
    <row r="10932" spans="1:4">
      <c r="A10932" s="103"/>
      <c r="B10932" s="104"/>
      <c r="C10932" s="105"/>
      <c r="D10932" s="106"/>
    </row>
    <row r="10933" spans="1:4">
      <c r="A10933" s="103"/>
      <c r="B10933" s="104"/>
      <c r="C10933" s="105"/>
      <c r="D10933" s="106"/>
    </row>
    <row r="10934" spans="1:4">
      <c r="A10934" s="103"/>
      <c r="B10934" s="104"/>
      <c r="C10934" s="105"/>
      <c r="D10934" s="106"/>
    </row>
    <row r="10935" spans="1:4">
      <c r="A10935" s="103"/>
      <c r="B10935" s="104"/>
      <c r="C10935" s="105"/>
      <c r="D10935" s="106"/>
    </row>
    <row r="10936" spans="1:4">
      <c r="A10936" s="103"/>
      <c r="B10936" s="104"/>
      <c r="C10936" s="105"/>
      <c r="D10936" s="106"/>
    </row>
    <row r="10937" spans="1:4">
      <c r="A10937" s="103"/>
      <c r="B10937" s="104"/>
      <c r="C10937" s="105"/>
      <c r="D10937" s="106"/>
    </row>
    <row r="10938" spans="1:4">
      <c r="A10938" s="103"/>
      <c r="B10938" s="104"/>
      <c r="C10938" s="105"/>
      <c r="D10938" s="106"/>
    </row>
    <row r="10939" spans="1:4">
      <c r="A10939" s="103"/>
      <c r="B10939" s="104"/>
      <c r="C10939" s="105"/>
      <c r="D10939" s="106"/>
    </row>
    <row r="10940" spans="1:4">
      <c r="A10940" s="103"/>
      <c r="B10940" s="104"/>
      <c r="C10940" s="105"/>
      <c r="D10940" s="106"/>
    </row>
    <row r="10941" spans="1:4">
      <c r="A10941" s="103"/>
      <c r="B10941" s="104"/>
      <c r="C10941" s="105"/>
      <c r="D10941" s="106"/>
    </row>
    <row r="10942" spans="1:4">
      <c r="A10942" s="103"/>
      <c r="B10942" s="104"/>
      <c r="C10942" s="105"/>
      <c r="D10942" s="106"/>
    </row>
    <row r="10943" spans="1:4">
      <c r="A10943" s="103"/>
      <c r="B10943" s="104"/>
      <c r="C10943" s="105"/>
      <c r="D10943" s="106"/>
    </row>
    <row r="10944" spans="1:4">
      <c r="A10944" s="103"/>
      <c r="B10944" s="104"/>
      <c r="C10944" s="105"/>
      <c r="D10944" s="106"/>
    </row>
    <row r="10945" spans="1:4">
      <c r="A10945" s="103"/>
      <c r="B10945" s="104"/>
      <c r="C10945" s="105"/>
      <c r="D10945" s="106"/>
    </row>
    <row r="10946" spans="1:4">
      <c r="A10946" s="103"/>
      <c r="B10946" s="104"/>
      <c r="C10946" s="105"/>
      <c r="D10946" s="106"/>
    </row>
    <row r="10947" spans="1:4">
      <c r="A10947" s="103"/>
      <c r="B10947" s="104"/>
      <c r="C10947" s="105"/>
      <c r="D10947" s="106"/>
    </row>
    <row r="10948" spans="1:4">
      <c r="A10948" s="103"/>
      <c r="B10948" s="104"/>
      <c r="C10948" s="105"/>
      <c r="D10948" s="106"/>
    </row>
    <row r="10949" spans="1:4">
      <c r="A10949" s="103"/>
      <c r="B10949" s="104"/>
      <c r="C10949" s="105"/>
      <c r="D10949" s="106"/>
    </row>
    <row r="10950" spans="1:4">
      <c r="A10950" s="103"/>
      <c r="B10950" s="104"/>
      <c r="C10950" s="105"/>
      <c r="D10950" s="106"/>
    </row>
    <row r="10951" spans="1:4">
      <c r="A10951" s="103"/>
      <c r="B10951" s="104"/>
      <c r="C10951" s="105"/>
      <c r="D10951" s="106"/>
    </row>
    <row r="10952" spans="1:4">
      <c r="A10952" s="103"/>
      <c r="B10952" s="104"/>
      <c r="C10952" s="105"/>
      <c r="D10952" s="106"/>
    </row>
    <row r="10953" spans="1:4">
      <c r="A10953" s="103"/>
      <c r="B10953" s="104"/>
      <c r="C10953" s="105"/>
      <c r="D10953" s="106"/>
    </row>
    <row r="10954" spans="1:4">
      <c r="A10954" s="103"/>
      <c r="B10954" s="104"/>
      <c r="C10954" s="105"/>
      <c r="D10954" s="106"/>
    </row>
    <row r="10955" spans="1:4">
      <c r="A10955" s="103"/>
      <c r="B10955" s="104"/>
      <c r="C10955" s="105"/>
      <c r="D10955" s="106"/>
    </row>
    <row r="10956" spans="1:4">
      <c r="A10956" s="103"/>
      <c r="B10956" s="104"/>
      <c r="C10956" s="105"/>
      <c r="D10956" s="106"/>
    </row>
    <row r="10957" spans="1:4">
      <c r="A10957" s="103"/>
      <c r="B10957" s="104"/>
      <c r="C10957" s="105"/>
      <c r="D10957" s="106"/>
    </row>
    <row r="10958" spans="1:4">
      <c r="A10958" s="103"/>
      <c r="B10958" s="104"/>
      <c r="C10958" s="105"/>
      <c r="D10958" s="106"/>
    </row>
    <row r="10959" spans="1:4">
      <c r="A10959" s="103"/>
      <c r="B10959" s="104"/>
      <c r="C10959" s="105"/>
      <c r="D10959" s="106"/>
    </row>
    <row r="10960" spans="1:4">
      <c r="A10960" s="103"/>
      <c r="B10960" s="104"/>
      <c r="C10960" s="105"/>
      <c r="D10960" s="106"/>
    </row>
    <row r="10961" spans="1:4">
      <c r="A10961" s="103"/>
      <c r="B10961" s="104"/>
      <c r="C10961" s="105"/>
      <c r="D10961" s="106"/>
    </row>
    <row r="10962" spans="1:4">
      <c r="A10962" s="103"/>
      <c r="B10962" s="104"/>
      <c r="C10962" s="105"/>
      <c r="D10962" s="106"/>
    </row>
    <row r="10963" spans="1:4">
      <c r="A10963" s="103"/>
      <c r="B10963" s="104"/>
      <c r="C10963" s="105"/>
      <c r="D10963" s="106"/>
    </row>
    <row r="10964" spans="1:4">
      <c r="A10964" s="103"/>
      <c r="B10964" s="104"/>
      <c r="C10964" s="105"/>
      <c r="D10964" s="106"/>
    </row>
    <row r="10965" spans="1:4">
      <c r="A10965" s="103"/>
      <c r="B10965" s="104"/>
      <c r="C10965" s="105"/>
      <c r="D10965" s="106"/>
    </row>
    <row r="10966" spans="1:4">
      <c r="A10966" s="103"/>
      <c r="B10966" s="104"/>
      <c r="C10966" s="105"/>
      <c r="D10966" s="106"/>
    </row>
    <row r="10967" spans="1:4">
      <c r="A10967" s="103"/>
      <c r="B10967" s="104"/>
      <c r="C10967" s="105"/>
      <c r="D10967" s="106"/>
    </row>
    <row r="10968" spans="1:4">
      <c r="A10968" s="103"/>
      <c r="B10968" s="104"/>
      <c r="C10968" s="105"/>
      <c r="D10968" s="106"/>
    </row>
    <row r="10969" spans="1:4">
      <c r="A10969" s="103"/>
      <c r="B10969" s="104"/>
      <c r="C10969" s="105"/>
      <c r="D10969" s="106"/>
    </row>
    <row r="10970" spans="1:4">
      <c r="A10970" s="103"/>
      <c r="B10970" s="104"/>
      <c r="C10970" s="105"/>
      <c r="D10970" s="106"/>
    </row>
    <row r="10971" spans="1:4">
      <c r="A10971" s="103"/>
      <c r="B10971" s="104"/>
      <c r="C10971" s="105"/>
      <c r="D10971" s="106"/>
    </row>
    <row r="10972" spans="1:4">
      <c r="A10972" s="103"/>
      <c r="B10972" s="104"/>
      <c r="C10972" s="105"/>
      <c r="D10972" s="106"/>
    </row>
    <row r="10973" spans="1:4">
      <c r="A10973" s="103"/>
      <c r="B10973" s="104"/>
      <c r="C10973" s="105"/>
      <c r="D10973" s="106"/>
    </row>
    <row r="10974" spans="1:4">
      <c r="A10974" s="103"/>
      <c r="B10974" s="104"/>
      <c r="C10974" s="105"/>
      <c r="D10974" s="106"/>
    </row>
    <row r="10975" spans="1:4">
      <c r="A10975" s="103"/>
      <c r="B10975" s="104"/>
      <c r="C10975" s="105"/>
      <c r="D10975" s="106"/>
    </row>
    <row r="10976" spans="1:4">
      <c r="A10976" s="103"/>
      <c r="B10976" s="104"/>
      <c r="C10976" s="105"/>
      <c r="D10976" s="106"/>
    </row>
    <row r="10977" spans="1:4">
      <c r="A10977" s="103"/>
      <c r="B10977" s="104"/>
      <c r="C10977" s="105"/>
      <c r="D10977" s="106"/>
    </row>
    <row r="10978" spans="1:4">
      <c r="A10978" s="103"/>
      <c r="B10978" s="104"/>
      <c r="C10978" s="105"/>
      <c r="D10978" s="106"/>
    </row>
    <row r="10979" spans="1:4">
      <c r="A10979" s="103"/>
      <c r="B10979" s="104"/>
      <c r="C10979" s="105"/>
      <c r="D10979" s="106"/>
    </row>
    <row r="10980" spans="1:4">
      <c r="A10980" s="103"/>
      <c r="B10980" s="104"/>
      <c r="C10980" s="105"/>
      <c r="D10980" s="106"/>
    </row>
    <row r="10981" spans="1:4">
      <c r="A10981" s="103"/>
      <c r="B10981" s="104"/>
      <c r="C10981" s="105"/>
      <c r="D10981" s="106"/>
    </row>
    <row r="10982" spans="1:4">
      <c r="A10982" s="103"/>
      <c r="B10982" s="104"/>
      <c r="C10982" s="105"/>
      <c r="D10982" s="106"/>
    </row>
    <row r="10983" spans="1:4">
      <c r="A10983" s="103"/>
      <c r="B10983" s="104"/>
      <c r="C10983" s="105"/>
      <c r="D10983" s="106"/>
    </row>
    <row r="10984" spans="1:4">
      <c r="A10984" s="103"/>
      <c r="B10984" s="104"/>
      <c r="C10984" s="105"/>
      <c r="D10984" s="106"/>
    </row>
    <row r="10985" spans="1:4">
      <c r="A10985" s="103"/>
      <c r="B10985" s="104"/>
      <c r="C10985" s="105"/>
      <c r="D10985" s="106"/>
    </row>
    <row r="10986" spans="1:4">
      <c r="A10986" s="103"/>
      <c r="B10986" s="104"/>
      <c r="C10986" s="105"/>
      <c r="D10986" s="106"/>
    </row>
    <row r="10987" spans="1:4">
      <c r="A10987" s="103"/>
      <c r="B10987" s="104"/>
      <c r="C10987" s="105"/>
      <c r="D10987" s="106"/>
    </row>
    <row r="10988" spans="1:4">
      <c r="A10988" s="103"/>
      <c r="B10988" s="104"/>
      <c r="C10988" s="105"/>
      <c r="D10988" s="106"/>
    </row>
    <row r="10989" spans="1:4">
      <c r="A10989" s="103"/>
      <c r="B10989" s="104"/>
      <c r="C10989" s="105"/>
      <c r="D10989" s="106"/>
    </row>
    <row r="10990" spans="1:4">
      <c r="A10990" s="103"/>
      <c r="B10990" s="104"/>
      <c r="C10990" s="105"/>
      <c r="D10990" s="106"/>
    </row>
    <row r="10991" spans="1:4">
      <c r="A10991" s="103"/>
      <c r="B10991" s="104"/>
      <c r="C10991" s="105"/>
      <c r="D10991" s="106"/>
    </row>
    <row r="10992" spans="1:4">
      <c r="A10992" s="103"/>
      <c r="B10992" s="104"/>
      <c r="C10992" s="105"/>
      <c r="D10992" s="106"/>
    </row>
    <row r="10993" spans="1:4">
      <c r="A10993" s="103"/>
      <c r="B10993" s="104"/>
      <c r="C10993" s="105"/>
      <c r="D10993" s="106"/>
    </row>
    <row r="10994" spans="1:4">
      <c r="A10994" s="103"/>
      <c r="B10994" s="104"/>
      <c r="C10994" s="105"/>
      <c r="D10994" s="106"/>
    </row>
    <row r="10995" spans="1:4">
      <c r="A10995" s="103"/>
      <c r="B10995" s="104"/>
      <c r="C10995" s="105"/>
      <c r="D10995" s="106"/>
    </row>
    <row r="10996" spans="1:4">
      <c r="A10996" s="103"/>
      <c r="B10996" s="104"/>
      <c r="C10996" s="105"/>
      <c r="D10996" s="106"/>
    </row>
    <row r="10997" spans="1:4">
      <c r="A10997" s="103"/>
      <c r="B10997" s="104"/>
      <c r="C10997" s="105"/>
      <c r="D10997" s="106"/>
    </row>
    <row r="10998" spans="1:4">
      <c r="A10998" s="103"/>
      <c r="B10998" s="104"/>
      <c r="C10998" s="105"/>
      <c r="D10998" s="106"/>
    </row>
    <row r="10999" spans="1:4">
      <c r="A10999" s="103"/>
      <c r="B10999" s="104"/>
      <c r="C10999" s="105"/>
      <c r="D10999" s="106"/>
    </row>
    <row r="11000" spans="1:4">
      <c r="A11000" s="103"/>
      <c r="B11000" s="104"/>
      <c r="C11000" s="105"/>
      <c r="D11000" s="106"/>
    </row>
    <row r="11001" spans="1:4">
      <c r="A11001" s="103"/>
      <c r="B11001" s="104"/>
      <c r="C11001" s="105"/>
      <c r="D11001" s="106"/>
    </row>
    <row r="11002" spans="1:4">
      <c r="A11002" s="103"/>
      <c r="B11002" s="104"/>
      <c r="C11002" s="105"/>
      <c r="D11002" s="106"/>
    </row>
    <row r="11003" spans="1:4">
      <c r="A11003" s="103"/>
      <c r="B11003" s="104"/>
      <c r="C11003" s="105"/>
      <c r="D11003" s="106"/>
    </row>
    <row r="11004" spans="1:4">
      <c r="A11004" s="103"/>
      <c r="B11004" s="104"/>
      <c r="C11004" s="105"/>
      <c r="D11004" s="106"/>
    </row>
    <row r="11005" spans="1:4">
      <c r="A11005" s="103"/>
      <c r="B11005" s="104"/>
      <c r="C11005" s="105"/>
      <c r="D11005" s="106"/>
    </row>
    <row r="11006" spans="1:4">
      <c r="A11006" s="103"/>
      <c r="B11006" s="104"/>
      <c r="C11006" s="105"/>
      <c r="D11006" s="106"/>
    </row>
    <row r="11007" spans="1:4">
      <c r="A11007" s="103"/>
      <c r="B11007" s="104"/>
      <c r="C11007" s="105"/>
      <c r="D11007" s="106"/>
    </row>
    <row r="11008" spans="1:4">
      <c r="A11008" s="103"/>
      <c r="B11008" s="104"/>
      <c r="C11008" s="105"/>
      <c r="D11008" s="106"/>
    </row>
    <row r="11009" spans="1:4">
      <c r="A11009" s="103"/>
      <c r="B11009" s="104"/>
      <c r="C11009" s="105"/>
      <c r="D11009" s="106"/>
    </row>
    <row r="11010" spans="1:4">
      <c r="A11010" s="103"/>
      <c r="B11010" s="104"/>
      <c r="C11010" s="105"/>
      <c r="D11010" s="106"/>
    </row>
    <row r="11011" spans="1:4">
      <c r="A11011" s="103"/>
      <c r="B11011" s="104"/>
      <c r="C11011" s="105"/>
      <c r="D11011" s="106"/>
    </row>
    <row r="11012" spans="1:4">
      <c r="A11012" s="103"/>
      <c r="B11012" s="104"/>
      <c r="C11012" s="105"/>
      <c r="D11012" s="106"/>
    </row>
    <row r="11013" spans="1:4">
      <c r="A11013" s="103"/>
      <c r="B11013" s="104"/>
      <c r="C11013" s="105"/>
      <c r="D11013" s="106"/>
    </row>
    <row r="11014" spans="1:4">
      <c r="A11014" s="103"/>
      <c r="B11014" s="104"/>
      <c r="C11014" s="105"/>
      <c r="D11014" s="106"/>
    </row>
    <row r="11015" spans="1:4">
      <c r="A11015" s="103"/>
      <c r="B11015" s="104"/>
      <c r="C11015" s="105"/>
      <c r="D11015" s="106"/>
    </row>
    <row r="11016" spans="1:4">
      <c r="A11016" s="103"/>
      <c r="B11016" s="104"/>
      <c r="C11016" s="105"/>
      <c r="D11016" s="106"/>
    </row>
    <row r="11017" spans="1:4">
      <c r="A11017" s="103"/>
      <c r="B11017" s="104"/>
      <c r="C11017" s="105"/>
      <c r="D11017" s="106"/>
    </row>
    <row r="11018" spans="1:4">
      <c r="A11018" s="103"/>
      <c r="B11018" s="104"/>
      <c r="C11018" s="105"/>
      <c r="D11018" s="106"/>
    </row>
    <row r="11019" spans="1:4">
      <c r="A11019" s="103"/>
      <c r="B11019" s="104"/>
      <c r="C11019" s="105"/>
      <c r="D11019" s="106"/>
    </row>
    <row r="11020" spans="1:4">
      <c r="A11020" s="103"/>
      <c r="B11020" s="104"/>
      <c r="C11020" s="105"/>
      <c r="D11020" s="106"/>
    </row>
    <row r="11021" spans="1:4">
      <c r="A11021" s="103"/>
      <c r="B11021" s="104"/>
      <c r="C11021" s="105"/>
      <c r="D11021" s="106"/>
    </row>
    <row r="11022" spans="1:4">
      <c r="A11022" s="103"/>
      <c r="B11022" s="104"/>
      <c r="C11022" s="105"/>
      <c r="D11022" s="106"/>
    </row>
    <row r="11023" spans="1:4">
      <c r="A11023" s="103"/>
      <c r="B11023" s="104"/>
      <c r="C11023" s="105"/>
      <c r="D11023" s="106"/>
    </row>
    <row r="11024" spans="1:4">
      <c r="A11024" s="103"/>
      <c r="B11024" s="104"/>
      <c r="C11024" s="105"/>
      <c r="D11024" s="106"/>
    </row>
    <row r="11025" spans="1:4">
      <c r="A11025" s="103"/>
      <c r="B11025" s="104"/>
      <c r="C11025" s="105"/>
      <c r="D11025" s="106"/>
    </row>
    <row r="11026" spans="1:4">
      <c r="A11026" s="103"/>
      <c r="B11026" s="104"/>
      <c r="C11026" s="105"/>
      <c r="D11026" s="106"/>
    </row>
    <row r="11027" spans="1:4">
      <c r="A11027" s="103"/>
      <c r="B11027" s="104"/>
      <c r="C11027" s="105"/>
      <c r="D11027" s="106"/>
    </row>
    <row r="11028" spans="1:4">
      <c r="A11028" s="103"/>
      <c r="B11028" s="104"/>
      <c r="C11028" s="105"/>
      <c r="D11028" s="106"/>
    </row>
    <row r="11029" spans="1:4">
      <c r="A11029" s="103"/>
      <c r="B11029" s="104"/>
      <c r="C11029" s="105"/>
      <c r="D11029" s="106"/>
    </row>
    <row r="11030" spans="1:4">
      <c r="A11030" s="103"/>
      <c r="B11030" s="104"/>
      <c r="C11030" s="105"/>
      <c r="D11030" s="106"/>
    </row>
    <row r="11031" spans="1:4">
      <c r="A11031" s="103"/>
      <c r="B11031" s="104"/>
      <c r="C11031" s="105"/>
      <c r="D11031" s="106"/>
    </row>
    <row r="11032" spans="1:4">
      <c r="A11032" s="103"/>
      <c r="B11032" s="104"/>
      <c r="C11032" s="105"/>
      <c r="D11032" s="106"/>
    </row>
    <row r="11033" spans="1:4">
      <c r="A11033" s="103"/>
      <c r="B11033" s="104"/>
      <c r="C11033" s="105"/>
      <c r="D11033" s="106"/>
    </row>
    <row r="11034" spans="1:4">
      <c r="A11034" s="103"/>
      <c r="B11034" s="104"/>
      <c r="C11034" s="105"/>
      <c r="D11034" s="106"/>
    </row>
    <row r="11035" spans="1:4">
      <c r="A11035" s="103"/>
      <c r="B11035" s="104"/>
      <c r="C11035" s="105"/>
      <c r="D11035" s="106"/>
    </row>
    <row r="11036" spans="1:4">
      <c r="A11036" s="103"/>
      <c r="B11036" s="104"/>
      <c r="C11036" s="105"/>
      <c r="D11036" s="106"/>
    </row>
    <row r="11037" spans="1:4">
      <c r="A11037" s="103"/>
      <c r="B11037" s="104"/>
      <c r="C11037" s="105"/>
      <c r="D11037" s="106"/>
    </row>
    <row r="11038" spans="1:4">
      <c r="A11038" s="103"/>
      <c r="B11038" s="104"/>
      <c r="C11038" s="105"/>
      <c r="D11038" s="106"/>
    </row>
    <row r="11039" spans="1:4">
      <c r="A11039" s="103"/>
      <c r="B11039" s="104"/>
      <c r="C11039" s="105"/>
      <c r="D11039" s="106"/>
    </row>
    <row r="11040" spans="1:4">
      <c r="A11040" s="103"/>
      <c r="B11040" s="104"/>
      <c r="C11040" s="105"/>
      <c r="D11040" s="106"/>
    </row>
    <row r="11041" spans="1:4">
      <c r="A11041" s="103"/>
      <c r="B11041" s="104"/>
      <c r="C11041" s="105"/>
      <c r="D11041" s="106"/>
    </row>
    <row r="11042" spans="1:4">
      <c r="A11042" s="103"/>
      <c r="B11042" s="104"/>
      <c r="C11042" s="105"/>
      <c r="D11042" s="106"/>
    </row>
    <row r="11043" spans="1:4">
      <c r="A11043" s="103"/>
      <c r="B11043" s="104"/>
      <c r="C11043" s="105"/>
      <c r="D11043" s="106"/>
    </row>
    <row r="11044" spans="1:4">
      <c r="A11044" s="103"/>
      <c r="B11044" s="104"/>
      <c r="C11044" s="105"/>
      <c r="D11044" s="106"/>
    </row>
    <row r="11045" spans="1:4">
      <c r="A11045" s="103"/>
      <c r="B11045" s="104"/>
      <c r="C11045" s="105"/>
      <c r="D11045" s="106"/>
    </row>
    <row r="11046" spans="1:4">
      <c r="A11046" s="103"/>
      <c r="B11046" s="104"/>
      <c r="C11046" s="105"/>
      <c r="D11046" s="106"/>
    </row>
    <row r="11047" spans="1:4">
      <c r="A11047" s="103"/>
      <c r="B11047" s="104"/>
      <c r="C11047" s="105"/>
      <c r="D11047" s="106"/>
    </row>
    <row r="11048" spans="1:4">
      <c r="A11048" s="103"/>
      <c r="B11048" s="104"/>
      <c r="C11048" s="105"/>
      <c r="D11048" s="106"/>
    </row>
    <row r="11049" spans="1:4">
      <c r="A11049" s="103"/>
      <c r="B11049" s="104"/>
      <c r="C11049" s="105"/>
      <c r="D11049" s="106"/>
    </row>
    <row r="11050" spans="1:4">
      <c r="A11050" s="103"/>
      <c r="B11050" s="104"/>
      <c r="C11050" s="105"/>
      <c r="D11050" s="106"/>
    </row>
    <row r="11051" spans="1:4">
      <c r="A11051" s="103"/>
      <c r="B11051" s="104"/>
      <c r="C11051" s="105"/>
      <c r="D11051" s="106"/>
    </row>
    <row r="11052" spans="1:4">
      <c r="A11052" s="103"/>
      <c r="B11052" s="104"/>
      <c r="C11052" s="105"/>
      <c r="D11052" s="106"/>
    </row>
    <row r="11053" spans="1:4">
      <c r="A11053" s="103"/>
      <c r="B11053" s="104"/>
      <c r="C11053" s="105"/>
      <c r="D11053" s="106"/>
    </row>
    <row r="11054" spans="1:4">
      <c r="A11054" s="103"/>
      <c r="B11054" s="104"/>
      <c r="C11054" s="105"/>
      <c r="D11054" s="106"/>
    </row>
    <row r="11055" spans="1:4">
      <c r="A11055" s="103"/>
      <c r="B11055" s="104"/>
      <c r="C11055" s="105"/>
      <c r="D11055" s="106"/>
    </row>
    <row r="11056" spans="1:4">
      <c r="A11056" s="103"/>
      <c r="B11056" s="104"/>
      <c r="C11056" s="105"/>
      <c r="D11056" s="106"/>
    </row>
    <row r="11057" spans="1:4">
      <c r="A11057" s="103"/>
      <c r="B11057" s="104"/>
      <c r="C11057" s="105"/>
      <c r="D11057" s="106"/>
    </row>
    <row r="11058" spans="1:4">
      <c r="A11058" s="103"/>
      <c r="B11058" s="104"/>
      <c r="C11058" s="105"/>
      <c r="D11058" s="106"/>
    </row>
    <row r="11059" spans="1:4">
      <c r="A11059" s="103"/>
      <c r="B11059" s="104"/>
      <c r="C11059" s="105"/>
      <c r="D11059" s="106"/>
    </row>
    <row r="11060" spans="1:4">
      <c r="A11060" s="103"/>
      <c r="B11060" s="104"/>
      <c r="C11060" s="105"/>
      <c r="D11060" s="106"/>
    </row>
    <row r="11061" spans="1:4">
      <c r="A11061" s="103"/>
      <c r="B11061" s="104"/>
      <c r="C11061" s="105"/>
      <c r="D11061" s="106"/>
    </row>
    <row r="11062" spans="1:4">
      <c r="A11062" s="103"/>
      <c r="B11062" s="104"/>
      <c r="C11062" s="105"/>
      <c r="D11062" s="106"/>
    </row>
    <row r="11063" spans="1:4">
      <c r="A11063" s="103"/>
      <c r="B11063" s="104"/>
      <c r="C11063" s="105"/>
      <c r="D11063" s="106"/>
    </row>
    <row r="11064" spans="1:4">
      <c r="A11064" s="103"/>
      <c r="B11064" s="104"/>
      <c r="C11064" s="105"/>
      <c r="D11064" s="106"/>
    </row>
    <row r="11065" spans="1:4">
      <c r="A11065" s="103"/>
      <c r="B11065" s="104"/>
      <c r="C11065" s="105"/>
      <c r="D11065" s="106"/>
    </row>
    <row r="11066" spans="1:4">
      <c r="A11066" s="103"/>
      <c r="B11066" s="104"/>
      <c r="C11066" s="105"/>
      <c r="D11066" s="106"/>
    </row>
    <row r="11067" spans="1:4">
      <c r="A11067" s="103"/>
      <c r="B11067" s="104"/>
      <c r="C11067" s="105"/>
      <c r="D11067" s="106"/>
    </row>
    <row r="11068" spans="1:4">
      <c r="A11068" s="103"/>
      <c r="B11068" s="104"/>
      <c r="C11068" s="105"/>
      <c r="D11068" s="106"/>
    </row>
    <row r="11069" spans="1:4">
      <c r="A11069" s="103"/>
      <c r="B11069" s="104"/>
      <c r="C11069" s="105"/>
      <c r="D11069" s="106"/>
    </row>
    <row r="11070" spans="1:4">
      <c r="A11070" s="103"/>
      <c r="B11070" s="104"/>
      <c r="C11070" s="105"/>
      <c r="D11070" s="106"/>
    </row>
    <row r="11071" spans="1:4">
      <c r="A11071" s="103"/>
      <c r="B11071" s="104"/>
      <c r="C11071" s="105"/>
      <c r="D11071" s="106"/>
    </row>
    <row r="11072" spans="1:4">
      <c r="A11072" s="103"/>
      <c r="B11072" s="104"/>
      <c r="C11072" s="105"/>
      <c r="D11072" s="106"/>
    </row>
    <row r="11073" spans="1:4">
      <c r="A11073" s="103"/>
      <c r="B11073" s="104"/>
      <c r="C11073" s="105"/>
      <c r="D11073" s="106"/>
    </row>
    <row r="11074" spans="1:4">
      <c r="A11074" s="103"/>
      <c r="B11074" s="104"/>
      <c r="C11074" s="105"/>
      <c r="D11074" s="106"/>
    </row>
    <row r="11075" spans="1:4">
      <c r="A11075" s="103"/>
      <c r="B11075" s="104"/>
      <c r="C11075" s="105"/>
      <c r="D11075" s="106"/>
    </row>
    <row r="11076" spans="1:4">
      <c r="A11076" s="103"/>
      <c r="B11076" s="104"/>
      <c r="C11076" s="105"/>
      <c r="D11076" s="106"/>
    </row>
    <row r="11077" spans="1:4">
      <c r="A11077" s="103"/>
      <c r="B11077" s="104"/>
      <c r="C11077" s="105"/>
      <c r="D11077" s="106"/>
    </row>
    <row r="11078" spans="1:4">
      <c r="A11078" s="103"/>
      <c r="B11078" s="104"/>
      <c r="C11078" s="105"/>
      <c r="D11078" s="106"/>
    </row>
    <row r="11079" spans="1:4">
      <c r="A11079" s="103"/>
      <c r="B11079" s="104"/>
      <c r="C11079" s="105"/>
      <c r="D11079" s="106"/>
    </row>
    <row r="11080" spans="1:4">
      <c r="A11080" s="103"/>
      <c r="B11080" s="104"/>
      <c r="C11080" s="105"/>
      <c r="D11080" s="106"/>
    </row>
    <row r="11081" spans="1:4">
      <c r="A11081" s="103"/>
      <c r="B11081" s="104"/>
      <c r="C11081" s="105"/>
      <c r="D11081" s="106"/>
    </row>
    <row r="11082" spans="1:4">
      <c r="A11082" s="103"/>
      <c r="B11082" s="104"/>
      <c r="C11082" s="105"/>
      <c r="D11082" s="106"/>
    </row>
    <row r="11083" spans="1:4">
      <c r="A11083" s="103"/>
      <c r="B11083" s="104"/>
      <c r="C11083" s="105"/>
      <c r="D11083" s="106"/>
    </row>
    <row r="11084" spans="1:4">
      <c r="A11084" s="103"/>
      <c r="B11084" s="104"/>
      <c r="C11084" s="105"/>
      <c r="D11084" s="106"/>
    </row>
    <row r="11085" spans="1:4">
      <c r="A11085" s="103"/>
      <c r="B11085" s="104"/>
      <c r="C11085" s="105"/>
      <c r="D11085" s="106"/>
    </row>
    <row r="11086" spans="1:4">
      <c r="A11086" s="103"/>
      <c r="B11086" s="104"/>
      <c r="C11086" s="105"/>
      <c r="D11086" s="106"/>
    </row>
    <row r="11087" spans="1:4">
      <c r="A11087" s="103"/>
      <c r="B11087" s="104"/>
      <c r="C11087" s="105"/>
      <c r="D11087" s="106"/>
    </row>
    <row r="11088" spans="1:4">
      <c r="A11088" s="103"/>
      <c r="B11088" s="104"/>
      <c r="C11088" s="105"/>
      <c r="D11088" s="106"/>
    </row>
    <row r="11089" spans="1:4">
      <c r="A11089" s="103"/>
      <c r="B11089" s="104"/>
      <c r="C11089" s="105"/>
      <c r="D11089" s="106"/>
    </row>
    <row r="11090" spans="1:4">
      <c r="A11090" s="103"/>
      <c r="B11090" s="104"/>
      <c r="C11090" s="105"/>
      <c r="D11090" s="106"/>
    </row>
    <row r="11091" spans="1:4">
      <c r="A11091" s="103"/>
      <c r="B11091" s="104"/>
      <c r="C11091" s="105"/>
      <c r="D11091" s="106"/>
    </row>
    <row r="11092" spans="1:4">
      <c r="A11092" s="103"/>
      <c r="B11092" s="104"/>
      <c r="C11092" s="105"/>
      <c r="D11092" s="106"/>
    </row>
    <row r="11093" spans="1:4">
      <c r="A11093" s="103"/>
      <c r="B11093" s="104"/>
      <c r="C11093" s="105"/>
      <c r="D11093" s="106"/>
    </row>
    <row r="11094" spans="1:4">
      <c r="A11094" s="103"/>
      <c r="B11094" s="104"/>
      <c r="C11094" s="105"/>
      <c r="D11094" s="106"/>
    </row>
    <row r="11095" spans="1:4">
      <c r="A11095" s="103"/>
      <c r="B11095" s="104"/>
      <c r="C11095" s="105"/>
      <c r="D11095" s="106"/>
    </row>
    <row r="11096" spans="1:4">
      <c r="A11096" s="103"/>
      <c r="B11096" s="104"/>
      <c r="C11096" s="105"/>
      <c r="D11096" s="106"/>
    </row>
    <row r="11097" spans="1:4">
      <c r="A11097" s="103"/>
      <c r="B11097" s="104"/>
      <c r="C11097" s="105"/>
      <c r="D11097" s="106"/>
    </row>
    <row r="11098" spans="1:4">
      <c r="A11098" s="103"/>
      <c r="B11098" s="104"/>
      <c r="C11098" s="105"/>
      <c r="D11098" s="106"/>
    </row>
    <row r="11099" spans="1:4">
      <c r="A11099" s="103"/>
      <c r="B11099" s="104"/>
      <c r="C11099" s="105"/>
      <c r="D11099" s="106"/>
    </row>
    <row r="11100" spans="1:4">
      <c r="A11100" s="103"/>
      <c r="B11100" s="104"/>
      <c r="C11100" s="105"/>
      <c r="D11100" s="106"/>
    </row>
    <row r="11101" spans="1:4">
      <c r="A11101" s="103"/>
      <c r="B11101" s="104"/>
      <c r="C11101" s="105"/>
      <c r="D11101" s="106"/>
    </row>
    <row r="11102" spans="1:4">
      <c r="A11102" s="103"/>
      <c r="B11102" s="104"/>
      <c r="C11102" s="105"/>
      <c r="D11102" s="106"/>
    </row>
    <row r="11103" spans="1:4">
      <c r="A11103" s="103"/>
      <c r="B11103" s="104"/>
      <c r="C11103" s="105"/>
      <c r="D11103" s="106"/>
    </row>
    <row r="11104" spans="1:4">
      <c r="A11104" s="103"/>
      <c r="B11104" s="104"/>
      <c r="C11104" s="105"/>
      <c r="D11104" s="106"/>
    </row>
    <row r="11105" spans="1:4">
      <c r="A11105" s="103"/>
      <c r="B11105" s="104"/>
      <c r="C11105" s="105"/>
      <c r="D11105" s="106"/>
    </row>
    <row r="11106" spans="1:4">
      <c r="A11106" s="103"/>
      <c r="B11106" s="104"/>
      <c r="C11106" s="105"/>
      <c r="D11106" s="106"/>
    </row>
    <row r="11107" spans="1:4">
      <c r="A11107" s="103"/>
      <c r="B11107" s="104"/>
      <c r="C11107" s="105"/>
      <c r="D11107" s="106"/>
    </row>
    <row r="11108" spans="1:4">
      <c r="A11108" s="103"/>
      <c r="B11108" s="104"/>
      <c r="C11108" s="105"/>
      <c r="D11108" s="106"/>
    </row>
    <row r="11109" spans="1:4">
      <c r="A11109" s="103"/>
      <c r="B11109" s="104"/>
      <c r="C11109" s="105"/>
      <c r="D11109" s="106"/>
    </row>
    <row r="11110" spans="1:4">
      <c r="A11110" s="103"/>
      <c r="B11110" s="104"/>
      <c r="C11110" s="105"/>
      <c r="D11110" s="106"/>
    </row>
    <row r="11111" spans="1:4">
      <c r="A11111" s="103"/>
      <c r="B11111" s="104"/>
      <c r="C11111" s="105"/>
      <c r="D11111" s="106"/>
    </row>
    <row r="11112" spans="1:4">
      <c r="A11112" s="103"/>
      <c r="B11112" s="104"/>
      <c r="C11112" s="105"/>
      <c r="D11112" s="106"/>
    </row>
    <row r="11113" spans="1:4">
      <c r="A11113" s="103"/>
      <c r="B11113" s="104"/>
      <c r="C11113" s="105"/>
      <c r="D11113" s="106"/>
    </row>
    <row r="11114" spans="1:4">
      <c r="A11114" s="103"/>
      <c r="B11114" s="104"/>
      <c r="C11114" s="105"/>
      <c r="D11114" s="106"/>
    </row>
    <row r="11115" spans="1:4">
      <c r="A11115" s="103"/>
      <c r="B11115" s="104"/>
      <c r="C11115" s="105"/>
      <c r="D11115" s="106"/>
    </row>
    <row r="11116" spans="1:4">
      <c r="A11116" s="103"/>
      <c r="B11116" s="104"/>
      <c r="C11116" s="105"/>
      <c r="D11116" s="106"/>
    </row>
    <row r="11117" spans="1:4">
      <c r="A11117" s="103"/>
      <c r="B11117" s="104"/>
      <c r="C11117" s="105"/>
      <c r="D11117" s="106"/>
    </row>
    <row r="11118" spans="1:4">
      <c r="A11118" s="103"/>
      <c r="B11118" s="104"/>
      <c r="C11118" s="105"/>
      <c r="D11118" s="106"/>
    </row>
    <row r="11119" spans="1:4">
      <c r="A11119" s="103"/>
      <c r="B11119" s="104"/>
      <c r="C11119" s="105"/>
      <c r="D11119" s="106"/>
    </row>
    <row r="11120" spans="1:4">
      <c r="A11120" s="103"/>
      <c r="B11120" s="104"/>
      <c r="C11120" s="105"/>
      <c r="D11120" s="106"/>
    </row>
    <row r="11121" spans="1:4">
      <c r="A11121" s="103"/>
      <c r="B11121" s="104"/>
      <c r="C11121" s="105"/>
      <c r="D11121" s="106"/>
    </row>
    <row r="11122" spans="1:4">
      <c r="A11122" s="103"/>
      <c r="B11122" s="104"/>
      <c r="C11122" s="105"/>
      <c r="D11122" s="106"/>
    </row>
    <row r="11123" spans="1:4">
      <c r="A11123" s="103"/>
      <c r="B11123" s="104"/>
      <c r="C11123" s="105"/>
      <c r="D11123" s="106"/>
    </row>
    <row r="11124" spans="1:4">
      <c r="A11124" s="103"/>
      <c r="B11124" s="104"/>
      <c r="C11124" s="105"/>
      <c r="D11124" s="106"/>
    </row>
    <row r="11125" spans="1:4">
      <c r="A11125" s="103"/>
      <c r="B11125" s="104"/>
      <c r="C11125" s="105"/>
      <c r="D11125" s="106"/>
    </row>
    <row r="11126" spans="1:4">
      <c r="A11126" s="103"/>
      <c r="B11126" s="104"/>
      <c r="C11126" s="105"/>
      <c r="D11126" s="106"/>
    </row>
    <row r="11127" spans="1:4">
      <c r="A11127" s="103"/>
      <c r="B11127" s="104"/>
      <c r="C11127" s="105"/>
      <c r="D11127" s="106"/>
    </row>
    <row r="11128" spans="1:4">
      <c r="A11128" s="103"/>
      <c r="B11128" s="104"/>
      <c r="C11128" s="105"/>
      <c r="D11128" s="106"/>
    </row>
    <row r="11129" spans="1:4">
      <c r="A11129" s="103"/>
      <c r="B11129" s="104"/>
      <c r="C11129" s="105"/>
      <c r="D11129" s="106"/>
    </row>
    <row r="11130" spans="1:4">
      <c r="A11130" s="103"/>
      <c r="B11130" s="104"/>
      <c r="C11130" s="105"/>
      <c r="D11130" s="106"/>
    </row>
    <row r="11131" spans="1:4">
      <c r="A11131" s="103"/>
      <c r="B11131" s="104"/>
      <c r="C11131" s="105"/>
      <c r="D11131" s="106"/>
    </row>
    <row r="11132" spans="1:4">
      <c r="A11132" s="103"/>
      <c r="B11132" s="104"/>
      <c r="C11132" s="105"/>
      <c r="D11132" s="106"/>
    </row>
    <row r="11133" spans="1:4">
      <c r="A11133" s="103"/>
      <c r="B11133" s="104"/>
      <c r="C11133" s="105"/>
      <c r="D11133" s="106"/>
    </row>
    <row r="11134" spans="1:4">
      <c r="A11134" s="103"/>
      <c r="B11134" s="104"/>
      <c r="C11134" s="105"/>
      <c r="D11134" s="106"/>
    </row>
    <row r="11135" spans="1:4">
      <c r="A11135" s="103"/>
      <c r="B11135" s="104"/>
      <c r="C11135" s="105"/>
      <c r="D11135" s="106"/>
    </row>
    <row r="11136" spans="1:4">
      <c r="A11136" s="103"/>
      <c r="B11136" s="104"/>
      <c r="C11136" s="105"/>
      <c r="D11136" s="106"/>
    </row>
    <row r="11137" spans="1:4">
      <c r="A11137" s="103"/>
      <c r="B11137" s="104"/>
      <c r="C11137" s="105"/>
      <c r="D11137" s="106"/>
    </row>
    <row r="11138" spans="1:4">
      <c r="A11138" s="103"/>
      <c r="B11138" s="104"/>
      <c r="C11138" s="105"/>
      <c r="D11138" s="106"/>
    </row>
    <row r="11139" spans="1:4">
      <c r="A11139" s="103"/>
      <c r="B11139" s="104"/>
      <c r="C11139" s="105"/>
      <c r="D11139" s="106"/>
    </row>
    <row r="11140" spans="1:4">
      <c r="A11140" s="103"/>
      <c r="B11140" s="104"/>
      <c r="C11140" s="105"/>
      <c r="D11140" s="106"/>
    </row>
    <row r="11141" spans="1:4">
      <c r="A11141" s="103"/>
      <c r="B11141" s="104"/>
      <c r="C11141" s="105"/>
      <c r="D11141" s="106"/>
    </row>
    <row r="11142" spans="1:4">
      <c r="A11142" s="103"/>
      <c r="B11142" s="104"/>
      <c r="C11142" s="105"/>
      <c r="D11142" s="106"/>
    </row>
    <row r="11143" spans="1:4">
      <c r="A11143" s="103"/>
      <c r="B11143" s="104"/>
      <c r="C11143" s="105"/>
      <c r="D11143" s="106"/>
    </row>
    <row r="11144" spans="1:4">
      <c r="A11144" s="103"/>
      <c r="B11144" s="104"/>
      <c r="C11144" s="105"/>
      <c r="D11144" s="106"/>
    </row>
    <row r="11145" spans="1:4">
      <c r="A11145" s="103"/>
      <c r="B11145" s="104"/>
      <c r="C11145" s="105"/>
      <c r="D11145" s="106"/>
    </row>
    <row r="11146" spans="1:4">
      <c r="A11146" s="103"/>
      <c r="B11146" s="104"/>
      <c r="C11146" s="105"/>
      <c r="D11146" s="106"/>
    </row>
    <row r="11147" spans="1:4">
      <c r="A11147" s="103"/>
      <c r="B11147" s="104"/>
      <c r="C11147" s="105"/>
      <c r="D11147" s="106"/>
    </row>
    <row r="11148" spans="1:4">
      <c r="A11148" s="103"/>
      <c r="B11148" s="104"/>
      <c r="C11148" s="105"/>
      <c r="D11148" s="106"/>
    </row>
    <row r="11149" spans="1:4">
      <c r="A11149" s="103"/>
      <c r="B11149" s="104"/>
      <c r="C11149" s="105"/>
      <c r="D11149" s="106"/>
    </row>
    <row r="11150" spans="1:4">
      <c r="A11150" s="103"/>
      <c r="B11150" s="104"/>
      <c r="C11150" s="105"/>
      <c r="D11150" s="106"/>
    </row>
    <row r="11151" spans="1:4">
      <c r="A11151" s="103"/>
      <c r="B11151" s="104"/>
      <c r="C11151" s="105"/>
      <c r="D11151" s="106"/>
    </row>
    <row r="11152" spans="1:4">
      <c r="A11152" s="103"/>
      <c r="B11152" s="104"/>
      <c r="C11152" s="105"/>
      <c r="D11152" s="106"/>
    </row>
    <row r="11153" spans="1:4">
      <c r="A11153" s="103"/>
      <c r="B11153" s="104"/>
      <c r="C11153" s="105"/>
      <c r="D11153" s="106"/>
    </row>
    <row r="11154" spans="1:4">
      <c r="A11154" s="103"/>
      <c r="B11154" s="104"/>
      <c r="C11154" s="105"/>
      <c r="D11154" s="106"/>
    </row>
    <row r="11155" spans="1:4">
      <c r="A11155" s="103"/>
      <c r="B11155" s="104"/>
      <c r="C11155" s="105"/>
      <c r="D11155" s="106"/>
    </row>
    <row r="11156" spans="1:4">
      <c r="A11156" s="103"/>
      <c r="B11156" s="104"/>
      <c r="C11156" s="105"/>
      <c r="D11156" s="106"/>
    </row>
    <row r="11157" spans="1:4">
      <c r="A11157" s="103"/>
      <c r="B11157" s="104"/>
      <c r="C11157" s="105"/>
      <c r="D11157" s="106"/>
    </row>
    <row r="11158" spans="1:4">
      <c r="A11158" s="103"/>
      <c r="B11158" s="104"/>
      <c r="C11158" s="105"/>
      <c r="D11158" s="106"/>
    </row>
    <row r="11159" spans="1:4">
      <c r="A11159" s="103"/>
      <c r="B11159" s="104"/>
      <c r="C11159" s="105"/>
      <c r="D11159" s="106"/>
    </row>
    <row r="11160" spans="1:4">
      <c r="A11160" s="103"/>
      <c r="B11160" s="104"/>
      <c r="C11160" s="105"/>
      <c r="D11160" s="106"/>
    </row>
    <row r="11161" spans="1:4">
      <c r="A11161" s="103"/>
      <c r="B11161" s="104"/>
      <c r="C11161" s="105"/>
      <c r="D11161" s="106"/>
    </row>
    <row r="11162" spans="1:4">
      <c r="A11162" s="103"/>
      <c r="B11162" s="104"/>
      <c r="C11162" s="105"/>
      <c r="D11162" s="106"/>
    </row>
    <row r="11163" spans="1:4">
      <c r="A11163" s="103"/>
      <c r="B11163" s="104"/>
      <c r="C11163" s="105"/>
      <c r="D11163" s="106"/>
    </row>
    <row r="11164" spans="1:4">
      <c r="A11164" s="103"/>
      <c r="B11164" s="104"/>
      <c r="C11164" s="105"/>
      <c r="D11164" s="106"/>
    </row>
    <row r="11165" spans="1:4">
      <c r="A11165" s="103"/>
      <c r="B11165" s="104"/>
      <c r="C11165" s="105"/>
      <c r="D11165" s="106"/>
    </row>
    <row r="11166" spans="1:4">
      <c r="A11166" s="103"/>
      <c r="B11166" s="104"/>
      <c r="C11166" s="105"/>
      <c r="D11166" s="106"/>
    </row>
    <row r="11167" spans="1:4">
      <c r="A11167" s="103"/>
      <c r="B11167" s="104"/>
      <c r="C11167" s="105"/>
      <c r="D11167" s="106"/>
    </row>
    <row r="11168" spans="1:4">
      <c r="A11168" s="103"/>
      <c r="B11168" s="104"/>
      <c r="C11168" s="105"/>
      <c r="D11168" s="106"/>
    </row>
    <row r="11169" spans="1:4">
      <c r="A11169" s="103"/>
      <c r="B11169" s="104"/>
      <c r="C11169" s="105"/>
      <c r="D11169" s="106"/>
    </row>
    <row r="11170" spans="1:4">
      <c r="A11170" s="103"/>
      <c r="B11170" s="104"/>
      <c r="C11170" s="105"/>
      <c r="D11170" s="106"/>
    </row>
    <row r="11171" spans="1:4">
      <c r="A11171" s="103"/>
      <c r="B11171" s="104"/>
      <c r="C11171" s="105"/>
      <c r="D11171" s="106"/>
    </row>
    <row r="11172" spans="1:4">
      <c r="A11172" s="103"/>
      <c r="B11172" s="104"/>
      <c r="C11172" s="105"/>
      <c r="D11172" s="106"/>
    </row>
    <row r="11173" spans="1:4">
      <c r="A11173" s="103"/>
      <c r="B11173" s="104"/>
      <c r="C11173" s="105"/>
      <c r="D11173" s="106"/>
    </row>
    <row r="11174" spans="1:4">
      <c r="A11174" s="103"/>
      <c r="B11174" s="104"/>
      <c r="C11174" s="105"/>
      <c r="D11174" s="106"/>
    </row>
    <row r="11175" spans="1:4">
      <c r="A11175" s="103"/>
      <c r="B11175" s="104"/>
      <c r="C11175" s="105"/>
      <c r="D11175" s="106"/>
    </row>
    <row r="11176" spans="1:4">
      <c r="A11176" s="103"/>
      <c r="B11176" s="104"/>
      <c r="C11176" s="105"/>
      <c r="D11176" s="106"/>
    </row>
    <row r="11177" spans="1:4">
      <c r="A11177" s="103"/>
      <c r="B11177" s="104"/>
      <c r="C11177" s="105"/>
      <c r="D11177" s="106"/>
    </row>
    <row r="11178" spans="1:4">
      <c r="A11178" s="103"/>
      <c r="B11178" s="104"/>
      <c r="C11178" s="105"/>
      <c r="D11178" s="106"/>
    </row>
    <row r="11179" spans="1:4">
      <c r="A11179" s="103"/>
      <c r="B11179" s="104"/>
      <c r="C11179" s="105"/>
      <c r="D11179" s="106"/>
    </row>
    <row r="11180" spans="1:4">
      <c r="A11180" s="103"/>
      <c r="B11180" s="104"/>
      <c r="C11180" s="105"/>
      <c r="D11180" s="106"/>
    </row>
    <row r="11181" spans="1:4">
      <c r="A11181" s="103"/>
      <c r="B11181" s="104"/>
      <c r="C11181" s="105"/>
      <c r="D11181" s="106"/>
    </row>
    <row r="11182" spans="1:4">
      <c r="A11182" s="103"/>
      <c r="B11182" s="104"/>
      <c r="C11182" s="105"/>
      <c r="D11182" s="106"/>
    </row>
    <row r="11183" spans="1:4">
      <c r="A11183" s="103"/>
      <c r="B11183" s="104"/>
      <c r="C11183" s="105"/>
      <c r="D11183" s="106"/>
    </row>
    <row r="11184" spans="1:4">
      <c r="A11184" s="103"/>
      <c r="B11184" s="104"/>
      <c r="C11184" s="105"/>
      <c r="D11184" s="106"/>
    </row>
    <row r="11185" spans="1:4">
      <c r="A11185" s="103"/>
      <c r="B11185" s="104"/>
      <c r="C11185" s="105"/>
      <c r="D11185" s="106"/>
    </row>
    <row r="11186" spans="1:4">
      <c r="A11186" s="103"/>
      <c r="B11186" s="104"/>
      <c r="C11186" s="105"/>
      <c r="D11186" s="106"/>
    </row>
    <row r="11187" spans="1:4">
      <c r="A11187" s="103"/>
      <c r="B11187" s="104"/>
      <c r="C11187" s="105"/>
      <c r="D11187" s="106"/>
    </row>
    <row r="11188" spans="1:4">
      <c r="A11188" s="103"/>
      <c r="B11188" s="104"/>
      <c r="C11188" s="105"/>
      <c r="D11188" s="106"/>
    </row>
    <row r="11189" spans="1:4">
      <c r="A11189" s="103"/>
      <c r="B11189" s="104"/>
      <c r="C11189" s="105"/>
      <c r="D11189" s="106"/>
    </row>
    <row r="11190" spans="1:4">
      <c r="A11190" s="103"/>
      <c r="B11190" s="104"/>
      <c r="C11190" s="105"/>
      <c r="D11190" s="106"/>
    </row>
    <row r="11191" spans="1:4">
      <c r="A11191" s="103"/>
      <c r="B11191" s="104"/>
      <c r="C11191" s="105"/>
      <c r="D11191" s="106"/>
    </row>
    <row r="11192" spans="1:4">
      <c r="A11192" s="103"/>
      <c r="B11192" s="104"/>
      <c r="C11192" s="105"/>
      <c r="D11192" s="106"/>
    </row>
    <row r="11193" spans="1:4">
      <c r="A11193" s="103"/>
      <c r="B11193" s="104"/>
      <c r="C11193" s="105"/>
      <c r="D11193" s="106"/>
    </row>
    <row r="11194" spans="1:4">
      <c r="A11194" s="103"/>
      <c r="B11194" s="104"/>
      <c r="C11194" s="105"/>
      <c r="D11194" s="106"/>
    </row>
    <row r="11195" spans="1:4">
      <c r="A11195" s="103"/>
      <c r="B11195" s="104"/>
      <c r="C11195" s="105"/>
      <c r="D11195" s="106"/>
    </row>
    <row r="11196" spans="1:4">
      <c r="A11196" s="103"/>
      <c r="B11196" s="104"/>
      <c r="C11196" s="105"/>
      <c r="D11196" s="106"/>
    </row>
    <row r="11197" spans="1:4">
      <c r="A11197" s="103"/>
      <c r="B11197" s="104"/>
      <c r="C11197" s="105"/>
      <c r="D11197" s="106"/>
    </row>
    <row r="11198" spans="1:4">
      <c r="A11198" s="103"/>
      <c r="B11198" s="104"/>
      <c r="C11198" s="105"/>
      <c r="D11198" s="106"/>
    </row>
    <row r="11199" spans="1:4">
      <c r="A11199" s="103"/>
      <c r="B11199" s="104"/>
      <c r="C11199" s="105"/>
      <c r="D11199" s="106"/>
    </row>
    <row r="11200" spans="1:4">
      <c r="A11200" s="103"/>
      <c r="B11200" s="104"/>
      <c r="C11200" s="105"/>
      <c r="D11200" s="106"/>
    </row>
    <row r="11201" spans="1:4">
      <c r="A11201" s="103"/>
      <c r="B11201" s="104"/>
      <c r="C11201" s="105"/>
      <c r="D11201" s="106"/>
    </row>
    <row r="11202" spans="1:4">
      <c r="A11202" s="103"/>
      <c r="B11202" s="104"/>
      <c r="C11202" s="105"/>
      <c r="D11202" s="106"/>
    </row>
    <row r="11203" spans="1:4">
      <c r="A11203" s="103"/>
      <c r="B11203" s="104"/>
      <c r="C11203" s="105"/>
      <c r="D11203" s="106"/>
    </row>
    <row r="11204" spans="1:4">
      <c r="A11204" s="103"/>
      <c r="B11204" s="104"/>
      <c r="C11204" s="105"/>
      <c r="D11204" s="106"/>
    </row>
    <row r="11205" spans="1:4">
      <c r="A11205" s="103"/>
      <c r="B11205" s="104"/>
      <c r="C11205" s="105"/>
      <c r="D11205" s="106"/>
    </row>
    <row r="11206" spans="1:4">
      <c r="A11206" s="103"/>
      <c r="B11206" s="104"/>
      <c r="C11206" s="105"/>
      <c r="D11206" s="106"/>
    </row>
    <row r="11207" spans="1:4">
      <c r="A11207" s="103"/>
      <c r="B11207" s="104"/>
      <c r="C11207" s="105"/>
      <c r="D11207" s="106"/>
    </row>
    <row r="11208" spans="1:4">
      <c r="A11208" s="103"/>
      <c r="B11208" s="104"/>
      <c r="C11208" s="105"/>
      <c r="D11208" s="106"/>
    </row>
    <row r="11209" spans="1:4">
      <c r="A11209" s="103"/>
      <c r="B11209" s="104"/>
      <c r="C11209" s="105"/>
      <c r="D11209" s="106"/>
    </row>
    <row r="11210" spans="1:4">
      <c r="A11210" s="103"/>
      <c r="B11210" s="104"/>
      <c r="C11210" s="105"/>
      <c r="D11210" s="106"/>
    </row>
    <row r="11211" spans="1:4">
      <c r="A11211" s="103"/>
      <c r="B11211" s="104"/>
      <c r="C11211" s="105"/>
      <c r="D11211" s="106"/>
    </row>
    <row r="11212" spans="1:4">
      <c r="A11212" s="103"/>
      <c r="B11212" s="104"/>
      <c r="C11212" s="105"/>
      <c r="D11212" s="106"/>
    </row>
    <row r="11213" spans="1:4">
      <c r="A11213" s="103"/>
      <c r="B11213" s="104"/>
      <c r="C11213" s="105"/>
      <c r="D11213" s="106"/>
    </row>
    <row r="11214" spans="1:4">
      <c r="A11214" s="103"/>
      <c r="B11214" s="104"/>
      <c r="C11214" s="105"/>
      <c r="D11214" s="106"/>
    </row>
    <row r="11215" spans="1:4">
      <c r="A11215" s="103"/>
      <c r="B11215" s="104"/>
      <c r="C11215" s="105"/>
      <c r="D11215" s="106"/>
    </row>
    <row r="11216" spans="1:4">
      <c r="A11216" s="103"/>
      <c r="B11216" s="104"/>
      <c r="C11216" s="105"/>
      <c r="D11216" s="106"/>
    </row>
    <row r="11217" spans="1:4">
      <c r="A11217" s="103"/>
      <c r="B11217" s="104"/>
      <c r="C11217" s="105"/>
      <c r="D11217" s="106"/>
    </row>
    <row r="11218" spans="1:4">
      <c r="A11218" s="103"/>
      <c r="B11218" s="104"/>
      <c r="C11218" s="105"/>
      <c r="D11218" s="106"/>
    </row>
    <row r="11219" spans="1:4">
      <c r="A11219" s="103"/>
      <c r="B11219" s="104"/>
      <c r="C11219" s="105"/>
      <c r="D11219" s="106"/>
    </row>
    <row r="11220" spans="1:4">
      <c r="A11220" s="103"/>
      <c r="B11220" s="104"/>
      <c r="C11220" s="105"/>
      <c r="D11220" s="106"/>
    </row>
    <row r="11221" spans="1:4">
      <c r="A11221" s="103"/>
      <c r="B11221" s="104"/>
      <c r="C11221" s="105"/>
      <c r="D11221" s="106"/>
    </row>
    <row r="11222" spans="1:4">
      <c r="A11222" s="103"/>
      <c r="B11222" s="104"/>
      <c r="C11222" s="105"/>
      <c r="D11222" s="106"/>
    </row>
    <row r="11223" spans="1:4">
      <c r="A11223" s="103"/>
      <c r="B11223" s="104"/>
      <c r="C11223" s="105"/>
      <c r="D11223" s="106"/>
    </row>
    <row r="11224" spans="1:4">
      <c r="A11224" s="103"/>
      <c r="B11224" s="104"/>
      <c r="C11224" s="105"/>
      <c r="D11224" s="106"/>
    </row>
    <row r="11225" spans="1:4">
      <c r="A11225" s="103"/>
      <c r="B11225" s="104"/>
      <c r="C11225" s="105"/>
      <c r="D11225" s="106"/>
    </row>
    <row r="11226" spans="1:4">
      <c r="A11226" s="103"/>
      <c r="B11226" s="104"/>
      <c r="C11226" s="105"/>
      <c r="D11226" s="106"/>
    </row>
    <row r="11227" spans="1:4">
      <c r="A11227" s="103"/>
      <c r="B11227" s="104"/>
      <c r="C11227" s="105"/>
      <c r="D11227" s="106"/>
    </row>
    <row r="11228" spans="1:4">
      <c r="A11228" s="103"/>
      <c r="B11228" s="104"/>
      <c r="C11228" s="105"/>
      <c r="D11228" s="106"/>
    </row>
    <row r="11229" spans="1:4">
      <c r="A11229" s="103"/>
      <c r="B11229" s="104"/>
      <c r="C11229" s="105"/>
      <c r="D11229" s="106"/>
    </row>
    <row r="11230" spans="1:4">
      <c r="A11230" s="103"/>
      <c r="B11230" s="104"/>
      <c r="C11230" s="105"/>
      <c r="D11230" s="106"/>
    </row>
    <row r="11231" spans="1:4">
      <c r="A11231" s="103"/>
      <c r="B11231" s="104"/>
      <c r="C11231" s="105"/>
      <c r="D11231" s="106"/>
    </row>
    <row r="11232" spans="1:4">
      <c r="A11232" s="103"/>
      <c r="B11232" s="104"/>
      <c r="C11232" s="105"/>
      <c r="D11232" s="106"/>
    </row>
    <row r="11233" spans="1:4">
      <c r="A11233" s="103"/>
      <c r="B11233" s="104"/>
      <c r="C11233" s="105"/>
      <c r="D11233" s="106"/>
    </row>
    <row r="11234" spans="1:4">
      <c r="A11234" s="103"/>
      <c r="B11234" s="104"/>
      <c r="C11234" s="105"/>
      <c r="D11234" s="106"/>
    </row>
    <row r="11235" spans="1:4">
      <c r="A11235" s="103"/>
      <c r="B11235" s="104"/>
      <c r="C11235" s="105"/>
      <c r="D11235" s="106"/>
    </row>
    <row r="11236" spans="1:4">
      <c r="A11236" s="103"/>
      <c r="B11236" s="104"/>
      <c r="C11236" s="105"/>
      <c r="D11236" s="106"/>
    </row>
    <row r="11237" spans="1:4">
      <c r="A11237" s="103"/>
      <c r="B11237" s="104"/>
      <c r="C11237" s="105"/>
      <c r="D11237" s="106"/>
    </row>
    <row r="11238" spans="1:4">
      <c r="A11238" s="103"/>
      <c r="B11238" s="104"/>
      <c r="C11238" s="105"/>
      <c r="D11238" s="106"/>
    </row>
    <row r="11239" spans="1:4">
      <c r="A11239" s="103"/>
      <c r="B11239" s="104"/>
      <c r="C11239" s="105"/>
      <c r="D11239" s="106"/>
    </row>
    <row r="11240" spans="1:4">
      <c r="A11240" s="103"/>
      <c r="B11240" s="104"/>
      <c r="C11240" s="105"/>
      <c r="D11240" s="106"/>
    </row>
    <row r="11241" spans="1:4">
      <c r="A11241" s="103"/>
      <c r="B11241" s="104"/>
      <c r="C11241" s="105"/>
      <c r="D11241" s="106"/>
    </row>
    <row r="11242" spans="1:4">
      <c r="A11242" s="103"/>
      <c r="B11242" s="104"/>
      <c r="C11242" s="105"/>
      <c r="D11242" s="106"/>
    </row>
    <row r="11243" spans="1:4">
      <c r="A11243" s="103"/>
      <c r="B11243" s="104"/>
      <c r="C11243" s="105"/>
      <c r="D11243" s="106"/>
    </row>
    <row r="11244" spans="1:4">
      <c r="A11244" s="103"/>
      <c r="B11244" s="104"/>
      <c r="C11244" s="105"/>
      <c r="D11244" s="106"/>
    </row>
    <row r="11245" spans="1:4">
      <c r="A11245" s="103"/>
      <c r="B11245" s="104"/>
      <c r="C11245" s="105"/>
      <c r="D11245" s="106"/>
    </row>
    <row r="11246" spans="1:4">
      <c r="A11246" s="103"/>
      <c r="B11246" s="104"/>
      <c r="C11246" s="105"/>
      <c r="D11246" s="106"/>
    </row>
    <row r="11247" spans="1:4">
      <c r="A11247" s="103"/>
      <c r="B11247" s="104"/>
      <c r="C11247" s="105"/>
      <c r="D11247" s="106"/>
    </row>
    <row r="11248" spans="1:4">
      <c r="A11248" s="103"/>
      <c r="B11248" s="104"/>
      <c r="C11248" s="105"/>
      <c r="D11248" s="106"/>
    </row>
    <row r="11249" spans="1:4">
      <c r="A11249" s="103"/>
      <c r="B11249" s="104"/>
      <c r="C11249" s="105"/>
      <c r="D11249" s="106"/>
    </row>
    <row r="11250" spans="1:4">
      <c r="A11250" s="103"/>
      <c r="B11250" s="104"/>
      <c r="C11250" s="105"/>
      <c r="D11250" s="106"/>
    </row>
    <row r="11251" spans="1:4">
      <c r="A11251" s="103"/>
      <c r="B11251" s="104"/>
      <c r="C11251" s="105"/>
      <c r="D11251" s="106"/>
    </row>
    <row r="11252" spans="1:4">
      <c r="A11252" s="103"/>
      <c r="B11252" s="104"/>
      <c r="C11252" s="105"/>
      <c r="D11252" s="106"/>
    </row>
    <row r="11253" spans="1:4">
      <c r="A11253" s="103"/>
      <c r="B11253" s="104"/>
      <c r="C11253" s="105"/>
      <c r="D11253" s="106"/>
    </row>
    <row r="11254" spans="1:4">
      <c r="A11254" s="103"/>
      <c r="B11254" s="104"/>
      <c r="C11254" s="105"/>
      <c r="D11254" s="106"/>
    </row>
    <row r="11255" spans="1:4">
      <c r="A11255" s="103"/>
      <c r="B11255" s="104"/>
      <c r="C11255" s="105"/>
      <c r="D11255" s="106"/>
    </row>
    <row r="11256" spans="1:4">
      <c r="A11256" s="103"/>
      <c r="B11256" s="104"/>
      <c r="C11256" s="105"/>
      <c r="D11256" s="106"/>
    </row>
    <row r="11257" spans="1:4">
      <c r="A11257" s="103"/>
      <c r="B11257" s="104"/>
      <c r="C11257" s="105"/>
      <c r="D11257" s="106"/>
    </row>
    <row r="11258" spans="1:4">
      <c r="A11258" s="103"/>
      <c r="B11258" s="104"/>
      <c r="C11258" s="105"/>
      <c r="D11258" s="106"/>
    </row>
    <row r="11259" spans="1:4">
      <c r="A11259" s="103"/>
      <c r="B11259" s="104"/>
      <c r="C11259" s="105"/>
      <c r="D11259" s="106"/>
    </row>
    <row r="11260" spans="1:4">
      <c r="A11260" s="103"/>
      <c r="B11260" s="104"/>
      <c r="C11260" s="105"/>
      <c r="D11260" s="106"/>
    </row>
    <row r="11261" spans="1:4">
      <c r="A11261" s="103"/>
      <c r="B11261" s="104"/>
      <c r="C11261" s="105"/>
      <c r="D11261" s="106"/>
    </row>
    <row r="11262" spans="1:4">
      <c r="A11262" s="103"/>
      <c r="B11262" s="104"/>
      <c r="C11262" s="105"/>
      <c r="D11262" s="106"/>
    </row>
    <row r="11263" spans="1:4">
      <c r="A11263" s="103"/>
      <c r="B11263" s="104"/>
      <c r="C11263" s="105"/>
      <c r="D11263" s="106"/>
    </row>
    <row r="11264" spans="1:4">
      <c r="A11264" s="103"/>
      <c r="B11264" s="104"/>
      <c r="C11264" s="105"/>
      <c r="D11264" s="106"/>
    </row>
    <row r="11265" spans="1:4">
      <c r="A11265" s="103"/>
      <c r="B11265" s="104"/>
      <c r="C11265" s="105"/>
      <c r="D11265" s="106"/>
    </row>
    <row r="11266" spans="1:4">
      <c r="A11266" s="103"/>
      <c r="B11266" s="104"/>
      <c r="C11266" s="105"/>
      <c r="D11266" s="106"/>
    </row>
    <row r="11267" spans="1:4">
      <c r="A11267" s="103"/>
      <c r="B11267" s="104"/>
      <c r="C11267" s="105"/>
      <c r="D11267" s="106"/>
    </row>
    <row r="11268" spans="1:4">
      <c r="A11268" s="103"/>
      <c r="B11268" s="104"/>
      <c r="C11268" s="105"/>
      <c r="D11268" s="106"/>
    </row>
    <row r="11269" spans="1:4">
      <c r="A11269" s="103"/>
      <c r="B11269" s="104"/>
      <c r="C11269" s="105"/>
      <c r="D11269" s="106"/>
    </row>
    <row r="11270" spans="1:4">
      <c r="A11270" s="103"/>
      <c r="B11270" s="104"/>
      <c r="C11270" s="105"/>
      <c r="D11270" s="106"/>
    </row>
    <row r="11271" spans="1:4">
      <c r="A11271" s="103"/>
      <c r="B11271" s="104"/>
      <c r="C11271" s="105"/>
      <c r="D11271" s="106"/>
    </row>
    <row r="11272" spans="1:4">
      <c r="A11272" s="103"/>
      <c r="B11272" s="104"/>
      <c r="C11272" s="105"/>
      <c r="D11272" s="106"/>
    </row>
    <row r="11273" spans="1:4">
      <c r="A11273" s="103"/>
      <c r="B11273" s="104"/>
      <c r="C11273" s="105"/>
      <c r="D11273" s="106"/>
    </row>
    <row r="11274" spans="1:4">
      <c r="A11274" s="103"/>
      <c r="B11274" s="104"/>
      <c r="C11274" s="105"/>
      <c r="D11274" s="106"/>
    </row>
    <row r="11275" spans="1:4">
      <c r="A11275" s="103"/>
      <c r="B11275" s="104"/>
      <c r="C11275" s="105"/>
      <c r="D11275" s="106"/>
    </row>
    <row r="11276" spans="1:4">
      <c r="A11276" s="103"/>
      <c r="B11276" s="104"/>
      <c r="C11276" s="105"/>
      <c r="D11276" s="106"/>
    </row>
    <row r="11277" spans="1:4">
      <c r="A11277" s="103"/>
      <c r="B11277" s="104"/>
      <c r="C11277" s="105"/>
      <c r="D11277" s="106"/>
    </row>
    <row r="11278" spans="1:4">
      <c r="A11278" s="103"/>
      <c r="B11278" s="104"/>
      <c r="C11278" s="105"/>
      <c r="D11278" s="106"/>
    </row>
    <row r="11279" spans="1:4">
      <c r="A11279" s="103"/>
      <c r="B11279" s="104"/>
      <c r="C11279" s="105"/>
      <c r="D11279" s="106"/>
    </row>
    <row r="11280" spans="1:4">
      <c r="A11280" s="103"/>
      <c r="B11280" s="104"/>
      <c r="C11280" s="105"/>
      <c r="D11280" s="106"/>
    </row>
    <row r="11281" spans="1:4">
      <c r="A11281" s="103"/>
      <c r="B11281" s="104"/>
      <c r="C11281" s="105"/>
      <c r="D11281" s="106"/>
    </row>
    <row r="11282" spans="1:4">
      <c r="A11282" s="103"/>
      <c r="B11282" s="104"/>
      <c r="C11282" s="105"/>
      <c r="D11282" s="106"/>
    </row>
    <row r="11283" spans="1:4">
      <c r="A11283" s="103"/>
      <c r="B11283" s="104"/>
      <c r="C11283" s="105"/>
      <c r="D11283" s="106"/>
    </row>
    <row r="11284" spans="1:4">
      <c r="A11284" s="103"/>
      <c r="B11284" s="104"/>
      <c r="C11284" s="105"/>
      <c r="D11284" s="106"/>
    </row>
    <row r="11285" spans="1:4">
      <c r="A11285" s="103"/>
      <c r="B11285" s="104"/>
      <c r="C11285" s="105"/>
      <c r="D11285" s="106"/>
    </row>
    <row r="11286" spans="1:4">
      <c r="A11286" s="103"/>
      <c r="B11286" s="104"/>
      <c r="C11286" s="105"/>
      <c r="D11286" s="106"/>
    </row>
    <row r="11287" spans="1:4">
      <c r="A11287" s="103"/>
      <c r="B11287" s="104"/>
      <c r="C11287" s="105"/>
      <c r="D11287" s="106"/>
    </row>
    <row r="11288" spans="1:4">
      <c r="A11288" s="103"/>
      <c r="B11288" s="104"/>
      <c r="C11288" s="105"/>
      <c r="D11288" s="106"/>
    </row>
    <row r="11289" spans="1:4">
      <c r="A11289" s="103"/>
      <c r="B11289" s="104"/>
      <c r="C11289" s="105"/>
      <c r="D11289" s="106"/>
    </row>
    <row r="11290" spans="1:4">
      <c r="A11290" s="103"/>
      <c r="B11290" s="104"/>
      <c r="C11290" s="105"/>
      <c r="D11290" s="106"/>
    </row>
    <row r="11291" spans="1:4">
      <c r="A11291" s="103"/>
      <c r="B11291" s="104"/>
      <c r="C11291" s="105"/>
      <c r="D11291" s="106"/>
    </row>
    <row r="11292" spans="1:4">
      <c r="A11292" s="103"/>
      <c r="B11292" s="104"/>
      <c r="C11292" s="105"/>
      <c r="D11292" s="106"/>
    </row>
    <row r="11293" spans="1:4">
      <c r="A11293" s="103"/>
      <c r="B11293" s="104"/>
      <c r="C11293" s="105"/>
      <c r="D11293" s="106"/>
    </row>
    <row r="11294" spans="1:4">
      <c r="A11294" s="103"/>
      <c r="B11294" s="104"/>
      <c r="C11294" s="105"/>
      <c r="D11294" s="106"/>
    </row>
    <row r="11295" spans="1:4">
      <c r="A11295" s="103"/>
      <c r="B11295" s="104"/>
      <c r="C11295" s="105"/>
      <c r="D11295" s="106"/>
    </row>
    <row r="11296" spans="1:4">
      <c r="A11296" s="103"/>
      <c r="B11296" s="104"/>
      <c r="C11296" s="105"/>
      <c r="D11296" s="106"/>
    </row>
    <row r="11297" spans="1:4">
      <c r="A11297" s="103"/>
      <c r="B11297" s="104"/>
      <c r="C11297" s="105"/>
      <c r="D11297" s="106"/>
    </row>
    <row r="11298" spans="1:4">
      <c r="A11298" s="103"/>
      <c r="B11298" s="104"/>
      <c r="C11298" s="105"/>
      <c r="D11298" s="106"/>
    </row>
    <row r="11299" spans="1:4">
      <c r="A11299" s="103"/>
      <c r="B11299" s="104"/>
      <c r="C11299" s="105"/>
      <c r="D11299" s="106"/>
    </row>
    <row r="11300" spans="1:4">
      <c r="A11300" s="103"/>
      <c r="B11300" s="104"/>
      <c r="C11300" s="105"/>
      <c r="D11300" s="106"/>
    </row>
    <row r="11301" spans="1:4">
      <c r="A11301" s="103"/>
      <c r="B11301" s="104"/>
      <c r="C11301" s="105"/>
      <c r="D11301" s="106"/>
    </row>
    <row r="11302" spans="1:4">
      <c r="A11302" s="103"/>
      <c r="B11302" s="104"/>
      <c r="C11302" s="105"/>
      <c r="D11302" s="106"/>
    </row>
    <row r="11303" spans="1:4">
      <c r="A11303" s="103"/>
      <c r="B11303" s="104"/>
      <c r="C11303" s="105"/>
      <c r="D11303" s="106"/>
    </row>
    <row r="11304" spans="1:4">
      <c r="A11304" s="103"/>
      <c r="B11304" s="104"/>
      <c r="C11304" s="105"/>
      <c r="D11304" s="106"/>
    </row>
    <row r="11305" spans="1:4">
      <c r="A11305" s="103"/>
      <c r="B11305" s="104"/>
      <c r="C11305" s="105"/>
      <c r="D11305" s="106"/>
    </row>
    <row r="11306" spans="1:4">
      <c r="A11306" s="103"/>
      <c r="B11306" s="104"/>
      <c r="C11306" s="105"/>
      <c r="D11306" s="106"/>
    </row>
    <row r="11307" spans="1:4">
      <c r="A11307" s="103"/>
      <c r="B11307" s="104"/>
      <c r="C11307" s="105"/>
      <c r="D11307" s="106"/>
    </row>
    <row r="11308" spans="1:4">
      <c r="A11308" s="103"/>
      <c r="B11308" s="104"/>
      <c r="C11308" s="105"/>
      <c r="D11308" s="106"/>
    </row>
    <row r="11309" spans="1:4">
      <c r="A11309" s="103"/>
      <c r="B11309" s="104"/>
      <c r="C11309" s="105"/>
      <c r="D11309" s="106"/>
    </row>
    <row r="11310" spans="1:4">
      <c r="A11310" s="103"/>
      <c r="B11310" s="104"/>
      <c r="C11310" s="105"/>
      <c r="D11310" s="106"/>
    </row>
    <row r="11311" spans="1:4">
      <c r="A11311" s="103"/>
      <c r="B11311" s="104"/>
      <c r="C11311" s="105"/>
      <c r="D11311" s="106"/>
    </row>
    <row r="11312" spans="1:4">
      <c r="A11312" s="103"/>
      <c r="B11312" s="104"/>
      <c r="C11312" s="105"/>
      <c r="D11312" s="106"/>
    </row>
    <row r="11313" spans="1:4">
      <c r="A11313" s="103"/>
      <c r="B11313" s="104"/>
      <c r="C11313" s="105"/>
      <c r="D11313" s="106"/>
    </row>
    <row r="11314" spans="1:4">
      <c r="A11314" s="103"/>
      <c r="B11314" s="104"/>
      <c r="C11314" s="105"/>
      <c r="D11314" s="106"/>
    </row>
    <row r="11315" spans="1:4">
      <c r="A11315" s="103"/>
      <c r="B11315" s="104"/>
      <c r="C11315" s="105"/>
      <c r="D11315" s="106"/>
    </row>
    <row r="11316" spans="1:4">
      <c r="A11316" s="103"/>
      <c r="B11316" s="104"/>
      <c r="C11316" s="105"/>
      <c r="D11316" s="106"/>
    </row>
    <row r="11317" spans="1:4">
      <c r="A11317" s="103"/>
      <c r="B11317" s="104"/>
      <c r="C11317" s="105"/>
      <c r="D11317" s="106"/>
    </row>
    <row r="11318" spans="1:4">
      <c r="A11318" s="103"/>
      <c r="B11318" s="104"/>
      <c r="C11318" s="105"/>
      <c r="D11318" s="106"/>
    </row>
    <row r="11319" spans="1:4">
      <c r="A11319" s="103"/>
      <c r="B11319" s="104"/>
      <c r="C11319" s="105"/>
      <c r="D11319" s="106"/>
    </row>
    <row r="11320" spans="1:4">
      <c r="A11320" s="103"/>
      <c r="B11320" s="104"/>
      <c r="C11320" s="105"/>
      <c r="D11320" s="106"/>
    </row>
    <row r="11321" spans="1:4">
      <c r="A11321" s="103"/>
      <c r="B11321" s="104"/>
      <c r="C11321" s="105"/>
      <c r="D11321" s="106"/>
    </row>
    <row r="11322" spans="1:4">
      <c r="A11322" s="103"/>
      <c r="B11322" s="104"/>
      <c r="C11322" s="105"/>
      <c r="D11322" s="106"/>
    </row>
    <row r="11323" spans="1:4">
      <c r="A11323" s="103"/>
      <c r="B11323" s="104"/>
      <c r="C11323" s="105"/>
      <c r="D11323" s="106"/>
    </row>
    <row r="11324" spans="1:4">
      <c r="A11324" s="103"/>
      <c r="B11324" s="104"/>
      <c r="C11324" s="105"/>
      <c r="D11324" s="106"/>
    </row>
    <row r="11325" spans="1:4">
      <c r="A11325" s="103"/>
      <c r="B11325" s="104"/>
      <c r="C11325" s="105"/>
      <c r="D11325" s="106"/>
    </row>
    <row r="11326" spans="1:4">
      <c r="A11326" s="103"/>
      <c r="B11326" s="104"/>
      <c r="C11326" s="105"/>
      <c r="D11326" s="106"/>
    </row>
    <row r="11327" spans="1:4">
      <c r="A11327" s="103"/>
      <c r="B11327" s="104"/>
      <c r="C11327" s="105"/>
      <c r="D11327" s="106"/>
    </row>
    <row r="11328" spans="1:4">
      <c r="A11328" s="103"/>
      <c r="B11328" s="104"/>
      <c r="C11328" s="105"/>
      <c r="D11328" s="106"/>
    </row>
    <row r="11329" spans="1:4">
      <c r="A11329" s="103"/>
      <c r="B11329" s="104"/>
      <c r="C11329" s="105"/>
      <c r="D11329" s="106"/>
    </row>
    <row r="11330" spans="1:4">
      <c r="A11330" s="103"/>
      <c r="B11330" s="104"/>
      <c r="C11330" s="105"/>
      <c r="D11330" s="106"/>
    </row>
    <row r="11331" spans="1:4">
      <c r="A11331" s="103"/>
      <c r="B11331" s="104"/>
      <c r="C11331" s="105"/>
      <c r="D11331" s="106"/>
    </row>
    <row r="11332" spans="1:4">
      <c r="A11332" s="103"/>
      <c r="B11332" s="104"/>
      <c r="C11332" s="105"/>
      <c r="D11332" s="106"/>
    </row>
    <row r="11333" spans="1:4">
      <c r="A11333" s="103"/>
      <c r="B11333" s="104"/>
      <c r="C11333" s="105"/>
      <c r="D11333" s="106"/>
    </row>
    <row r="11334" spans="1:4">
      <c r="A11334" s="103"/>
      <c r="B11334" s="104"/>
      <c r="C11334" s="105"/>
      <c r="D11334" s="106"/>
    </row>
    <row r="11335" spans="1:4">
      <c r="A11335" s="103"/>
      <c r="B11335" s="104"/>
      <c r="C11335" s="105"/>
      <c r="D11335" s="106"/>
    </row>
    <row r="11336" spans="1:4">
      <c r="A11336" s="103"/>
      <c r="B11336" s="104"/>
      <c r="C11336" s="105"/>
      <c r="D11336" s="106"/>
    </row>
    <row r="11337" spans="1:4">
      <c r="A11337" s="103"/>
      <c r="B11337" s="104"/>
      <c r="C11337" s="105"/>
      <c r="D11337" s="106"/>
    </row>
    <row r="11338" spans="1:4">
      <c r="A11338" s="103"/>
      <c r="B11338" s="104"/>
      <c r="C11338" s="105"/>
      <c r="D11338" s="106"/>
    </row>
    <row r="11339" spans="1:4">
      <c r="A11339" s="103"/>
      <c r="B11339" s="104"/>
      <c r="C11339" s="105"/>
      <c r="D11339" s="106"/>
    </row>
    <row r="11340" spans="1:4">
      <c r="A11340" s="103"/>
      <c r="B11340" s="104"/>
      <c r="C11340" s="105"/>
      <c r="D11340" s="106"/>
    </row>
    <row r="11341" spans="1:4">
      <c r="A11341" s="103"/>
      <c r="B11341" s="104"/>
      <c r="C11341" s="105"/>
      <c r="D11341" s="106"/>
    </row>
    <row r="11342" spans="1:4">
      <c r="A11342" s="103"/>
      <c r="B11342" s="104"/>
      <c r="C11342" s="105"/>
      <c r="D11342" s="106"/>
    </row>
    <row r="11343" spans="1:4">
      <c r="A11343" s="103"/>
      <c r="B11343" s="104"/>
      <c r="C11343" s="105"/>
      <c r="D11343" s="106"/>
    </row>
    <row r="11344" spans="1:4">
      <c r="A11344" s="103"/>
      <c r="B11344" s="104"/>
      <c r="C11344" s="105"/>
      <c r="D11344" s="106"/>
    </row>
    <row r="11345" spans="1:4">
      <c r="A11345" s="103"/>
      <c r="B11345" s="104"/>
      <c r="C11345" s="105"/>
      <c r="D11345" s="106"/>
    </row>
    <row r="11346" spans="1:4">
      <c r="A11346" s="103"/>
      <c r="B11346" s="104"/>
      <c r="C11346" s="105"/>
      <c r="D11346" s="106"/>
    </row>
    <row r="11347" spans="1:4">
      <c r="A11347" s="103"/>
      <c r="B11347" s="104"/>
      <c r="C11347" s="105"/>
      <c r="D11347" s="106"/>
    </row>
    <row r="11348" spans="1:4">
      <c r="A11348" s="103"/>
      <c r="B11348" s="104"/>
      <c r="C11348" s="105"/>
      <c r="D11348" s="106"/>
    </row>
    <row r="11349" spans="1:4">
      <c r="A11349" s="103"/>
      <c r="B11349" s="104"/>
      <c r="C11349" s="105"/>
      <c r="D11349" s="106"/>
    </row>
    <row r="11350" spans="1:4">
      <c r="A11350" s="103"/>
      <c r="B11350" s="104"/>
      <c r="C11350" s="105"/>
      <c r="D11350" s="106"/>
    </row>
    <row r="11351" spans="1:4">
      <c r="A11351" s="103"/>
      <c r="B11351" s="104"/>
      <c r="C11351" s="105"/>
      <c r="D11351" s="106"/>
    </row>
    <row r="11352" spans="1:4">
      <c r="A11352" s="103"/>
      <c r="B11352" s="104"/>
      <c r="C11352" s="105"/>
      <c r="D11352" s="106"/>
    </row>
    <row r="11353" spans="1:4">
      <c r="A11353" s="103"/>
      <c r="B11353" s="104"/>
      <c r="C11353" s="105"/>
      <c r="D11353" s="106"/>
    </row>
    <row r="11354" spans="1:4">
      <c r="A11354" s="103"/>
      <c r="B11354" s="104"/>
      <c r="C11354" s="105"/>
      <c r="D11354" s="106"/>
    </row>
    <row r="11355" spans="1:4">
      <c r="A11355" s="103"/>
      <c r="B11355" s="104"/>
      <c r="C11355" s="105"/>
      <c r="D11355" s="106"/>
    </row>
    <row r="11356" spans="1:4">
      <c r="A11356" s="103"/>
      <c r="B11356" s="104"/>
      <c r="C11356" s="105"/>
      <c r="D11356" s="106"/>
    </row>
    <row r="11357" spans="1:4">
      <c r="A11357" s="103"/>
      <c r="B11357" s="104"/>
      <c r="C11357" s="105"/>
      <c r="D11357" s="106"/>
    </row>
    <row r="11358" spans="1:4">
      <c r="A11358" s="103"/>
      <c r="B11358" s="104"/>
      <c r="C11358" s="105"/>
      <c r="D11358" s="106"/>
    </row>
    <row r="11359" spans="1:4">
      <c r="A11359" s="103"/>
      <c r="B11359" s="104"/>
      <c r="C11359" s="105"/>
      <c r="D11359" s="106"/>
    </row>
    <row r="11360" spans="1:4">
      <c r="A11360" s="103"/>
      <c r="B11360" s="104"/>
      <c r="C11360" s="105"/>
      <c r="D11360" s="106"/>
    </row>
    <row r="11361" spans="1:4">
      <c r="A11361" s="103"/>
      <c r="B11361" s="104"/>
      <c r="C11361" s="105"/>
      <c r="D11361" s="106"/>
    </row>
    <row r="11362" spans="1:4">
      <c r="A11362" s="103"/>
      <c r="B11362" s="104"/>
      <c r="C11362" s="105"/>
      <c r="D11362" s="106"/>
    </row>
    <row r="11363" spans="1:4">
      <c r="A11363" s="103"/>
      <c r="B11363" s="104"/>
      <c r="C11363" s="105"/>
      <c r="D11363" s="106"/>
    </row>
    <row r="11364" spans="1:4">
      <c r="A11364" s="103"/>
      <c r="B11364" s="104"/>
      <c r="C11364" s="105"/>
      <c r="D11364" s="106"/>
    </row>
    <row r="11365" spans="1:4">
      <c r="A11365" s="103"/>
      <c r="B11365" s="104"/>
      <c r="C11365" s="105"/>
      <c r="D11365" s="106"/>
    </row>
    <row r="11366" spans="1:4">
      <c r="A11366" s="103"/>
      <c r="B11366" s="104"/>
      <c r="C11366" s="105"/>
      <c r="D11366" s="106"/>
    </row>
    <row r="11367" spans="1:4">
      <c r="A11367" s="103"/>
      <c r="B11367" s="104"/>
      <c r="C11367" s="105"/>
      <c r="D11367" s="106"/>
    </row>
    <row r="11368" spans="1:4">
      <c r="A11368" s="103"/>
      <c r="B11368" s="104"/>
      <c r="C11368" s="105"/>
      <c r="D11368" s="106"/>
    </row>
    <row r="11369" spans="1:4">
      <c r="A11369" s="103"/>
      <c r="B11369" s="104"/>
      <c r="C11369" s="105"/>
      <c r="D11369" s="106"/>
    </row>
    <row r="11370" spans="1:4">
      <c r="A11370" s="103"/>
      <c r="B11370" s="104"/>
      <c r="C11370" s="105"/>
      <c r="D11370" s="106"/>
    </row>
    <row r="11371" spans="1:4">
      <c r="A11371" s="103"/>
      <c r="B11371" s="104"/>
      <c r="C11371" s="105"/>
      <c r="D11371" s="106"/>
    </row>
    <row r="11372" spans="1:4">
      <c r="A11372" s="103"/>
      <c r="B11372" s="104"/>
      <c r="C11372" s="105"/>
      <c r="D11372" s="106"/>
    </row>
    <row r="11373" spans="1:4">
      <c r="A11373" s="103"/>
      <c r="B11373" s="104"/>
      <c r="C11373" s="105"/>
      <c r="D11373" s="106"/>
    </row>
    <row r="11374" spans="1:4">
      <c r="A11374" s="103"/>
      <c r="B11374" s="104"/>
      <c r="C11374" s="105"/>
      <c r="D11374" s="106"/>
    </row>
    <row r="11375" spans="1:4">
      <c r="A11375" s="103"/>
      <c r="B11375" s="104"/>
      <c r="C11375" s="105"/>
      <c r="D11375" s="106"/>
    </row>
    <row r="11376" spans="1:4">
      <c r="A11376" s="103"/>
      <c r="B11376" s="104"/>
      <c r="C11376" s="105"/>
      <c r="D11376" s="106"/>
    </row>
    <row r="11377" spans="1:4">
      <c r="A11377" s="103"/>
      <c r="B11377" s="104"/>
      <c r="C11377" s="105"/>
      <c r="D11377" s="106"/>
    </row>
    <row r="11378" spans="1:4">
      <c r="A11378" s="103"/>
      <c r="B11378" s="104"/>
      <c r="C11378" s="105"/>
      <c r="D11378" s="106"/>
    </row>
    <row r="11379" spans="1:4">
      <c r="A11379" s="103"/>
      <c r="B11379" s="104"/>
      <c r="C11379" s="105"/>
      <c r="D11379" s="106"/>
    </row>
    <row r="11380" spans="1:4">
      <c r="A11380" s="103"/>
      <c r="B11380" s="104"/>
      <c r="C11380" s="105"/>
      <c r="D11380" s="106"/>
    </row>
    <row r="11381" spans="1:4">
      <c r="A11381" s="103"/>
      <c r="B11381" s="104"/>
      <c r="C11381" s="105"/>
      <c r="D11381" s="106"/>
    </row>
    <row r="11382" spans="1:4">
      <c r="A11382" s="103"/>
      <c r="B11382" s="104"/>
      <c r="C11382" s="105"/>
      <c r="D11382" s="106"/>
    </row>
    <row r="11383" spans="1:4">
      <c r="A11383" s="103"/>
      <c r="B11383" s="104"/>
      <c r="C11383" s="105"/>
      <c r="D11383" s="106"/>
    </row>
    <row r="11384" spans="1:4">
      <c r="A11384" s="103"/>
      <c r="B11384" s="104"/>
      <c r="C11384" s="105"/>
      <c r="D11384" s="106"/>
    </row>
    <row r="11385" spans="1:4">
      <c r="A11385" s="103"/>
      <c r="B11385" s="104"/>
      <c r="C11385" s="105"/>
      <c r="D11385" s="106"/>
    </row>
    <row r="11386" spans="1:4">
      <c r="A11386" s="103"/>
      <c r="B11386" s="104"/>
      <c r="C11386" s="105"/>
      <c r="D11386" s="106"/>
    </row>
    <row r="11387" spans="1:4">
      <c r="A11387" s="103"/>
      <c r="B11387" s="104"/>
      <c r="C11387" s="105"/>
      <c r="D11387" s="106"/>
    </row>
    <row r="11388" spans="1:4">
      <c r="A11388" s="103"/>
      <c r="B11388" s="104"/>
      <c r="C11388" s="105"/>
      <c r="D11388" s="106"/>
    </row>
    <row r="11389" spans="1:4">
      <c r="A11389" s="103"/>
      <c r="B11389" s="104"/>
      <c r="C11389" s="105"/>
      <c r="D11389" s="106"/>
    </row>
    <row r="11390" spans="1:4">
      <c r="A11390" s="103"/>
      <c r="B11390" s="104"/>
      <c r="C11390" s="105"/>
      <c r="D11390" s="106"/>
    </row>
    <row r="11391" spans="1:4">
      <c r="A11391" s="103"/>
      <c r="B11391" s="104"/>
      <c r="C11391" s="105"/>
      <c r="D11391" s="106"/>
    </row>
    <row r="11392" spans="1:4">
      <c r="A11392" s="103"/>
      <c r="B11392" s="104"/>
      <c r="C11392" s="105"/>
      <c r="D11392" s="106"/>
    </row>
    <row r="11393" spans="1:4">
      <c r="A11393" s="103"/>
      <c r="B11393" s="104"/>
      <c r="C11393" s="105"/>
      <c r="D11393" s="106"/>
    </row>
    <row r="11394" spans="1:4">
      <c r="A11394" s="103"/>
      <c r="B11394" s="104"/>
      <c r="C11394" s="105"/>
      <c r="D11394" s="106"/>
    </row>
    <row r="11395" spans="1:4">
      <c r="A11395" s="103"/>
      <c r="B11395" s="104"/>
      <c r="C11395" s="105"/>
      <c r="D11395" s="106"/>
    </row>
    <row r="11396" spans="1:4">
      <c r="A11396" s="103"/>
      <c r="B11396" s="104"/>
      <c r="C11396" s="105"/>
      <c r="D11396" s="106"/>
    </row>
    <row r="11397" spans="1:4">
      <c r="A11397" s="103"/>
      <c r="B11397" s="104"/>
      <c r="C11397" s="105"/>
      <c r="D11397" s="106"/>
    </row>
    <row r="11398" spans="1:4">
      <c r="A11398" s="103"/>
      <c r="B11398" s="104"/>
      <c r="C11398" s="105"/>
      <c r="D11398" s="106"/>
    </row>
    <row r="11399" spans="1:4">
      <c r="A11399" s="103"/>
      <c r="B11399" s="104"/>
      <c r="C11399" s="105"/>
      <c r="D11399" s="106"/>
    </row>
    <row r="11400" spans="1:4">
      <c r="A11400" s="103"/>
      <c r="B11400" s="104"/>
      <c r="C11400" s="105"/>
      <c r="D11400" s="106"/>
    </row>
    <row r="11401" spans="1:4">
      <c r="A11401" s="103"/>
      <c r="B11401" s="104"/>
      <c r="C11401" s="105"/>
      <c r="D11401" s="106"/>
    </row>
    <row r="11402" spans="1:4">
      <c r="A11402" s="103"/>
      <c r="B11402" s="104"/>
      <c r="C11402" s="105"/>
      <c r="D11402" s="106"/>
    </row>
    <row r="11403" spans="1:4">
      <c r="A11403" s="103"/>
      <c r="B11403" s="104"/>
      <c r="C11403" s="105"/>
      <c r="D11403" s="106"/>
    </row>
    <row r="11404" spans="1:4">
      <c r="A11404" s="103"/>
      <c r="B11404" s="104"/>
      <c r="C11404" s="105"/>
      <c r="D11404" s="106"/>
    </row>
    <row r="11405" spans="1:4">
      <c r="A11405" s="103"/>
      <c r="B11405" s="104"/>
      <c r="C11405" s="105"/>
      <c r="D11405" s="106"/>
    </row>
    <row r="11406" spans="1:4">
      <c r="A11406" s="103"/>
      <c r="B11406" s="104"/>
      <c r="C11406" s="105"/>
      <c r="D11406" s="106"/>
    </row>
    <row r="11407" spans="1:4">
      <c r="A11407" s="103"/>
      <c r="B11407" s="104"/>
      <c r="C11407" s="105"/>
      <c r="D11407" s="106"/>
    </row>
    <row r="11408" spans="1:4">
      <c r="A11408" s="103"/>
      <c r="B11408" s="104"/>
      <c r="C11408" s="105"/>
      <c r="D11408" s="106"/>
    </row>
    <row r="11409" spans="1:4">
      <c r="A11409" s="103"/>
      <c r="B11409" s="104"/>
      <c r="C11409" s="105"/>
      <c r="D11409" s="106"/>
    </row>
    <row r="11410" spans="1:4">
      <c r="A11410" s="103"/>
      <c r="B11410" s="104"/>
      <c r="C11410" s="105"/>
      <c r="D11410" s="106"/>
    </row>
    <row r="11411" spans="1:4">
      <c r="A11411" s="103"/>
      <c r="B11411" s="104"/>
      <c r="C11411" s="105"/>
      <c r="D11411" s="106"/>
    </row>
    <row r="11412" spans="1:4">
      <c r="A11412" s="103"/>
      <c r="B11412" s="104"/>
      <c r="C11412" s="105"/>
      <c r="D11412" s="106"/>
    </row>
    <row r="11413" spans="1:4">
      <c r="A11413" s="103"/>
      <c r="B11413" s="104"/>
      <c r="C11413" s="105"/>
      <c r="D11413" s="106"/>
    </row>
    <row r="11414" spans="1:4">
      <c r="A11414" s="103"/>
      <c r="B11414" s="104"/>
      <c r="C11414" s="105"/>
      <c r="D11414" s="106"/>
    </row>
    <row r="11415" spans="1:4">
      <c r="A11415" s="103"/>
      <c r="B11415" s="104"/>
      <c r="C11415" s="105"/>
      <c r="D11415" s="106"/>
    </row>
    <row r="11416" spans="1:4">
      <c r="A11416" s="103"/>
      <c r="B11416" s="104"/>
      <c r="C11416" s="105"/>
      <c r="D11416" s="106"/>
    </row>
    <row r="11417" spans="1:4">
      <c r="A11417" s="103"/>
      <c r="B11417" s="104"/>
      <c r="C11417" s="105"/>
      <c r="D11417" s="106"/>
    </row>
    <row r="11418" spans="1:4">
      <c r="A11418" s="103"/>
      <c r="B11418" s="104"/>
      <c r="C11418" s="105"/>
      <c r="D11418" s="106"/>
    </row>
    <row r="11419" spans="1:4">
      <c r="A11419" s="103"/>
      <c r="B11419" s="104"/>
      <c r="C11419" s="105"/>
      <c r="D11419" s="106"/>
    </row>
    <row r="11420" spans="1:4">
      <c r="A11420" s="103"/>
      <c r="B11420" s="104"/>
      <c r="C11420" s="105"/>
      <c r="D11420" s="106"/>
    </row>
    <row r="11421" spans="1:4">
      <c r="A11421" s="103"/>
      <c r="B11421" s="104"/>
      <c r="C11421" s="105"/>
      <c r="D11421" s="106"/>
    </row>
    <row r="11422" spans="1:4">
      <c r="A11422" s="103"/>
      <c r="B11422" s="104"/>
      <c r="C11422" s="105"/>
      <c r="D11422" s="106"/>
    </row>
    <row r="11423" spans="1:4">
      <c r="A11423" s="103"/>
      <c r="B11423" s="104"/>
      <c r="C11423" s="105"/>
      <c r="D11423" s="106"/>
    </row>
    <row r="11424" spans="1:4">
      <c r="A11424" s="103"/>
      <c r="B11424" s="104"/>
      <c r="C11424" s="105"/>
      <c r="D11424" s="106"/>
    </row>
    <row r="11425" spans="1:4">
      <c r="A11425" s="103"/>
      <c r="B11425" s="104"/>
      <c r="C11425" s="105"/>
      <c r="D11425" s="106"/>
    </row>
    <row r="11426" spans="1:4">
      <c r="A11426" s="103"/>
      <c r="B11426" s="104"/>
      <c r="C11426" s="105"/>
      <c r="D11426" s="106"/>
    </row>
    <row r="11427" spans="1:4">
      <c r="A11427" s="103"/>
      <c r="B11427" s="104"/>
      <c r="C11427" s="105"/>
      <c r="D11427" s="106"/>
    </row>
    <row r="11428" spans="1:4">
      <c r="A11428" s="103"/>
      <c r="B11428" s="104"/>
      <c r="C11428" s="105"/>
      <c r="D11428" s="106"/>
    </row>
    <row r="11429" spans="1:4">
      <c r="A11429" s="103"/>
      <c r="B11429" s="104"/>
      <c r="C11429" s="105"/>
      <c r="D11429" s="106"/>
    </row>
    <row r="11430" spans="1:4">
      <c r="A11430" s="103"/>
      <c r="B11430" s="104"/>
      <c r="C11430" s="105"/>
      <c r="D11430" s="106"/>
    </row>
    <row r="11431" spans="1:4">
      <c r="A11431" s="103"/>
      <c r="B11431" s="104"/>
      <c r="C11431" s="105"/>
      <c r="D11431" s="106"/>
    </row>
    <row r="11432" spans="1:4">
      <c r="A11432" s="103"/>
      <c r="B11432" s="104"/>
      <c r="C11432" s="105"/>
      <c r="D11432" s="106"/>
    </row>
    <row r="11433" spans="1:4">
      <c r="A11433" s="103"/>
      <c r="B11433" s="104"/>
      <c r="C11433" s="105"/>
      <c r="D11433" s="106"/>
    </row>
    <row r="11434" spans="1:4">
      <c r="A11434" s="103"/>
      <c r="B11434" s="104"/>
      <c r="C11434" s="105"/>
      <c r="D11434" s="106"/>
    </row>
    <row r="11435" spans="1:4">
      <c r="A11435" s="103"/>
      <c r="B11435" s="104"/>
      <c r="C11435" s="105"/>
      <c r="D11435" s="106"/>
    </row>
    <row r="11436" spans="1:4">
      <c r="A11436" s="103"/>
      <c r="B11436" s="104"/>
      <c r="C11436" s="105"/>
      <c r="D11436" s="106"/>
    </row>
    <row r="11437" spans="1:4">
      <c r="A11437" s="103"/>
      <c r="B11437" s="104"/>
      <c r="C11437" s="105"/>
      <c r="D11437" s="106"/>
    </row>
    <row r="11438" spans="1:4">
      <c r="A11438" s="103"/>
      <c r="B11438" s="104"/>
      <c r="C11438" s="105"/>
      <c r="D11438" s="106"/>
    </row>
    <row r="11439" spans="1:4">
      <c r="A11439" s="103"/>
      <c r="B11439" s="104"/>
      <c r="C11439" s="105"/>
      <c r="D11439" s="106"/>
    </row>
    <row r="11440" spans="1:4">
      <c r="A11440" s="103"/>
      <c r="B11440" s="104"/>
      <c r="C11440" s="105"/>
      <c r="D11440" s="106"/>
    </row>
    <row r="11441" spans="1:4">
      <c r="A11441" s="103"/>
      <c r="B11441" s="104"/>
      <c r="C11441" s="105"/>
      <c r="D11441" s="106"/>
    </row>
    <row r="11442" spans="1:4">
      <c r="A11442" s="103"/>
      <c r="B11442" s="104"/>
      <c r="C11442" s="105"/>
      <c r="D11442" s="106"/>
    </row>
    <row r="11443" spans="1:4">
      <c r="A11443" s="103"/>
      <c r="B11443" s="104"/>
      <c r="C11443" s="105"/>
      <c r="D11443" s="106"/>
    </row>
    <row r="11444" spans="1:4">
      <c r="A11444" s="103"/>
      <c r="B11444" s="104"/>
      <c r="C11444" s="105"/>
      <c r="D11444" s="106"/>
    </row>
    <row r="11445" spans="1:4">
      <c r="A11445" s="103"/>
      <c r="B11445" s="104"/>
      <c r="C11445" s="105"/>
      <c r="D11445" s="106"/>
    </row>
    <row r="11446" spans="1:4">
      <c r="A11446" s="103"/>
      <c r="B11446" s="104"/>
      <c r="C11446" s="105"/>
      <c r="D11446" s="106"/>
    </row>
    <row r="11447" spans="1:4">
      <c r="A11447" s="103"/>
      <c r="B11447" s="104"/>
      <c r="C11447" s="105"/>
      <c r="D11447" s="106"/>
    </row>
    <row r="11448" spans="1:4">
      <c r="A11448" s="103"/>
      <c r="B11448" s="104"/>
      <c r="C11448" s="105"/>
      <c r="D11448" s="106"/>
    </row>
    <row r="11449" spans="1:4">
      <c r="A11449" s="103"/>
      <c r="B11449" s="104"/>
      <c r="C11449" s="105"/>
      <c r="D11449" s="106"/>
    </row>
    <row r="11450" spans="1:4">
      <c r="A11450" s="103"/>
      <c r="B11450" s="104"/>
      <c r="C11450" s="105"/>
      <c r="D11450" s="106"/>
    </row>
    <row r="11451" spans="1:4">
      <c r="A11451" s="103"/>
      <c r="B11451" s="104"/>
      <c r="C11451" s="105"/>
      <c r="D11451" s="106"/>
    </row>
    <row r="11452" spans="1:4">
      <c r="A11452" s="103"/>
      <c r="B11452" s="104"/>
      <c r="C11452" s="105"/>
      <c r="D11452" s="106"/>
    </row>
    <row r="11453" spans="1:4">
      <c r="A11453" s="103"/>
      <c r="B11453" s="104"/>
      <c r="C11453" s="105"/>
      <c r="D11453" s="106"/>
    </row>
    <row r="11454" spans="1:4">
      <c r="A11454" s="103"/>
      <c r="B11454" s="104"/>
      <c r="C11454" s="105"/>
      <c r="D11454" s="106"/>
    </row>
    <row r="11455" spans="1:4">
      <c r="A11455" s="103"/>
      <c r="B11455" s="104"/>
      <c r="C11455" s="105"/>
      <c r="D11455" s="106"/>
    </row>
    <row r="11456" spans="1:4">
      <c r="A11456" s="103"/>
      <c r="B11456" s="104"/>
      <c r="C11456" s="105"/>
      <c r="D11456" s="106"/>
    </row>
    <row r="11457" spans="1:4">
      <c r="A11457" s="103"/>
      <c r="B11457" s="104"/>
      <c r="C11457" s="105"/>
      <c r="D11457" s="106"/>
    </row>
    <row r="11458" spans="1:4">
      <c r="A11458" s="103"/>
      <c r="B11458" s="104"/>
      <c r="C11458" s="105"/>
      <c r="D11458" s="106"/>
    </row>
    <row r="11459" spans="1:4">
      <c r="A11459" s="103"/>
      <c r="B11459" s="104"/>
      <c r="C11459" s="105"/>
      <c r="D11459" s="106"/>
    </row>
    <row r="11460" spans="1:4">
      <c r="A11460" s="103"/>
      <c r="B11460" s="104"/>
      <c r="C11460" s="105"/>
      <c r="D11460" s="106"/>
    </row>
    <row r="11461" spans="1:4">
      <c r="A11461" s="103"/>
      <c r="B11461" s="104"/>
      <c r="C11461" s="105"/>
      <c r="D11461" s="106"/>
    </row>
    <row r="11462" spans="1:4">
      <c r="A11462" s="103"/>
      <c r="B11462" s="104"/>
      <c r="C11462" s="105"/>
      <c r="D11462" s="106"/>
    </row>
    <row r="11463" spans="1:4">
      <c r="A11463" s="103"/>
      <c r="B11463" s="104"/>
      <c r="C11463" s="105"/>
      <c r="D11463" s="106"/>
    </row>
    <row r="11464" spans="1:4">
      <c r="A11464" s="103"/>
      <c r="B11464" s="104"/>
      <c r="C11464" s="105"/>
      <c r="D11464" s="106"/>
    </row>
    <row r="11465" spans="1:4">
      <c r="A11465" s="103"/>
      <c r="B11465" s="104"/>
      <c r="C11465" s="105"/>
      <c r="D11465" s="106"/>
    </row>
    <row r="11466" spans="1:4">
      <c r="A11466" s="103"/>
      <c r="B11466" s="104"/>
      <c r="C11466" s="105"/>
      <c r="D11466" s="106"/>
    </row>
    <row r="11467" spans="1:4">
      <c r="A11467" s="103"/>
      <c r="B11467" s="104"/>
      <c r="C11467" s="105"/>
      <c r="D11467" s="106"/>
    </row>
    <row r="11468" spans="1:4">
      <c r="A11468" s="103"/>
      <c r="B11468" s="104"/>
      <c r="C11468" s="105"/>
      <c r="D11468" s="106"/>
    </row>
    <row r="11469" spans="1:4">
      <c r="A11469" s="103"/>
      <c r="B11469" s="104"/>
      <c r="C11469" s="105"/>
      <c r="D11469" s="106"/>
    </row>
    <row r="11470" spans="1:4">
      <c r="A11470" s="103"/>
      <c r="B11470" s="104"/>
      <c r="C11470" s="105"/>
      <c r="D11470" s="106"/>
    </row>
    <row r="11471" spans="1:4">
      <c r="A11471" s="103"/>
      <c r="B11471" s="104"/>
      <c r="C11471" s="105"/>
      <c r="D11471" s="106"/>
    </row>
    <row r="11472" spans="1:4">
      <c r="A11472" s="103"/>
      <c r="B11472" s="104"/>
      <c r="C11472" s="105"/>
      <c r="D11472" s="106"/>
    </row>
    <row r="11473" spans="1:4">
      <c r="A11473" s="103"/>
      <c r="B11473" s="104"/>
      <c r="C11473" s="105"/>
      <c r="D11473" s="106"/>
    </row>
    <row r="11474" spans="1:4">
      <c r="A11474" s="103"/>
      <c r="B11474" s="104"/>
      <c r="C11474" s="105"/>
      <c r="D11474" s="106"/>
    </row>
    <row r="11475" spans="1:4">
      <c r="A11475" s="103"/>
      <c r="B11475" s="104"/>
      <c r="C11475" s="105"/>
      <c r="D11475" s="106"/>
    </row>
    <row r="11476" spans="1:4">
      <c r="A11476" s="103"/>
      <c r="B11476" s="104"/>
      <c r="C11476" s="105"/>
      <c r="D11476" s="106"/>
    </row>
    <row r="11477" spans="1:4">
      <c r="A11477" s="103"/>
      <c r="B11477" s="104"/>
      <c r="C11477" s="105"/>
      <c r="D11477" s="106"/>
    </row>
    <row r="11478" spans="1:4">
      <c r="A11478" s="103"/>
      <c r="B11478" s="104"/>
      <c r="C11478" s="105"/>
      <c r="D11478" s="106"/>
    </row>
    <row r="11479" spans="1:4">
      <c r="A11479" s="103"/>
      <c r="B11479" s="104"/>
      <c r="C11479" s="105"/>
      <c r="D11479" s="106"/>
    </row>
    <row r="11480" spans="1:4">
      <c r="A11480" s="103"/>
      <c r="B11480" s="104"/>
      <c r="C11480" s="105"/>
      <c r="D11480" s="106"/>
    </row>
    <row r="11481" spans="1:4">
      <c r="A11481" s="103"/>
      <c r="B11481" s="104"/>
      <c r="C11481" s="105"/>
      <c r="D11481" s="106"/>
    </row>
    <row r="11482" spans="1:4">
      <c r="A11482" s="103"/>
      <c r="B11482" s="104"/>
      <c r="C11482" s="105"/>
      <c r="D11482" s="106"/>
    </row>
    <row r="11483" spans="1:4">
      <c r="A11483" s="103"/>
      <c r="B11483" s="104"/>
      <c r="C11483" s="105"/>
      <c r="D11483" s="106"/>
    </row>
    <row r="11484" spans="1:4">
      <c r="A11484" s="103"/>
      <c r="B11484" s="104"/>
      <c r="C11484" s="105"/>
      <c r="D11484" s="106"/>
    </row>
    <row r="11485" spans="1:4">
      <c r="A11485" s="103"/>
      <c r="B11485" s="104"/>
      <c r="C11485" s="105"/>
      <c r="D11485" s="106"/>
    </row>
    <row r="11486" spans="1:4">
      <c r="A11486" s="103"/>
      <c r="B11486" s="104"/>
      <c r="C11486" s="105"/>
      <c r="D11486" s="106"/>
    </row>
    <row r="11487" spans="1:4">
      <c r="A11487" s="103"/>
      <c r="B11487" s="104"/>
      <c r="C11487" s="105"/>
      <c r="D11487" s="106"/>
    </row>
    <row r="11488" spans="1:4">
      <c r="A11488" s="103"/>
      <c r="B11488" s="104"/>
      <c r="C11488" s="105"/>
      <c r="D11488" s="106"/>
    </row>
    <row r="11489" spans="1:4">
      <c r="A11489" s="103"/>
      <c r="B11489" s="104"/>
      <c r="C11489" s="105"/>
      <c r="D11489" s="106"/>
    </row>
    <row r="11490" spans="1:4">
      <c r="A11490" s="103"/>
      <c r="B11490" s="104"/>
      <c r="C11490" s="105"/>
      <c r="D11490" s="106"/>
    </row>
    <row r="11491" spans="1:4">
      <c r="A11491" s="103"/>
      <c r="B11491" s="104"/>
      <c r="C11491" s="105"/>
      <c r="D11491" s="106"/>
    </row>
    <row r="11492" spans="1:4">
      <c r="A11492" s="103"/>
      <c r="B11492" s="104"/>
      <c r="C11492" s="105"/>
      <c r="D11492" s="106"/>
    </row>
    <row r="11493" spans="1:4">
      <c r="A11493" s="103"/>
      <c r="B11493" s="104"/>
      <c r="C11493" s="105"/>
      <c r="D11493" s="106"/>
    </row>
    <row r="11494" spans="1:4">
      <c r="A11494" s="103"/>
      <c r="B11494" s="104"/>
      <c r="C11494" s="105"/>
      <c r="D11494" s="106"/>
    </row>
    <row r="11495" spans="1:4">
      <c r="A11495" s="103"/>
      <c r="B11495" s="104"/>
      <c r="C11495" s="105"/>
      <c r="D11495" s="106"/>
    </row>
    <row r="11496" spans="1:4">
      <c r="A11496" s="103"/>
      <c r="B11496" s="104"/>
      <c r="C11496" s="105"/>
      <c r="D11496" s="106"/>
    </row>
    <row r="11497" spans="1:4">
      <c r="A11497" s="103"/>
      <c r="B11497" s="104"/>
      <c r="C11497" s="105"/>
      <c r="D11497" s="106"/>
    </row>
    <row r="11498" spans="1:4">
      <c r="A11498" s="103"/>
      <c r="B11498" s="104"/>
      <c r="C11498" s="105"/>
      <c r="D11498" s="106"/>
    </row>
    <row r="11499" spans="1:4">
      <c r="A11499" s="103"/>
      <c r="B11499" s="104"/>
      <c r="C11499" s="105"/>
      <c r="D11499" s="106"/>
    </row>
    <row r="11500" spans="1:4">
      <c r="A11500" s="103"/>
      <c r="B11500" s="104"/>
      <c r="C11500" s="105"/>
      <c r="D11500" s="106"/>
    </row>
    <row r="11501" spans="1:4">
      <c r="A11501" s="103"/>
      <c r="B11501" s="104"/>
      <c r="C11501" s="105"/>
      <c r="D11501" s="106"/>
    </row>
    <row r="11502" spans="1:4">
      <c r="A11502" s="103"/>
      <c r="B11502" s="104"/>
      <c r="C11502" s="105"/>
      <c r="D11502" s="106"/>
    </row>
    <row r="11503" spans="1:4">
      <c r="A11503" s="103"/>
      <c r="B11503" s="104"/>
      <c r="C11503" s="105"/>
      <c r="D11503" s="106"/>
    </row>
    <row r="11504" spans="1:4">
      <c r="A11504" s="103"/>
      <c r="B11504" s="104"/>
      <c r="C11504" s="105"/>
      <c r="D11504" s="106"/>
    </row>
    <row r="11505" spans="1:4">
      <c r="A11505" s="103"/>
      <c r="B11505" s="104"/>
      <c r="C11505" s="105"/>
      <c r="D11505" s="106"/>
    </row>
    <row r="11506" spans="1:4">
      <c r="A11506" s="103"/>
      <c r="B11506" s="104"/>
      <c r="C11506" s="105"/>
      <c r="D11506" s="106"/>
    </row>
    <row r="11507" spans="1:4">
      <c r="A11507" s="103"/>
      <c r="B11507" s="104"/>
      <c r="C11507" s="105"/>
      <c r="D11507" s="106"/>
    </row>
    <row r="11508" spans="1:4">
      <c r="A11508" s="103"/>
      <c r="B11508" s="104"/>
      <c r="C11508" s="105"/>
      <c r="D11508" s="106"/>
    </row>
    <row r="11509" spans="1:4">
      <c r="A11509" s="103"/>
      <c r="B11509" s="104"/>
      <c r="C11509" s="105"/>
      <c r="D11509" s="106"/>
    </row>
    <row r="11510" spans="1:4">
      <c r="A11510" s="103"/>
      <c r="B11510" s="104"/>
      <c r="C11510" s="105"/>
      <c r="D11510" s="106"/>
    </row>
    <row r="11511" spans="1:4">
      <c r="A11511" s="103"/>
      <c r="B11511" s="104"/>
      <c r="C11511" s="105"/>
      <c r="D11511" s="106"/>
    </row>
    <row r="11512" spans="1:4">
      <c r="A11512" s="103"/>
      <c r="B11512" s="104"/>
      <c r="C11512" s="105"/>
      <c r="D11512" s="106"/>
    </row>
    <row r="11513" spans="1:4">
      <c r="A11513" s="103"/>
      <c r="B11513" s="104"/>
      <c r="C11513" s="105"/>
      <c r="D11513" s="106"/>
    </row>
    <row r="11514" spans="1:4">
      <c r="A11514" s="103"/>
      <c r="B11514" s="104"/>
      <c r="C11514" s="105"/>
      <c r="D11514" s="106"/>
    </row>
    <row r="11515" spans="1:4">
      <c r="A11515" s="103"/>
      <c r="B11515" s="104"/>
      <c r="C11515" s="105"/>
      <c r="D11515" s="106"/>
    </row>
    <row r="11516" spans="1:4">
      <c r="A11516" s="103"/>
      <c r="B11516" s="104"/>
      <c r="C11516" s="105"/>
      <c r="D11516" s="106"/>
    </row>
    <row r="11517" spans="1:4">
      <c r="A11517" s="103"/>
      <c r="B11517" s="104"/>
      <c r="C11517" s="105"/>
      <c r="D11517" s="106"/>
    </row>
    <row r="11518" spans="1:4">
      <c r="A11518" s="103"/>
      <c r="B11518" s="104"/>
      <c r="C11518" s="105"/>
      <c r="D11518" s="106"/>
    </row>
    <row r="11519" spans="1:4">
      <c r="A11519" s="103"/>
      <c r="B11519" s="104"/>
      <c r="C11519" s="105"/>
      <c r="D11519" s="106"/>
    </row>
    <row r="11520" spans="1:4">
      <c r="A11520" s="103"/>
      <c r="B11520" s="104"/>
      <c r="C11520" s="105"/>
      <c r="D11520" s="106"/>
    </row>
    <row r="11521" spans="1:4">
      <c r="A11521" s="103"/>
      <c r="B11521" s="104"/>
      <c r="C11521" s="105"/>
      <c r="D11521" s="106"/>
    </row>
    <row r="11522" spans="1:4">
      <c r="A11522" s="103"/>
      <c r="B11522" s="104"/>
      <c r="C11522" s="105"/>
      <c r="D11522" s="106"/>
    </row>
    <row r="11523" spans="1:4">
      <c r="A11523" s="103"/>
      <c r="B11523" s="104"/>
      <c r="C11523" s="105"/>
      <c r="D11523" s="106"/>
    </row>
    <row r="11524" spans="1:4">
      <c r="A11524" s="103"/>
      <c r="B11524" s="104"/>
      <c r="C11524" s="105"/>
      <c r="D11524" s="106"/>
    </row>
    <row r="11525" spans="1:4">
      <c r="A11525" s="103"/>
      <c r="B11525" s="104"/>
      <c r="C11525" s="105"/>
      <c r="D11525" s="106"/>
    </row>
    <row r="11526" spans="1:4">
      <c r="A11526" s="103"/>
      <c r="B11526" s="104"/>
      <c r="C11526" s="105"/>
      <c r="D11526" s="106"/>
    </row>
    <row r="11527" spans="1:4">
      <c r="A11527" s="103"/>
      <c r="B11527" s="104"/>
      <c r="C11527" s="105"/>
      <c r="D11527" s="106"/>
    </row>
    <row r="11528" spans="1:4">
      <c r="A11528" s="103"/>
      <c r="B11528" s="104"/>
      <c r="C11528" s="105"/>
      <c r="D11528" s="106"/>
    </row>
    <row r="11529" spans="1:4">
      <c r="A11529" s="103"/>
      <c r="B11529" s="104"/>
      <c r="C11529" s="105"/>
      <c r="D11529" s="106"/>
    </row>
    <row r="11530" spans="1:4">
      <c r="A11530" s="103"/>
      <c r="B11530" s="104"/>
      <c r="C11530" s="105"/>
      <c r="D11530" s="106"/>
    </row>
    <row r="11531" spans="1:4">
      <c r="A11531" s="103"/>
      <c r="B11531" s="104"/>
      <c r="C11531" s="105"/>
      <c r="D11531" s="106"/>
    </row>
    <row r="11532" spans="1:4">
      <c r="A11532" s="103"/>
      <c r="B11532" s="104"/>
      <c r="C11532" s="105"/>
      <c r="D11532" s="106"/>
    </row>
    <row r="11533" spans="1:4">
      <c r="A11533" s="103"/>
      <c r="B11533" s="104"/>
      <c r="C11533" s="105"/>
      <c r="D11533" s="106"/>
    </row>
    <row r="11534" spans="1:4">
      <c r="A11534" s="103"/>
      <c r="B11534" s="104"/>
      <c r="C11534" s="105"/>
      <c r="D11534" s="106"/>
    </row>
    <row r="11535" spans="1:4">
      <c r="A11535" s="103"/>
      <c r="B11535" s="104"/>
      <c r="C11535" s="105"/>
      <c r="D11535" s="106"/>
    </row>
    <row r="11536" spans="1:4">
      <c r="A11536" s="103"/>
      <c r="B11536" s="104"/>
      <c r="C11536" s="105"/>
      <c r="D11536" s="106"/>
    </row>
    <row r="11537" spans="1:4">
      <c r="A11537" s="103"/>
      <c r="B11537" s="104"/>
      <c r="C11537" s="105"/>
      <c r="D11537" s="106"/>
    </row>
    <row r="11538" spans="1:4">
      <c r="A11538" s="103"/>
      <c r="B11538" s="104"/>
      <c r="C11538" s="105"/>
      <c r="D11538" s="106"/>
    </row>
    <row r="11539" spans="1:4">
      <c r="A11539" s="103"/>
      <c r="B11539" s="104"/>
      <c r="C11539" s="105"/>
      <c r="D11539" s="106"/>
    </row>
    <row r="11540" spans="1:4">
      <c r="A11540" s="103"/>
      <c r="B11540" s="104"/>
      <c r="C11540" s="105"/>
      <c r="D11540" s="106"/>
    </row>
    <row r="11541" spans="1:4">
      <c r="A11541" s="103"/>
      <c r="B11541" s="104"/>
      <c r="C11541" s="105"/>
      <c r="D11541" s="106"/>
    </row>
    <row r="11542" spans="1:4">
      <c r="A11542" s="103"/>
      <c r="B11542" s="104"/>
      <c r="C11542" s="105"/>
      <c r="D11542" s="106"/>
    </row>
    <row r="11543" spans="1:4">
      <c r="A11543" s="103"/>
      <c r="B11543" s="104"/>
      <c r="C11543" s="105"/>
      <c r="D11543" s="106"/>
    </row>
    <row r="11544" spans="1:4">
      <c r="A11544" s="103"/>
      <c r="B11544" s="104"/>
      <c r="C11544" s="105"/>
      <c r="D11544" s="106"/>
    </row>
    <row r="11545" spans="1:4">
      <c r="A11545" s="103"/>
      <c r="B11545" s="104"/>
      <c r="C11545" s="105"/>
      <c r="D11545" s="106"/>
    </row>
    <row r="11546" spans="1:4">
      <c r="A11546" s="103"/>
      <c r="B11546" s="104"/>
      <c r="C11546" s="105"/>
      <c r="D11546" s="106"/>
    </row>
    <row r="11547" spans="1:4">
      <c r="A11547" s="103"/>
      <c r="B11547" s="104"/>
      <c r="C11547" s="105"/>
      <c r="D11547" s="106"/>
    </row>
    <row r="11548" spans="1:4">
      <c r="A11548" s="103"/>
      <c r="B11548" s="104"/>
      <c r="C11548" s="105"/>
      <c r="D11548" s="106"/>
    </row>
    <row r="11549" spans="1:4">
      <c r="A11549" s="103"/>
      <c r="B11549" s="104"/>
      <c r="C11549" s="105"/>
      <c r="D11549" s="106"/>
    </row>
    <row r="11550" spans="1:4">
      <c r="A11550" s="103"/>
      <c r="B11550" s="104"/>
      <c r="C11550" s="105"/>
      <c r="D11550" s="106"/>
    </row>
    <row r="11551" spans="1:4">
      <c r="A11551" s="103"/>
      <c r="B11551" s="104"/>
      <c r="C11551" s="105"/>
      <c r="D11551" s="106"/>
    </row>
    <row r="11552" spans="1:4">
      <c r="A11552" s="103"/>
      <c r="B11552" s="104"/>
      <c r="C11552" s="105"/>
      <c r="D11552" s="106"/>
    </row>
    <row r="11553" spans="1:4">
      <c r="A11553" s="103"/>
      <c r="B11553" s="104"/>
      <c r="C11553" s="105"/>
      <c r="D11553" s="106"/>
    </row>
    <row r="11554" spans="1:4">
      <c r="A11554" s="103"/>
      <c r="B11554" s="104"/>
      <c r="C11554" s="105"/>
      <c r="D11554" s="106"/>
    </row>
    <row r="11555" spans="1:4">
      <c r="A11555" s="103"/>
      <c r="B11555" s="104"/>
      <c r="C11555" s="105"/>
      <c r="D11555" s="106"/>
    </row>
    <row r="11556" spans="1:4">
      <c r="A11556" s="103"/>
      <c r="B11556" s="104"/>
      <c r="C11556" s="105"/>
      <c r="D11556" s="106"/>
    </row>
    <row r="11557" spans="1:4">
      <c r="A11557" s="103"/>
      <c r="B11557" s="104"/>
      <c r="C11557" s="105"/>
      <c r="D11557" s="106"/>
    </row>
    <row r="11558" spans="1:4">
      <c r="A11558" s="103"/>
      <c r="B11558" s="104"/>
      <c r="C11558" s="105"/>
      <c r="D11558" s="106"/>
    </row>
    <row r="11559" spans="1:4">
      <c r="A11559" s="103"/>
      <c r="B11559" s="104"/>
      <c r="C11559" s="105"/>
      <c r="D11559" s="106"/>
    </row>
    <row r="11560" spans="1:4">
      <c r="A11560" s="103"/>
      <c r="B11560" s="104"/>
      <c r="C11560" s="105"/>
      <c r="D11560" s="106"/>
    </row>
    <row r="11561" spans="1:4">
      <c r="A11561" s="103"/>
      <c r="B11561" s="104"/>
      <c r="C11561" s="105"/>
      <c r="D11561" s="106"/>
    </row>
    <row r="11562" spans="1:4">
      <c r="A11562" s="103"/>
      <c r="B11562" s="104"/>
      <c r="C11562" s="105"/>
      <c r="D11562" s="106"/>
    </row>
    <row r="11563" spans="1:4">
      <c r="A11563" s="103"/>
      <c r="B11563" s="104"/>
      <c r="C11563" s="105"/>
      <c r="D11563" s="106"/>
    </row>
    <row r="11564" spans="1:4">
      <c r="A11564" s="103"/>
      <c r="B11564" s="104"/>
      <c r="C11564" s="105"/>
      <c r="D11564" s="106"/>
    </row>
    <row r="11565" spans="1:4">
      <c r="A11565" s="103"/>
      <c r="B11565" s="104"/>
      <c r="C11565" s="105"/>
      <c r="D11565" s="106"/>
    </row>
    <row r="11566" spans="1:4">
      <c r="A11566" s="103"/>
      <c r="B11566" s="104"/>
      <c r="C11566" s="105"/>
      <c r="D11566" s="106"/>
    </row>
    <row r="11567" spans="1:4">
      <c r="A11567" s="103"/>
      <c r="B11567" s="104"/>
      <c r="C11567" s="105"/>
      <c r="D11567" s="106"/>
    </row>
    <row r="11568" spans="1:4">
      <c r="A11568" s="103"/>
      <c r="B11568" s="104"/>
      <c r="C11568" s="105"/>
      <c r="D11568" s="106"/>
    </row>
    <row r="11569" spans="1:4">
      <c r="A11569" s="103"/>
      <c r="B11569" s="104"/>
      <c r="C11569" s="105"/>
      <c r="D11569" s="106"/>
    </row>
    <row r="11570" spans="1:4">
      <c r="A11570" s="103"/>
      <c r="B11570" s="104"/>
      <c r="C11570" s="105"/>
      <c r="D11570" s="106"/>
    </row>
    <row r="11571" spans="1:4">
      <c r="A11571" s="103"/>
      <c r="B11571" s="104"/>
      <c r="C11571" s="105"/>
      <c r="D11571" s="106"/>
    </row>
    <row r="11572" spans="1:4">
      <c r="A11572" s="103"/>
      <c r="B11572" s="104"/>
      <c r="C11572" s="105"/>
      <c r="D11572" s="106"/>
    </row>
    <row r="11573" spans="1:4">
      <c r="A11573" s="103"/>
      <c r="B11573" s="104"/>
      <c r="C11573" s="105"/>
      <c r="D11573" s="106"/>
    </row>
    <row r="11574" spans="1:4">
      <c r="A11574" s="103"/>
      <c r="B11574" s="104"/>
      <c r="C11574" s="105"/>
      <c r="D11574" s="106"/>
    </row>
    <row r="11575" spans="1:4">
      <c r="A11575" s="103"/>
      <c r="B11575" s="104"/>
      <c r="C11575" s="105"/>
      <c r="D11575" s="106"/>
    </row>
    <row r="11576" spans="1:4">
      <c r="A11576" s="103"/>
      <c r="B11576" s="104"/>
      <c r="C11576" s="105"/>
      <c r="D11576" s="106"/>
    </row>
    <row r="11577" spans="1:4">
      <c r="A11577" s="103"/>
      <c r="B11577" s="104"/>
      <c r="C11577" s="105"/>
      <c r="D11577" s="106"/>
    </row>
    <row r="11578" spans="1:4">
      <c r="A11578" s="103"/>
      <c r="B11578" s="104"/>
      <c r="C11578" s="105"/>
      <c r="D11578" s="106"/>
    </row>
    <row r="11579" spans="1:4">
      <c r="A11579" s="103"/>
      <c r="B11579" s="104"/>
      <c r="C11579" s="105"/>
      <c r="D11579" s="106"/>
    </row>
    <row r="11580" spans="1:4">
      <c r="A11580" s="103"/>
      <c r="B11580" s="104"/>
      <c r="C11580" s="105"/>
      <c r="D11580" s="106"/>
    </row>
    <row r="11581" spans="1:4">
      <c r="A11581" s="103"/>
      <c r="B11581" s="104"/>
      <c r="C11581" s="105"/>
      <c r="D11581" s="106"/>
    </row>
    <row r="11582" spans="1:4">
      <c r="A11582" s="103"/>
      <c r="B11582" s="104"/>
      <c r="C11582" s="105"/>
      <c r="D11582" s="106"/>
    </row>
    <row r="11583" spans="1:4">
      <c r="A11583" s="103"/>
      <c r="B11583" s="104"/>
      <c r="C11583" s="105"/>
      <c r="D11583" s="106"/>
    </row>
    <row r="11584" spans="1:4">
      <c r="A11584" s="103"/>
      <c r="B11584" s="104"/>
      <c r="C11584" s="105"/>
      <c r="D11584" s="106"/>
    </row>
    <row r="11585" spans="1:4">
      <c r="A11585" s="103"/>
      <c r="B11585" s="104"/>
      <c r="C11585" s="105"/>
      <c r="D11585" s="106"/>
    </row>
    <row r="11586" spans="1:4">
      <c r="A11586" s="103"/>
      <c r="B11586" s="104"/>
      <c r="C11586" s="105"/>
      <c r="D11586" s="106"/>
    </row>
    <row r="11587" spans="1:4">
      <c r="A11587" s="103"/>
      <c r="B11587" s="104"/>
      <c r="C11587" s="105"/>
      <c r="D11587" s="106"/>
    </row>
    <row r="11588" spans="1:4">
      <c r="A11588" s="103"/>
      <c r="B11588" s="104"/>
      <c r="C11588" s="105"/>
      <c r="D11588" s="106"/>
    </row>
    <row r="11589" spans="1:4">
      <c r="A11589" s="103"/>
      <c r="B11589" s="104"/>
      <c r="C11589" s="105"/>
      <c r="D11589" s="106"/>
    </row>
    <row r="11590" spans="1:4">
      <c r="A11590" s="103"/>
      <c r="B11590" s="104"/>
      <c r="C11590" s="105"/>
      <c r="D11590" s="106"/>
    </row>
    <row r="11591" spans="1:4">
      <c r="A11591" s="103"/>
      <c r="B11591" s="104"/>
      <c r="C11591" s="105"/>
      <c r="D11591" s="106"/>
    </row>
    <row r="11592" spans="1:4">
      <c r="A11592" s="103"/>
      <c r="B11592" s="104"/>
      <c r="C11592" s="105"/>
      <c r="D11592" s="106"/>
    </row>
    <row r="11593" spans="1:4">
      <c r="A11593" s="103"/>
      <c r="B11593" s="104"/>
      <c r="C11593" s="105"/>
      <c r="D11593" s="106"/>
    </row>
    <row r="11594" spans="1:4">
      <c r="A11594" s="103"/>
      <c r="B11594" s="104"/>
      <c r="C11594" s="105"/>
      <c r="D11594" s="106"/>
    </row>
    <row r="11595" spans="1:4">
      <c r="A11595" s="103"/>
      <c r="B11595" s="104"/>
      <c r="C11595" s="105"/>
      <c r="D11595" s="106"/>
    </row>
    <row r="11596" spans="1:4">
      <c r="A11596" s="103"/>
      <c r="B11596" s="104"/>
      <c r="C11596" s="105"/>
      <c r="D11596" s="106"/>
    </row>
    <row r="11597" spans="1:4">
      <c r="A11597" s="103"/>
      <c r="B11597" s="104"/>
      <c r="C11597" s="105"/>
      <c r="D11597" s="106"/>
    </row>
    <row r="11598" spans="1:4">
      <c r="A11598" s="103"/>
      <c r="B11598" s="104"/>
      <c r="C11598" s="105"/>
      <c r="D11598" s="106"/>
    </row>
    <row r="11599" spans="1:4">
      <c r="A11599" s="103"/>
      <c r="B11599" s="104"/>
      <c r="C11599" s="105"/>
      <c r="D11599" s="106"/>
    </row>
    <row r="11600" spans="1:4">
      <c r="A11600" s="103"/>
      <c r="B11600" s="104"/>
      <c r="C11600" s="105"/>
      <c r="D11600" s="106"/>
    </row>
    <row r="11601" spans="1:4">
      <c r="A11601" s="103"/>
      <c r="B11601" s="104"/>
      <c r="C11601" s="105"/>
      <c r="D11601" s="106"/>
    </row>
    <row r="11602" spans="1:4">
      <c r="A11602" s="103"/>
      <c r="B11602" s="104"/>
      <c r="C11602" s="105"/>
      <c r="D11602" s="106"/>
    </row>
    <row r="11603" spans="1:4">
      <c r="A11603" s="103"/>
      <c r="B11603" s="104"/>
      <c r="C11603" s="105"/>
      <c r="D11603" s="106"/>
    </row>
    <row r="11604" spans="1:4">
      <c r="A11604" s="103"/>
      <c r="B11604" s="104"/>
      <c r="C11604" s="105"/>
      <c r="D11604" s="106"/>
    </row>
    <row r="11605" spans="1:4">
      <c r="A11605" s="103"/>
      <c r="B11605" s="104"/>
      <c r="C11605" s="105"/>
      <c r="D11605" s="106"/>
    </row>
    <row r="11606" spans="1:4">
      <c r="A11606" s="103"/>
      <c r="B11606" s="104"/>
      <c r="C11606" s="105"/>
      <c r="D11606" s="106"/>
    </row>
    <row r="11607" spans="1:4">
      <c r="A11607" s="103"/>
      <c r="B11607" s="104"/>
      <c r="C11607" s="105"/>
      <c r="D11607" s="106"/>
    </row>
    <row r="11608" spans="1:4">
      <c r="A11608" s="103"/>
      <c r="B11608" s="104"/>
      <c r="C11608" s="105"/>
      <c r="D11608" s="106"/>
    </row>
    <row r="11609" spans="1:4">
      <c r="A11609" s="103"/>
      <c r="B11609" s="104"/>
      <c r="C11609" s="105"/>
      <c r="D11609" s="106"/>
    </row>
    <row r="11610" spans="1:4">
      <c r="A11610" s="103"/>
      <c r="B11610" s="104"/>
      <c r="C11610" s="105"/>
      <c r="D11610" s="106"/>
    </row>
    <row r="11611" spans="1:4">
      <c r="A11611" s="103"/>
      <c r="B11611" s="104"/>
      <c r="C11611" s="105"/>
      <c r="D11611" s="106"/>
    </row>
    <row r="11612" spans="1:4">
      <c r="A11612" s="103"/>
      <c r="B11612" s="104"/>
      <c r="C11612" s="105"/>
      <c r="D11612" s="106"/>
    </row>
    <row r="11613" spans="1:4">
      <c r="A11613" s="103"/>
      <c r="B11613" s="104"/>
      <c r="C11613" s="105"/>
      <c r="D11613" s="106"/>
    </row>
    <row r="11614" spans="1:4">
      <c r="A11614" s="103"/>
      <c r="B11614" s="104"/>
      <c r="C11614" s="105"/>
      <c r="D11614" s="106"/>
    </row>
    <row r="11615" spans="1:4">
      <c r="A11615" s="103"/>
      <c r="B11615" s="104"/>
      <c r="C11615" s="105"/>
      <c r="D11615" s="106"/>
    </row>
    <row r="11616" spans="1:4">
      <c r="A11616" s="103"/>
      <c r="B11616" s="104"/>
      <c r="C11616" s="105"/>
      <c r="D11616" s="106"/>
    </row>
    <row r="11617" spans="1:4">
      <c r="A11617" s="103"/>
      <c r="B11617" s="104"/>
      <c r="C11617" s="105"/>
      <c r="D11617" s="106"/>
    </row>
    <row r="11618" spans="1:4">
      <c r="A11618" s="103"/>
      <c r="B11618" s="104"/>
      <c r="C11618" s="105"/>
      <c r="D11618" s="106"/>
    </row>
    <row r="11619" spans="1:4">
      <c r="A11619" s="103"/>
      <c r="B11619" s="104"/>
      <c r="C11619" s="105"/>
      <c r="D11619" s="106"/>
    </row>
    <row r="11620" spans="1:4">
      <c r="A11620" s="103"/>
      <c r="B11620" s="104"/>
      <c r="C11620" s="105"/>
      <c r="D11620" s="106"/>
    </row>
    <row r="11621" spans="1:4">
      <c r="A11621" s="103"/>
      <c r="B11621" s="104"/>
      <c r="C11621" s="105"/>
      <c r="D11621" s="106"/>
    </row>
    <row r="11622" spans="1:4">
      <c r="A11622" s="103"/>
      <c r="B11622" s="104"/>
      <c r="C11622" s="105"/>
      <c r="D11622" s="106"/>
    </row>
    <row r="11623" spans="1:4">
      <c r="A11623" s="103"/>
      <c r="B11623" s="104"/>
      <c r="C11623" s="105"/>
      <c r="D11623" s="106"/>
    </row>
    <row r="11624" spans="1:4">
      <c r="A11624" s="103"/>
      <c r="B11624" s="104"/>
      <c r="C11624" s="105"/>
      <c r="D11624" s="106"/>
    </row>
    <row r="11625" spans="1:4">
      <c r="A11625" s="103"/>
      <c r="B11625" s="104"/>
      <c r="C11625" s="105"/>
      <c r="D11625" s="106"/>
    </row>
    <row r="11626" spans="1:4">
      <c r="A11626" s="103"/>
      <c r="B11626" s="104"/>
      <c r="C11626" s="105"/>
      <c r="D11626" s="106"/>
    </row>
    <row r="11627" spans="1:4">
      <c r="A11627" s="103"/>
      <c r="B11627" s="104"/>
      <c r="C11627" s="105"/>
      <c r="D11627" s="106"/>
    </row>
    <row r="11628" spans="1:4">
      <c r="A11628" s="103"/>
      <c r="B11628" s="104"/>
      <c r="C11628" s="105"/>
      <c r="D11628" s="106"/>
    </row>
    <row r="11629" spans="1:4">
      <c r="A11629" s="103"/>
      <c r="B11629" s="104"/>
      <c r="C11629" s="105"/>
      <c r="D11629" s="106"/>
    </row>
    <row r="11630" spans="1:4">
      <c r="A11630" s="103"/>
      <c r="B11630" s="104"/>
      <c r="C11630" s="105"/>
      <c r="D11630" s="106"/>
    </row>
    <row r="11631" spans="1:4">
      <c r="A11631" s="103"/>
      <c r="B11631" s="104"/>
      <c r="C11631" s="105"/>
      <c r="D11631" s="106"/>
    </row>
    <row r="11632" spans="1:4">
      <c r="A11632" s="103"/>
      <c r="B11632" s="104"/>
      <c r="C11632" s="105"/>
      <c r="D11632" s="106"/>
    </row>
    <row r="11633" spans="1:4">
      <c r="A11633" s="103"/>
      <c r="B11633" s="104"/>
      <c r="C11633" s="105"/>
      <c r="D11633" s="106"/>
    </row>
    <row r="11634" spans="1:4">
      <c r="A11634" s="103"/>
      <c r="B11634" s="104"/>
      <c r="C11634" s="105"/>
      <c r="D11634" s="106"/>
    </row>
    <row r="11635" spans="1:4">
      <c r="A11635" s="103"/>
      <c r="B11635" s="104"/>
      <c r="C11635" s="105"/>
      <c r="D11635" s="106"/>
    </row>
    <row r="11636" spans="1:4">
      <c r="A11636" s="103"/>
      <c r="B11636" s="104"/>
      <c r="C11636" s="105"/>
      <c r="D11636" s="106"/>
    </row>
    <row r="11637" spans="1:4">
      <c r="A11637" s="103"/>
      <c r="B11637" s="104"/>
      <c r="C11637" s="105"/>
      <c r="D11637" s="106"/>
    </row>
    <row r="11638" spans="1:4">
      <c r="A11638" s="103"/>
      <c r="B11638" s="104"/>
      <c r="C11638" s="105"/>
      <c r="D11638" s="106"/>
    </row>
    <row r="11639" spans="1:4">
      <c r="A11639" s="103"/>
      <c r="B11639" s="104"/>
      <c r="C11639" s="105"/>
      <c r="D11639" s="106"/>
    </row>
    <row r="11640" spans="1:4">
      <c r="A11640" s="103"/>
      <c r="B11640" s="104"/>
      <c r="C11640" s="105"/>
      <c r="D11640" s="106"/>
    </row>
    <row r="11641" spans="1:4">
      <c r="A11641" s="103"/>
      <c r="B11641" s="104"/>
      <c r="C11641" s="105"/>
      <c r="D11641" s="106"/>
    </row>
    <row r="11642" spans="1:4">
      <c r="A11642" s="103"/>
      <c r="B11642" s="104"/>
      <c r="C11642" s="105"/>
      <c r="D11642" s="106"/>
    </row>
    <row r="11643" spans="1:4">
      <c r="A11643" s="103"/>
      <c r="B11643" s="104"/>
      <c r="C11643" s="105"/>
      <c r="D11643" s="106"/>
    </row>
    <row r="11644" spans="1:4">
      <c r="A11644" s="103"/>
      <c r="B11644" s="104"/>
      <c r="C11644" s="105"/>
      <c r="D11644" s="106"/>
    </row>
    <row r="11645" spans="1:4">
      <c r="A11645" s="103"/>
      <c r="B11645" s="104"/>
      <c r="C11645" s="105"/>
      <c r="D11645" s="106"/>
    </row>
    <row r="11646" spans="1:4">
      <c r="A11646" s="103"/>
      <c r="B11646" s="104"/>
      <c r="C11646" s="105"/>
      <c r="D11646" s="106"/>
    </row>
    <row r="11647" spans="1:4">
      <c r="A11647" s="103"/>
      <c r="B11647" s="104"/>
      <c r="C11647" s="105"/>
      <c r="D11647" s="106"/>
    </row>
    <row r="11648" spans="1:4">
      <c r="A11648" s="103"/>
      <c r="B11648" s="104"/>
      <c r="C11648" s="105"/>
      <c r="D11648" s="106"/>
    </row>
    <row r="11649" spans="1:4">
      <c r="A11649" s="103"/>
      <c r="B11649" s="104"/>
      <c r="C11649" s="105"/>
      <c r="D11649" s="106"/>
    </row>
    <row r="11650" spans="1:4">
      <c r="A11650" s="103"/>
      <c r="B11650" s="104"/>
      <c r="C11650" s="105"/>
      <c r="D11650" s="106"/>
    </row>
    <row r="11651" spans="1:4">
      <c r="A11651" s="103"/>
      <c r="B11651" s="104"/>
      <c r="C11651" s="105"/>
      <c r="D11651" s="106"/>
    </row>
    <row r="11652" spans="1:4">
      <c r="A11652" s="103"/>
      <c r="B11652" s="104"/>
      <c r="C11652" s="105"/>
      <c r="D11652" s="106"/>
    </row>
    <row r="11653" spans="1:4">
      <c r="A11653" s="103"/>
      <c r="B11653" s="104"/>
      <c r="C11653" s="105"/>
      <c r="D11653" s="106"/>
    </row>
    <row r="11654" spans="1:4">
      <c r="A11654" s="103"/>
      <c r="B11654" s="104"/>
      <c r="C11654" s="105"/>
      <c r="D11654" s="106"/>
    </row>
    <row r="11655" spans="1:4">
      <c r="A11655" s="103"/>
      <c r="B11655" s="104"/>
      <c r="C11655" s="105"/>
      <c r="D11655" s="106"/>
    </row>
    <row r="11656" spans="1:4">
      <c r="A11656" s="103"/>
      <c r="B11656" s="104"/>
      <c r="C11656" s="105"/>
      <c r="D11656" s="106"/>
    </row>
    <row r="11657" spans="1:4">
      <c r="A11657" s="103"/>
      <c r="B11657" s="104"/>
      <c r="C11657" s="105"/>
      <c r="D11657" s="106"/>
    </row>
    <row r="11658" spans="1:4">
      <c r="A11658" s="103"/>
      <c r="B11658" s="104"/>
      <c r="C11658" s="105"/>
      <c r="D11658" s="106"/>
    </row>
    <row r="11659" spans="1:4">
      <c r="A11659" s="103"/>
      <c r="B11659" s="104"/>
      <c r="C11659" s="105"/>
      <c r="D11659" s="106"/>
    </row>
    <row r="11660" spans="1:4">
      <c r="A11660" s="103"/>
      <c r="B11660" s="104"/>
      <c r="C11660" s="105"/>
      <c r="D11660" s="106"/>
    </row>
    <row r="11661" spans="1:4">
      <c r="A11661" s="103"/>
      <c r="B11661" s="104"/>
      <c r="C11661" s="105"/>
      <c r="D11661" s="106"/>
    </row>
    <row r="11662" spans="1:4">
      <c r="A11662" s="103"/>
      <c r="B11662" s="104"/>
      <c r="C11662" s="105"/>
      <c r="D11662" s="106"/>
    </row>
    <row r="11663" spans="1:4">
      <c r="A11663" s="103"/>
      <c r="B11663" s="104"/>
      <c r="C11663" s="105"/>
      <c r="D11663" s="106"/>
    </row>
    <row r="11664" spans="1:4">
      <c r="A11664" s="103"/>
      <c r="B11664" s="104"/>
      <c r="C11664" s="105"/>
      <c r="D11664" s="106"/>
    </row>
    <row r="11665" spans="1:4">
      <c r="A11665" s="103"/>
      <c r="B11665" s="104"/>
      <c r="C11665" s="105"/>
      <c r="D11665" s="106"/>
    </row>
    <row r="11666" spans="1:4">
      <c r="A11666" s="103"/>
      <c r="B11666" s="104"/>
      <c r="C11666" s="105"/>
      <c r="D11666" s="106"/>
    </row>
    <row r="11667" spans="1:4">
      <c r="A11667" s="103"/>
      <c r="B11667" s="104"/>
      <c r="C11667" s="105"/>
      <c r="D11667" s="106"/>
    </row>
    <row r="11668" spans="1:4">
      <c r="A11668" s="103"/>
      <c r="B11668" s="104"/>
      <c r="C11668" s="105"/>
      <c r="D11668" s="106"/>
    </row>
    <row r="11669" spans="1:4">
      <c r="A11669" s="103"/>
      <c r="B11669" s="104"/>
      <c r="C11669" s="105"/>
      <c r="D11669" s="106"/>
    </row>
    <row r="11670" spans="1:4">
      <c r="A11670" s="103"/>
      <c r="B11670" s="104"/>
      <c r="C11670" s="105"/>
      <c r="D11670" s="106"/>
    </row>
    <row r="11671" spans="1:4">
      <c r="A11671" s="103"/>
      <c r="B11671" s="104"/>
      <c r="C11671" s="105"/>
      <c r="D11671" s="106"/>
    </row>
    <row r="11672" spans="1:4">
      <c r="A11672" s="103"/>
      <c r="B11672" s="104"/>
      <c r="C11672" s="105"/>
      <c r="D11672" s="106"/>
    </row>
    <row r="11673" spans="1:4">
      <c r="A11673" s="103"/>
      <c r="B11673" s="104"/>
      <c r="C11673" s="105"/>
      <c r="D11673" s="106"/>
    </row>
    <row r="11674" spans="1:4">
      <c r="A11674" s="103"/>
      <c r="B11674" s="104"/>
      <c r="C11674" s="105"/>
      <c r="D11674" s="106"/>
    </row>
    <row r="11675" spans="1:4">
      <c r="A11675" s="103"/>
      <c r="B11675" s="104"/>
      <c r="C11675" s="105"/>
      <c r="D11675" s="106"/>
    </row>
    <row r="11676" spans="1:4">
      <c r="A11676" s="103"/>
      <c r="B11676" s="104"/>
      <c r="C11676" s="105"/>
      <c r="D11676" s="106"/>
    </row>
    <row r="11677" spans="1:4">
      <c r="A11677" s="103"/>
      <c r="B11677" s="104"/>
      <c r="C11677" s="105"/>
      <c r="D11677" s="106"/>
    </row>
    <row r="11678" spans="1:4">
      <c r="A11678" s="103"/>
      <c r="B11678" s="104"/>
      <c r="C11678" s="105"/>
      <c r="D11678" s="106"/>
    </row>
    <row r="11679" spans="1:4">
      <c r="A11679" s="103"/>
      <c r="B11679" s="104"/>
      <c r="C11679" s="105"/>
      <c r="D11679" s="106"/>
    </row>
    <row r="11680" spans="1:4">
      <c r="A11680" s="103"/>
      <c r="B11680" s="104"/>
      <c r="C11680" s="105"/>
      <c r="D11680" s="106"/>
    </row>
    <row r="11681" spans="1:4">
      <c r="A11681" s="103"/>
      <c r="B11681" s="104"/>
      <c r="C11681" s="105"/>
      <c r="D11681" s="106"/>
    </row>
    <row r="11682" spans="1:4">
      <c r="A11682" s="103"/>
      <c r="B11682" s="104"/>
      <c r="C11682" s="105"/>
      <c r="D11682" s="106"/>
    </row>
    <row r="11683" spans="1:4">
      <c r="A11683" s="103"/>
      <c r="B11683" s="104"/>
      <c r="C11683" s="105"/>
      <c r="D11683" s="106"/>
    </row>
    <row r="11684" spans="1:4">
      <c r="A11684" s="103"/>
      <c r="B11684" s="104"/>
      <c r="C11684" s="105"/>
      <c r="D11684" s="106"/>
    </row>
    <row r="11685" spans="1:4">
      <c r="A11685" s="103"/>
      <c r="B11685" s="104"/>
      <c r="C11685" s="105"/>
      <c r="D11685" s="106"/>
    </row>
    <row r="11686" spans="1:4">
      <c r="A11686" s="103"/>
      <c r="B11686" s="104"/>
      <c r="C11686" s="105"/>
      <c r="D11686" s="106"/>
    </row>
    <row r="11687" spans="1:4">
      <c r="A11687" s="103"/>
      <c r="B11687" s="104"/>
      <c r="C11687" s="105"/>
      <c r="D11687" s="106"/>
    </row>
    <row r="11688" spans="1:4">
      <c r="A11688" s="103"/>
      <c r="B11688" s="104"/>
      <c r="C11688" s="105"/>
      <c r="D11688" s="106"/>
    </row>
    <row r="11689" spans="1:4">
      <c r="A11689" s="103"/>
      <c r="B11689" s="104"/>
      <c r="C11689" s="105"/>
      <c r="D11689" s="106"/>
    </row>
    <row r="11690" spans="1:4">
      <c r="A11690" s="103"/>
      <c r="B11690" s="104"/>
      <c r="C11690" s="105"/>
      <c r="D11690" s="106"/>
    </row>
    <row r="11691" spans="1:4">
      <c r="A11691" s="103"/>
      <c r="B11691" s="104"/>
      <c r="C11691" s="105"/>
      <c r="D11691" s="106"/>
    </row>
    <row r="11692" spans="1:4">
      <c r="A11692" s="103"/>
      <c r="B11692" s="104"/>
      <c r="C11692" s="105"/>
      <c r="D11692" s="106"/>
    </row>
    <row r="11693" spans="1:4">
      <c r="A11693" s="103"/>
      <c r="B11693" s="104"/>
      <c r="C11693" s="105"/>
      <c r="D11693" s="106"/>
    </row>
    <row r="11694" spans="1:4">
      <c r="A11694" s="103"/>
      <c r="B11694" s="104"/>
      <c r="C11694" s="105"/>
      <c r="D11694" s="106"/>
    </row>
    <row r="11695" spans="1:4">
      <c r="A11695" s="103"/>
      <c r="B11695" s="104"/>
      <c r="C11695" s="105"/>
      <c r="D11695" s="106"/>
    </row>
    <row r="11696" spans="1:4">
      <c r="A11696" s="103"/>
      <c r="B11696" s="104"/>
      <c r="C11696" s="105"/>
      <c r="D11696" s="106"/>
    </row>
    <row r="11697" spans="1:4">
      <c r="A11697" s="103"/>
      <c r="B11697" s="104"/>
      <c r="C11697" s="105"/>
      <c r="D11697" s="106"/>
    </row>
    <row r="11698" spans="1:4">
      <c r="A11698" s="103"/>
      <c r="B11698" s="104"/>
      <c r="C11698" s="105"/>
      <c r="D11698" s="106"/>
    </row>
    <row r="11699" spans="1:4">
      <c r="A11699" s="103"/>
      <c r="B11699" s="104"/>
      <c r="C11699" s="105"/>
      <c r="D11699" s="106"/>
    </row>
    <row r="11700" spans="1:4">
      <c r="A11700" s="103"/>
      <c r="B11700" s="104"/>
      <c r="C11700" s="105"/>
      <c r="D11700" s="106"/>
    </row>
    <row r="11701" spans="1:4">
      <c r="A11701" s="103"/>
      <c r="B11701" s="104"/>
      <c r="C11701" s="105"/>
      <c r="D11701" s="106"/>
    </row>
    <row r="11702" spans="1:4">
      <c r="A11702" s="103"/>
      <c r="B11702" s="104"/>
      <c r="C11702" s="105"/>
      <c r="D11702" s="106"/>
    </row>
    <row r="11703" spans="1:4">
      <c r="A11703" s="103"/>
      <c r="B11703" s="104"/>
      <c r="C11703" s="105"/>
      <c r="D11703" s="106"/>
    </row>
    <row r="11704" spans="1:4">
      <c r="A11704" s="103"/>
      <c r="B11704" s="104"/>
      <c r="C11704" s="105"/>
      <c r="D11704" s="106"/>
    </row>
    <row r="11705" spans="1:4">
      <c r="A11705" s="103"/>
      <c r="B11705" s="104"/>
      <c r="C11705" s="105"/>
      <c r="D11705" s="106"/>
    </row>
    <row r="11706" spans="1:4">
      <c r="A11706" s="103"/>
      <c r="B11706" s="104"/>
      <c r="C11706" s="105"/>
      <c r="D11706" s="106"/>
    </row>
    <row r="11707" spans="1:4">
      <c r="A11707" s="103"/>
      <c r="B11707" s="104"/>
      <c r="C11707" s="105"/>
      <c r="D11707" s="106"/>
    </row>
    <row r="11708" spans="1:4">
      <c r="A11708" s="103"/>
      <c r="B11708" s="104"/>
      <c r="C11708" s="105"/>
      <c r="D11708" s="106"/>
    </row>
    <row r="11709" spans="1:4">
      <c r="A11709" s="103"/>
      <c r="B11709" s="104"/>
      <c r="C11709" s="105"/>
      <c r="D11709" s="106"/>
    </row>
    <row r="11710" spans="1:4">
      <c r="A11710" s="103"/>
      <c r="B11710" s="104"/>
      <c r="C11710" s="105"/>
      <c r="D11710" s="106"/>
    </row>
    <row r="11711" spans="1:4">
      <c r="A11711" s="103"/>
      <c r="B11711" s="104"/>
      <c r="C11711" s="105"/>
      <c r="D11711" s="106"/>
    </row>
    <row r="11712" spans="1:4">
      <c r="A11712" s="103"/>
      <c r="B11712" s="104"/>
      <c r="C11712" s="105"/>
      <c r="D11712" s="106"/>
    </row>
    <row r="11713" spans="1:4">
      <c r="A11713" s="103"/>
      <c r="B11713" s="104"/>
      <c r="C11713" s="105"/>
      <c r="D11713" s="106"/>
    </row>
    <row r="11714" spans="1:4">
      <c r="A11714" s="103"/>
      <c r="B11714" s="104"/>
      <c r="C11714" s="105"/>
      <c r="D11714" s="106"/>
    </row>
    <row r="11715" spans="1:4">
      <c r="A11715" s="103"/>
      <c r="B11715" s="104"/>
      <c r="C11715" s="105"/>
      <c r="D11715" s="106"/>
    </row>
    <row r="11716" spans="1:4">
      <c r="A11716" s="103"/>
      <c r="B11716" s="104"/>
      <c r="C11716" s="105"/>
      <c r="D11716" s="106"/>
    </row>
    <row r="11717" spans="1:4">
      <c r="A11717" s="103"/>
      <c r="B11717" s="104"/>
      <c r="C11717" s="105"/>
      <c r="D11717" s="106"/>
    </row>
    <row r="11718" spans="1:4">
      <c r="A11718" s="103"/>
      <c r="B11718" s="104"/>
      <c r="C11718" s="105"/>
      <c r="D11718" s="106"/>
    </row>
    <row r="11719" spans="1:4">
      <c r="A11719" s="103"/>
      <c r="B11719" s="104"/>
      <c r="C11719" s="105"/>
      <c r="D11719" s="106"/>
    </row>
    <row r="11720" spans="1:4">
      <c r="A11720" s="103"/>
      <c r="B11720" s="104"/>
      <c r="C11720" s="105"/>
      <c r="D11720" s="106"/>
    </row>
    <row r="11721" spans="1:4">
      <c r="A11721" s="103"/>
      <c r="B11721" s="104"/>
      <c r="C11721" s="105"/>
      <c r="D11721" s="106"/>
    </row>
    <row r="11722" spans="1:4">
      <c r="A11722" s="103"/>
      <c r="B11722" s="104"/>
      <c r="C11722" s="105"/>
      <c r="D11722" s="106"/>
    </row>
    <row r="11723" spans="1:4">
      <c r="A11723" s="103"/>
      <c r="B11723" s="104"/>
      <c r="C11723" s="105"/>
      <c r="D11723" s="106"/>
    </row>
    <row r="11724" spans="1:4">
      <c r="A11724" s="103"/>
      <c r="B11724" s="104"/>
      <c r="C11724" s="105"/>
      <c r="D11724" s="106"/>
    </row>
    <row r="11725" spans="1:4">
      <c r="A11725" s="103"/>
      <c r="B11725" s="104"/>
      <c r="C11725" s="105"/>
      <c r="D11725" s="106"/>
    </row>
    <row r="11726" spans="1:4">
      <c r="A11726" s="103"/>
      <c r="B11726" s="104"/>
      <c r="C11726" s="105"/>
      <c r="D11726" s="106"/>
    </row>
    <row r="11727" spans="1:4">
      <c r="A11727" s="103"/>
      <c r="B11727" s="104"/>
      <c r="C11727" s="105"/>
      <c r="D11727" s="106"/>
    </row>
    <row r="11728" spans="1:4">
      <c r="A11728" s="103"/>
      <c r="B11728" s="104"/>
      <c r="C11728" s="105"/>
      <c r="D11728" s="106"/>
    </row>
    <row r="11729" spans="1:4">
      <c r="A11729" s="103"/>
      <c r="B11729" s="104"/>
      <c r="C11729" s="105"/>
      <c r="D11729" s="106"/>
    </row>
    <row r="11730" spans="1:4">
      <c r="A11730" s="103"/>
      <c r="B11730" s="104"/>
      <c r="C11730" s="105"/>
      <c r="D11730" s="106"/>
    </row>
    <row r="11731" spans="1:4">
      <c r="A11731" s="103"/>
      <c r="B11731" s="104"/>
      <c r="C11731" s="105"/>
      <c r="D11731" s="106"/>
    </row>
    <row r="11732" spans="1:4">
      <c r="A11732" s="103"/>
      <c r="B11732" s="104"/>
      <c r="C11732" s="105"/>
      <c r="D11732" s="106"/>
    </row>
    <row r="11733" spans="1:4">
      <c r="A11733" s="103"/>
      <c r="B11733" s="104"/>
      <c r="C11733" s="105"/>
      <c r="D11733" s="106"/>
    </row>
    <row r="11734" spans="1:4">
      <c r="A11734" s="103"/>
      <c r="B11734" s="104"/>
      <c r="C11734" s="105"/>
      <c r="D11734" s="106"/>
    </row>
    <row r="11735" spans="1:4">
      <c r="A11735" s="103"/>
      <c r="B11735" s="104"/>
      <c r="C11735" s="105"/>
      <c r="D11735" s="106"/>
    </row>
    <row r="11736" spans="1:4">
      <c r="A11736" s="103"/>
      <c r="B11736" s="104"/>
      <c r="C11736" s="105"/>
      <c r="D11736" s="106"/>
    </row>
    <row r="11737" spans="1:4">
      <c r="A11737" s="103"/>
      <c r="B11737" s="104"/>
      <c r="C11737" s="105"/>
      <c r="D11737" s="106"/>
    </row>
    <row r="11738" spans="1:4">
      <c r="A11738" s="103"/>
      <c r="B11738" s="104"/>
      <c r="C11738" s="105"/>
      <c r="D11738" s="106"/>
    </row>
    <row r="11739" spans="1:4">
      <c r="A11739" s="103"/>
      <c r="B11739" s="104"/>
      <c r="C11739" s="105"/>
      <c r="D11739" s="106"/>
    </row>
    <row r="11740" spans="1:4">
      <c r="A11740" s="103"/>
      <c r="B11740" s="104"/>
      <c r="C11740" s="105"/>
      <c r="D11740" s="106"/>
    </row>
    <row r="11741" spans="1:4">
      <c r="A11741" s="103"/>
      <c r="B11741" s="104"/>
      <c r="C11741" s="105"/>
      <c r="D11741" s="106"/>
    </row>
    <row r="11742" spans="1:4">
      <c r="A11742" s="103"/>
      <c r="B11742" s="104"/>
      <c r="C11742" s="105"/>
      <c r="D11742" s="106"/>
    </row>
    <row r="11743" spans="1:4">
      <c r="A11743" s="103"/>
      <c r="B11743" s="104"/>
      <c r="C11743" s="105"/>
      <c r="D11743" s="106"/>
    </row>
    <row r="11744" spans="1:4">
      <c r="A11744" s="103"/>
      <c r="B11744" s="104"/>
      <c r="C11744" s="105"/>
      <c r="D11744" s="106"/>
    </row>
    <row r="11745" spans="1:4">
      <c r="A11745" s="103"/>
      <c r="B11745" s="104"/>
      <c r="C11745" s="105"/>
      <c r="D11745" s="106"/>
    </row>
    <row r="11746" spans="1:4">
      <c r="A11746" s="103"/>
      <c r="B11746" s="104"/>
      <c r="C11746" s="105"/>
      <c r="D11746" s="106"/>
    </row>
    <row r="11747" spans="1:4">
      <c r="A11747" s="103"/>
      <c r="B11747" s="104"/>
      <c r="C11747" s="105"/>
      <c r="D11747" s="106"/>
    </row>
    <row r="11748" spans="1:4">
      <c r="A11748" s="103"/>
      <c r="B11748" s="104"/>
      <c r="C11748" s="105"/>
      <c r="D11748" s="106"/>
    </row>
    <row r="11749" spans="1:4">
      <c r="A11749" s="103"/>
      <c r="B11749" s="104"/>
      <c r="C11749" s="105"/>
      <c r="D11749" s="106"/>
    </row>
    <row r="11750" spans="1:4">
      <c r="A11750" s="103"/>
      <c r="B11750" s="104"/>
      <c r="C11750" s="105"/>
      <c r="D11750" s="106"/>
    </row>
    <row r="11751" spans="1:4">
      <c r="A11751" s="103"/>
      <c r="B11751" s="104"/>
      <c r="C11751" s="105"/>
      <c r="D11751" s="106"/>
    </row>
    <row r="11752" spans="1:4">
      <c r="A11752" s="103"/>
      <c r="B11752" s="104"/>
      <c r="C11752" s="105"/>
      <c r="D11752" s="106"/>
    </row>
    <row r="11753" spans="1:4">
      <c r="A11753" s="103"/>
      <c r="B11753" s="104"/>
      <c r="C11753" s="105"/>
      <c r="D11753" s="106"/>
    </row>
    <row r="11754" spans="1:4">
      <c r="A11754" s="103"/>
      <c r="B11754" s="104"/>
      <c r="C11754" s="105"/>
      <c r="D11754" s="106"/>
    </row>
    <row r="11755" spans="1:4">
      <c r="A11755" s="103"/>
      <c r="B11755" s="104"/>
      <c r="C11755" s="105"/>
      <c r="D11755" s="106"/>
    </row>
    <row r="11756" spans="1:4">
      <c r="A11756" s="103"/>
      <c r="B11756" s="104"/>
      <c r="C11756" s="105"/>
      <c r="D11756" s="106"/>
    </row>
    <row r="11757" spans="1:4">
      <c r="A11757" s="103"/>
      <c r="B11757" s="104"/>
      <c r="C11757" s="105"/>
      <c r="D11757" s="106"/>
    </row>
    <row r="11758" spans="1:4">
      <c r="A11758" s="103"/>
      <c r="B11758" s="104"/>
      <c r="C11758" s="105"/>
      <c r="D11758" s="106"/>
    </row>
    <row r="11759" spans="1:4">
      <c r="A11759" s="103"/>
      <c r="B11759" s="104"/>
      <c r="C11759" s="105"/>
      <c r="D11759" s="106"/>
    </row>
    <row r="11760" spans="1:4">
      <c r="A11760" s="103"/>
      <c r="B11760" s="104"/>
      <c r="C11760" s="105"/>
      <c r="D11760" s="106"/>
    </row>
    <row r="11761" spans="1:4">
      <c r="A11761" s="103"/>
      <c r="B11761" s="104"/>
      <c r="C11761" s="105"/>
      <c r="D11761" s="106"/>
    </row>
    <row r="11762" spans="1:4">
      <c r="A11762" s="103"/>
      <c r="B11762" s="104"/>
      <c r="C11762" s="105"/>
      <c r="D11762" s="106"/>
    </row>
    <row r="11763" spans="1:4">
      <c r="A11763" s="103"/>
      <c r="B11763" s="104"/>
      <c r="C11763" s="105"/>
      <c r="D11763" s="106"/>
    </row>
    <row r="11764" spans="1:4">
      <c r="A11764" s="103"/>
      <c r="B11764" s="104"/>
      <c r="C11764" s="105"/>
      <c r="D11764" s="106"/>
    </row>
    <row r="11765" spans="1:4">
      <c r="A11765" s="103"/>
      <c r="B11765" s="104"/>
      <c r="C11765" s="105"/>
      <c r="D11765" s="106"/>
    </row>
    <row r="11766" spans="1:4">
      <c r="A11766" s="103"/>
      <c r="B11766" s="104"/>
      <c r="C11766" s="105"/>
      <c r="D11766" s="106"/>
    </row>
    <row r="11767" spans="1:4">
      <c r="A11767" s="103"/>
      <c r="B11767" s="104"/>
      <c r="C11767" s="105"/>
      <c r="D11767" s="106"/>
    </row>
    <row r="11768" spans="1:4">
      <c r="A11768" s="103"/>
      <c r="B11768" s="104"/>
      <c r="C11768" s="105"/>
      <c r="D11768" s="106"/>
    </row>
    <row r="11769" spans="1:4">
      <c r="A11769" s="103"/>
      <c r="B11769" s="104"/>
      <c r="C11769" s="105"/>
      <c r="D11769" s="106"/>
    </row>
    <row r="11770" spans="1:4">
      <c r="A11770" s="103"/>
      <c r="B11770" s="104"/>
      <c r="C11770" s="105"/>
      <c r="D11770" s="106"/>
    </row>
    <row r="11771" spans="1:4">
      <c r="A11771" s="103"/>
      <c r="B11771" s="104"/>
      <c r="C11771" s="105"/>
      <c r="D11771" s="106"/>
    </row>
    <row r="11772" spans="1:4">
      <c r="A11772" s="103"/>
      <c r="B11772" s="104"/>
      <c r="C11772" s="105"/>
      <c r="D11772" s="106"/>
    </row>
    <row r="11773" spans="1:4">
      <c r="A11773" s="103"/>
      <c r="B11773" s="104"/>
      <c r="C11773" s="105"/>
      <c r="D11773" s="106"/>
    </row>
    <row r="11774" spans="1:4">
      <c r="A11774" s="103"/>
      <c r="B11774" s="104"/>
      <c r="C11774" s="105"/>
      <c r="D11774" s="106"/>
    </row>
    <row r="11775" spans="1:4">
      <c r="A11775" s="103"/>
      <c r="B11775" s="104"/>
      <c r="C11775" s="105"/>
      <c r="D11775" s="106"/>
    </row>
    <row r="11776" spans="1:4">
      <c r="A11776" s="103"/>
      <c r="B11776" s="104"/>
      <c r="C11776" s="105"/>
      <c r="D11776" s="106"/>
    </row>
    <row r="11777" spans="1:4">
      <c r="A11777" s="103"/>
      <c r="B11777" s="104"/>
      <c r="C11777" s="105"/>
      <c r="D11777" s="106"/>
    </row>
    <row r="11778" spans="1:4">
      <c r="A11778" s="103"/>
      <c r="B11778" s="104"/>
      <c r="C11778" s="105"/>
      <c r="D11778" s="106"/>
    </row>
    <row r="11779" spans="1:4">
      <c r="A11779" s="103"/>
      <c r="B11779" s="104"/>
      <c r="C11779" s="105"/>
      <c r="D11779" s="106"/>
    </row>
    <row r="11780" spans="1:4">
      <c r="A11780" s="103"/>
      <c r="B11780" s="104"/>
      <c r="C11780" s="105"/>
      <c r="D11780" s="106"/>
    </row>
    <row r="11781" spans="1:4">
      <c r="A11781" s="103"/>
      <c r="B11781" s="104"/>
      <c r="C11781" s="105"/>
      <c r="D11781" s="106"/>
    </row>
    <row r="11782" spans="1:4">
      <c r="A11782" s="103"/>
      <c r="B11782" s="104"/>
      <c r="C11782" s="105"/>
      <c r="D11782" s="106"/>
    </row>
    <row r="11783" spans="1:4">
      <c r="A11783" s="103"/>
      <c r="B11783" s="104"/>
      <c r="C11783" s="105"/>
      <c r="D11783" s="106"/>
    </row>
    <row r="11784" spans="1:4">
      <c r="A11784" s="103"/>
      <c r="B11784" s="104"/>
      <c r="C11784" s="105"/>
      <c r="D11784" s="106"/>
    </row>
    <row r="11785" spans="1:4">
      <c r="A11785" s="103"/>
      <c r="B11785" s="104"/>
      <c r="C11785" s="105"/>
      <c r="D11785" s="106"/>
    </row>
    <row r="11786" spans="1:4">
      <c r="A11786" s="103"/>
      <c r="B11786" s="104"/>
      <c r="C11786" s="105"/>
      <c r="D11786" s="106"/>
    </row>
    <row r="11787" spans="1:4">
      <c r="A11787" s="103"/>
      <c r="B11787" s="104"/>
      <c r="C11787" s="105"/>
      <c r="D11787" s="106"/>
    </row>
    <row r="11788" spans="1:4">
      <c r="A11788" s="103"/>
      <c r="B11788" s="104"/>
      <c r="C11788" s="105"/>
      <c r="D11788" s="106"/>
    </row>
    <row r="11789" spans="1:4">
      <c r="A11789" s="103"/>
      <c r="B11789" s="104"/>
      <c r="C11789" s="105"/>
      <c r="D11789" s="106"/>
    </row>
    <row r="11790" spans="1:4">
      <c r="A11790" s="103"/>
      <c r="B11790" s="104"/>
      <c r="C11790" s="105"/>
      <c r="D11790" s="106"/>
    </row>
    <row r="11791" spans="1:4">
      <c r="A11791" s="103"/>
      <c r="B11791" s="104"/>
      <c r="C11791" s="105"/>
      <c r="D11791" s="106"/>
    </row>
    <row r="11792" spans="1:4">
      <c r="A11792" s="103"/>
      <c r="B11792" s="104"/>
      <c r="C11792" s="105"/>
      <c r="D11792" s="106"/>
    </row>
    <row r="11793" spans="1:4">
      <c r="A11793" s="103"/>
      <c r="B11793" s="104"/>
      <c r="C11793" s="105"/>
      <c r="D11793" s="106"/>
    </row>
    <row r="11794" spans="1:4">
      <c r="A11794" s="103"/>
      <c r="B11794" s="104"/>
      <c r="C11794" s="105"/>
      <c r="D11794" s="106"/>
    </row>
    <row r="11795" spans="1:4">
      <c r="A11795" s="103"/>
      <c r="B11795" s="104"/>
      <c r="C11795" s="105"/>
      <c r="D11795" s="106"/>
    </row>
    <row r="11796" spans="1:4">
      <c r="A11796" s="103"/>
      <c r="B11796" s="104"/>
      <c r="C11796" s="105"/>
      <c r="D11796" s="106"/>
    </row>
    <row r="11797" spans="1:4">
      <c r="A11797" s="103"/>
      <c r="B11797" s="104"/>
      <c r="C11797" s="105"/>
      <c r="D11797" s="106"/>
    </row>
    <row r="11798" spans="1:4">
      <c r="A11798" s="103"/>
      <c r="B11798" s="104"/>
      <c r="C11798" s="105"/>
      <c r="D11798" s="106"/>
    </row>
    <row r="11799" spans="1:4">
      <c r="A11799" s="103"/>
      <c r="B11799" s="104"/>
      <c r="C11799" s="105"/>
      <c r="D11799" s="106"/>
    </row>
    <row r="11800" spans="1:4">
      <c r="A11800" s="103"/>
      <c r="B11800" s="104"/>
      <c r="C11800" s="105"/>
      <c r="D11800" s="106"/>
    </row>
    <row r="11801" spans="1:4">
      <c r="A11801" s="103"/>
      <c r="B11801" s="104"/>
      <c r="C11801" s="105"/>
      <c r="D11801" s="106"/>
    </row>
    <row r="11802" spans="1:4">
      <c r="A11802" s="103"/>
      <c r="B11802" s="104"/>
      <c r="C11802" s="105"/>
      <c r="D11802" s="106"/>
    </row>
    <row r="11803" spans="1:4">
      <c r="A11803" s="103"/>
      <c r="B11803" s="104"/>
      <c r="C11803" s="105"/>
      <c r="D11803" s="106"/>
    </row>
    <row r="11804" spans="1:4">
      <c r="A11804" s="103"/>
      <c r="B11804" s="104"/>
      <c r="C11804" s="105"/>
      <c r="D11804" s="106"/>
    </row>
    <row r="11805" spans="1:4">
      <c r="A11805" s="103"/>
      <c r="B11805" s="104"/>
      <c r="C11805" s="105"/>
      <c r="D11805" s="106"/>
    </row>
    <row r="11806" spans="1:4">
      <c r="A11806" s="103"/>
      <c r="B11806" s="104"/>
      <c r="C11806" s="105"/>
      <c r="D11806" s="106"/>
    </row>
    <row r="11807" spans="1:4">
      <c r="A11807" s="103"/>
      <c r="B11807" s="104"/>
      <c r="C11807" s="105"/>
      <c r="D11807" s="106"/>
    </row>
    <row r="11808" spans="1:4">
      <c r="A11808" s="103"/>
      <c r="B11808" s="104"/>
      <c r="C11808" s="105"/>
      <c r="D11808" s="106"/>
    </row>
    <row r="11809" spans="1:4">
      <c r="A11809" s="103"/>
      <c r="B11809" s="104"/>
      <c r="C11809" s="105"/>
      <c r="D11809" s="106"/>
    </row>
    <row r="11810" spans="1:4">
      <c r="A11810" s="103"/>
      <c r="B11810" s="104"/>
      <c r="C11810" s="105"/>
      <c r="D11810" s="106"/>
    </row>
    <row r="11811" spans="1:4">
      <c r="A11811" s="103"/>
      <c r="B11811" s="104"/>
      <c r="C11811" s="105"/>
      <c r="D11811" s="106"/>
    </row>
    <row r="11812" spans="1:4">
      <c r="A11812" s="103"/>
      <c r="B11812" s="104"/>
      <c r="C11812" s="105"/>
      <c r="D11812" s="106"/>
    </row>
    <row r="11813" spans="1:4">
      <c r="A11813" s="103"/>
      <c r="B11813" s="104"/>
      <c r="C11813" s="105"/>
      <c r="D11813" s="106"/>
    </row>
    <row r="11814" spans="1:4">
      <c r="A11814" s="103"/>
      <c r="B11814" s="104"/>
      <c r="C11814" s="105"/>
      <c r="D11814" s="106"/>
    </row>
    <row r="11815" spans="1:4">
      <c r="A11815" s="103"/>
      <c r="B11815" s="104"/>
      <c r="C11815" s="105"/>
      <c r="D11815" s="106"/>
    </row>
    <row r="11816" spans="1:4">
      <c r="A11816" s="103"/>
      <c r="B11816" s="104"/>
      <c r="C11816" s="105"/>
      <c r="D11816" s="106"/>
    </row>
    <row r="11817" spans="1:4">
      <c r="A11817" s="103"/>
      <c r="B11817" s="104"/>
      <c r="C11817" s="105"/>
      <c r="D11817" s="106"/>
    </row>
    <row r="11818" spans="1:4">
      <c r="A11818" s="103"/>
      <c r="B11818" s="104"/>
      <c r="C11818" s="105"/>
      <c r="D11818" s="106"/>
    </row>
    <row r="11819" spans="1:4">
      <c r="A11819" s="103"/>
      <c r="B11819" s="104"/>
      <c r="C11819" s="105"/>
      <c r="D11819" s="106"/>
    </row>
    <row r="11820" spans="1:4">
      <c r="A11820" s="103"/>
      <c r="B11820" s="104"/>
      <c r="C11820" s="105"/>
      <c r="D11820" s="106"/>
    </row>
    <row r="11821" spans="1:4">
      <c r="A11821" s="103"/>
      <c r="B11821" s="104"/>
      <c r="C11821" s="105"/>
      <c r="D11821" s="106"/>
    </row>
    <row r="11822" spans="1:4">
      <c r="A11822" s="103"/>
      <c r="B11822" s="104"/>
      <c r="C11822" s="105"/>
      <c r="D11822" s="106"/>
    </row>
    <row r="11823" spans="1:4">
      <c r="A11823" s="103"/>
      <c r="B11823" s="104"/>
      <c r="C11823" s="105"/>
      <c r="D11823" s="106"/>
    </row>
    <row r="11824" spans="1:4">
      <c r="A11824" s="103"/>
      <c r="B11824" s="104"/>
      <c r="C11824" s="105"/>
      <c r="D11824" s="106"/>
    </row>
    <row r="11825" spans="1:4">
      <c r="A11825" s="103"/>
      <c r="B11825" s="104"/>
      <c r="C11825" s="105"/>
      <c r="D11825" s="106"/>
    </row>
    <row r="11826" spans="1:4">
      <c r="A11826" s="103"/>
      <c r="B11826" s="104"/>
      <c r="C11826" s="105"/>
      <c r="D11826" s="106"/>
    </row>
    <row r="11827" spans="1:4">
      <c r="A11827" s="103"/>
      <c r="B11827" s="104"/>
      <c r="C11827" s="105"/>
      <c r="D11827" s="106"/>
    </row>
    <row r="11828" spans="1:4">
      <c r="A11828" s="103"/>
      <c r="B11828" s="104"/>
      <c r="C11828" s="105"/>
      <c r="D11828" s="106"/>
    </row>
    <row r="11829" spans="1:4">
      <c r="A11829" s="103"/>
      <c r="B11829" s="104"/>
      <c r="C11829" s="105"/>
      <c r="D11829" s="106"/>
    </row>
    <row r="11830" spans="1:4">
      <c r="A11830" s="103"/>
      <c r="B11830" s="104"/>
      <c r="C11830" s="105"/>
      <c r="D11830" s="106"/>
    </row>
    <row r="11831" spans="1:4">
      <c r="A11831" s="103"/>
      <c r="B11831" s="104"/>
      <c r="C11831" s="105"/>
      <c r="D11831" s="106"/>
    </row>
    <row r="11832" spans="1:4">
      <c r="A11832" s="103"/>
      <c r="B11832" s="104"/>
      <c r="C11832" s="105"/>
      <c r="D11832" s="106"/>
    </row>
    <row r="11833" spans="1:4">
      <c r="A11833" s="103"/>
      <c r="B11833" s="104"/>
      <c r="C11833" s="105"/>
      <c r="D11833" s="106"/>
    </row>
    <row r="11834" spans="1:4">
      <c r="A11834" s="103"/>
      <c r="B11834" s="104"/>
      <c r="C11834" s="105"/>
      <c r="D11834" s="106"/>
    </row>
    <row r="11835" spans="1:4">
      <c r="A11835" s="103"/>
      <c r="B11835" s="104"/>
      <c r="C11835" s="105"/>
      <c r="D11835" s="106"/>
    </row>
    <row r="11836" spans="1:4">
      <c r="A11836" s="103"/>
      <c r="B11836" s="104"/>
      <c r="C11836" s="105"/>
      <c r="D11836" s="106"/>
    </row>
    <row r="11837" spans="1:4">
      <c r="A11837" s="103"/>
      <c r="B11837" s="104"/>
      <c r="C11837" s="105"/>
      <c r="D11837" s="106"/>
    </row>
    <row r="11838" spans="1:4">
      <c r="A11838" s="103"/>
      <c r="B11838" s="104"/>
      <c r="C11838" s="105"/>
      <c r="D11838" s="106"/>
    </row>
    <row r="11839" spans="1:4">
      <c r="A11839" s="103"/>
      <c r="B11839" s="104"/>
      <c r="C11839" s="105"/>
      <c r="D11839" s="106"/>
    </row>
    <row r="11840" spans="1:4">
      <c r="A11840" s="103"/>
      <c r="B11840" s="104"/>
      <c r="C11840" s="105"/>
      <c r="D11840" s="106"/>
    </row>
    <row r="11841" spans="1:4">
      <c r="A11841" s="103"/>
      <c r="B11841" s="104"/>
      <c r="C11841" s="105"/>
      <c r="D11841" s="106"/>
    </row>
    <row r="11842" spans="1:4">
      <c r="A11842" s="103"/>
      <c r="B11842" s="104"/>
      <c r="C11842" s="105"/>
      <c r="D11842" s="106"/>
    </row>
    <row r="11843" spans="1:4">
      <c r="A11843" s="103"/>
      <c r="B11843" s="104"/>
      <c r="C11843" s="105"/>
      <c r="D11843" s="106"/>
    </row>
    <row r="11844" spans="1:4">
      <c r="A11844" s="103"/>
      <c r="B11844" s="104"/>
      <c r="C11844" s="105"/>
      <c r="D11844" s="106"/>
    </row>
    <row r="11845" spans="1:4">
      <c r="A11845" s="103"/>
      <c r="B11845" s="104"/>
      <c r="C11845" s="105"/>
      <c r="D11845" s="106"/>
    </row>
    <row r="11846" spans="1:4">
      <c r="A11846" s="103"/>
      <c r="B11846" s="104"/>
      <c r="C11846" s="105"/>
      <c r="D11846" s="106"/>
    </row>
    <row r="11847" spans="1:4">
      <c r="A11847" s="103"/>
      <c r="B11847" s="104"/>
      <c r="C11847" s="105"/>
      <c r="D11847" s="106"/>
    </row>
    <row r="11848" spans="1:4">
      <c r="A11848" s="103"/>
      <c r="B11848" s="104"/>
      <c r="C11848" s="105"/>
      <c r="D11848" s="106"/>
    </row>
    <row r="11849" spans="1:4">
      <c r="A11849" s="103"/>
      <c r="B11849" s="104"/>
      <c r="C11849" s="105"/>
      <c r="D11849" s="106"/>
    </row>
    <row r="11850" spans="1:4">
      <c r="A11850" s="103"/>
      <c r="B11850" s="104"/>
      <c r="C11850" s="105"/>
      <c r="D11850" s="106"/>
    </row>
    <row r="11851" spans="1:4">
      <c r="A11851" s="103"/>
      <c r="B11851" s="104"/>
      <c r="C11851" s="105"/>
      <c r="D11851" s="106"/>
    </row>
    <row r="11852" spans="1:4">
      <c r="A11852" s="103"/>
      <c r="B11852" s="104"/>
      <c r="C11852" s="105"/>
      <c r="D11852" s="106"/>
    </row>
    <row r="11853" spans="1:4">
      <c r="A11853" s="103"/>
      <c r="B11853" s="104"/>
      <c r="C11853" s="105"/>
      <c r="D11853" s="106"/>
    </row>
    <row r="11854" spans="1:4">
      <c r="A11854" s="103"/>
      <c r="B11854" s="104"/>
      <c r="C11854" s="105"/>
      <c r="D11854" s="106"/>
    </row>
    <row r="11855" spans="1:4">
      <c r="A11855" s="103"/>
      <c r="B11855" s="104"/>
      <c r="C11855" s="105"/>
      <c r="D11855" s="106"/>
    </row>
    <row r="11856" spans="1:4">
      <c r="A11856" s="103"/>
      <c r="B11856" s="104"/>
      <c r="C11856" s="105"/>
      <c r="D11856" s="106"/>
    </row>
    <row r="11857" spans="1:4">
      <c r="A11857" s="103"/>
      <c r="B11857" s="104"/>
      <c r="C11857" s="105"/>
      <c r="D11857" s="106"/>
    </row>
    <row r="11858" spans="1:4">
      <c r="A11858" s="103"/>
      <c r="B11858" s="104"/>
      <c r="C11858" s="105"/>
      <c r="D11858" s="106"/>
    </row>
    <row r="11859" spans="1:4">
      <c r="A11859" s="103"/>
      <c r="B11859" s="104"/>
      <c r="C11859" s="105"/>
      <c r="D11859" s="106"/>
    </row>
    <row r="11860" spans="1:4">
      <c r="A11860" s="103"/>
      <c r="B11860" s="104"/>
      <c r="C11860" s="105"/>
      <c r="D11860" s="106"/>
    </row>
    <row r="11861" spans="1:4">
      <c r="A11861" s="103"/>
      <c r="B11861" s="104"/>
      <c r="C11861" s="105"/>
      <c r="D11861" s="106"/>
    </row>
    <row r="11862" spans="1:4">
      <c r="A11862" s="103"/>
      <c r="B11862" s="104"/>
      <c r="C11862" s="105"/>
      <c r="D11862" s="106"/>
    </row>
    <row r="11863" spans="1:4">
      <c r="A11863" s="103"/>
      <c r="B11863" s="104"/>
      <c r="C11863" s="105"/>
      <c r="D11863" s="106"/>
    </row>
    <row r="11864" spans="1:4">
      <c r="A11864" s="103"/>
      <c r="B11864" s="104"/>
      <c r="C11864" s="105"/>
      <c r="D11864" s="106"/>
    </row>
    <row r="11865" spans="1:4">
      <c r="A11865" s="103"/>
      <c r="B11865" s="104"/>
      <c r="C11865" s="105"/>
      <c r="D11865" s="106"/>
    </row>
    <row r="11866" spans="1:4">
      <c r="A11866" s="103"/>
      <c r="B11866" s="104"/>
      <c r="C11866" s="105"/>
      <c r="D11866" s="106"/>
    </row>
    <row r="11867" spans="1:4">
      <c r="A11867" s="103"/>
      <c r="B11867" s="104"/>
      <c r="C11867" s="105"/>
      <c r="D11867" s="106"/>
    </row>
    <row r="11868" spans="1:4">
      <c r="A11868" s="103"/>
      <c r="B11868" s="104"/>
      <c r="C11868" s="105"/>
      <c r="D11868" s="106"/>
    </row>
    <row r="11869" spans="1:4">
      <c r="A11869" s="103"/>
      <c r="B11869" s="104"/>
      <c r="C11869" s="105"/>
      <c r="D11869" s="106"/>
    </row>
    <row r="11870" spans="1:4">
      <c r="A11870" s="103"/>
      <c r="B11870" s="104"/>
      <c r="C11870" s="105"/>
      <c r="D11870" s="106"/>
    </row>
    <row r="11871" spans="1:4">
      <c r="A11871" s="103"/>
      <c r="B11871" s="104"/>
      <c r="C11871" s="105"/>
      <c r="D11871" s="106"/>
    </row>
    <row r="11872" spans="1:4">
      <c r="A11872" s="103"/>
      <c r="B11872" s="104"/>
      <c r="C11872" s="105"/>
      <c r="D11872" s="106"/>
    </row>
    <row r="11873" spans="1:4">
      <c r="A11873" s="103"/>
      <c r="B11873" s="104"/>
      <c r="C11873" s="105"/>
      <c r="D11873" s="106"/>
    </row>
    <row r="11874" spans="1:4">
      <c r="A11874" s="103"/>
      <c r="B11874" s="104"/>
      <c r="C11874" s="105"/>
      <c r="D11874" s="106"/>
    </row>
    <row r="11875" spans="1:4">
      <c r="A11875" s="103"/>
      <c r="B11875" s="104"/>
      <c r="C11875" s="105"/>
      <c r="D11875" s="106"/>
    </row>
    <row r="11876" spans="1:4">
      <c r="A11876" s="103"/>
      <c r="B11876" s="104"/>
      <c r="C11876" s="105"/>
      <c r="D11876" s="106"/>
    </row>
    <row r="11877" spans="1:4">
      <c r="A11877" s="103"/>
      <c r="B11877" s="104"/>
      <c r="C11877" s="105"/>
      <c r="D11877" s="106"/>
    </row>
    <row r="11878" spans="1:4">
      <c r="A11878" s="103"/>
      <c r="B11878" s="104"/>
      <c r="C11878" s="105"/>
      <c r="D11878" s="106"/>
    </row>
    <row r="11879" spans="1:4">
      <c r="A11879" s="103"/>
      <c r="B11879" s="104"/>
      <c r="C11879" s="105"/>
      <c r="D11879" s="106"/>
    </row>
    <row r="11880" spans="1:4">
      <c r="A11880" s="103"/>
      <c r="B11880" s="104"/>
      <c r="C11880" s="105"/>
      <c r="D11880" s="106"/>
    </row>
    <row r="11881" spans="1:4">
      <c r="A11881" s="103"/>
      <c r="B11881" s="104"/>
      <c r="C11881" s="105"/>
      <c r="D11881" s="106"/>
    </row>
    <row r="11882" spans="1:4">
      <c r="A11882" s="103"/>
      <c r="B11882" s="104"/>
      <c r="C11882" s="105"/>
      <c r="D11882" s="106"/>
    </row>
    <row r="11883" spans="1:4">
      <c r="A11883" s="103"/>
      <c r="B11883" s="104"/>
      <c r="C11883" s="105"/>
      <c r="D11883" s="106"/>
    </row>
    <row r="11884" spans="1:4">
      <c r="A11884" s="103"/>
      <c r="B11884" s="104"/>
      <c r="C11884" s="105"/>
      <c r="D11884" s="106"/>
    </row>
    <row r="11885" spans="1:4">
      <c r="A11885" s="103"/>
      <c r="B11885" s="104"/>
      <c r="C11885" s="105"/>
      <c r="D11885" s="106"/>
    </row>
    <row r="11886" spans="1:4">
      <c r="A11886" s="103"/>
      <c r="B11886" s="104"/>
      <c r="C11886" s="105"/>
      <c r="D11886" s="106"/>
    </row>
    <row r="11887" spans="1:4">
      <c r="A11887" s="103"/>
      <c r="B11887" s="104"/>
      <c r="C11887" s="105"/>
      <c r="D11887" s="106"/>
    </row>
    <row r="11888" spans="1:4">
      <c r="A11888" s="103"/>
      <c r="B11888" s="104"/>
      <c r="C11888" s="105"/>
      <c r="D11888" s="106"/>
    </row>
    <row r="11889" spans="1:4">
      <c r="A11889" s="103"/>
      <c r="B11889" s="104"/>
      <c r="C11889" s="105"/>
      <c r="D11889" s="106"/>
    </row>
    <row r="11890" spans="1:4">
      <c r="A11890" s="103"/>
      <c r="B11890" s="104"/>
      <c r="C11890" s="105"/>
      <c r="D11890" s="106"/>
    </row>
    <row r="11891" spans="1:4">
      <c r="A11891" s="103"/>
      <c r="B11891" s="104"/>
      <c r="C11891" s="105"/>
      <c r="D11891" s="106"/>
    </row>
    <row r="11892" spans="1:4">
      <c r="A11892" s="103"/>
      <c r="B11892" s="104"/>
      <c r="C11892" s="105"/>
      <c r="D11892" s="106"/>
    </row>
    <row r="11893" spans="1:4">
      <c r="A11893" s="103"/>
      <c r="B11893" s="104"/>
      <c r="C11893" s="105"/>
      <c r="D11893" s="106"/>
    </row>
    <row r="11894" spans="1:4">
      <c r="A11894" s="103"/>
      <c r="B11894" s="104"/>
      <c r="C11894" s="105"/>
      <c r="D11894" s="106"/>
    </row>
    <row r="11895" spans="1:4">
      <c r="A11895" s="103"/>
      <c r="B11895" s="104"/>
      <c r="C11895" s="105"/>
      <c r="D11895" s="106"/>
    </row>
    <row r="11896" spans="1:4">
      <c r="A11896" s="103"/>
      <c r="B11896" s="104"/>
      <c r="C11896" s="105"/>
      <c r="D11896" s="106"/>
    </row>
    <row r="11897" spans="1:4">
      <c r="A11897" s="103"/>
      <c r="B11897" s="104"/>
      <c r="C11897" s="105"/>
      <c r="D11897" s="106"/>
    </row>
    <row r="11898" spans="1:4">
      <c r="A11898" s="103"/>
      <c r="B11898" s="104"/>
      <c r="C11898" s="105"/>
      <c r="D11898" s="106"/>
    </row>
    <row r="11899" spans="1:4">
      <c r="A11899" s="103"/>
      <c r="B11899" s="104"/>
      <c r="C11899" s="105"/>
      <c r="D11899" s="106"/>
    </row>
    <row r="11900" spans="1:4">
      <c r="A11900" s="103"/>
      <c r="B11900" s="104"/>
      <c r="C11900" s="105"/>
      <c r="D11900" s="106"/>
    </row>
    <row r="11901" spans="1:4">
      <c r="A11901" s="103"/>
      <c r="B11901" s="104"/>
      <c r="C11901" s="105"/>
      <c r="D11901" s="106"/>
    </row>
    <row r="11902" spans="1:4">
      <c r="A11902" s="103"/>
      <c r="B11902" s="104"/>
      <c r="C11902" s="105"/>
      <c r="D11902" s="106"/>
    </row>
    <row r="11903" spans="1:4">
      <c r="A11903" s="103"/>
      <c r="B11903" s="104"/>
      <c r="C11903" s="105"/>
      <c r="D11903" s="106"/>
    </row>
    <row r="11904" spans="1:4">
      <c r="A11904" s="103"/>
      <c r="B11904" s="104"/>
      <c r="C11904" s="105"/>
      <c r="D11904" s="106"/>
    </row>
    <row r="11905" spans="1:4">
      <c r="A11905" s="103"/>
      <c r="B11905" s="104"/>
      <c r="C11905" s="105"/>
      <c r="D11905" s="106"/>
    </row>
    <row r="11906" spans="1:4">
      <c r="A11906" s="103"/>
      <c r="B11906" s="104"/>
      <c r="C11906" s="105"/>
      <c r="D11906" s="106"/>
    </row>
    <row r="11907" spans="1:4">
      <c r="A11907" s="103"/>
      <c r="B11907" s="104"/>
      <c r="C11907" s="105"/>
      <c r="D11907" s="106"/>
    </row>
    <row r="11908" spans="1:4">
      <c r="A11908" s="103"/>
      <c r="B11908" s="104"/>
      <c r="C11908" s="105"/>
      <c r="D11908" s="106"/>
    </row>
    <row r="11909" spans="1:4">
      <c r="A11909" s="103"/>
      <c r="B11909" s="104"/>
      <c r="C11909" s="105"/>
      <c r="D11909" s="106"/>
    </row>
    <row r="11910" spans="1:4">
      <c r="A11910" s="103"/>
      <c r="B11910" s="104"/>
      <c r="C11910" s="105"/>
      <c r="D11910" s="106"/>
    </row>
    <row r="11911" spans="1:4">
      <c r="A11911" s="103"/>
      <c r="B11911" s="104"/>
      <c r="C11911" s="105"/>
      <c r="D11911" s="106"/>
    </row>
    <row r="11912" spans="1:4">
      <c r="A11912" s="103"/>
      <c r="B11912" s="104"/>
      <c r="C11912" s="105"/>
      <c r="D11912" s="106"/>
    </row>
    <row r="11913" spans="1:4">
      <c r="A11913" s="103"/>
      <c r="B11913" s="104"/>
      <c r="C11913" s="105"/>
      <c r="D11913" s="106"/>
    </row>
    <row r="11914" spans="1:4">
      <c r="A11914" s="103"/>
      <c r="B11914" s="104"/>
      <c r="C11914" s="105"/>
      <c r="D11914" s="106"/>
    </row>
    <row r="11915" spans="1:4">
      <c r="A11915" s="103"/>
      <c r="B11915" s="104"/>
      <c r="C11915" s="105"/>
      <c r="D11915" s="106"/>
    </row>
    <row r="11916" spans="1:4">
      <c r="A11916" s="103"/>
      <c r="B11916" s="104"/>
      <c r="C11916" s="105"/>
      <c r="D11916" s="106"/>
    </row>
    <row r="11917" spans="1:4">
      <c r="A11917" s="103"/>
      <c r="B11917" s="104"/>
      <c r="C11917" s="105"/>
      <c r="D11917" s="106"/>
    </row>
    <row r="11918" spans="1:4">
      <c r="A11918" s="103"/>
      <c r="B11918" s="104"/>
      <c r="C11918" s="105"/>
      <c r="D11918" s="106"/>
    </row>
    <row r="11919" spans="1:4">
      <c r="A11919" s="103"/>
      <c r="B11919" s="104"/>
      <c r="C11919" s="105"/>
      <c r="D11919" s="106"/>
    </row>
    <row r="11920" spans="1:4">
      <c r="A11920" s="103"/>
      <c r="B11920" s="104"/>
      <c r="C11920" s="105"/>
      <c r="D11920" s="106"/>
    </row>
    <row r="11921" spans="1:4">
      <c r="A11921" s="103"/>
      <c r="B11921" s="104"/>
      <c r="C11921" s="105"/>
      <c r="D11921" s="106"/>
    </row>
    <row r="11922" spans="1:4">
      <c r="A11922" s="103"/>
      <c r="B11922" s="104"/>
      <c r="C11922" s="105"/>
      <c r="D11922" s="106"/>
    </row>
    <row r="11923" spans="1:4">
      <c r="A11923" s="103"/>
      <c r="B11923" s="104"/>
      <c r="C11923" s="105"/>
      <c r="D11923" s="106"/>
    </row>
    <row r="11924" spans="1:4">
      <c r="A11924" s="103"/>
      <c r="B11924" s="104"/>
      <c r="C11924" s="105"/>
      <c r="D11924" s="106"/>
    </row>
    <row r="11925" spans="1:4">
      <c r="A11925" s="103"/>
      <c r="B11925" s="104"/>
      <c r="C11925" s="105"/>
      <c r="D11925" s="106"/>
    </row>
    <row r="11926" spans="1:4">
      <c r="A11926" s="103"/>
      <c r="B11926" s="104"/>
      <c r="C11926" s="105"/>
      <c r="D11926" s="106"/>
    </row>
    <row r="11927" spans="1:4">
      <c r="A11927" s="103"/>
      <c r="B11927" s="104"/>
      <c r="C11927" s="105"/>
      <c r="D11927" s="106"/>
    </row>
    <row r="11928" spans="1:4">
      <c r="A11928" s="103"/>
      <c r="B11928" s="104"/>
      <c r="C11928" s="105"/>
      <c r="D11928" s="106"/>
    </row>
    <row r="11929" spans="1:4">
      <c r="A11929" s="103"/>
      <c r="B11929" s="104"/>
      <c r="C11929" s="105"/>
      <c r="D11929" s="106"/>
    </row>
    <row r="11930" spans="1:4">
      <c r="A11930" s="103"/>
      <c r="B11930" s="104"/>
      <c r="C11930" s="105"/>
      <c r="D11930" s="106"/>
    </row>
    <row r="11931" spans="1:4">
      <c r="A11931" s="103"/>
      <c r="B11931" s="104"/>
      <c r="C11931" s="105"/>
      <c r="D11931" s="106"/>
    </row>
    <row r="11932" spans="1:4">
      <c r="A11932" s="103"/>
      <c r="B11932" s="104"/>
      <c r="C11932" s="105"/>
      <c r="D11932" s="106"/>
    </row>
    <row r="11933" spans="1:4">
      <c r="A11933" s="103"/>
      <c r="B11933" s="104"/>
      <c r="C11933" s="105"/>
      <c r="D11933" s="106"/>
    </row>
    <row r="11934" spans="1:4">
      <c r="A11934" s="103"/>
      <c r="B11934" s="104"/>
      <c r="C11934" s="105"/>
      <c r="D11934" s="106"/>
    </row>
    <row r="11935" spans="1:4">
      <c r="A11935" s="103"/>
      <c r="B11935" s="104"/>
      <c r="C11935" s="105"/>
      <c r="D11935" s="106"/>
    </row>
    <row r="11936" spans="1:4">
      <c r="A11936" s="103"/>
      <c r="B11936" s="104"/>
      <c r="C11936" s="105"/>
      <c r="D11936" s="106"/>
    </row>
    <row r="11937" spans="1:4">
      <c r="A11937" s="103"/>
      <c r="B11937" s="104"/>
      <c r="C11937" s="105"/>
      <c r="D11937" s="106"/>
    </row>
    <row r="11938" spans="1:4">
      <c r="A11938" s="103"/>
      <c r="B11938" s="104"/>
      <c r="C11938" s="105"/>
      <c r="D11938" s="106"/>
    </row>
    <row r="11939" spans="1:4">
      <c r="A11939" s="103"/>
      <c r="B11939" s="104"/>
      <c r="C11939" s="105"/>
      <c r="D11939" s="106"/>
    </row>
    <row r="11940" spans="1:4">
      <c r="A11940" s="103"/>
      <c r="B11940" s="104"/>
      <c r="C11940" s="105"/>
      <c r="D11940" s="106"/>
    </row>
    <row r="11941" spans="1:4">
      <c r="A11941" s="103"/>
      <c r="B11941" s="104"/>
      <c r="C11941" s="105"/>
      <c r="D11941" s="106"/>
    </row>
    <row r="11942" spans="1:4">
      <c r="A11942" s="103"/>
      <c r="B11942" s="104"/>
      <c r="C11942" s="105"/>
      <c r="D11942" s="106"/>
    </row>
    <row r="11943" spans="1:4">
      <c r="A11943" s="103"/>
      <c r="B11943" s="104"/>
      <c r="C11943" s="105"/>
      <c r="D11943" s="106"/>
    </row>
    <row r="11944" spans="1:4">
      <c r="A11944" s="103"/>
      <c r="B11944" s="104"/>
      <c r="C11944" s="105"/>
      <c r="D11944" s="106"/>
    </row>
    <row r="11945" spans="1:4">
      <c r="A11945" s="103"/>
      <c r="B11945" s="104"/>
      <c r="C11945" s="105"/>
      <c r="D11945" s="106"/>
    </row>
    <row r="11946" spans="1:4">
      <c r="A11946" s="103"/>
      <c r="B11946" s="104"/>
      <c r="C11946" s="105"/>
      <c r="D11946" s="106"/>
    </row>
    <row r="11947" spans="1:4">
      <c r="A11947" s="103"/>
      <c r="B11947" s="104"/>
      <c r="C11947" s="105"/>
      <c r="D11947" s="106"/>
    </row>
    <row r="11948" spans="1:4">
      <c r="A11948" s="103"/>
      <c r="B11948" s="104"/>
      <c r="C11948" s="105"/>
      <c r="D11948" s="106"/>
    </row>
    <row r="11949" spans="1:4">
      <c r="A11949" s="103"/>
      <c r="B11949" s="104"/>
      <c r="C11949" s="105"/>
      <c r="D11949" s="106"/>
    </row>
    <row r="11950" spans="1:4">
      <c r="A11950" s="103"/>
      <c r="B11950" s="104"/>
      <c r="C11950" s="105"/>
      <c r="D11950" s="106"/>
    </row>
    <row r="11951" spans="1:4">
      <c r="A11951" s="103"/>
      <c r="B11951" s="104"/>
      <c r="C11951" s="105"/>
      <c r="D11951" s="106"/>
    </row>
    <row r="11952" spans="1:4">
      <c r="A11952" s="103"/>
      <c r="B11952" s="104"/>
      <c r="C11952" s="105"/>
      <c r="D11952" s="106"/>
    </row>
    <row r="11953" spans="1:4">
      <c r="A11953" s="103"/>
      <c r="B11953" s="104"/>
      <c r="C11953" s="105"/>
      <c r="D11953" s="106"/>
    </row>
    <row r="11954" spans="1:4">
      <c r="A11954" s="103"/>
      <c r="B11954" s="104"/>
      <c r="C11954" s="105"/>
      <c r="D11954" s="106"/>
    </row>
    <row r="11955" spans="1:4">
      <c r="A11955" s="103"/>
      <c r="B11955" s="104"/>
      <c r="C11955" s="105"/>
      <c r="D11955" s="106"/>
    </row>
    <row r="11956" spans="1:4">
      <c r="A11956" s="103"/>
      <c r="B11956" s="104"/>
      <c r="C11956" s="105"/>
      <c r="D11956" s="106"/>
    </row>
    <row r="11957" spans="1:4">
      <c r="A11957" s="103"/>
      <c r="B11957" s="104"/>
      <c r="C11957" s="105"/>
      <c r="D11957" s="106"/>
    </row>
    <row r="11958" spans="1:4">
      <c r="A11958" s="103"/>
      <c r="B11958" s="104"/>
      <c r="C11958" s="105"/>
      <c r="D11958" s="106"/>
    </row>
    <row r="11959" spans="1:4">
      <c r="A11959" s="103"/>
      <c r="B11959" s="104"/>
      <c r="C11959" s="105"/>
      <c r="D11959" s="106"/>
    </row>
    <row r="11960" spans="1:4">
      <c r="A11960" s="103"/>
      <c r="B11960" s="104"/>
      <c r="C11960" s="105"/>
      <c r="D11960" s="106"/>
    </row>
    <row r="11961" spans="1:4">
      <c r="A11961" s="103"/>
      <c r="B11961" s="104"/>
      <c r="C11961" s="105"/>
      <c r="D11961" s="106"/>
    </row>
    <row r="11962" spans="1:4">
      <c r="A11962" s="103"/>
      <c r="B11962" s="104"/>
      <c r="C11962" s="105"/>
      <c r="D11962" s="106"/>
    </row>
    <row r="11963" spans="1:4">
      <c r="A11963" s="103"/>
      <c r="B11963" s="104"/>
      <c r="C11963" s="105"/>
      <c r="D11963" s="106"/>
    </row>
    <row r="11964" spans="1:4">
      <c r="A11964" s="103"/>
      <c r="B11964" s="104"/>
      <c r="C11964" s="105"/>
      <c r="D11964" s="106"/>
    </row>
    <row r="11965" spans="1:4">
      <c r="A11965" s="103"/>
      <c r="B11965" s="104"/>
      <c r="C11965" s="105"/>
      <c r="D11965" s="106"/>
    </row>
    <row r="11966" spans="1:4">
      <c r="A11966" s="103"/>
      <c r="B11966" s="104"/>
      <c r="C11966" s="105"/>
      <c r="D11966" s="106"/>
    </row>
    <row r="11967" spans="1:4">
      <c r="A11967" s="103"/>
      <c r="B11967" s="104"/>
      <c r="C11967" s="105"/>
      <c r="D11967" s="106"/>
    </row>
    <row r="11968" spans="1:4">
      <c r="A11968" s="103"/>
      <c r="B11968" s="104"/>
      <c r="C11968" s="105"/>
      <c r="D11968" s="106"/>
    </row>
    <row r="11969" spans="1:4">
      <c r="A11969" s="103"/>
      <c r="B11969" s="104"/>
      <c r="C11969" s="105"/>
      <c r="D11969" s="106"/>
    </row>
    <row r="11970" spans="1:4">
      <c r="A11970" s="103"/>
      <c r="B11970" s="104"/>
      <c r="C11970" s="105"/>
      <c r="D11970" s="106"/>
    </row>
    <row r="11971" spans="1:4">
      <c r="A11971" s="103"/>
      <c r="B11971" s="104"/>
      <c r="C11971" s="105"/>
      <c r="D11971" s="106"/>
    </row>
    <row r="11972" spans="1:4">
      <c r="A11972" s="103"/>
      <c r="B11972" s="104"/>
      <c r="C11972" s="105"/>
      <c r="D11972" s="106"/>
    </row>
    <row r="11973" spans="1:4">
      <c r="A11973" s="103"/>
      <c r="B11973" s="104"/>
      <c r="C11973" s="105"/>
      <c r="D11973" s="106"/>
    </row>
    <row r="11974" spans="1:4">
      <c r="A11974" s="103"/>
      <c r="B11974" s="104"/>
      <c r="C11974" s="105"/>
      <c r="D11974" s="106"/>
    </row>
    <row r="11975" spans="1:4">
      <c r="A11975" s="103"/>
      <c r="B11975" s="104"/>
      <c r="C11975" s="105"/>
      <c r="D11975" s="106"/>
    </row>
    <row r="11976" spans="1:4">
      <c r="A11976" s="103"/>
      <c r="B11976" s="104"/>
      <c r="C11976" s="105"/>
      <c r="D11976" s="106"/>
    </row>
    <row r="11977" spans="1:4">
      <c r="A11977" s="103"/>
      <c r="B11977" s="104"/>
      <c r="C11977" s="105"/>
      <c r="D11977" s="106"/>
    </row>
    <row r="11978" spans="1:4">
      <c r="A11978" s="103"/>
      <c r="B11978" s="104"/>
      <c r="C11978" s="105"/>
      <c r="D11978" s="106"/>
    </row>
    <row r="11979" spans="1:4">
      <c r="A11979" s="103"/>
      <c r="B11979" s="104"/>
      <c r="C11979" s="105"/>
      <c r="D11979" s="106"/>
    </row>
    <row r="11980" spans="1:4">
      <c r="A11980" s="103"/>
      <c r="B11980" s="104"/>
      <c r="C11980" s="105"/>
      <c r="D11980" s="106"/>
    </row>
    <row r="11981" spans="1:4" ht="15.75" thickBot="1">
      <c r="A11981" s="113"/>
      <c r="B11981" s="114"/>
      <c r="C11981" s="115"/>
      <c r="D11981" s="116"/>
    </row>
    <row r="11982" spans="1:4">
      <c r="A11982" s="117"/>
      <c r="D11982" s="120"/>
    </row>
    <row r="11983" spans="1:4">
      <c r="A11983" s="117"/>
      <c r="D11983" s="120"/>
    </row>
    <row r="11984" spans="1:4">
      <c r="A11984" s="117"/>
      <c r="D11984" s="120"/>
    </row>
    <row r="11985" spans="1:4">
      <c r="A11985" s="117"/>
      <c r="D11985" s="120"/>
    </row>
    <row r="11986" spans="1:4">
      <c r="A11986" s="117"/>
      <c r="D11986" s="120"/>
    </row>
    <row r="11987" spans="1:4">
      <c r="A11987" s="117"/>
      <c r="D11987" s="120"/>
    </row>
    <row r="11988" spans="1:4">
      <c r="A11988" s="117"/>
      <c r="D11988" s="120"/>
    </row>
    <row r="11989" spans="1:4">
      <c r="A11989" s="117"/>
      <c r="D11989" s="120"/>
    </row>
    <row r="11990" spans="1:4">
      <c r="A11990" s="117"/>
      <c r="D11990" s="120"/>
    </row>
    <row r="11991" spans="1:4">
      <c r="A11991" s="117"/>
      <c r="D11991" s="120"/>
    </row>
    <row r="11992" spans="1:4">
      <c r="A11992" s="117"/>
      <c r="D11992" s="120"/>
    </row>
    <row r="11993" spans="1:4">
      <c r="A11993" s="117"/>
      <c r="D11993" s="120"/>
    </row>
    <row r="11994" spans="1:4">
      <c r="A11994" s="117"/>
      <c r="D11994" s="120"/>
    </row>
    <row r="11995" spans="1:4">
      <c r="A11995" s="117"/>
      <c r="D11995" s="120"/>
    </row>
    <row r="11996" spans="1:4">
      <c r="A11996" s="117"/>
      <c r="D11996" s="120"/>
    </row>
    <row r="11997" spans="1:4">
      <c r="A11997" s="117"/>
      <c r="D11997" s="120"/>
    </row>
    <row r="11998" spans="1:4">
      <c r="A11998" s="117"/>
      <c r="D11998" s="120"/>
    </row>
    <row r="11999" spans="1:4">
      <c r="A11999" s="117"/>
      <c r="D11999" s="120"/>
    </row>
    <row r="12000" spans="1:4">
      <c r="A12000" s="117"/>
      <c r="D12000" s="120"/>
    </row>
    <row r="12001" spans="1:4">
      <c r="A12001" s="117"/>
      <c r="D12001" s="120"/>
    </row>
    <row r="12002" spans="1:4">
      <c r="A12002" s="117"/>
      <c r="D12002" s="120"/>
    </row>
    <row r="12003" spans="1:4">
      <c r="A12003" s="117"/>
      <c r="D12003" s="120"/>
    </row>
    <row r="12004" spans="1:4">
      <c r="A12004" s="117"/>
      <c r="D12004" s="120"/>
    </row>
    <row r="12005" spans="1:4">
      <c r="A12005" s="117"/>
      <c r="D12005" s="120"/>
    </row>
    <row r="12006" spans="1:4">
      <c r="A12006" s="117"/>
      <c r="D12006" s="120"/>
    </row>
    <row r="12007" spans="1:4">
      <c r="A12007" s="117"/>
      <c r="D12007" s="120"/>
    </row>
    <row r="12008" spans="1:4">
      <c r="A12008" s="117"/>
      <c r="D12008" s="120"/>
    </row>
    <row r="12009" spans="1:4">
      <c r="A12009" s="117"/>
      <c r="D12009" s="120"/>
    </row>
    <row r="12010" spans="1:4">
      <c r="A12010" s="117"/>
      <c r="D12010" s="120"/>
    </row>
    <row r="12011" spans="1:4">
      <c r="A12011" s="117"/>
      <c r="D12011" s="120"/>
    </row>
    <row r="12012" spans="1:4">
      <c r="A12012" s="117"/>
      <c r="D12012" s="120"/>
    </row>
    <row r="12013" spans="1:4">
      <c r="A12013" s="117"/>
      <c r="D12013" s="120"/>
    </row>
    <row r="12014" spans="1:4">
      <c r="A12014" s="117"/>
      <c r="D12014" s="120"/>
    </row>
    <row r="12015" spans="1:4">
      <c r="A12015" s="117"/>
      <c r="D12015" s="120"/>
    </row>
    <row r="12016" spans="1:4">
      <c r="A12016" s="117"/>
      <c r="D12016" s="120"/>
    </row>
    <row r="12017" spans="1:4">
      <c r="A12017" s="117"/>
      <c r="D12017" s="120"/>
    </row>
    <row r="12018" spans="1:4">
      <c r="A12018" s="117"/>
      <c r="D12018" s="120"/>
    </row>
    <row r="12019" spans="1:4">
      <c r="A12019" s="117"/>
      <c r="D12019" s="120"/>
    </row>
    <row r="12020" spans="1:4">
      <c r="A12020" s="117"/>
      <c r="D12020" s="120"/>
    </row>
    <row r="12021" spans="1:4">
      <c r="A12021" s="117"/>
      <c r="D12021" s="120"/>
    </row>
    <row r="12022" spans="1:4">
      <c r="A12022" s="117"/>
      <c r="D12022" s="120"/>
    </row>
    <row r="12023" spans="1:4">
      <c r="A12023" s="117"/>
      <c r="D12023" s="120"/>
    </row>
    <row r="12024" spans="1:4">
      <c r="A12024" s="117"/>
      <c r="D12024" s="120"/>
    </row>
    <row r="12025" spans="1:4">
      <c r="A12025" s="117"/>
      <c r="D12025" s="120"/>
    </row>
    <row r="12026" spans="1:4">
      <c r="A12026" s="117"/>
      <c r="D12026" s="120"/>
    </row>
    <row r="12027" spans="1:4">
      <c r="A12027" s="117"/>
      <c r="D12027" s="120"/>
    </row>
    <row r="12028" spans="1:4">
      <c r="A12028" s="117"/>
      <c r="D12028" s="120"/>
    </row>
    <row r="12029" spans="1:4">
      <c r="A12029" s="117"/>
      <c r="D12029" s="120"/>
    </row>
    <row r="12030" spans="1:4">
      <c r="A12030" s="117"/>
      <c r="D12030" s="120"/>
    </row>
    <row r="12031" spans="1:4">
      <c r="A12031" s="117"/>
      <c r="D12031" s="120"/>
    </row>
    <row r="12032" spans="1:4">
      <c r="A12032" s="117"/>
      <c r="D12032" s="120"/>
    </row>
    <row r="12033" spans="1:4">
      <c r="A12033" s="117"/>
      <c r="D12033" s="120"/>
    </row>
    <row r="12034" spans="1:4">
      <c r="A12034" s="117"/>
      <c r="D12034" s="120"/>
    </row>
    <row r="12035" spans="1:4">
      <c r="A12035" s="117"/>
      <c r="D12035" s="120"/>
    </row>
    <row r="12036" spans="1:4">
      <c r="A12036" s="117"/>
      <c r="D12036" s="120"/>
    </row>
    <row r="12037" spans="1:4">
      <c r="A12037" s="117"/>
      <c r="D12037" s="120"/>
    </row>
    <row r="12038" spans="1:4">
      <c r="A12038" s="117"/>
      <c r="D12038" s="120"/>
    </row>
    <row r="12039" spans="1:4">
      <c r="A12039" s="117"/>
      <c r="D12039" s="120"/>
    </row>
    <row r="12040" spans="1:4">
      <c r="A12040" s="117"/>
      <c r="D12040" s="120"/>
    </row>
    <row r="12041" spans="1:4">
      <c r="A12041" s="117"/>
      <c r="D12041" s="120"/>
    </row>
    <row r="12042" spans="1:4">
      <c r="A12042" s="117"/>
      <c r="D12042" s="120"/>
    </row>
    <row r="12043" spans="1:4">
      <c r="A12043" s="117"/>
      <c r="D12043" s="120"/>
    </row>
    <row r="12044" spans="1:4">
      <c r="A12044" s="117"/>
      <c r="D12044" s="120"/>
    </row>
    <row r="12045" spans="1:4">
      <c r="A12045" s="117"/>
      <c r="D12045" s="120"/>
    </row>
    <row r="12046" spans="1:4">
      <c r="A12046" s="117"/>
      <c r="D12046" s="120"/>
    </row>
    <row r="12047" spans="1:4">
      <c r="A12047" s="117"/>
      <c r="D12047" s="120"/>
    </row>
    <row r="12048" spans="1:4">
      <c r="A12048" s="117"/>
      <c r="D12048" s="120"/>
    </row>
    <row r="12049" spans="1:4">
      <c r="A12049" s="117"/>
      <c r="D12049" s="120"/>
    </row>
    <row r="12050" spans="1:4">
      <c r="A12050" s="117"/>
      <c r="D12050" s="120"/>
    </row>
    <row r="12051" spans="1:4">
      <c r="A12051" s="117"/>
      <c r="D12051" s="120"/>
    </row>
    <row r="12052" spans="1:4">
      <c r="A12052" s="117"/>
      <c r="D12052" s="120"/>
    </row>
    <row r="12053" spans="1:4">
      <c r="A12053" s="117"/>
      <c r="D12053" s="120"/>
    </row>
    <row r="12054" spans="1:4">
      <c r="A12054" s="117"/>
      <c r="D12054" s="120"/>
    </row>
    <row r="12055" spans="1:4">
      <c r="A12055" s="117"/>
      <c r="D12055" s="120"/>
    </row>
    <row r="12056" spans="1:4">
      <c r="A12056" s="117"/>
      <c r="D12056" s="120"/>
    </row>
    <row r="12057" spans="1:4">
      <c r="A12057" s="117"/>
      <c r="D12057" s="120"/>
    </row>
    <row r="12058" spans="1:4">
      <c r="A12058" s="117"/>
      <c r="D12058" s="120"/>
    </row>
    <row r="12059" spans="1:4">
      <c r="A12059" s="117"/>
      <c r="D12059" s="120"/>
    </row>
    <row r="12060" spans="1:4">
      <c r="A12060" s="117"/>
      <c r="D12060" s="120"/>
    </row>
    <row r="12061" spans="1:4">
      <c r="A12061" s="117"/>
      <c r="D12061" s="120"/>
    </row>
    <row r="12062" spans="1:4">
      <c r="A12062" s="117"/>
      <c r="D12062" s="120"/>
    </row>
    <row r="12063" spans="1:4">
      <c r="A12063" s="117"/>
      <c r="D12063" s="120"/>
    </row>
    <row r="12064" spans="1:4">
      <c r="A12064" s="117"/>
      <c r="D12064" s="120"/>
    </row>
    <row r="12065" spans="1:4">
      <c r="A12065" s="117"/>
      <c r="D12065" s="120"/>
    </row>
    <row r="12066" spans="1:4">
      <c r="A12066" s="117"/>
      <c r="D12066" s="120"/>
    </row>
    <row r="12067" spans="1:4">
      <c r="A12067" s="117"/>
      <c r="D12067" s="120"/>
    </row>
    <row r="12068" spans="1:4">
      <c r="A12068" s="117"/>
      <c r="D12068" s="120"/>
    </row>
    <row r="12069" spans="1:4">
      <c r="A12069" s="117"/>
      <c r="D12069" s="120"/>
    </row>
    <row r="12070" spans="1:4">
      <c r="A12070" s="117"/>
      <c r="D12070" s="120"/>
    </row>
    <row r="12071" spans="1:4">
      <c r="A12071" s="117"/>
      <c r="D12071" s="120"/>
    </row>
    <row r="12072" spans="1:4">
      <c r="A12072" s="117"/>
      <c r="D12072" s="120"/>
    </row>
    <row r="12073" spans="1:4">
      <c r="A12073" s="117"/>
      <c r="D12073" s="120"/>
    </row>
    <row r="12074" spans="1:4">
      <c r="A12074" s="117"/>
      <c r="D12074" s="120"/>
    </row>
    <row r="12075" spans="1:4">
      <c r="A12075" s="117"/>
      <c r="D12075" s="120"/>
    </row>
    <row r="12076" spans="1:4">
      <c r="A12076" s="117"/>
      <c r="D12076" s="120"/>
    </row>
    <row r="12077" spans="1:4">
      <c r="A12077" s="117"/>
      <c r="D12077" s="120"/>
    </row>
    <row r="12078" spans="1:4">
      <c r="A12078" s="117"/>
      <c r="D12078" s="120"/>
    </row>
    <row r="12079" spans="1:4">
      <c r="A12079" s="117"/>
      <c r="D12079" s="120"/>
    </row>
    <row r="12080" spans="1:4">
      <c r="A12080" s="117"/>
      <c r="D12080" s="120"/>
    </row>
    <row r="12081" spans="1:4">
      <c r="A12081" s="117"/>
      <c r="D12081" s="120"/>
    </row>
    <row r="12082" spans="1:4">
      <c r="A12082" s="117"/>
      <c r="D12082" s="120"/>
    </row>
    <row r="12083" spans="1:4">
      <c r="A12083" s="117"/>
      <c r="D12083" s="120"/>
    </row>
    <row r="12084" spans="1:4">
      <c r="A12084" s="117"/>
      <c r="D12084" s="120"/>
    </row>
    <row r="12085" spans="1:4">
      <c r="A12085" s="117"/>
      <c r="D12085" s="120"/>
    </row>
    <row r="12086" spans="1:4">
      <c r="A12086" s="117"/>
      <c r="D12086" s="120"/>
    </row>
    <row r="12087" spans="1:4">
      <c r="A12087" s="117"/>
      <c r="D12087" s="120"/>
    </row>
    <row r="12088" spans="1:4">
      <c r="A12088" s="117"/>
      <c r="D12088" s="120"/>
    </row>
    <row r="12089" spans="1:4">
      <c r="A12089" s="117"/>
      <c r="D12089" s="120"/>
    </row>
    <row r="12090" spans="1:4">
      <c r="A12090" s="117"/>
      <c r="D12090" s="120"/>
    </row>
    <row r="12091" spans="1:4">
      <c r="A12091" s="117"/>
      <c r="D12091" s="120"/>
    </row>
    <row r="12092" spans="1:4">
      <c r="A12092" s="117"/>
      <c r="D12092" s="120"/>
    </row>
    <row r="12093" spans="1:4">
      <c r="A12093" s="117"/>
      <c r="D12093" s="120"/>
    </row>
    <row r="12094" spans="1:4">
      <c r="A12094" s="117"/>
      <c r="D12094" s="120"/>
    </row>
    <row r="12095" spans="1:4">
      <c r="A12095" s="117"/>
      <c r="D12095" s="120"/>
    </row>
    <row r="12096" spans="1:4">
      <c r="A12096" s="117"/>
      <c r="D12096" s="120"/>
    </row>
    <row r="12097" spans="1:4">
      <c r="A12097" s="117"/>
      <c r="D12097" s="120"/>
    </row>
    <row r="12098" spans="1:4">
      <c r="A12098" s="117"/>
      <c r="D12098" s="120"/>
    </row>
    <row r="12099" spans="1:4">
      <c r="A12099" s="117"/>
      <c r="D12099" s="120"/>
    </row>
    <row r="12100" spans="1:4">
      <c r="A12100" s="117"/>
      <c r="D12100" s="120"/>
    </row>
    <row r="12101" spans="1:4">
      <c r="A12101" s="117"/>
      <c r="D12101" s="120"/>
    </row>
    <row r="12102" spans="1:4">
      <c r="A12102" s="117"/>
      <c r="D12102" s="120"/>
    </row>
    <row r="12103" spans="1:4">
      <c r="A12103" s="117"/>
      <c r="D12103" s="120"/>
    </row>
    <row r="12104" spans="1:4">
      <c r="A12104" s="117"/>
      <c r="D12104" s="120"/>
    </row>
    <row r="12105" spans="1:4">
      <c r="A12105" s="117"/>
      <c r="D12105" s="120"/>
    </row>
    <row r="12106" spans="1:4">
      <c r="A12106" s="117"/>
      <c r="D12106" s="120"/>
    </row>
    <row r="12107" spans="1:4">
      <c r="A12107" s="117"/>
      <c r="D12107" s="120"/>
    </row>
    <row r="12108" spans="1:4">
      <c r="A12108" s="117"/>
      <c r="D12108" s="120"/>
    </row>
    <row r="12109" spans="1:4">
      <c r="A12109" s="117"/>
      <c r="D12109" s="120"/>
    </row>
    <row r="12110" spans="1:4">
      <c r="A12110" s="117"/>
      <c r="D12110" s="120"/>
    </row>
    <row r="12111" spans="1:4">
      <c r="A12111" s="117"/>
      <c r="D12111" s="120"/>
    </row>
    <row r="12112" spans="1:4">
      <c r="A12112" s="117"/>
      <c r="D12112" s="120"/>
    </row>
    <row r="12113" spans="1:4">
      <c r="A12113" s="117"/>
      <c r="D12113" s="120"/>
    </row>
    <row r="12114" spans="1:4">
      <c r="A12114" s="117"/>
      <c r="D12114" s="120"/>
    </row>
    <row r="12115" spans="1:4">
      <c r="A12115" s="117"/>
      <c r="D12115" s="120"/>
    </row>
    <row r="12116" spans="1:4">
      <c r="A12116" s="117"/>
      <c r="D12116" s="120"/>
    </row>
    <row r="12117" spans="1:4">
      <c r="A12117" s="117"/>
      <c r="D12117" s="120"/>
    </row>
    <row r="12118" spans="1:4">
      <c r="A12118" s="117"/>
      <c r="D12118" s="120"/>
    </row>
    <row r="12119" spans="1:4">
      <c r="A12119" s="117"/>
      <c r="D12119" s="120"/>
    </row>
    <row r="12120" spans="1:4">
      <c r="A12120" s="117"/>
      <c r="D12120" s="120"/>
    </row>
    <row r="12121" spans="1:4">
      <c r="A12121" s="117"/>
      <c r="D12121" s="120"/>
    </row>
    <row r="12122" spans="1:4">
      <c r="A12122" s="117"/>
      <c r="D12122" s="120"/>
    </row>
    <row r="12123" spans="1:4">
      <c r="A12123" s="117"/>
      <c r="D12123" s="120"/>
    </row>
    <row r="12124" spans="1:4">
      <c r="A12124" s="117"/>
      <c r="D12124" s="120"/>
    </row>
    <row r="12125" spans="1:4">
      <c r="A12125" s="117"/>
      <c r="D12125" s="120"/>
    </row>
    <row r="12126" spans="1:4">
      <c r="A12126" s="117"/>
      <c r="D12126" s="120"/>
    </row>
    <row r="12127" spans="1:4">
      <c r="A12127" s="117"/>
      <c r="D12127" s="120"/>
    </row>
    <row r="12128" spans="1:4">
      <c r="A12128" s="117"/>
      <c r="D12128" s="120"/>
    </row>
    <row r="12129" spans="1:4">
      <c r="A12129" s="117"/>
      <c r="D12129" s="120"/>
    </row>
    <row r="12130" spans="1:4">
      <c r="A12130" s="117"/>
      <c r="D12130" s="120"/>
    </row>
    <row r="12131" spans="1:4">
      <c r="A12131" s="117"/>
      <c r="D12131" s="120"/>
    </row>
    <row r="12132" spans="1:4">
      <c r="A12132" s="117"/>
      <c r="D12132" s="120"/>
    </row>
    <row r="12133" spans="1:4">
      <c r="A12133" s="117"/>
      <c r="D12133" s="120"/>
    </row>
    <row r="12134" spans="1:4">
      <c r="A12134" s="117"/>
      <c r="D12134" s="120"/>
    </row>
    <row r="12135" spans="1:4">
      <c r="A12135" s="117"/>
      <c r="D12135" s="120"/>
    </row>
    <row r="12136" spans="1:4">
      <c r="A12136" s="117"/>
      <c r="D12136" s="120"/>
    </row>
    <row r="12137" spans="1:4">
      <c r="A12137" s="117"/>
      <c r="D12137" s="120"/>
    </row>
    <row r="12138" spans="1:4">
      <c r="A12138" s="117"/>
      <c r="D12138" s="120"/>
    </row>
    <row r="12139" spans="1:4">
      <c r="A12139" s="117"/>
      <c r="D12139" s="120"/>
    </row>
    <row r="12140" spans="1:4">
      <c r="A12140" s="117"/>
      <c r="D12140" s="120"/>
    </row>
    <row r="12141" spans="1:4">
      <c r="A12141" s="117"/>
      <c r="D12141" s="120"/>
    </row>
    <row r="12142" spans="1:4">
      <c r="A12142" s="117"/>
      <c r="D12142" s="120"/>
    </row>
    <row r="12143" spans="1:4">
      <c r="A12143" s="117"/>
      <c r="D12143" s="120"/>
    </row>
    <row r="12144" spans="1:4">
      <c r="A12144" s="117"/>
      <c r="D12144" s="120"/>
    </row>
    <row r="12145" spans="1:4">
      <c r="A12145" s="117"/>
      <c r="D12145" s="120"/>
    </row>
    <row r="12146" spans="1:4">
      <c r="A12146" s="117"/>
      <c r="D12146" s="120"/>
    </row>
    <row r="12147" spans="1:4">
      <c r="A12147" s="117"/>
      <c r="D12147" s="120"/>
    </row>
    <row r="12148" spans="1:4">
      <c r="A12148" s="117"/>
      <c r="D12148" s="120"/>
    </row>
    <row r="12149" spans="1:4">
      <c r="A12149" s="117"/>
      <c r="D12149" s="120"/>
    </row>
    <row r="12150" spans="1:4">
      <c r="A12150" s="117"/>
      <c r="D12150" s="120"/>
    </row>
    <row r="12151" spans="1:4">
      <c r="A12151" s="117"/>
      <c r="D12151" s="120"/>
    </row>
    <row r="12152" spans="1:4">
      <c r="A12152" s="117"/>
      <c r="D12152" s="120"/>
    </row>
    <row r="12153" spans="1:4">
      <c r="A12153" s="117"/>
      <c r="D12153" s="120"/>
    </row>
    <row r="12154" spans="1:4">
      <c r="A12154" s="117"/>
      <c r="D12154" s="120"/>
    </row>
    <row r="12155" spans="1:4">
      <c r="A12155" s="117"/>
      <c r="D12155" s="120"/>
    </row>
    <row r="12156" spans="1:4">
      <c r="A12156" s="117"/>
      <c r="D12156" s="120"/>
    </row>
    <row r="12157" spans="1:4">
      <c r="A12157" s="117"/>
      <c r="D12157" s="120"/>
    </row>
    <row r="12158" spans="1:4">
      <c r="A12158" s="117"/>
      <c r="D12158" s="120"/>
    </row>
    <row r="12159" spans="1:4">
      <c r="A12159" s="117"/>
      <c r="D12159" s="120"/>
    </row>
    <row r="12160" spans="1:4">
      <c r="A12160" s="117"/>
      <c r="D12160" s="120"/>
    </row>
    <row r="12161" spans="1:4">
      <c r="A12161" s="117"/>
      <c r="D12161" s="120"/>
    </row>
    <row r="12162" spans="1:4">
      <c r="A12162" s="117"/>
      <c r="D12162" s="120"/>
    </row>
    <row r="12163" spans="1:4">
      <c r="A12163" s="117"/>
      <c r="D12163" s="120"/>
    </row>
    <row r="12164" spans="1:4">
      <c r="A12164" s="117"/>
      <c r="D12164" s="120"/>
    </row>
    <row r="12165" spans="1:4">
      <c r="A12165" s="117"/>
      <c r="D12165" s="120"/>
    </row>
    <row r="12166" spans="1:4">
      <c r="A12166" s="117"/>
      <c r="D12166" s="120"/>
    </row>
    <row r="12167" spans="1:4">
      <c r="A12167" s="117"/>
      <c r="D12167" s="120"/>
    </row>
    <row r="12168" spans="1:4">
      <c r="A12168" s="117"/>
      <c r="D12168" s="120"/>
    </row>
    <row r="12169" spans="1:4">
      <c r="A12169" s="117"/>
      <c r="D12169" s="120"/>
    </row>
    <row r="12170" spans="1:4">
      <c r="A12170" s="117"/>
      <c r="D12170" s="120"/>
    </row>
    <row r="12171" spans="1:4">
      <c r="A12171" s="117"/>
      <c r="D12171" s="120"/>
    </row>
    <row r="12172" spans="1:4">
      <c r="A12172" s="117"/>
      <c r="D12172" s="120"/>
    </row>
    <row r="12173" spans="1:4">
      <c r="A12173" s="117"/>
      <c r="D12173" s="120"/>
    </row>
    <row r="12174" spans="1:4">
      <c r="A12174" s="117"/>
      <c r="D12174" s="120"/>
    </row>
    <row r="12175" spans="1:4">
      <c r="A12175" s="117"/>
      <c r="D12175" s="120"/>
    </row>
    <row r="12176" spans="1:4">
      <c r="A12176" s="117"/>
      <c r="D12176" s="120"/>
    </row>
    <row r="12177" spans="1:4">
      <c r="A12177" s="117"/>
      <c r="D12177" s="120"/>
    </row>
    <row r="12178" spans="1:4">
      <c r="A12178" s="117"/>
      <c r="D12178" s="120"/>
    </row>
    <row r="12179" spans="1:4">
      <c r="A12179" s="117"/>
      <c r="D12179" s="120"/>
    </row>
    <row r="12180" spans="1:4">
      <c r="A12180" s="117"/>
      <c r="D12180" s="120"/>
    </row>
    <row r="12181" spans="1:4">
      <c r="A12181" s="117"/>
      <c r="D12181" s="120"/>
    </row>
    <row r="12182" spans="1:4">
      <c r="A12182" s="117"/>
      <c r="D12182" s="120"/>
    </row>
    <row r="12183" spans="1:4">
      <c r="A12183" s="117"/>
      <c r="D12183" s="120"/>
    </row>
    <row r="12184" spans="1:4">
      <c r="A12184" s="117"/>
      <c r="D12184" s="120"/>
    </row>
    <row r="12185" spans="1:4">
      <c r="A12185" s="117"/>
      <c r="D12185" s="120"/>
    </row>
    <row r="12186" spans="1:4">
      <c r="A12186" s="117"/>
      <c r="D12186" s="120"/>
    </row>
    <row r="12187" spans="1:4">
      <c r="A12187" s="117"/>
      <c r="D12187" s="120"/>
    </row>
    <row r="12188" spans="1:4">
      <c r="A12188" s="117"/>
      <c r="D12188" s="120"/>
    </row>
    <row r="12189" spans="1:4">
      <c r="A12189" s="117"/>
      <c r="D12189" s="120"/>
    </row>
    <row r="12190" spans="1:4">
      <c r="A12190" s="117"/>
      <c r="D12190" s="120"/>
    </row>
    <row r="12191" spans="1:4">
      <c r="A12191" s="117"/>
      <c r="D12191" s="120"/>
    </row>
    <row r="12192" spans="1:4">
      <c r="A12192" s="117"/>
      <c r="D12192" s="120"/>
    </row>
    <row r="12193" spans="1:4">
      <c r="A12193" s="117"/>
      <c r="D12193" s="120"/>
    </row>
    <row r="12194" spans="1:4">
      <c r="A12194" s="117"/>
      <c r="D12194" s="120"/>
    </row>
    <row r="12195" spans="1:4">
      <c r="A12195" s="117"/>
      <c r="D12195" s="120"/>
    </row>
    <row r="12196" spans="1:4">
      <c r="A12196" s="117"/>
      <c r="D12196" s="120"/>
    </row>
    <row r="12197" spans="1:4">
      <c r="A12197" s="117"/>
      <c r="D12197" s="120"/>
    </row>
    <row r="12198" spans="1:4">
      <c r="A12198" s="117"/>
      <c r="D12198" s="120"/>
    </row>
    <row r="12199" spans="1:4">
      <c r="A12199" s="117"/>
      <c r="D12199" s="120"/>
    </row>
    <row r="12200" spans="1:4">
      <c r="A12200" s="117"/>
      <c r="D12200" s="120"/>
    </row>
    <row r="12201" spans="1:4">
      <c r="A12201" s="117"/>
      <c r="D12201" s="120"/>
    </row>
    <row r="12202" spans="1:4">
      <c r="A12202" s="117"/>
      <c r="D12202" s="120"/>
    </row>
    <row r="12203" spans="1:4">
      <c r="A12203" s="117"/>
      <c r="D12203" s="120"/>
    </row>
    <row r="12204" spans="1:4">
      <c r="A12204" s="117"/>
      <c r="D12204" s="120"/>
    </row>
    <row r="12205" spans="1:4">
      <c r="A12205" s="117"/>
      <c r="D12205" s="120"/>
    </row>
    <row r="12206" spans="1:4">
      <c r="A12206" s="117"/>
      <c r="D12206" s="120"/>
    </row>
    <row r="12207" spans="1:4">
      <c r="A12207" s="117"/>
      <c r="D12207" s="120"/>
    </row>
    <row r="12208" spans="1:4">
      <c r="A12208" s="117"/>
      <c r="D12208" s="120"/>
    </row>
    <row r="12209" spans="1:4">
      <c r="A12209" s="117"/>
      <c r="D12209" s="120"/>
    </row>
    <row r="12210" spans="1:4">
      <c r="A12210" s="117"/>
      <c r="D12210" s="120"/>
    </row>
    <row r="12211" spans="1:4">
      <c r="A12211" s="117"/>
      <c r="D12211" s="120"/>
    </row>
    <row r="12212" spans="1:4">
      <c r="A12212" s="117"/>
      <c r="D12212" s="120"/>
    </row>
    <row r="12213" spans="1:4">
      <c r="A12213" s="117"/>
      <c r="D12213" s="120"/>
    </row>
    <row r="12214" spans="1:4">
      <c r="A12214" s="117"/>
      <c r="D12214" s="120"/>
    </row>
    <row r="12215" spans="1:4">
      <c r="A12215" s="117"/>
      <c r="D12215" s="120"/>
    </row>
    <row r="12216" spans="1:4">
      <c r="A12216" s="117"/>
      <c r="D12216" s="120"/>
    </row>
    <row r="12217" spans="1:4">
      <c r="A12217" s="117"/>
      <c r="D12217" s="120"/>
    </row>
    <row r="12218" spans="1:4">
      <c r="A12218" s="117"/>
      <c r="D12218" s="120"/>
    </row>
    <row r="12219" spans="1:4">
      <c r="A12219" s="117"/>
      <c r="D12219" s="120"/>
    </row>
    <row r="12220" spans="1:4">
      <c r="A12220" s="117"/>
      <c r="D12220" s="120"/>
    </row>
    <row r="12221" spans="1:4">
      <c r="A12221" s="117"/>
      <c r="D12221" s="120"/>
    </row>
    <row r="12222" spans="1:4">
      <c r="A12222" s="117"/>
      <c r="D12222" s="120"/>
    </row>
    <row r="12223" spans="1:4">
      <c r="A12223" s="117"/>
      <c r="D12223" s="120"/>
    </row>
    <row r="12224" spans="1:4">
      <c r="A12224" s="117"/>
      <c r="D12224" s="120"/>
    </row>
    <row r="12225" spans="1:4">
      <c r="A12225" s="117"/>
      <c r="D12225" s="120"/>
    </row>
    <row r="12226" spans="1:4">
      <c r="A12226" s="117"/>
      <c r="D12226" s="120"/>
    </row>
    <row r="12227" spans="1:4">
      <c r="A12227" s="117"/>
      <c r="D12227" s="120"/>
    </row>
    <row r="12228" spans="1:4">
      <c r="A12228" s="117"/>
      <c r="D12228" s="120"/>
    </row>
    <row r="12229" spans="1:4">
      <c r="A12229" s="117"/>
      <c r="D12229" s="120"/>
    </row>
    <row r="12230" spans="1:4">
      <c r="A12230" s="117"/>
      <c r="D12230" s="120"/>
    </row>
    <row r="12231" spans="1:4">
      <c r="A12231" s="117"/>
      <c r="D12231" s="120"/>
    </row>
    <row r="12232" spans="1:4">
      <c r="A12232" s="117"/>
      <c r="D12232" s="120"/>
    </row>
    <row r="12233" spans="1:4">
      <c r="A12233" s="117"/>
      <c r="D12233" s="120"/>
    </row>
    <row r="12234" spans="1:4">
      <c r="A12234" s="117"/>
      <c r="D12234" s="120"/>
    </row>
    <row r="12235" spans="1:4">
      <c r="A12235" s="117"/>
      <c r="D12235" s="120"/>
    </row>
    <row r="12236" spans="1:4">
      <c r="A12236" s="117"/>
      <c r="D12236" s="120"/>
    </row>
    <row r="12237" spans="1:4">
      <c r="A12237" s="117"/>
      <c r="D12237" s="120"/>
    </row>
    <row r="12238" spans="1:4">
      <c r="A12238" s="117"/>
      <c r="D12238" s="120"/>
    </row>
    <row r="12239" spans="1:4">
      <c r="A12239" s="117"/>
      <c r="D12239" s="120"/>
    </row>
    <row r="12240" spans="1:4">
      <c r="A12240" s="117"/>
      <c r="D12240" s="120"/>
    </row>
    <row r="12241" spans="1:4">
      <c r="A12241" s="117"/>
      <c r="D12241" s="120"/>
    </row>
    <row r="12242" spans="1:4">
      <c r="A12242" s="117"/>
      <c r="D12242" s="120"/>
    </row>
    <row r="12243" spans="1:4">
      <c r="A12243" s="117"/>
      <c r="D12243" s="120"/>
    </row>
    <row r="12244" spans="1:4">
      <c r="A12244" s="117"/>
      <c r="D12244" s="120"/>
    </row>
    <row r="12245" spans="1:4">
      <c r="A12245" s="117"/>
      <c r="D12245" s="120"/>
    </row>
    <row r="12246" spans="1:4">
      <c r="A12246" s="117"/>
      <c r="D12246" s="120"/>
    </row>
    <row r="12247" spans="1:4">
      <c r="A12247" s="117"/>
      <c r="D12247" s="120"/>
    </row>
    <row r="12248" spans="1:4">
      <c r="A12248" s="117"/>
      <c r="D12248" s="120"/>
    </row>
    <row r="12249" spans="1:4">
      <c r="A12249" s="117"/>
      <c r="D12249" s="120"/>
    </row>
    <row r="12250" spans="1:4">
      <c r="A12250" s="117"/>
      <c r="D12250" s="120"/>
    </row>
    <row r="12251" spans="1:4">
      <c r="A12251" s="117"/>
      <c r="D12251" s="120"/>
    </row>
    <row r="12252" spans="1:4">
      <c r="A12252" s="117"/>
      <c r="D12252" s="120"/>
    </row>
    <row r="12253" spans="1:4">
      <c r="A12253" s="117"/>
      <c r="D12253" s="120"/>
    </row>
    <row r="12254" spans="1:4">
      <c r="A12254" s="117"/>
      <c r="D12254" s="120"/>
    </row>
    <row r="12255" spans="1:4">
      <c r="A12255" s="117"/>
      <c r="D12255" s="120"/>
    </row>
    <row r="12256" spans="1:4">
      <c r="A12256" s="117"/>
      <c r="D12256" s="120"/>
    </row>
    <row r="12257" spans="1:4">
      <c r="A12257" s="117"/>
      <c r="D12257" s="120"/>
    </row>
    <row r="12258" spans="1:4">
      <c r="A12258" s="117"/>
      <c r="D12258" s="120"/>
    </row>
    <row r="12259" spans="1:4">
      <c r="A12259" s="117"/>
      <c r="D12259" s="120"/>
    </row>
    <row r="12260" spans="1:4">
      <c r="A12260" s="117"/>
      <c r="D12260" s="120"/>
    </row>
    <row r="12261" spans="1:4">
      <c r="A12261" s="117"/>
      <c r="D12261" s="120"/>
    </row>
    <row r="12262" spans="1:4">
      <c r="A12262" s="117"/>
      <c r="D12262" s="120"/>
    </row>
    <row r="12263" spans="1:4">
      <c r="A12263" s="117"/>
      <c r="D12263" s="120"/>
    </row>
    <row r="12264" spans="1:4">
      <c r="A12264" s="117"/>
      <c r="D12264" s="120"/>
    </row>
    <row r="12265" spans="1:4">
      <c r="A12265" s="117"/>
      <c r="D12265" s="120"/>
    </row>
    <row r="12266" spans="1:4">
      <c r="A12266" s="117"/>
      <c r="D12266" s="120"/>
    </row>
    <row r="12267" spans="1:4">
      <c r="A12267" s="117"/>
      <c r="D12267" s="120"/>
    </row>
    <row r="12268" spans="1:4">
      <c r="A12268" s="117"/>
      <c r="D12268" s="120"/>
    </row>
    <row r="12269" spans="1:4">
      <c r="A12269" s="117"/>
      <c r="D12269" s="120"/>
    </row>
    <row r="12270" spans="1:4">
      <c r="A12270" s="117"/>
      <c r="D12270" s="120"/>
    </row>
    <row r="12271" spans="1:4">
      <c r="A12271" s="117"/>
      <c r="D12271" s="120"/>
    </row>
    <row r="12272" spans="1:4">
      <c r="A12272" s="117"/>
      <c r="D12272" s="120"/>
    </row>
    <row r="12273" spans="1:4">
      <c r="A12273" s="117"/>
      <c r="D12273" s="120"/>
    </row>
    <row r="12274" spans="1:4">
      <c r="A12274" s="117"/>
      <c r="D12274" s="120"/>
    </row>
    <row r="12275" spans="1:4">
      <c r="A12275" s="117"/>
      <c r="D12275" s="120"/>
    </row>
    <row r="12276" spans="1:4">
      <c r="A12276" s="117"/>
      <c r="D12276" s="120"/>
    </row>
    <row r="12277" spans="1:4">
      <c r="A12277" s="117"/>
      <c r="D12277" s="120"/>
    </row>
    <row r="12278" spans="1:4">
      <c r="A12278" s="117"/>
      <c r="D12278" s="120"/>
    </row>
    <row r="12279" spans="1:4">
      <c r="A12279" s="117"/>
      <c r="D12279" s="120"/>
    </row>
    <row r="12280" spans="1:4">
      <c r="A12280" s="117"/>
      <c r="D12280" s="120"/>
    </row>
    <row r="12281" spans="1:4">
      <c r="A12281" s="117"/>
      <c r="D12281" s="120"/>
    </row>
    <row r="12282" spans="1:4">
      <c r="A12282" s="117"/>
      <c r="D12282" s="120"/>
    </row>
    <row r="12283" spans="1:4">
      <c r="A12283" s="117"/>
      <c r="D12283" s="120"/>
    </row>
    <row r="12284" spans="1:4">
      <c r="A12284" s="117"/>
      <c r="D12284" s="120"/>
    </row>
    <row r="12285" spans="1:4">
      <c r="A12285" s="117"/>
      <c r="D12285" s="120"/>
    </row>
    <row r="12286" spans="1:4">
      <c r="A12286" s="117"/>
      <c r="D12286" s="120"/>
    </row>
    <row r="12287" spans="1:4">
      <c r="A12287" s="117"/>
      <c r="D12287" s="120"/>
    </row>
    <row r="12288" spans="1:4">
      <c r="A12288" s="117"/>
      <c r="D12288" s="120"/>
    </row>
    <row r="12289" spans="1:4">
      <c r="A12289" s="117"/>
      <c r="D12289" s="120"/>
    </row>
    <row r="12290" spans="1:4">
      <c r="A12290" s="117"/>
      <c r="D12290" s="120"/>
    </row>
    <row r="12291" spans="1:4">
      <c r="A12291" s="117"/>
      <c r="D12291" s="120"/>
    </row>
    <row r="12292" spans="1:4">
      <c r="A12292" s="117"/>
      <c r="D12292" s="120"/>
    </row>
    <row r="12293" spans="1:4">
      <c r="A12293" s="117"/>
      <c r="D12293" s="120"/>
    </row>
    <row r="12294" spans="1:4">
      <c r="A12294" s="117"/>
      <c r="D12294" s="120"/>
    </row>
    <row r="12295" spans="1:4">
      <c r="A12295" s="117"/>
      <c r="D12295" s="120"/>
    </row>
    <row r="12296" spans="1:4">
      <c r="A12296" s="117"/>
      <c r="D12296" s="120"/>
    </row>
    <row r="12297" spans="1:4">
      <c r="A12297" s="117"/>
      <c r="D12297" s="120"/>
    </row>
    <row r="12298" spans="1:4">
      <c r="A12298" s="117"/>
      <c r="D12298" s="120"/>
    </row>
    <row r="12299" spans="1:4">
      <c r="A12299" s="117"/>
      <c r="D12299" s="120"/>
    </row>
    <row r="12300" spans="1:4">
      <c r="A12300" s="117"/>
      <c r="D12300" s="120"/>
    </row>
    <row r="12301" spans="1:4">
      <c r="A12301" s="117"/>
      <c r="D12301" s="120"/>
    </row>
    <row r="12302" spans="1:4">
      <c r="A12302" s="117"/>
      <c r="D12302" s="120"/>
    </row>
    <row r="12303" spans="1:4">
      <c r="A12303" s="117"/>
      <c r="D12303" s="120"/>
    </row>
    <row r="12304" spans="1:4">
      <c r="A12304" s="117"/>
      <c r="D12304" s="120"/>
    </row>
    <row r="12305" spans="1:4">
      <c r="A12305" s="117"/>
      <c r="D12305" s="120"/>
    </row>
    <row r="12306" spans="1:4">
      <c r="A12306" s="117"/>
      <c r="D12306" s="120"/>
    </row>
    <row r="12307" spans="1:4">
      <c r="A12307" s="117"/>
      <c r="D12307" s="120"/>
    </row>
  </sheetData>
  <conditionalFormatting sqref="A1:A1048576">
    <cfRule type="duplicateValues" dxfId="1" priority="1"/>
    <cfRule type="duplicateValues" dxfId="0" priority="2"/>
  </conditionalFormatting>
  <hyperlinks>
    <hyperlink ref="E6393" location="'BASE DE DADOS '!A1" display="CABEÇALHO" xr:uid="{00000000-0004-0000-0600-000000000000}"/>
  </hyperlinks>
  <pageMargins left="0.78740157499999996" right="0.78740157499999996" top="0.984251969" bottom="0.984251969"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pageSetUpPr fitToPage="1"/>
  </sheetPr>
  <dimension ref="A1:J16"/>
  <sheetViews>
    <sheetView showGridLines="0" view="pageBreakPreview" zoomScale="70" zoomScaleNormal="55" zoomScaleSheetLayoutView="70" workbookViewId="0">
      <selection activeCell="D15" sqref="D15"/>
    </sheetView>
  </sheetViews>
  <sheetFormatPr defaultRowHeight="15.75"/>
  <cols>
    <col min="1" max="1" width="19.28515625" style="134" customWidth="1"/>
    <col min="2" max="2" width="118.28515625" style="135" customWidth="1"/>
    <col min="3" max="3" width="13" style="136" customWidth="1"/>
    <col min="4" max="4" width="21.7109375" style="137" customWidth="1"/>
    <col min="5" max="244" width="9.140625" style="138"/>
    <col min="245" max="245" width="70.28515625" style="138" customWidth="1"/>
    <col min="246" max="246" width="17.5703125" style="138" customWidth="1"/>
    <col min="247" max="247" width="70.28515625" style="138" customWidth="1"/>
    <col min="248" max="248" width="17.5703125" style="138" customWidth="1"/>
    <col min="249" max="249" width="15.28515625" style="138" customWidth="1"/>
    <col min="250" max="250" width="48.7109375" style="138" customWidth="1"/>
    <col min="251" max="251" width="24.5703125" style="138" customWidth="1"/>
    <col min="252" max="252" width="48.7109375" style="138" customWidth="1"/>
    <col min="253" max="253" width="8.140625" style="138" customWidth="1"/>
    <col min="254" max="254" width="38.7109375" style="138" customWidth="1"/>
    <col min="255" max="255" width="21.140625" style="138" customWidth="1"/>
    <col min="256" max="256" width="82" style="138" customWidth="1"/>
    <col min="257" max="500" width="9.140625" style="138"/>
    <col min="501" max="501" width="70.28515625" style="138" customWidth="1"/>
    <col min="502" max="502" width="17.5703125" style="138" customWidth="1"/>
    <col min="503" max="503" width="70.28515625" style="138" customWidth="1"/>
    <col min="504" max="504" width="17.5703125" style="138" customWidth="1"/>
    <col min="505" max="505" width="15.28515625" style="138" customWidth="1"/>
    <col min="506" max="506" width="48.7109375" style="138" customWidth="1"/>
    <col min="507" max="507" width="24.5703125" style="138" customWidth="1"/>
    <col min="508" max="508" width="48.7109375" style="138" customWidth="1"/>
    <col min="509" max="509" width="8.140625" style="138" customWidth="1"/>
    <col min="510" max="510" width="38.7109375" style="138" customWidth="1"/>
    <col min="511" max="511" width="21.140625" style="138" customWidth="1"/>
    <col min="512" max="512" width="82" style="138" customWidth="1"/>
    <col min="513" max="756" width="9.140625" style="138"/>
    <col min="757" max="757" width="70.28515625" style="138" customWidth="1"/>
    <col min="758" max="758" width="17.5703125" style="138" customWidth="1"/>
    <col min="759" max="759" width="70.28515625" style="138" customWidth="1"/>
    <col min="760" max="760" width="17.5703125" style="138" customWidth="1"/>
    <col min="761" max="761" width="15.28515625" style="138" customWidth="1"/>
    <col min="762" max="762" width="48.7109375" style="138" customWidth="1"/>
    <col min="763" max="763" width="24.5703125" style="138" customWidth="1"/>
    <col min="764" max="764" width="48.7109375" style="138" customWidth="1"/>
    <col min="765" max="765" width="8.140625" style="138" customWidth="1"/>
    <col min="766" max="766" width="38.7109375" style="138" customWidth="1"/>
    <col min="767" max="767" width="21.140625" style="138" customWidth="1"/>
    <col min="768" max="768" width="82" style="138" customWidth="1"/>
    <col min="769" max="1012" width="9.140625" style="138"/>
    <col min="1013" max="1013" width="70.28515625" style="138" customWidth="1"/>
    <col min="1014" max="1014" width="17.5703125" style="138" customWidth="1"/>
    <col min="1015" max="1015" width="70.28515625" style="138" customWidth="1"/>
    <col min="1016" max="1016" width="17.5703125" style="138" customWidth="1"/>
    <col min="1017" max="1017" width="15.28515625" style="138" customWidth="1"/>
    <col min="1018" max="1018" width="48.7109375" style="138" customWidth="1"/>
    <col min="1019" max="1019" width="24.5703125" style="138" customWidth="1"/>
    <col min="1020" max="1020" width="48.7109375" style="138" customWidth="1"/>
    <col min="1021" max="1021" width="8.140625" style="138" customWidth="1"/>
    <col min="1022" max="1022" width="38.7109375" style="138" customWidth="1"/>
    <col min="1023" max="1023" width="21.140625" style="138" customWidth="1"/>
    <col min="1024" max="1024" width="82" style="138" customWidth="1"/>
    <col min="1025" max="1268" width="9.140625" style="138"/>
    <col min="1269" max="1269" width="70.28515625" style="138" customWidth="1"/>
    <col min="1270" max="1270" width="17.5703125" style="138" customWidth="1"/>
    <col min="1271" max="1271" width="70.28515625" style="138" customWidth="1"/>
    <col min="1272" max="1272" width="17.5703125" style="138" customWidth="1"/>
    <col min="1273" max="1273" width="15.28515625" style="138" customWidth="1"/>
    <col min="1274" max="1274" width="48.7109375" style="138" customWidth="1"/>
    <col min="1275" max="1275" width="24.5703125" style="138" customWidth="1"/>
    <col min="1276" max="1276" width="48.7109375" style="138" customWidth="1"/>
    <col min="1277" max="1277" width="8.140625" style="138" customWidth="1"/>
    <col min="1278" max="1278" width="38.7109375" style="138" customWidth="1"/>
    <col min="1279" max="1279" width="21.140625" style="138" customWidth="1"/>
    <col min="1280" max="1280" width="82" style="138" customWidth="1"/>
    <col min="1281" max="1524" width="9.140625" style="138"/>
    <col min="1525" max="1525" width="70.28515625" style="138" customWidth="1"/>
    <col min="1526" max="1526" width="17.5703125" style="138" customWidth="1"/>
    <col min="1527" max="1527" width="70.28515625" style="138" customWidth="1"/>
    <col min="1528" max="1528" width="17.5703125" style="138" customWidth="1"/>
    <col min="1529" max="1529" width="15.28515625" style="138" customWidth="1"/>
    <col min="1530" max="1530" width="48.7109375" style="138" customWidth="1"/>
    <col min="1531" max="1531" width="24.5703125" style="138" customWidth="1"/>
    <col min="1532" max="1532" width="48.7109375" style="138" customWidth="1"/>
    <col min="1533" max="1533" width="8.140625" style="138" customWidth="1"/>
    <col min="1534" max="1534" width="38.7109375" style="138" customWidth="1"/>
    <col min="1535" max="1535" width="21.140625" style="138" customWidth="1"/>
    <col min="1536" max="1536" width="82" style="138" customWidth="1"/>
    <col min="1537" max="1780" width="9.140625" style="138"/>
    <col min="1781" max="1781" width="70.28515625" style="138" customWidth="1"/>
    <col min="1782" max="1782" width="17.5703125" style="138" customWidth="1"/>
    <col min="1783" max="1783" width="70.28515625" style="138" customWidth="1"/>
    <col min="1784" max="1784" width="17.5703125" style="138" customWidth="1"/>
    <col min="1785" max="1785" width="15.28515625" style="138" customWidth="1"/>
    <col min="1786" max="1786" width="48.7109375" style="138" customWidth="1"/>
    <col min="1787" max="1787" width="24.5703125" style="138" customWidth="1"/>
    <col min="1788" max="1788" width="48.7109375" style="138" customWidth="1"/>
    <col min="1789" max="1789" width="8.140625" style="138" customWidth="1"/>
    <col min="1790" max="1790" width="38.7109375" style="138" customWidth="1"/>
    <col min="1791" max="1791" width="21.140625" style="138" customWidth="1"/>
    <col min="1792" max="1792" width="82" style="138" customWidth="1"/>
    <col min="1793" max="2036" width="9.140625" style="138"/>
    <col min="2037" max="2037" width="70.28515625" style="138" customWidth="1"/>
    <col min="2038" max="2038" width="17.5703125" style="138" customWidth="1"/>
    <col min="2039" max="2039" width="70.28515625" style="138" customWidth="1"/>
    <col min="2040" max="2040" width="17.5703125" style="138" customWidth="1"/>
    <col min="2041" max="2041" width="15.28515625" style="138" customWidth="1"/>
    <col min="2042" max="2042" width="48.7109375" style="138" customWidth="1"/>
    <col min="2043" max="2043" width="24.5703125" style="138" customWidth="1"/>
    <col min="2044" max="2044" width="48.7109375" style="138" customWidth="1"/>
    <col min="2045" max="2045" width="8.140625" style="138" customWidth="1"/>
    <col min="2046" max="2046" width="38.7109375" style="138" customWidth="1"/>
    <col min="2047" max="2047" width="21.140625" style="138" customWidth="1"/>
    <col min="2048" max="2048" width="82" style="138" customWidth="1"/>
    <col min="2049" max="2292" width="9.140625" style="138"/>
    <col min="2293" max="2293" width="70.28515625" style="138" customWidth="1"/>
    <col min="2294" max="2294" width="17.5703125" style="138" customWidth="1"/>
    <col min="2295" max="2295" width="70.28515625" style="138" customWidth="1"/>
    <col min="2296" max="2296" width="17.5703125" style="138" customWidth="1"/>
    <col min="2297" max="2297" width="15.28515625" style="138" customWidth="1"/>
    <col min="2298" max="2298" width="48.7109375" style="138" customWidth="1"/>
    <col min="2299" max="2299" width="24.5703125" style="138" customWidth="1"/>
    <col min="2300" max="2300" width="48.7109375" style="138" customWidth="1"/>
    <col min="2301" max="2301" width="8.140625" style="138" customWidth="1"/>
    <col min="2302" max="2302" width="38.7109375" style="138" customWidth="1"/>
    <col min="2303" max="2303" width="21.140625" style="138" customWidth="1"/>
    <col min="2304" max="2304" width="82" style="138" customWidth="1"/>
    <col min="2305" max="2548" width="9.140625" style="138"/>
    <col min="2549" max="2549" width="70.28515625" style="138" customWidth="1"/>
    <col min="2550" max="2550" width="17.5703125" style="138" customWidth="1"/>
    <col min="2551" max="2551" width="70.28515625" style="138" customWidth="1"/>
    <col min="2552" max="2552" width="17.5703125" style="138" customWidth="1"/>
    <col min="2553" max="2553" width="15.28515625" style="138" customWidth="1"/>
    <col min="2554" max="2554" width="48.7109375" style="138" customWidth="1"/>
    <col min="2555" max="2555" width="24.5703125" style="138" customWidth="1"/>
    <col min="2556" max="2556" width="48.7109375" style="138" customWidth="1"/>
    <col min="2557" max="2557" width="8.140625" style="138" customWidth="1"/>
    <col min="2558" max="2558" width="38.7109375" style="138" customWidth="1"/>
    <col min="2559" max="2559" width="21.140625" style="138" customWidth="1"/>
    <col min="2560" max="2560" width="82" style="138" customWidth="1"/>
    <col min="2561" max="2804" width="9.140625" style="138"/>
    <col min="2805" max="2805" width="70.28515625" style="138" customWidth="1"/>
    <col min="2806" max="2806" width="17.5703125" style="138" customWidth="1"/>
    <col min="2807" max="2807" width="70.28515625" style="138" customWidth="1"/>
    <col min="2808" max="2808" width="17.5703125" style="138" customWidth="1"/>
    <col min="2809" max="2809" width="15.28515625" style="138" customWidth="1"/>
    <col min="2810" max="2810" width="48.7109375" style="138" customWidth="1"/>
    <col min="2811" max="2811" width="24.5703125" style="138" customWidth="1"/>
    <col min="2812" max="2812" width="48.7109375" style="138" customWidth="1"/>
    <col min="2813" max="2813" width="8.140625" style="138" customWidth="1"/>
    <col min="2814" max="2814" width="38.7109375" style="138" customWidth="1"/>
    <col min="2815" max="2815" width="21.140625" style="138" customWidth="1"/>
    <col min="2816" max="2816" width="82" style="138" customWidth="1"/>
    <col min="2817" max="3060" width="9.140625" style="138"/>
    <col min="3061" max="3061" width="70.28515625" style="138" customWidth="1"/>
    <col min="3062" max="3062" width="17.5703125" style="138" customWidth="1"/>
    <col min="3063" max="3063" width="70.28515625" style="138" customWidth="1"/>
    <col min="3064" max="3064" width="17.5703125" style="138" customWidth="1"/>
    <col min="3065" max="3065" width="15.28515625" style="138" customWidth="1"/>
    <col min="3066" max="3066" width="48.7109375" style="138" customWidth="1"/>
    <col min="3067" max="3067" width="24.5703125" style="138" customWidth="1"/>
    <col min="3068" max="3068" width="48.7109375" style="138" customWidth="1"/>
    <col min="3069" max="3069" width="8.140625" style="138" customWidth="1"/>
    <col min="3070" max="3070" width="38.7109375" style="138" customWidth="1"/>
    <col min="3071" max="3071" width="21.140625" style="138" customWidth="1"/>
    <col min="3072" max="3072" width="82" style="138" customWidth="1"/>
    <col min="3073" max="3316" width="9.140625" style="138"/>
    <col min="3317" max="3317" width="70.28515625" style="138" customWidth="1"/>
    <col min="3318" max="3318" width="17.5703125" style="138" customWidth="1"/>
    <col min="3319" max="3319" width="70.28515625" style="138" customWidth="1"/>
    <col min="3320" max="3320" width="17.5703125" style="138" customWidth="1"/>
    <col min="3321" max="3321" width="15.28515625" style="138" customWidth="1"/>
    <col min="3322" max="3322" width="48.7109375" style="138" customWidth="1"/>
    <col min="3323" max="3323" width="24.5703125" style="138" customWidth="1"/>
    <col min="3324" max="3324" width="48.7109375" style="138" customWidth="1"/>
    <col min="3325" max="3325" width="8.140625" style="138" customWidth="1"/>
    <col min="3326" max="3326" width="38.7109375" style="138" customWidth="1"/>
    <col min="3327" max="3327" width="21.140625" style="138" customWidth="1"/>
    <col min="3328" max="3328" width="82" style="138" customWidth="1"/>
    <col min="3329" max="3572" width="9.140625" style="138"/>
    <col min="3573" max="3573" width="70.28515625" style="138" customWidth="1"/>
    <col min="3574" max="3574" width="17.5703125" style="138" customWidth="1"/>
    <col min="3575" max="3575" width="70.28515625" style="138" customWidth="1"/>
    <col min="3576" max="3576" width="17.5703125" style="138" customWidth="1"/>
    <col min="3577" max="3577" width="15.28515625" style="138" customWidth="1"/>
    <col min="3578" max="3578" width="48.7109375" style="138" customWidth="1"/>
    <col min="3579" max="3579" width="24.5703125" style="138" customWidth="1"/>
    <col min="3580" max="3580" width="48.7109375" style="138" customWidth="1"/>
    <col min="3581" max="3581" width="8.140625" style="138" customWidth="1"/>
    <col min="3582" max="3582" width="38.7109375" style="138" customWidth="1"/>
    <col min="3583" max="3583" width="21.140625" style="138" customWidth="1"/>
    <col min="3584" max="3584" width="82" style="138" customWidth="1"/>
    <col min="3585" max="3828" width="9.140625" style="138"/>
    <col min="3829" max="3829" width="70.28515625" style="138" customWidth="1"/>
    <col min="3830" max="3830" width="17.5703125" style="138" customWidth="1"/>
    <col min="3831" max="3831" width="70.28515625" style="138" customWidth="1"/>
    <col min="3832" max="3832" width="17.5703125" style="138" customWidth="1"/>
    <col min="3833" max="3833" width="15.28515625" style="138" customWidth="1"/>
    <col min="3834" max="3834" width="48.7109375" style="138" customWidth="1"/>
    <col min="3835" max="3835" width="24.5703125" style="138" customWidth="1"/>
    <col min="3836" max="3836" width="48.7109375" style="138" customWidth="1"/>
    <col min="3837" max="3837" width="8.140625" style="138" customWidth="1"/>
    <col min="3838" max="3838" width="38.7109375" style="138" customWidth="1"/>
    <col min="3839" max="3839" width="21.140625" style="138" customWidth="1"/>
    <col min="3840" max="3840" width="82" style="138" customWidth="1"/>
    <col min="3841" max="4084" width="9.140625" style="138"/>
    <col min="4085" max="4085" width="70.28515625" style="138" customWidth="1"/>
    <col min="4086" max="4086" width="17.5703125" style="138" customWidth="1"/>
    <col min="4087" max="4087" width="70.28515625" style="138" customWidth="1"/>
    <col min="4088" max="4088" width="17.5703125" style="138" customWidth="1"/>
    <col min="4089" max="4089" width="15.28515625" style="138" customWidth="1"/>
    <col min="4090" max="4090" width="48.7109375" style="138" customWidth="1"/>
    <col min="4091" max="4091" width="24.5703125" style="138" customWidth="1"/>
    <col min="4092" max="4092" width="48.7109375" style="138" customWidth="1"/>
    <col min="4093" max="4093" width="8.140625" style="138" customWidth="1"/>
    <col min="4094" max="4094" width="38.7109375" style="138" customWidth="1"/>
    <col min="4095" max="4095" width="21.140625" style="138" customWidth="1"/>
    <col min="4096" max="4096" width="82" style="138" customWidth="1"/>
    <col min="4097" max="4340" width="9.140625" style="138"/>
    <col min="4341" max="4341" width="70.28515625" style="138" customWidth="1"/>
    <col min="4342" max="4342" width="17.5703125" style="138" customWidth="1"/>
    <col min="4343" max="4343" width="70.28515625" style="138" customWidth="1"/>
    <col min="4344" max="4344" width="17.5703125" style="138" customWidth="1"/>
    <col min="4345" max="4345" width="15.28515625" style="138" customWidth="1"/>
    <col min="4346" max="4346" width="48.7109375" style="138" customWidth="1"/>
    <col min="4347" max="4347" width="24.5703125" style="138" customWidth="1"/>
    <col min="4348" max="4348" width="48.7109375" style="138" customWidth="1"/>
    <col min="4349" max="4349" width="8.140625" style="138" customWidth="1"/>
    <col min="4350" max="4350" width="38.7109375" style="138" customWidth="1"/>
    <col min="4351" max="4351" width="21.140625" style="138" customWidth="1"/>
    <col min="4352" max="4352" width="82" style="138" customWidth="1"/>
    <col min="4353" max="4596" width="9.140625" style="138"/>
    <col min="4597" max="4597" width="70.28515625" style="138" customWidth="1"/>
    <col min="4598" max="4598" width="17.5703125" style="138" customWidth="1"/>
    <col min="4599" max="4599" width="70.28515625" style="138" customWidth="1"/>
    <col min="4600" max="4600" width="17.5703125" style="138" customWidth="1"/>
    <col min="4601" max="4601" width="15.28515625" style="138" customWidth="1"/>
    <col min="4602" max="4602" width="48.7109375" style="138" customWidth="1"/>
    <col min="4603" max="4603" width="24.5703125" style="138" customWidth="1"/>
    <col min="4604" max="4604" width="48.7109375" style="138" customWidth="1"/>
    <col min="4605" max="4605" width="8.140625" style="138" customWidth="1"/>
    <col min="4606" max="4606" width="38.7109375" style="138" customWidth="1"/>
    <col min="4607" max="4607" width="21.140625" style="138" customWidth="1"/>
    <col min="4608" max="4608" width="82" style="138" customWidth="1"/>
    <col min="4609" max="4852" width="9.140625" style="138"/>
    <col min="4853" max="4853" width="70.28515625" style="138" customWidth="1"/>
    <col min="4854" max="4854" width="17.5703125" style="138" customWidth="1"/>
    <col min="4855" max="4855" width="70.28515625" style="138" customWidth="1"/>
    <col min="4856" max="4856" width="17.5703125" style="138" customWidth="1"/>
    <col min="4857" max="4857" width="15.28515625" style="138" customWidth="1"/>
    <col min="4858" max="4858" width="48.7109375" style="138" customWidth="1"/>
    <col min="4859" max="4859" width="24.5703125" style="138" customWidth="1"/>
    <col min="4860" max="4860" width="48.7109375" style="138" customWidth="1"/>
    <col min="4861" max="4861" width="8.140625" style="138" customWidth="1"/>
    <col min="4862" max="4862" width="38.7109375" style="138" customWidth="1"/>
    <col min="4863" max="4863" width="21.140625" style="138" customWidth="1"/>
    <col min="4864" max="4864" width="82" style="138" customWidth="1"/>
    <col min="4865" max="5108" width="9.140625" style="138"/>
    <col min="5109" max="5109" width="70.28515625" style="138" customWidth="1"/>
    <col min="5110" max="5110" width="17.5703125" style="138" customWidth="1"/>
    <col min="5111" max="5111" width="70.28515625" style="138" customWidth="1"/>
    <col min="5112" max="5112" width="17.5703125" style="138" customWidth="1"/>
    <col min="5113" max="5113" width="15.28515625" style="138" customWidth="1"/>
    <col min="5114" max="5114" width="48.7109375" style="138" customWidth="1"/>
    <col min="5115" max="5115" width="24.5703125" style="138" customWidth="1"/>
    <col min="5116" max="5116" width="48.7109375" style="138" customWidth="1"/>
    <col min="5117" max="5117" width="8.140625" style="138" customWidth="1"/>
    <col min="5118" max="5118" width="38.7109375" style="138" customWidth="1"/>
    <col min="5119" max="5119" width="21.140625" style="138" customWidth="1"/>
    <col min="5120" max="5120" width="82" style="138" customWidth="1"/>
    <col min="5121" max="5364" width="9.140625" style="138"/>
    <col min="5365" max="5365" width="70.28515625" style="138" customWidth="1"/>
    <col min="5366" max="5366" width="17.5703125" style="138" customWidth="1"/>
    <col min="5367" max="5367" width="70.28515625" style="138" customWidth="1"/>
    <col min="5368" max="5368" width="17.5703125" style="138" customWidth="1"/>
    <col min="5369" max="5369" width="15.28515625" style="138" customWidth="1"/>
    <col min="5370" max="5370" width="48.7109375" style="138" customWidth="1"/>
    <col min="5371" max="5371" width="24.5703125" style="138" customWidth="1"/>
    <col min="5372" max="5372" width="48.7109375" style="138" customWidth="1"/>
    <col min="5373" max="5373" width="8.140625" style="138" customWidth="1"/>
    <col min="5374" max="5374" width="38.7109375" style="138" customWidth="1"/>
    <col min="5375" max="5375" width="21.140625" style="138" customWidth="1"/>
    <col min="5376" max="5376" width="82" style="138" customWidth="1"/>
    <col min="5377" max="5620" width="9.140625" style="138"/>
    <col min="5621" max="5621" width="70.28515625" style="138" customWidth="1"/>
    <col min="5622" max="5622" width="17.5703125" style="138" customWidth="1"/>
    <col min="5623" max="5623" width="70.28515625" style="138" customWidth="1"/>
    <col min="5624" max="5624" width="17.5703125" style="138" customWidth="1"/>
    <col min="5625" max="5625" width="15.28515625" style="138" customWidth="1"/>
    <col min="5626" max="5626" width="48.7109375" style="138" customWidth="1"/>
    <col min="5627" max="5627" width="24.5703125" style="138" customWidth="1"/>
    <col min="5628" max="5628" width="48.7109375" style="138" customWidth="1"/>
    <col min="5629" max="5629" width="8.140625" style="138" customWidth="1"/>
    <col min="5630" max="5630" width="38.7109375" style="138" customWidth="1"/>
    <col min="5631" max="5631" width="21.140625" style="138" customWidth="1"/>
    <col min="5632" max="5632" width="82" style="138" customWidth="1"/>
    <col min="5633" max="5876" width="9.140625" style="138"/>
    <col min="5877" max="5877" width="70.28515625" style="138" customWidth="1"/>
    <col min="5878" max="5878" width="17.5703125" style="138" customWidth="1"/>
    <col min="5879" max="5879" width="70.28515625" style="138" customWidth="1"/>
    <col min="5880" max="5880" width="17.5703125" style="138" customWidth="1"/>
    <col min="5881" max="5881" width="15.28515625" style="138" customWidth="1"/>
    <col min="5882" max="5882" width="48.7109375" style="138" customWidth="1"/>
    <col min="5883" max="5883" width="24.5703125" style="138" customWidth="1"/>
    <col min="5884" max="5884" width="48.7109375" style="138" customWidth="1"/>
    <col min="5885" max="5885" width="8.140625" style="138" customWidth="1"/>
    <col min="5886" max="5886" width="38.7109375" style="138" customWidth="1"/>
    <col min="5887" max="5887" width="21.140625" style="138" customWidth="1"/>
    <col min="5888" max="5888" width="82" style="138" customWidth="1"/>
    <col min="5889" max="6132" width="9.140625" style="138"/>
    <col min="6133" max="6133" width="70.28515625" style="138" customWidth="1"/>
    <col min="6134" max="6134" width="17.5703125" style="138" customWidth="1"/>
    <col min="6135" max="6135" width="70.28515625" style="138" customWidth="1"/>
    <col min="6136" max="6136" width="17.5703125" style="138" customWidth="1"/>
    <col min="6137" max="6137" width="15.28515625" style="138" customWidth="1"/>
    <col min="6138" max="6138" width="48.7109375" style="138" customWidth="1"/>
    <col min="6139" max="6139" width="24.5703125" style="138" customWidth="1"/>
    <col min="6140" max="6140" width="48.7109375" style="138" customWidth="1"/>
    <col min="6141" max="6141" width="8.140625" style="138" customWidth="1"/>
    <col min="6142" max="6142" width="38.7109375" style="138" customWidth="1"/>
    <col min="6143" max="6143" width="21.140625" style="138" customWidth="1"/>
    <col min="6144" max="6144" width="82" style="138" customWidth="1"/>
    <col min="6145" max="6388" width="9.140625" style="138"/>
    <col min="6389" max="6389" width="70.28515625" style="138" customWidth="1"/>
    <col min="6390" max="6390" width="17.5703125" style="138" customWidth="1"/>
    <col min="6391" max="6391" width="70.28515625" style="138" customWidth="1"/>
    <col min="6392" max="6392" width="17.5703125" style="138" customWidth="1"/>
    <col min="6393" max="6393" width="15.28515625" style="138" customWidth="1"/>
    <col min="6394" max="6394" width="48.7109375" style="138" customWidth="1"/>
    <col min="6395" max="6395" width="24.5703125" style="138" customWidth="1"/>
    <col min="6396" max="6396" width="48.7109375" style="138" customWidth="1"/>
    <col min="6397" max="6397" width="8.140625" style="138" customWidth="1"/>
    <col min="6398" max="6398" width="38.7109375" style="138" customWidth="1"/>
    <col min="6399" max="6399" width="21.140625" style="138" customWidth="1"/>
    <col min="6400" max="6400" width="82" style="138" customWidth="1"/>
    <col min="6401" max="6644" width="9.140625" style="138"/>
    <col min="6645" max="6645" width="70.28515625" style="138" customWidth="1"/>
    <col min="6646" max="6646" width="17.5703125" style="138" customWidth="1"/>
    <col min="6647" max="6647" width="70.28515625" style="138" customWidth="1"/>
    <col min="6648" max="6648" width="17.5703125" style="138" customWidth="1"/>
    <col min="6649" max="6649" width="15.28515625" style="138" customWidth="1"/>
    <col min="6650" max="6650" width="48.7109375" style="138" customWidth="1"/>
    <col min="6651" max="6651" width="24.5703125" style="138" customWidth="1"/>
    <col min="6652" max="6652" width="48.7109375" style="138" customWidth="1"/>
    <col min="6653" max="6653" width="8.140625" style="138" customWidth="1"/>
    <col min="6654" max="6654" width="38.7109375" style="138" customWidth="1"/>
    <col min="6655" max="6655" width="21.140625" style="138" customWidth="1"/>
    <col min="6656" max="6656" width="82" style="138" customWidth="1"/>
    <col min="6657" max="6900" width="9.140625" style="138"/>
    <col min="6901" max="6901" width="70.28515625" style="138" customWidth="1"/>
    <col min="6902" max="6902" width="17.5703125" style="138" customWidth="1"/>
    <col min="6903" max="6903" width="70.28515625" style="138" customWidth="1"/>
    <col min="6904" max="6904" width="17.5703125" style="138" customWidth="1"/>
    <col min="6905" max="6905" width="15.28515625" style="138" customWidth="1"/>
    <col min="6906" max="6906" width="48.7109375" style="138" customWidth="1"/>
    <col min="6907" max="6907" width="24.5703125" style="138" customWidth="1"/>
    <col min="6908" max="6908" width="48.7109375" style="138" customWidth="1"/>
    <col min="6909" max="6909" width="8.140625" style="138" customWidth="1"/>
    <col min="6910" max="6910" width="38.7109375" style="138" customWidth="1"/>
    <col min="6911" max="6911" width="21.140625" style="138" customWidth="1"/>
    <col min="6912" max="6912" width="82" style="138" customWidth="1"/>
    <col min="6913" max="7156" width="9.140625" style="138"/>
    <col min="7157" max="7157" width="70.28515625" style="138" customWidth="1"/>
    <col min="7158" max="7158" width="17.5703125" style="138" customWidth="1"/>
    <col min="7159" max="7159" width="70.28515625" style="138" customWidth="1"/>
    <col min="7160" max="7160" width="17.5703125" style="138" customWidth="1"/>
    <col min="7161" max="7161" width="15.28515625" style="138" customWidth="1"/>
    <col min="7162" max="7162" width="48.7109375" style="138" customWidth="1"/>
    <col min="7163" max="7163" width="24.5703125" style="138" customWidth="1"/>
    <col min="7164" max="7164" width="48.7109375" style="138" customWidth="1"/>
    <col min="7165" max="7165" width="8.140625" style="138" customWidth="1"/>
    <col min="7166" max="7166" width="38.7109375" style="138" customWidth="1"/>
    <col min="7167" max="7167" width="21.140625" style="138" customWidth="1"/>
    <col min="7168" max="7168" width="82" style="138" customWidth="1"/>
    <col min="7169" max="7412" width="9.140625" style="138"/>
    <col min="7413" max="7413" width="70.28515625" style="138" customWidth="1"/>
    <col min="7414" max="7414" width="17.5703125" style="138" customWidth="1"/>
    <col min="7415" max="7415" width="70.28515625" style="138" customWidth="1"/>
    <col min="7416" max="7416" width="17.5703125" style="138" customWidth="1"/>
    <col min="7417" max="7417" width="15.28515625" style="138" customWidth="1"/>
    <col min="7418" max="7418" width="48.7109375" style="138" customWidth="1"/>
    <col min="7419" max="7419" width="24.5703125" style="138" customWidth="1"/>
    <col min="7420" max="7420" width="48.7109375" style="138" customWidth="1"/>
    <col min="7421" max="7421" width="8.140625" style="138" customWidth="1"/>
    <col min="7422" max="7422" width="38.7109375" style="138" customWidth="1"/>
    <col min="7423" max="7423" width="21.140625" style="138" customWidth="1"/>
    <col min="7424" max="7424" width="82" style="138" customWidth="1"/>
    <col min="7425" max="7668" width="9.140625" style="138"/>
    <col min="7669" max="7669" width="70.28515625" style="138" customWidth="1"/>
    <col min="7670" max="7670" width="17.5703125" style="138" customWidth="1"/>
    <col min="7671" max="7671" width="70.28515625" style="138" customWidth="1"/>
    <col min="7672" max="7672" width="17.5703125" style="138" customWidth="1"/>
    <col min="7673" max="7673" width="15.28515625" style="138" customWidth="1"/>
    <col min="7674" max="7674" width="48.7109375" style="138" customWidth="1"/>
    <col min="7675" max="7675" width="24.5703125" style="138" customWidth="1"/>
    <col min="7676" max="7676" width="48.7109375" style="138" customWidth="1"/>
    <col min="7677" max="7677" width="8.140625" style="138" customWidth="1"/>
    <col min="7678" max="7678" width="38.7109375" style="138" customWidth="1"/>
    <col min="7679" max="7679" width="21.140625" style="138" customWidth="1"/>
    <col min="7680" max="7680" width="82" style="138" customWidth="1"/>
    <col min="7681" max="7924" width="9.140625" style="138"/>
    <col min="7925" max="7925" width="70.28515625" style="138" customWidth="1"/>
    <col min="7926" max="7926" width="17.5703125" style="138" customWidth="1"/>
    <col min="7927" max="7927" width="70.28515625" style="138" customWidth="1"/>
    <col min="7928" max="7928" width="17.5703125" style="138" customWidth="1"/>
    <col min="7929" max="7929" width="15.28515625" style="138" customWidth="1"/>
    <col min="7930" max="7930" width="48.7109375" style="138" customWidth="1"/>
    <col min="7931" max="7931" width="24.5703125" style="138" customWidth="1"/>
    <col min="7932" max="7932" width="48.7109375" style="138" customWidth="1"/>
    <col min="7933" max="7933" width="8.140625" style="138" customWidth="1"/>
    <col min="7934" max="7934" width="38.7109375" style="138" customWidth="1"/>
    <col min="7935" max="7935" width="21.140625" style="138" customWidth="1"/>
    <col min="7936" max="7936" width="82" style="138" customWidth="1"/>
    <col min="7937" max="8180" width="9.140625" style="138"/>
    <col min="8181" max="8181" width="70.28515625" style="138" customWidth="1"/>
    <col min="8182" max="8182" width="17.5703125" style="138" customWidth="1"/>
    <col min="8183" max="8183" width="70.28515625" style="138" customWidth="1"/>
    <col min="8184" max="8184" width="17.5703125" style="138" customWidth="1"/>
    <col min="8185" max="8185" width="15.28515625" style="138" customWidth="1"/>
    <col min="8186" max="8186" width="48.7109375" style="138" customWidth="1"/>
    <col min="8187" max="8187" width="24.5703125" style="138" customWidth="1"/>
    <col min="8188" max="8188" width="48.7109375" style="138" customWidth="1"/>
    <col min="8189" max="8189" width="8.140625" style="138" customWidth="1"/>
    <col min="8190" max="8190" width="38.7109375" style="138" customWidth="1"/>
    <col min="8191" max="8191" width="21.140625" style="138" customWidth="1"/>
    <col min="8192" max="8192" width="82" style="138" customWidth="1"/>
    <col min="8193" max="8436" width="9.140625" style="138"/>
    <col min="8437" max="8437" width="70.28515625" style="138" customWidth="1"/>
    <col min="8438" max="8438" width="17.5703125" style="138" customWidth="1"/>
    <col min="8439" max="8439" width="70.28515625" style="138" customWidth="1"/>
    <col min="8440" max="8440" width="17.5703125" style="138" customWidth="1"/>
    <col min="8441" max="8441" width="15.28515625" style="138" customWidth="1"/>
    <col min="8442" max="8442" width="48.7109375" style="138" customWidth="1"/>
    <col min="8443" max="8443" width="24.5703125" style="138" customWidth="1"/>
    <col min="8444" max="8444" width="48.7109375" style="138" customWidth="1"/>
    <col min="8445" max="8445" width="8.140625" style="138" customWidth="1"/>
    <col min="8446" max="8446" width="38.7109375" style="138" customWidth="1"/>
    <col min="8447" max="8447" width="21.140625" style="138" customWidth="1"/>
    <col min="8448" max="8448" width="82" style="138" customWidth="1"/>
    <col min="8449" max="8692" width="9.140625" style="138"/>
    <col min="8693" max="8693" width="70.28515625" style="138" customWidth="1"/>
    <col min="8694" max="8694" width="17.5703125" style="138" customWidth="1"/>
    <col min="8695" max="8695" width="70.28515625" style="138" customWidth="1"/>
    <col min="8696" max="8696" width="17.5703125" style="138" customWidth="1"/>
    <col min="8697" max="8697" width="15.28515625" style="138" customWidth="1"/>
    <col min="8698" max="8698" width="48.7109375" style="138" customWidth="1"/>
    <col min="8699" max="8699" width="24.5703125" style="138" customWidth="1"/>
    <col min="8700" max="8700" width="48.7109375" style="138" customWidth="1"/>
    <col min="8701" max="8701" width="8.140625" style="138" customWidth="1"/>
    <col min="8702" max="8702" width="38.7109375" style="138" customWidth="1"/>
    <col min="8703" max="8703" width="21.140625" style="138" customWidth="1"/>
    <col min="8704" max="8704" width="82" style="138" customWidth="1"/>
    <col min="8705" max="8948" width="9.140625" style="138"/>
    <col min="8949" max="8949" width="70.28515625" style="138" customWidth="1"/>
    <col min="8950" max="8950" width="17.5703125" style="138" customWidth="1"/>
    <col min="8951" max="8951" width="70.28515625" style="138" customWidth="1"/>
    <col min="8952" max="8952" width="17.5703125" style="138" customWidth="1"/>
    <col min="8953" max="8953" width="15.28515625" style="138" customWidth="1"/>
    <col min="8954" max="8954" width="48.7109375" style="138" customWidth="1"/>
    <col min="8955" max="8955" width="24.5703125" style="138" customWidth="1"/>
    <col min="8956" max="8956" width="48.7109375" style="138" customWidth="1"/>
    <col min="8957" max="8957" width="8.140625" style="138" customWidth="1"/>
    <col min="8958" max="8958" width="38.7109375" style="138" customWidth="1"/>
    <col min="8959" max="8959" width="21.140625" style="138" customWidth="1"/>
    <col min="8960" max="8960" width="82" style="138" customWidth="1"/>
    <col min="8961" max="9204" width="9.140625" style="138"/>
    <col min="9205" max="9205" width="70.28515625" style="138" customWidth="1"/>
    <col min="9206" max="9206" width="17.5703125" style="138" customWidth="1"/>
    <col min="9207" max="9207" width="70.28515625" style="138" customWidth="1"/>
    <col min="9208" max="9208" width="17.5703125" style="138" customWidth="1"/>
    <col min="9209" max="9209" width="15.28515625" style="138" customWidth="1"/>
    <col min="9210" max="9210" width="48.7109375" style="138" customWidth="1"/>
    <col min="9211" max="9211" width="24.5703125" style="138" customWidth="1"/>
    <col min="9212" max="9212" width="48.7109375" style="138" customWidth="1"/>
    <col min="9213" max="9213" width="8.140625" style="138" customWidth="1"/>
    <col min="9214" max="9214" width="38.7109375" style="138" customWidth="1"/>
    <col min="9215" max="9215" width="21.140625" style="138" customWidth="1"/>
    <col min="9216" max="9216" width="82" style="138" customWidth="1"/>
    <col min="9217" max="9460" width="9.140625" style="138"/>
    <col min="9461" max="9461" width="70.28515625" style="138" customWidth="1"/>
    <col min="9462" max="9462" width="17.5703125" style="138" customWidth="1"/>
    <col min="9463" max="9463" width="70.28515625" style="138" customWidth="1"/>
    <col min="9464" max="9464" width="17.5703125" style="138" customWidth="1"/>
    <col min="9465" max="9465" width="15.28515625" style="138" customWidth="1"/>
    <col min="9466" max="9466" width="48.7109375" style="138" customWidth="1"/>
    <col min="9467" max="9467" width="24.5703125" style="138" customWidth="1"/>
    <col min="9468" max="9468" width="48.7109375" style="138" customWidth="1"/>
    <col min="9469" max="9469" width="8.140625" style="138" customWidth="1"/>
    <col min="9470" max="9470" width="38.7109375" style="138" customWidth="1"/>
    <col min="9471" max="9471" width="21.140625" style="138" customWidth="1"/>
    <col min="9472" max="9472" width="82" style="138" customWidth="1"/>
    <col min="9473" max="9716" width="9.140625" style="138"/>
    <col min="9717" max="9717" width="70.28515625" style="138" customWidth="1"/>
    <col min="9718" max="9718" width="17.5703125" style="138" customWidth="1"/>
    <col min="9719" max="9719" width="70.28515625" style="138" customWidth="1"/>
    <col min="9720" max="9720" width="17.5703125" style="138" customWidth="1"/>
    <col min="9721" max="9721" width="15.28515625" style="138" customWidth="1"/>
    <col min="9722" max="9722" width="48.7109375" style="138" customWidth="1"/>
    <col min="9723" max="9723" width="24.5703125" style="138" customWidth="1"/>
    <col min="9724" max="9724" width="48.7109375" style="138" customWidth="1"/>
    <col min="9725" max="9725" width="8.140625" style="138" customWidth="1"/>
    <col min="9726" max="9726" width="38.7109375" style="138" customWidth="1"/>
    <col min="9727" max="9727" width="21.140625" style="138" customWidth="1"/>
    <col min="9728" max="9728" width="82" style="138" customWidth="1"/>
    <col min="9729" max="9972" width="9.140625" style="138"/>
    <col min="9973" max="9973" width="70.28515625" style="138" customWidth="1"/>
    <col min="9974" max="9974" width="17.5703125" style="138" customWidth="1"/>
    <col min="9975" max="9975" width="70.28515625" style="138" customWidth="1"/>
    <col min="9976" max="9976" width="17.5703125" style="138" customWidth="1"/>
    <col min="9977" max="9977" width="15.28515625" style="138" customWidth="1"/>
    <col min="9978" max="9978" width="48.7109375" style="138" customWidth="1"/>
    <col min="9979" max="9979" width="24.5703125" style="138" customWidth="1"/>
    <col min="9980" max="9980" width="48.7109375" style="138" customWidth="1"/>
    <col min="9981" max="9981" width="8.140625" style="138" customWidth="1"/>
    <col min="9982" max="9982" width="38.7109375" style="138" customWidth="1"/>
    <col min="9983" max="9983" width="21.140625" style="138" customWidth="1"/>
    <col min="9984" max="9984" width="82" style="138" customWidth="1"/>
    <col min="9985" max="10228" width="9.140625" style="138"/>
    <col min="10229" max="10229" width="70.28515625" style="138" customWidth="1"/>
    <col min="10230" max="10230" width="17.5703125" style="138" customWidth="1"/>
    <col min="10231" max="10231" width="70.28515625" style="138" customWidth="1"/>
    <col min="10232" max="10232" width="17.5703125" style="138" customWidth="1"/>
    <col min="10233" max="10233" width="15.28515625" style="138" customWidth="1"/>
    <col min="10234" max="10234" width="48.7109375" style="138" customWidth="1"/>
    <col min="10235" max="10235" width="24.5703125" style="138" customWidth="1"/>
    <col min="10236" max="10236" width="48.7109375" style="138" customWidth="1"/>
    <col min="10237" max="10237" width="8.140625" style="138" customWidth="1"/>
    <col min="10238" max="10238" width="38.7109375" style="138" customWidth="1"/>
    <col min="10239" max="10239" width="21.140625" style="138" customWidth="1"/>
    <col min="10240" max="10240" width="82" style="138" customWidth="1"/>
    <col min="10241" max="10484" width="9.140625" style="138"/>
    <col min="10485" max="10485" width="70.28515625" style="138" customWidth="1"/>
    <col min="10486" max="10486" width="17.5703125" style="138" customWidth="1"/>
    <col min="10487" max="10487" width="70.28515625" style="138" customWidth="1"/>
    <col min="10488" max="10488" width="17.5703125" style="138" customWidth="1"/>
    <col min="10489" max="10489" width="15.28515625" style="138" customWidth="1"/>
    <col min="10490" max="10490" width="48.7109375" style="138" customWidth="1"/>
    <col min="10491" max="10491" width="24.5703125" style="138" customWidth="1"/>
    <col min="10492" max="10492" width="48.7109375" style="138" customWidth="1"/>
    <col min="10493" max="10493" width="8.140625" style="138" customWidth="1"/>
    <col min="10494" max="10494" width="38.7109375" style="138" customWidth="1"/>
    <col min="10495" max="10495" width="21.140625" style="138" customWidth="1"/>
    <col min="10496" max="10496" width="82" style="138" customWidth="1"/>
    <col min="10497" max="10740" width="9.140625" style="138"/>
    <col min="10741" max="10741" width="70.28515625" style="138" customWidth="1"/>
    <col min="10742" max="10742" width="17.5703125" style="138" customWidth="1"/>
    <col min="10743" max="10743" width="70.28515625" style="138" customWidth="1"/>
    <col min="10744" max="10744" width="17.5703125" style="138" customWidth="1"/>
    <col min="10745" max="10745" width="15.28515625" style="138" customWidth="1"/>
    <col min="10746" max="10746" width="48.7109375" style="138" customWidth="1"/>
    <col min="10747" max="10747" width="24.5703125" style="138" customWidth="1"/>
    <col min="10748" max="10748" width="48.7109375" style="138" customWidth="1"/>
    <col min="10749" max="10749" width="8.140625" style="138" customWidth="1"/>
    <col min="10750" max="10750" width="38.7109375" style="138" customWidth="1"/>
    <col min="10751" max="10751" width="21.140625" style="138" customWidth="1"/>
    <col min="10752" max="10752" width="82" style="138" customWidth="1"/>
    <col min="10753" max="10996" width="9.140625" style="138"/>
    <col min="10997" max="10997" width="70.28515625" style="138" customWidth="1"/>
    <col min="10998" max="10998" width="17.5703125" style="138" customWidth="1"/>
    <col min="10999" max="10999" width="70.28515625" style="138" customWidth="1"/>
    <col min="11000" max="11000" width="17.5703125" style="138" customWidth="1"/>
    <col min="11001" max="11001" width="15.28515625" style="138" customWidth="1"/>
    <col min="11002" max="11002" width="48.7109375" style="138" customWidth="1"/>
    <col min="11003" max="11003" width="24.5703125" style="138" customWidth="1"/>
    <col min="11004" max="11004" width="48.7109375" style="138" customWidth="1"/>
    <col min="11005" max="11005" width="8.140625" style="138" customWidth="1"/>
    <col min="11006" max="11006" width="38.7109375" style="138" customWidth="1"/>
    <col min="11007" max="11007" width="21.140625" style="138" customWidth="1"/>
    <col min="11008" max="11008" width="82" style="138" customWidth="1"/>
    <col min="11009" max="11252" width="9.140625" style="138"/>
    <col min="11253" max="11253" width="70.28515625" style="138" customWidth="1"/>
    <col min="11254" max="11254" width="17.5703125" style="138" customWidth="1"/>
    <col min="11255" max="11255" width="70.28515625" style="138" customWidth="1"/>
    <col min="11256" max="11256" width="17.5703125" style="138" customWidth="1"/>
    <col min="11257" max="11257" width="15.28515625" style="138" customWidth="1"/>
    <col min="11258" max="11258" width="48.7109375" style="138" customWidth="1"/>
    <col min="11259" max="11259" width="24.5703125" style="138" customWidth="1"/>
    <col min="11260" max="11260" width="48.7109375" style="138" customWidth="1"/>
    <col min="11261" max="11261" width="8.140625" style="138" customWidth="1"/>
    <col min="11262" max="11262" width="38.7109375" style="138" customWidth="1"/>
    <col min="11263" max="11263" width="21.140625" style="138" customWidth="1"/>
    <col min="11264" max="11264" width="82" style="138" customWidth="1"/>
    <col min="11265" max="11508" width="9.140625" style="138"/>
    <col min="11509" max="11509" width="70.28515625" style="138" customWidth="1"/>
    <col min="11510" max="11510" width="17.5703125" style="138" customWidth="1"/>
    <col min="11511" max="11511" width="70.28515625" style="138" customWidth="1"/>
    <col min="11512" max="11512" width="17.5703125" style="138" customWidth="1"/>
    <col min="11513" max="11513" width="15.28515625" style="138" customWidth="1"/>
    <col min="11514" max="11514" width="48.7109375" style="138" customWidth="1"/>
    <col min="11515" max="11515" width="24.5703125" style="138" customWidth="1"/>
    <col min="11516" max="11516" width="48.7109375" style="138" customWidth="1"/>
    <col min="11517" max="11517" width="8.140625" style="138" customWidth="1"/>
    <col min="11518" max="11518" width="38.7109375" style="138" customWidth="1"/>
    <col min="11519" max="11519" width="21.140625" style="138" customWidth="1"/>
    <col min="11520" max="11520" width="82" style="138" customWidth="1"/>
    <col min="11521" max="11764" width="9.140625" style="138"/>
    <col min="11765" max="11765" width="70.28515625" style="138" customWidth="1"/>
    <col min="11766" max="11766" width="17.5703125" style="138" customWidth="1"/>
    <col min="11767" max="11767" width="70.28515625" style="138" customWidth="1"/>
    <col min="11768" max="11768" width="17.5703125" style="138" customWidth="1"/>
    <col min="11769" max="11769" width="15.28515625" style="138" customWidth="1"/>
    <col min="11770" max="11770" width="48.7109375" style="138" customWidth="1"/>
    <col min="11771" max="11771" width="24.5703125" style="138" customWidth="1"/>
    <col min="11772" max="11772" width="48.7109375" style="138" customWidth="1"/>
    <col min="11773" max="11773" width="8.140625" style="138" customWidth="1"/>
    <col min="11774" max="11774" width="38.7109375" style="138" customWidth="1"/>
    <col min="11775" max="11775" width="21.140625" style="138" customWidth="1"/>
    <col min="11776" max="11776" width="82" style="138" customWidth="1"/>
    <col min="11777" max="12020" width="9.140625" style="138"/>
    <col min="12021" max="12021" width="70.28515625" style="138" customWidth="1"/>
    <col min="12022" max="12022" width="17.5703125" style="138" customWidth="1"/>
    <col min="12023" max="12023" width="70.28515625" style="138" customWidth="1"/>
    <col min="12024" max="12024" width="17.5703125" style="138" customWidth="1"/>
    <col min="12025" max="12025" width="15.28515625" style="138" customWidth="1"/>
    <col min="12026" max="12026" width="48.7109375" style="138" customWidth="1"/>
    <col min="12027" max="12027" width="24.5703125" style="138" customWidth="1"/>
    <col min="12028" max="12028" width="48.7109375" style="138" customWidth="1"/>
    <col min="12029" max="12029" width="8.140625" style="138" customWidth="1"/>
    <col min="12030" max="12030" width="38.7109375" style="138" customWidth="1"/>
    <col min="12031" max="12031" width="21.140625" style="138" customWidth="1"/>
    <col min="12032" max="12032" width="82" style="138" customWidth="1"/>
    <col min="12033" max="12276" width="9.140625" style="138"/>
    <col min="12277" max="12277" width="70.28515625" style="138" customWidth="1"/>
    <col min="12278" max="12278" width="17.5703125" style="138" customWidth="1"/>
    <col min="12279" max="12279" width="70.28515625" style="138" customWidth="1"/>
    <col min="12280" max="12280" width="17.5703125" style="138" customWidth="1"/>
    <col min="12281" max="12281" width="15.28515625" style="138" customWidth="1"/>
    <col min="12282" max="12282" width="48.7109375" style="138" customWidth="1"/>
    <col min="12283" max="12283" width="24.5703125" style="138" customWidth="1"/>
    <col min="12284" max="12284" width="48.7109375" style="138" customWidth="1"/>
    <col min="12285" max="12285" width="8.140625" style="138" customWidth="1"/>
    <col min="12286" max="12286" width="38.7109375" style="138" customWidth="1"/>
    <col min="12287" max="12287" width="21.140625" style="138" customWidth="1"/>
    <col min="12288" max="12288" width="82" style="138" customWidth="1"/>
    <col min="12289" max="12532" width="9.140625" style="138"/>
    <col min="12533" max="12533" width="70.28515625" style="138" customWidth="1"/>
    <col min="12534" max="12534" width="17.5703125" style="138" customWidth="1"/>
    <col min="12535" max="12535" width="70.28515625" style="138" customWidth="1"/>
    <col min="12536" max="12536" width="17.5703125" style="138" customWidth="1"/>
    <col min="12537" max="12537" width="15.28515625" style="138" customWidth="1"/>
    <col min="12538" max="12538" width="48.7109375" style="138" customWidth="1"/>
    <col min="12539" max="12539" width="24.5703125" style="138" customWidth="1"/>
    <col min="12540" max="12540" width="48.7109375" style="138" customWidth="1"/>
    <col min="12541" max="12541" width="8.140625" style="138" customWidth="1"/>
    <col min="12542" max="12542" width="38.7109375" style="138" customWidth="1"/>
    <col min="12543" max="12543" width="21.140625" style="138" customWidth="1"/>
    <col min="12544" max="12544" width="82" style="138" customWidth="1"/>
    <col min="12545" max="12788" width="9.140625" style="138"/>
    <col min="12789" max="12789" width="70.28515625" style="138" customWidth="1"/>
    <col min="12790" max="12790" width="17.5703125" style="138" customWidth="1"/>
    <col min="12791" max="12791" width="70.28515625" style="138" customWidth="1"/>
    <col min="12792" max="12792" width="17.5703125" style="138" customWidth="1"/>
    <col min="12793" max="12793" width="15.28515625" style="138" customWidth="1"/>
    <col min="12794" max="12794" width="48.7109375" style="138" customWidth="1"/>
    <col min="12795" max="12795" width="24.5703125" style="138" customWidth="1"/>
    <col min="12796" max="12796" width="48.7109375" style="138" customWidth="1"/>
    <col min="12797" max="12797" width="8.140625" style="138" customWidth="1"/>
    <col min="12798" max="12798" width="38.7109375" style="138" customWidth="1"/>
    <col min="12799" max="12799" width="21.140625" style="138" customWidth="1"/>
    <col min="12800" max="12800" width="82" style="138" customWidth="1"/>
    <col min="12801" max="13044" width="9.140625" style="138"/>
    <col min="13045" max="13045" width="70.28515625" style="138" customWidth="1"/>
    <col min="13046" max="13046" width="17.5703125" style="138" customWidth="1"/>
    <col min="13047" max="13047" width="70.28515625" style="138" customWidth="1"/>
    <col min="13048" max="13048" width="17.5703125" style="138" customWidth="1"/>
    <col min="13049" max="13049" width="15.28515625" style="138" customWidth="1"/>
    <col min="13050" max="13050" width="48.7109375" style="138" customWidth="1"/>
    <col min="13051" max="13051" width="24.5703125" style="138" customWidth="1"/>
    <col min="13052" max="13052" width="48.7109375" style="138" customWidth="1"/>
    <col min="13053" max="13053" width="8.140625" style="138" customWidth="1"/>
    <col min="13054" max="13054" width="38.7109375" style="138" customWidth="1"/>
    <col min="13055" max="13055" width="21.140625" style="138" customWidth="1"/>
    <col min="13056" max="13056" width="82" style="138" customWidth="1"/>
    <col min="13057" max="13300" width="9.140625" style="138"/>
    <col min="13301" max="13301" width="70.28515625" style="138" customWidth="1"/>
    <col min="13302" max="13302" width="17.5703125" style="138" customWidth="1"/>
    <col min="13303" max="13303" width="70.28515625" style="138" customWidth="1"/>
    <col min="13304" max="13304" width="17.5703125" style="138" customWidth="1"/>
    <col min="13305" max="13305" width="15.28515625" style="138" customWidth="1"/>
    <col min="13306" max="13306" width="48.7109375" style="138" customWidth="1"/>
    <col min="13307" max="13307" width="24.5703125" style="138" customWidth="1"/>
    <col min="13308" max="13308" width="48.7109375" style="138" customWidth="1"/>
    <col min="13309" max="13309" width="8.140625" style="138" customWidth="1"/>
    <col min="13310" max="13310" width="38.7109375" style="138" customWidth="1"/>
    <col min="13311" max="13311" width="21.140625" style="138" customWidth="1"/>
    <col min="13312" max="13312" width="82" style="138" customWidth="1"/>
    <col min="13313" max="13556" width="9.140625" style="138"/>
    <col min="13557" max="13557" width="70.28515625" style="138" customWidth="1"/>
    <col min="13558" max="13558" width="17.5703125" style="138" customWidth="1"/>
    <col min="13559" max="13559" width="70.28515625" style="138" customWidth="1"/>
    <col min="13560" max="13560" width="17.5703125" style="138" customWidth="1"/>
    <col min="13561" max="13561" width="15.28515625" style="138" customWidth="1"/>
    <col min="13562" max="13562" width="48.7109375" style="138" customWidth="1"/>
    <col min="13563" max="13563" width="24.5703125" style="138" customWidth="1"/>
    <col min="13564" max="13564" width="48.7109375" style="138" customWidth="1"/>
    <col min="13565" max="13565" width="8.140625" style="138" customWidth="1"/>
    <col min="13566" max="13566" width="38.7109375" style="138" customWidth="1"/>
    <col min="13567" max="13567" width="21.140625" style="138" customWidth="1"/>
    <col min="13568" max="13568" width="82" style="138" customWidth="1"/>
    <col min="13569" max="13812" width="9.140625" style="138"/>
    <col min="13813" max="13813" width="70.28515625" style="138" customWidth="1"/>
    <col min="13814" max="13814" width="17.5703125" style="138" customWidth="1"/>
    <col min="13815" max="13815" width="70.28515625" style="138" customWidth="1"/>
    <col min="13816" max="13816" width="17.5703125" style="138" customWidth="1"/>
    <col min="13817" max="13817" width="15.28515625" style="138" customWidth="1"/>
    <col min="13818" max="13818" width="48.7109375" style="138" customWidth="1"/>
    <col min="13819" max="13819" width="24.5703125" style="138" customWidth="1"/>
    <col min="13820" max="13820" width="48.7109375" style="138" customWidth="1"/>
    <col min="13821" max="13821" width="8.140625" style="138" customWidth="1"/>
    <col min="13822" max="13822" width="38.7109375" style="138" customWidth="1"/>
    <col min="13823" max="13823" width="21.140625" style="138" customWidth="1"/>
    <col min="13824" max="13824" width="82" style="138" customWidth="1"/>
    <col min="13825" max="14068" width="9.140625" style="138"/>
    <col min="14069" max="14069" width="70.28515625" style="138" customWidth="1"/>
    <col min="14070" max="14070" width="17.5703125" style="138" customWidth="1"/>
    <col min="14071" max="14071" width="70.28515625" style="138" customWidth="1"/>
    <col min="14072" max="14072" width="17.5703125" style="138" customWidth="1"/>
    <col min="14073" max="14073" width="15.28515625" style="138" customWidth="1"/>
    <col min="14074" max="14074" width="48.7109375" style="138" customWidth="1"/>
    <col min="14075" max="14075" width="24.5703125" style="138" customWidth="1"/>
    <col min="14076" max="14076" width="48.7109375" style="138" customWidth="1"/>
    <col min="14077" max="14077" width="8.140625" style="138" customWidth="1"/>
    <col min="14078" max="14078" width="38.7109375" style="138" customWidth="1"/>
    <col min="14079" max="14079" width="21.140625" style="138" customWidth="1"/>
    <col min="14080" max="14080" width="82" style="138" customWidth="1"/>
    <col min="14081" max="14324" width="9.140625" style="138"/>
    <col min="14325" max="14325" width="70.28515625" style="138" customWidth="1"/>
    <col min="14326" max="14326" width="17.5703125" style="138" customWidth="1"/>
    <col min="14327" max="14327" width="70.28515625" style="138" customWidth="1"/>
    <col min="14328" max="14328" width="17.5703125" style="138" customWidth="1"/>
    <col min="14329" max="14329" width="15.28515625" style="138" customWidth="1"/>
    <col min="14330" max="14330" width="48.7109375" style="138" customWidth="1"/>
    <col min="14331" max="14331" width="24.5703125" style="138" customWidth="1"/>
    <col min="14332" max="14332" width="48.7109375" style="138" customWidth="1"/>
    <col min="14333" max="14333" width="8.140625" style="138" customWidth="1"/>
    <col min="14334" max="14334" width="38.7109375" style="138" customWidth="1"/>
    <col min="14335" max="14335" width="21.140625" style="138" customWidth="1"/>
    <col min="14336" max="14336" width="82" style="138" customWidth="1"/>
    <col min="14337" max="14580" width="9.140625" style="138"/>
    <col min="14581" max="14581" width="70.28515625" style="138" customWidth="1"/>
    <col min="14582" max="14582" width="17.5703125" style="138" customWidth="1"/>
    <col min="14583" max="14583" width="70.28515625" style="138" customWidth="1"/>
    <col min="14584" max="14584" width="17.5703125" style="138" customWidth="1"/>
    <col min="14585" max="14585" width="15.28515625" style="138" customWidth="1"/>
    <col min="14586" max="14586" width="48.7109375" style="138" customWidth="1"/>
    <col min="14587" max="14587" width="24.5703125" style="138" customWidth="1"/>
    <col min="14588" max="14588" width="48.7109375" style="138" customWidth="1"/>
    <col min="14589" max="14589" width="8.140625" style="138" customWidth="1"/>
    <col min="14590" max="14590" width="38.7109375" style="138" customWidth="1"/>
    <col min="14591" max="14591" width="21.140625" style="138" customWidth="1"/>
    <col min="14592" max="14592" width="82" style="138" customWidth="1"/>
    <col min="14593" max="14836" width="9.140625" style="138"/>
    <col min="14837" max="14837" width="70.28515625" style="138" customWidth="1"/>
    <col min="14838" max="14838" width="17.5703125" style="138" customWidth="1"/>
    <col min="14839" max="14839" width="70.28515625" style="138" customWidth="1"/>
    <col min="14840" max="14840" width="17.5703125" style="138" customWidth="1"/>
    <col min="14841" max="14841" width="15.28515625" style="138" customWidth="1"/>
    <col min="14842" max="14842" width="48.7109375" style="138" customWidth="1"/>
    <col min="14843" max="14843" width="24.5703125" style="138" customWidth="1"/>
    <col min="14844" max="14844" width="48.7109375" style="138" customWidth="1"/>
    <col min="14845" max="14845" width="8.140625" style="138" customWidth="1"/>
    <col min="14846" max="14846" width="38.7109375" style="138" customWidth="1"/>
    <col min="14847" max="14847" width="21.140625" style="138" customWidth="1"/>
    <col min="14848" max="14848" width="82" style="138" customWidth="1"/>
    <col min="14849" max="15092" width="9.140625" style="138"/>
    <col min="15093" max="15093" width="70.28515625" style="138" customWidth="1"/>
    <col min="15094" max="15094" width="17.5703125" style="138" customWidth="1"/>
    <col min="15095" max="15095" width="70.28515625" style="138" customWidth="1"/>
    <col min="15096" max="15096" width="17.5703125" style="138" customWidth="1"/>
    <col min="15097" max="15097" width="15.28515625" style="138" customWidth="1"/>
    <col min="15098" max="15098" width="48.7109375" style="138" customWidth="1"/>
    <col min="15099" max="15099" width="24.5703125" style="138" customWidth="1"/>
    <col min="15100" max="15100" width="48.7109375" style="138" customWidth="1"/>
    <col min="15101" max="15101" width="8.140625" style="138" customWidth="1"/>
    <col min="15102" max="15102" width="38.7109375" style="138" customWidth="1"/>
    <col min="15103" max="15103" width="21.140625" style="138" customWidth="1"/>
    <col min="15104" max="15104" width="82" style="138" customWidth="1"/>
    <col min="15105" max="15348" width="9.140625" style="138"/>
    <col min="15349" max="15349" width="70.28515625" style="138" customWidth="1"/>
    <col min="15350" max="15350" width="17.5703125" style="138" customWidth="1"/>
    <col min="15351" max="15351" width="70.28515625" style="138" customWidth="1"/>
    <col min="15352" max="15352" width="17.5703125" style="138" customWidth="1"/>
    <col min="15353" max="15353" width="15.28515625" style="138" customWidth="1"/>
    <col min="15354" max="15354" width="48.7109375" style="138" customWidth="1"/>
    <col min="15355" max="15355" width="24.5703125" style="138" customWidth="1"/>
    <col min="15356" max="15356" width="48.7109375" style="138" customWidth="1"/>
    <col min="15357" max="15357" width="8.140625" style="138" customWidth="1"/>
    <col min="15358" max="15358" width="38.7109375" style="138" customWidth="1"/>
    <col min="15359" max="15359" width="21.140625" style="138" customWidth="1"/>
    <col min="15360" max="15360" width="82" style="138" customWidth="1"/>
    <col min="15361" max="15604" width="9.140625" style="138"/>
    <col min="15605" max="15605" width="70.28515625" style="138" customWidth="1"/>
    <col min="15606" max="15606" width="17.5703125" style="138" customWidth="1"/>
    <col min="15607" max="15607" width="70.28515625" style="138" customWidth="1"/>
    <col min="15608" max="15608" width="17.5703125" style="138" customWidth="1"/>
    <col min="15609" max="15609" width="15.28515625" style="138" customWidth="1"/>
    <col min="15610" max="15610" width="48.7109375" style="138" customWidth="1"/>
    <col min="15611" max="15611" width="24.5703125" style="138" customWidth="1"/>
    <col min="15612" max="15612" width="48.7109375" style="138" customWidth="1"/>
    <col min="15613" max="15613" width="8.140625" style="138" customWidth="1"/>
    <col min="15614" max="15614" width="38.7109375" style="138" customWidth="1"/>
    <col min="15615" max="15615" width="21.140625" style="138" customWidth="1"/>
    <col min="15616" max="15616" width="82" style="138" customWidth="1"/>
    <col min="15617" max="15860" width="9.140625" style="138"/>
    <col min="15861" max="15861" width="70.28515625" style="138" customWidth="1"/>
    <col min="15862" max="15862" width="17.5703125" style="138" customWidth="1"/>
    <col min="15863" max="15863" width="70.28515625" style="138" customWidth="1"/>
    <col min="15864" max="15864" width="17.5703125" style="138" customWidth="1"/>
    <col min="15865" max="15865" width="15.28515625" style="138" customWidth="1"/>
    <col min="15866" max="15866" width="48.7109375" style="138" customWidth="1"/>
    <col min="15867" max="15867" width="24.5703125" style="138" customWidth="1"/>
    <col min="15868" max="15868" width="48.7109375" style="138" customWidth="1"/>
    <col min="15869" max="15869" width="8.140625" style="138" customWidth="1"/>
    <col min="15870" max="15870" width="38.7109375" style="138" customWidth="1"/>
    <col min="15871" max="15871" width="21.140625" style="138" customWidth="1"/>
    <col min="15872" max="15872" width="82" style="138" customWidth="1"/>
    <col min="15873" max="16116" width="9.140625" style="138"/>
    <col min="16117" max="16117" width="70.28515625" style="138" customWidth="1"/>
    <col min="16118" max="16118" width="17.5703125" style="138" customWidth="1"/>
    <col min="16119" max="16119" width="70.28515625" style="138" customWidth="1"/>
    <col min="16120" max="16120" width="17.5703125" style="138" customWidth="1"/>
    <col min="16121" max="16121" width="15.28515625" style="138" customWidth="1"/>
    <col min="16122" max="16122" width="48.7109375" style="138" customWidth="1"/>
    <col min="16123" max="16123" width="24.5703125" style="138" customWidth="1"/>
    <col min="16124" max="16124" width="48.7109375" style="138" customWidth="1"/>
    <col min="16125" max="16125" width="8.140625" style="138" customWidth="1"/>
    <col min="16126" max="16126" width="38.7109375" style="138" customWidth="1"/>
    <col min="16127" max="16127" width="21.140625" style="138" customWidth="1"/>
    <col min="16128" max="16128" width="82" style="138" customWidth="1"/>
    <col min="16129" max="16384" width="9.140625" style="138"/>
  </cols>
  <sheetData>
    <row r="1" spans="1:10" s="123" customFormat="1" ht="30" customHeight="1" thickBot="1">
      <c r="A1" s="95" t="s">
        <v>3132</v>
      </c>
      <c r="B1" s="122" t="s">
        <v>3133</v>
      </c>
      <c r="C1" s="96" t="s">
        <v>3134</v>
      </c>
      <c r="D1" s="97" t="s">
        <v>3135</v>
      </c>
    </row>
    <row r="2" spans="1:10" s="98" customFormat="1" ht="30" customHeight="1">
      <c r="A2" s="124"/>
      <c r="B2" s="125" t="s">
        <v>4068</v>
      </c>
      <c r="C2" s="126"/>
      <c r="D2" s="127"/>
      <c r="E2" s="128"/>
      <c r="F2" s="128"/>
    </row>
    <row r="3" spans="1:10" s="98" customFormat="1" ht="15">
      <c r="A3" s="253" t="s">
        <v>5278</v>
      </c>
      <c r="B3" s="130" t="str">
        <f>'CPU-001'!B5:I5</f>
        <v>Rufo em placa de concreto l = 0,34 m, espessura 7 cm</v>
      </c>
      <c r="C3" s="131" t="str">
        <f>'CPU-001'!I4</f>
        <v>m</v>
      </c>
      <c r="D3" s="132">
        <f>'CPU-001'!I28</f>
        <v>69.490000000000009</v>
      </c>
      <c r="E3" s="128"/>
      <c r="F3" s="128"/>
      <c r="H3" s="128"/>
      <c r="I3" s="128"/>
      <c r="J3" s="128"/>
    </row>
    <row r="4" spans="1:10" s="98" customFormat="1" ht="15">
      <c r="A4" s="129" t="s">
        <v>5279</v>
      </c>
      <c r="B4" s="130" t="str">
        <f>'CPU-002'!B5</f>
        <v>Revisão em cobertura com telha de fibrocimento ondulada 6mm</v>
      </c>
      <c r="C4" s="133" t="str">
        <f>'CPU-002'!I4</f>
        <v>m2</v>
      </c>
      <c r="D4" s="132">
        <f>'CPU-002'!I38</f>
        <v>27.71</v>
      </c>
      <c r="E4" s="128"/>
      <c r="F4" s="128"/>
      <c r="H4" s="128"/>
      <c r="I4" s="128"/>
      <c r="J4" s="128"/>
    </row>
    <row r="5" spans="1:10" s="98" customFormat="1" ht="15">
      <c r="A5" s="129" t="s">
        <v>5280</v>
      </c>
      <c r="B5" s="130" t="str">
        <f>'CPU-003'!B5:I5</f>
        <v>LUMINÁRIA DE SOBREPOR COM ALETAS E 2 LÂMPADAS LED DE 18W</v>
      </c>
      <c r="C5" s="133" t="str">
        <f>'CPU-003'!I4</f>
        <v>UN</v>
      </c>
      <c r="D5" s="132">
        <f>'CPU-003'!I28</f>
        <v>108.11999999999999</v>
      </c>
      <c r="E5" s="128"/>
      <c r="F5" s="128"/>
      <c r="H5" s="128"/>
      <c r="I5" s="128"/>
      <c r="J5" s="128"/>
    </row>
    <row r="6" spans="1:10" s="98" customFormat="1" ht="15">
      <c r="A6" s="129" t="s">
        <v>5281</v>
      </c>
      <c r="B6" s="130" t="str">
        <f>'CPU-004'!B5:I5</f>
        <v>REMOÇÃO DE PINTURA COM ESCOVA DE AÇO</v>
      </c>
      <c r="C6" s="131" t="str">
        <f>'CPU-004'!I4</f>
        <v>M²</v>
      </c>
      <c r="D6" s="132">
        <f>'CPU-004'!I28</f>
        <v>6.7700000000000005</v>
      </c>
      <c r="E6" s="128"/>
      <c r="F6" s="128"/>
      <c r="H6" s="128"/>
      <c r="I6" s="128"/>
      <c r="J6" s="128"/>
    </row>
    <row r="7" spans="1:10" s="98" customFormat="1" ht="15">
      <c r="A7" s="129" t="s">
        <v>5282</v>
      </c>
      <c r="B7" s="130" t="str">
        <f>'CPU-005'!B5:I5</f>
        <v xml:space="preserve">LIMPEZA GERAL PARA ENTREGA DE OBRA </v>
      </c>
      <c r="C7" s="131" t="str">
        <f>'CPU-005'!I4</f>
        <v>M²</v>
      </c>
      <c r="D7" s="132">
        <f>'CPU-005'!I27</f>
        <v>7.98</v>
      </c>
      <c r="E7" s="128"/>
      <c r="F7" s="128"/>
      <c r="H7" s="128"/>
      <c r="I7" s="128"/>
      <c r="J7" s="128"/>
    </row>
    <row r="8" spans="1:10" s="98" customFormat="1" ht="30">
      <c r="A8" s="129" t="s">
        <v>5283</v>
      </c>
      <c r="B8" s="130" t="str">
        <f>'CPU-006'!B5:I5</f>
        <v>DISPOSITIVO DPS CLASSE II, 1 POLO, TENSAO MAXIMA DE 175 V, CORRENTE MAXIMA DE *40* KA (TIPO AC)</v>
      </c>
      <c r="C8" s="131" t="str">
        <f>'CPU-006'!I4</f>
        <v>UN</v>
      </c>
      <c r="D8" s="132">
        <f>'CPU-006'!I28</f>
        <v>109.75</v>
      </c>
      <c r="E8" s="128"/>
      <c r="F8" s="128"/>
      <c r="H8" s="128"/>
      <c r="I8" s="128"/>
      <c r="J8" s="128"/>
    </row>
    <row r="9" spans="1:10" s="98" customFormat="1" ht="15">
      <c r="A9" s="253" t="s">
        <v>5284</v>
      </c>
      <c r="B9" s="183" t="str">
        <f>'CPU-007'!B5:I5</f>
        <v>ADMINISTRAÇÃO LOCAL DE OBRA</v>
      </c>
      <c r="C9" s="184" t="str">
        <f>'CPU-007'!I4</f>
        <v>UNI</v>
      </c>
      <c r="D9" s="185">
        <f>'CPU-007'!I28</f>
        <v>8812.2000000000007</v>
      </c>
      <c r="E9" s="128"/>
      <c r="F9" s="128"/>
      <c r="H9" s="128"/>
      <c r="I9" s="128"/>
      <c r="J9" s="128"/>
    </row>
    <row r="10" spans="1:10" s="98" customFormat="1" ht="15">
      <c r="A10" s="272" t="s">
        <v>5286</v>
      </c>
      <c r="B10" s="183" t="str">
        <f>'CPU-08'!B5:I5</f>
        <v>Calha de concreto seção 0,60 x 0,20m, sem grelha de ferro</v>
      </c>
      <c r="C10" s="184" t="str">
        <f>'CPU-08'!I4</f>
        <v>m</v>
      </c>
      <c r="D10" s="185">
        <f>'CPU-08'!I36</f>
        <v>313.34000000000003</v>
      </c>
      <c r="E10" s="128"/>
      <c r="F10" s="128"/>
      <c r="H10" s="128"/>
      <c r="I10" s="128"/>
      <c r="J10" s="128"/>
    </row>
    <row r="11" spans="1:10" s="98" customFormat="1" ht="15">
      <c r="A11" s="272" t="s">
        <v>5288</v>
      </c>
      <c r="B11" s="183" t="str">
        <f>'CPU-009'!B5:I5</f>
        <v>Corrimão duplo em tubo de ferro galvanizado 1 1/2", com chumbadores para fixação em alvenaria</v>
      </c>
      <c r="C11" s="466" t="str">
        <f>'CPU-009'!I4</f>
        <v>m</v>
      </c>
      <c r="D11" s="185">
        <f>'CPU-009'!I31</f>
        <v>192.45</v>
      </c>
      <c r="E11" s="128"/>
      <c r="F11" s="128"/>
      <c r="H11" s="128"/>
      <c r="I11" s="128"/>
      <c r="J11" s="128"/>
    </row>
    <row r="12" spans="1:10" s="98" customFormat="1" ht="25.5" customHeight="1">
      <c r="A12" s="272" t="s">
        <v>5313</v>
      </c>
      <c r="B12" s="183" t="str">
        <f>'CPU-010'!B5</f>
        <v>Ponto de dreno p/ split (10m)</v>
      </c>
      <c r="C12" s="466" t="s">
        <v>3115</v>
      </c>
      <c r="D12" s="185">
        <f>'CPU-010'!I31</f>
        <v>260.57000000000005</v>
      </c>
      <c r="E12" s="128"/>
      <c r="F12" s="128"/>
      <c r="H12" s="128"/>
      <c r="I12" s="128"/>
      <c r="J12" s="128"/>
    </row>
    <row r="13" spans="1:10" s="98" customFormat="1" ht="17.25" customHeight="1">
      <c r="A13" s="186" t="s">
        <v>5314</v>
      </c>
      <c r="B13" s="183" t="str">
        <f>'CPU-012'!B5:I5</f>
        <v>Ducha higiênica com registro, linha aspen, ref. 1984 C35 da DECA ou similar</v>
      </c>
      <c r="C13" s="184" t="str">
        <f>'CPU-012'!I4</f>
        <v>UN</v>
      </c>
      <c r="D13" s="185">
        <f>'CPU-012'!I28</f>
        <v>135.19</v>
      </c>
      <c r="E13" s="128"/>
      <c r="F13" s="128"/>
      <c r="H13" s="128"/>
      <c r="I13" s="128"/>
      <c r="J13" s="128"/>
    </row>
    <row r="14" spans="1:10" s="98" customFormat="1" ht="30">
      <c r="A14" s="186" t="s">
        <v>14467</v>
      </c>
      <c r="B14" s="183" t="str">
        <f>'CPU-013'!B5</f>
        <v xml:space="preserve">ESTACA HÉLICE CONTÍNUA, DIÂMETRO DE 70 CM, INCLUSO CONCRETO FCK=20MPA E ARMADURA MÍNIMA </v>
      </c>
      <c r="C14" s="466" t="str">
        <f>'CPU-013'!I4</f>
        <v>m</v>
      </c>
      <c r="D14" s="185">
        <f>'CPU-013'!I33</f>
        <v>523.84999999999991</v>
      </c>
      <c r="E14" s="128"/>
      <c r="F14" s="128"/>
      <c r="H14" s="128"/>
      <c r="I14" s="128"/>
      <c r="J14" s="128"/>
    </row>
    <row r="15" spans="1:10" s="98" customFormat="1" ht="15">
      <c r="A15" s="186"/>
      <c r="B15" s="183"/>
      <c r="C15" s="184"/>
      <c r="D15" s="185"/>
      <c r="E15" s="128"/>
      <c r="F15" s="128"/>
      <c r="H15" s="128"/>
      <c r="I15" s="128"/>
      <c r="J15" s="128"/>
    </row>
    <row r="16" spans="1:10" s="98" customFormat="1" ht="15">
      <c r="A16" s="186"/>
      <c r="B16" s="183"/>
      <c r="C16" s="184"/>
      <c r="D16" s="185"/>
      <c r="E16" s="128"/>
      <c r="F16" s="128"/>
      <c r="H16" s="128"/>
      <c r="I16" s="128"/>
      <c r="J16" s="128"/>
    </row>
  </sheetData>
  <phoneticPr fontId="30" type="noConversion"/>
  <pageMargins left="0.511811024" right="0.511811024" top="0.78740157499999996" bottom="0.78740157499999996" header="0.31496062000000002" footer="0.31496062000000002"/>
  <pageSetup paperSize="9" scale="5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24"/>
  <sheetViews>
    <sheetView topLeftCell="A11" zoomScale="70" zoomScaleNormal="70" workbookViewId="0">
      <selection activeCell="D20" sqref="D20"/>
    </sheetView>
  </sheetViews>
  <sheetFormatPr defaultRowHeight="15"/>
  <cols>
    <col min="1" max="1" width="12.28515625" customWidth="1"/>
    <col min="2" max="2" width="0" hidden="1" customWidth="1"/>
    <col min="3" max="3" width="14.85546875" customWidth="1"/>
    <col min="4" max="4" width="88.42578125" customWidth="1"/>
    <col min="5" max="5" width="7.7109375" bestFit="1" customWidth="1"/>
    <col min="6" max="6" width="13.85546875" customWidth="1"/>
    <col min="7" max="7" width="0" hidden="1" customWidth="1"/>
    <col min="8" max="8" width="18.5703125" bestFit="1" customWidth="1"/>
    <col min="9" max="9" width="20.28515625" bestFit="1" customWidth="1"/>
    <col min="10" max="11" width="17" customWidth="1"/>
    <col min="13" max="13" width="17.28515625" bestFit="1" customWidth="1"/>
  </cols>
  <sheetData>
    <row r="1" spans="1:14" ht="17.25">
      <c r="A1" s="667"/>
      <c r="B1" s="667"/>
      <c r="C1" s="667"/>
      <c r="D1" s="667"/>
      <c r="E1" s="667"/>
      <c r="F1" s="667"/>
      <c r="G1" s="667"/>
      <c r="H1" s="667"/>
      <c r="I1" s="667"/>
      <c r="J1" s="257"/>
      <c r="K1" s="1"/>
    </row>
    <row r="2" spans="1:14" ht="17.25">
      <c r="A2" s="667"/>
      <c r="B2" s="667"/>
      <c r="C2" s="667"/>
      <c r="D2" s="667"/>
      <c r="E2" s="667"/>
      <c r="F2" s="667"/>
      <c r="G2" s="667"/>
      <c r="H2" s="667"/>
      <c r="I2" s="667"/>
      <c r="J2" s="257"/>
      <c r="K2" s="1"/>
    </row>
    <row r="3" spans="1:14" ht="17.25">
      <c r="A3" s="54"/>
      <c r="B3" s="54"/>
      <c r="C3" s="54"/>
      <c r="D3" s="7"/>
      <c r="E3" s="54"/>
      <c r="F3" s="54"/>
      <c r="G3" s="54"/>
      <c r="H3" s="54"/>
      <c r="I3" s="2"/>
      <c r="J3" s="258"/>
      <c r="K3" s="2"/>
    </row>
    <row r="4" spans="1:14" ht="17.25">
      <c r="A4" s="667" t="s">
        <v>13164</v>
      </c>
      <c r="B4" s="667"/>
      <c r="C4" s="667"/>
      <c r="D4" s="667"/>
      <c r="E4" s="667"/>
      <c r="F4" s="667"/>
      <c r="G4" s="667"/>
      <c r="H4" s="667"/>
      <c r="I4" s="667"/>
      <c r="J4" s="257"/>
      <c r="K4" s="1"/>
    </row>
    <row r="5" spans="1:14" ht="17.25">
      <c r="A5" s="54"/>
      <c r="B5" s="54"/>
      <c r="C5" s="54"/>
      <c r="D5" s="7"/>
      <c r="E5" s="54"/>
      <c r="F5" s="54"/>
      <c r="G5" s="54"/>
      <c r="H5" s="54"/>
      <c r="I5" s="2"/>
      <c r="J5" s="258"/>
      <c r="K5" s="2"/>
    </row>
    <row r="6" spans="1:14" ht="18" thickBot="1">
      <c r="A6" s="54"/>
      <c r="B6" s="54"/>
      <c r="C6" s="54"/>
      <c r="D6" s="7"/>
      <c r="E6" s="54"/>
      <c r="F6" s="74"/>
      <c r="G6" s="74"/>
      <c r="H6" s="74"/>
      <c r="I6" s="75"/>
      <c r="J6" s="259"/>
      <c r="K6" s="75"/>
    </row>
    <row r="7" spans="1:14" ht="18.75" thickTop="1" thickBot="1">
      <c r="A7" s="676" t="s">
        <v>3</v>
      </c>
      <c r="B7" s="686" t="str">
        <f>'P.O.UNIT'!B7</f>
        <v xml:space="preserve"> REFORMA E AMPLIAÇÃO SEDE PROCON</v>
      </c>
      <c r="C7" s="687"/>
      <c r="D7" s="687"/>
      <c r="E7" s="688"/>
      <c r="F7" s="668" t="s">
        <v>42</v>
      </c>
      <c r="G7" s="669"/>
      <c r="H7" s="670"/>
      <c r="I7" s="79">
        <v>0.28820000000000001</v>
      </c>
      <c r="J7" s="262" t="s">
        <v>13166</v>
      </c>
      <c r="K7" s="781" t="s">
        <v>13166</v>
      </c>
    </row>
    <row r="8" spans="1:14" ht="18.75" thickTop="1" thickBot="1">
      <c r="A8" s="677"/>
      <c r="B8" s="689"/>
      <c r="C8" s="690"/>
      <c r="D8" s="690"/>
      <c r="E8" s="691"/>
      <c r="F8" s="668" t="s">
        <v>10</v>
      </c>
      <c r="G8" s="671"/>
      <c r="H8" s="77" t="s">
        <v>31</v>
      </c>
      <c r="I8" s="263">
        <v>45383</v>
      </c>
      <c r="J8" s="267" t="s">
        <v>13168</v>
      </c>
      <c r="K8" s="782"/>
    </row>
    <row r="9" spans="1:14" ht="18" thickTop="1">
      <c r="A9" s="678" t="s">
        <v>23</v>
      </c>
      <c r="B9" s="680" t="str">
        <f>'P.O.UNIT'!B9</f>
        <v>RUA 05 DE ABRIL, S/Nº 978 - VELHA MARABÁ - MARABÁ ( PA )</v>
      </c>
      <c r="C9" s="681"/>
      <c r="D9" s="681"/>
      <c r="E9" s="682"/>
      <c r="F9" s="672"/>
      <c r="G9" s="673"/>
      <c r="H9" s="80" t="s">
        <v>32</v>
      </c>
      <c r="I9" s="264">
        <v>45413</v>
      </c>
      <c r="J9" s="268" t="s">
        <v>13169</v>
      </c>
      <c r="K9" s="783"/>
    </row>
    <row r="10" spans="1:14" ht="18" thickBot="1">
      <c r="A10" s="679"/>
      <c r="B10" s="683"/>
      <c r="C10" s="684"/>
      <c r="D10" s="684"/>
      <c r="E10" s="685"/>
      <c r="F10" s="674"/>
      <c r="G10" s="675"/>
      <c r="H10" s="81" t="s">
        <v>48</v>
      </c>
      <c r="I10" s="265"/>
      <c r="J10" s="269" t="s">
        <v>13170</v>
      </c>
      <c r="K10" s="266"/>
    </row>
    <row r="11" spans="1:14" ht="50.25" thickTop="1">
      <c r="A11" s="139" t="s">
        <v>0</v>
      </c>
      <c r="B11" s="9" t="s">
        <v>41</v>
      </c>
      <c r="C11" s="9" t="s">
        <v>5</v>
      </c>
      <c r="D11" s="9" t="s">
        <v>34</v>
      </c>
      <c r="E11" s="9" t="s">
        <v>4</v>
      </c>
      <c r="F11" s="29" t="s">
        <v>6</v>
      </c>
      <c r="G11" s="29" t="s">
        <v>7</v>
      </c>
      <c r="H11" s="29" t="s">
        <v>9</v>
      </c>
      <c r="I11" s="30" t="s">
        <v>8</v>
      </c>
      <c r="J11" s="260" t="s">
        <v>13167</v>
      </c>
      <c r="K11" s="30" t="s">
        <v>13165</v>
      </c>
    </row>
    <row r="12" spans="1:14" ht="16.5" customHeight="1">
      <c r="A12" s="275" t="s">
        <v>13044</v>
      </c>
      <c r="B12" s="59" t="s">
        <v>35</v>
      </c>
      <c r="C12" s="59">
        <v>11340</v>
      </c>
      <c r="D12" s="60" t="str">
        <f>'P.O.UNIT'!D14</f>
        <v>PLACA DE OBRA EM LONA COM PLOTAGEM DE GRÁFICA</v>
      </c>
      <c r="E12" s="60" t="str">
        <f>'P.O.UNIT'!E14</f>
        <v>M²</v>
      </c>
      <c r="F12" s="60">
        <f>'P.O.UNIT'!F14</f>
        <v>12</v>
      </c>
      <c r="G12" s="60">
        <f>'P.O.UNIT'!G14</f>
        <v>191.46</v>
      </c>
      <c r="H12" s="644">
        <f>'P.O.UNIT'!H14</f>
        <v>246.64</v>
      </c>
      <c r="I12" s="644">
        <f>'P.O.UNIT'!I14</f>
        <v>2959.68</v>
      </c>
      <c r="J12" s="261" t="e">
        <f>I12/#REF!</f>
        <v>#REF!</v>
      </c>
      <c r="K12" s="270" t="e">
        <f>J12</f>
        <v>#REF!</v>
      </c>
    </row>
    <row r="13" spans="1:14" ht="16.5">
      <c r="A13" s="275" t="s">
        <v>13045</v>
      </c>
      <c r="B13" s="59" t="s">
        <v>33</v>
      </c>
      <c r="C13" s="59">
        <v>98458</v>
      </c>
      <c r="D13" s="60" t="str">
        <f>UPPER(IF(B13="sinapi",VLOOKUP(C13,'SINAPI 04-24'!A:D,2,FALSE),IF('P.O.UNIT'!B13="sedop",VLOOKUP('P.O.UNIT'!C13,'SEDOP 02-24'!A:D,2,FALSE),IF('P.O.UNIT'!B13="COMPOSIÇÃO",VLOOKUP('P.O.UNIT'!C13,[90]CPU´S!A:D,2,FALSE),IF('P.O.UNIT'!B13="SIURB",VLOOKUP('P.O.UNIT'!C13,'[91]SIURB 01-21'!A:D,2,FALSE),IF('P.O.UNIT'!B13="ORSE",VLOOKUP('P.O.UNIT'!C13,'ORSE 03-23'!A:D,2,FALSE),IF('P.O.UNIT'!B13="CPOS",VLOOKUP('P.O.UNIT'!C13,'[92]CPOS 08-21'!A:D,2,FALSE),IF('P.O.UNIT'!B13="SETOP",VLOOKUP('P.O.UNIT'!C13,'[93]SETOP 01-21'!A:D,2,FALSE)))))))))</f>
        <v>TAPUME COM COMPENSADO DE MADEIRA. AF_03/2024</v>
      </c>
      <c r="E13" s="94" t="str">
        <f>UPPER(IF(B13="sinapi",VLOOKUP(C13,'SINAPI 04-24'!A:D,3,FALSE),IF('P.O.UNIT'!B13="sedop",VLOOKUP('P.O.UNIT'!C13,'SEDOP 02-24'!A:D,3,FALSE),IF('P.O.UNIT'!B13="COMPOSIÇÃO",VLOOKUP('P.O.UNIT'!C13,[90]CPU´S!A:D,3,FALSE),IF('P.O.UNIT'!B13="SIURB",VLOOKUP('P.O.UNIT'!C13,'[91]SIURB 01-21'!A:D,3,FALSE),IF('P.O.UNIT'!B13="ORSE",VLOOKUP('P.O.UNIT'!C13,'ORSE 03-23'!A:D,3,FALSE),IF('P.O.UNIT'!B13="CPOS",VLOOKUP('P.O.UNIT'!C13,'[92]CPOS 08-21'!A:D,3,FALSE),IF('P.O.UNIT'!B13="SETOP",VLOOKUP('P.O.UNIT'!C13,'[93]SETOP 01-21'!A:D,3,FALSE)))))))))</f>
        <v>M2</v>
      </c>
      <c r="F13" s="62">
        <f>VLOOKUP(A13,'ME. CALCULO'!$1:$1048576,10,0)</f>
        <v>9.3000000000000007</v>
      </c>
      <c r="G13" s="141">
        <f>(IF(B13="sinapi",VLOOKUP(C13,'SINAPI 04-24'!A:D,4,FALSE),IF('P.O.UNIT'!B13="sedop",VLOOKUP('P.O.UNIT'!C13,'SEDOP 02-24'!A:D,4,FALSE),IF('P.O.UNIT'!B13="COMPOSIÇÃO",VLOOKUP('P.O.UNIT'!C13,[90]CPU´S!A:D,4,FALSE),IF('P.O.UNIT'!B13="SIURB",VLOOKUP('P.O.UNIT'!C13,'[91]SIURB 01-21'!A:D,4,FALSE),IF('P.O.UNIT'!B13="ORSE",VLOOKUP('P.O.UNIT'!C13,'ORSE 03-23'!A:D,4,FALSE),IF('P.O.UNIT'!B13="CPOS",VLOOKUP('P.O.UNIT'!C13,'[92]CPOS 08-21'!A:D,4,FALSE),IF('P.O.UNIT'!B13="SETOP",VLOOKUP('P.O.UNIT'!C13,'[93]SETOP 01-21'!A:D,4,FALSE)))))))))</f>
        <v>98.53</v>
      </c>
      <c r="H13" s="61">
        <f>ROUND(($I$7*G13)+G13,2)</f>
        <v>126.93</v>
      </c>
      <c r="I13" s="61">
        <f>ROUND(F13*H13,2)</f>
        <v>1180.45</v>
      </c>
      <c r="J13" s="261" t="e">
        <f>I13/#REF!</f>
        <v>#REF!</v>
      </c>
      <c r="K13" s="270" t="e">
        <f>K12+J13</f>
        <v>#REF!</v>
      </c>
      <c r="M13" s="643" t="e">
        <f>#REF!</f>
        <v>#REF!</v>
      </c>
      <c r="N13">
        <v>100</v>
      </c>
    </row>
    <row r="14" spans="1:14" ht="38.25" customHeight="1">
      <c r="A14" s="275" t="s">
        <v>13172</v>
      </c>
      <c r="B14" s="59" t="s">
        <v>5277</v>
      </c>
      <c r="C14" s="59" t="s">
        <v>5284</v>
      </c>
      <c r="D14" s="60" t="str">
        <f>'P.O.UNIT'!D16</f>
        <v>ADMINISTRAÇÃO LOCAL DE OBRA</v>
      </c>
      <c r="E14" s="60" t="str">
        <f>'P.O.UNIT'!E16</f>
        <v>UNI</v>
      </c>
      <c r="F14" s="60">
        <f>'P.O.UNIT'!F16</f>
        <v>1</v>
      </c>
      <c r="G14" s="60">
        <f>'P.O.UNIT'!G16</f>
        <v>8812.2000000000007</v>
      </c>
      <c r="H14" s="60">
        <f>'P.O.UNIT'!H16</f>
        <v>11351.88</v>
      </c>
      <c r="I14" s="60">
        <f>'P.O.UNIT'!I16</f>
        <v>11351.88</v>
      </c>
      <c r="J14" s="261" t="e">
        <f>I14/#REF!</f>
        <v>#REF!</v>
      </c>
      <c r="K14" s="270" t="e">
        <f>K13+J14</f>
        <v>#REF!</v>
      </c>
      <c r="M14" t="s">
        <v>14470</v>
      </c>
      <c r="N14">
        <v>15</v>
      </c>
    </row>
    <row r="15" spans="1:14" ht="33">
      <c r="A15" s="59" t="s">
        <v>13046</v>
      </c>
      <c r="B15" s="59" t="s">
        <v>33</v>
      </c>
      <c r="C15" s="59">
        <v>104789</v>
      </c>
      <c r="D15" s="60" t="str">
        <f>UPPER(IF(B15="sinapi",VLOOKUP(C15,'SINAPI 04-24'!A:D,2,FALSE),IF('P.O.UNIT'!B16="sedop",VLOOKUP('P.O.UNIT'!C16,'SEDOP 02-24'!A:D,2,FALSE),IF('P.O.UNIT'!B16="COMPOSIÇÃO",VLOOKUP('P.O.UNIT'!C16,[90]CPU´S!A:D,2,FALSE),IF('P.O.UNIT'!B16="SIURB",VLOOKUP('P.O.UNIT'!C16,'[91]SIURB 01-21'!A:D,2,FALSE),IF('P.O.UNIT'!B16="ORSE",VLOOKUP('P.O.UNIT'!C16,'ORSE 03-23'!A:D,2,FALSE),IF('P.O.UNIT'!B16="CPOS",VLOOKUP('P.O.UNIT'!C16,'[92]CPOS 08-21'!A:D,2,FALSE),IF('P.O.UNIT'!B16="SETOP",VLOOKUP('P.O.UNIT'!C16,'[93]SETOP 01-21'!A:D,2,FALSE)))))))))</f>
        <v>DEMOLIÇÃO DE PISO DE CONCRETO SIMPLES, DE FORMA MANUAL, SEM REAPROVEITAMENTO. AF_09/2023</v>
      </c>
      <c r="E15" s="94" t="str">
        <f>UPPER(IF(B15="sinapi",VLOOKUP(C15,'SINAPI 04-24'!A:D,3,FALSE),IF('P.O.UNIT'!B16="sedop",VLOOKUP('P.O.UNIT'!C16,'SEDOP 02-24'!A:D,3,FALSE),IF('P.O.UNIT'!B16="COMPOSIÇÃO",VLOOKUP('P.O.UNIT'!C16,[90]CPU´S!A:D,3,FALSE),IF('P.O.UNIT'!B16="SIURB",VLOOKUP('P.O.UNIT'!C16,'[91]SIURB 01-21'!A:D,3,FALSE),IF('P.O.UNIT'!B16="ORSE",VLOOKUP('P.O.UNIT'!C16,'ORSE 03-23'!A:D,3,FALSE),IF('P.O.UNIT'!B16="CPOS",VLOOKUP('P.O.UNIT'!C16,'[92]CPOS 08-21'!A:D,3,FALSE),IF('P.O.UNIT'!B16="SETOP",VLOOKUP('P.O.UNIT'!C16,'[93]SETOP 01-21'!A:D,3,FALSE)))))))))</f>
        <v>M3</v>
      </c>
      <c r="F15" s="62">
        <f>VLOOKUP(A15,'ME. CALCULO'!$1:$1048576,10,0)</f>
        <v>10</v>
      </c>
      <c r="G15" s="141">
        <f>(IF(B15="sinapi",VLOOKUP(C15,'SINAPI 04-24'!A:D,4,FALSE),IF('P.O.UNIT'!B16="sedop",VLOOKUP('P.O.UNIT'!C16,'SEDOP 02-24'!A:D,4,FALSE),IF('P.O.UNIT'!B16="COMPOSIÇÃO",VLOOKUP('P.O.UNIT'!C16,[90]CPU´S!A:D,4,FALSE),IF('P.O.UNIT'!B16="SIURB",VLOOKUP('P.O.UNIT'!C16,'[91]SIURB 01-21'!A:D,4,FALSE),IF('P.O.UNIT'!B16="ORSE",VLOOKUP('P.O.UNIT'!C16,'ORSE 03-23'!A:D,4,FALSE),IF('P.O.UNIT'!B16="CPOS",VLOOKUP('P.O.UNIT'!C16,'[92]CPOS 08-21'!A:D,4,FALSE),IF('P.O.UNIT'!B16="SETOP",VLOOKUP('P.O.UNIT'!C16,'[93]SETOP 01-21'!A:D,4,FALSE)))))))))</f>
        <v>184.86</v>
      </c>
      <c r="H15" s="61">
        <f>ROUND(($I$7*G15)+G15,2)</f>
        <v>238.14</v>
      </c>
      <c r="I15" s="61">
        <f>ROUND(F15*H15,2)</f>
        <v>2381.4</v>
      </c>
      <c r="J15" s="261" t="e">
        <f>I15/#REF!</f>
        <v>#REF!</v>
      </c>
      <c r="K15" s="270" t="e">
        <f>#REF!+J15</f>
        <v>#REF!</v>
      </c>
    </row>
    <row r="16" spans="1:14" ht="16.5">
      <c r="A16" s="59" t="s">
        <v>13047</v>
      </c>
      <c r="B16" s="59" t="s">
        <v>5277</v>
      </c>
      <c r="C16" s="59" t="s">
        <v>5281</v>
      </c>
      <c r="D16" s="60" t="str">
        <f>'P.O.UNIT'!D16</f>
        <v>ADMINISTRAÇÃO LOCAL DE OBRA</v>
      </c>
      <c r="E16" s="94" t="str">
        <f>UPPER(IF(B16="sinapi",VLOOKUP(C16,'SINAPI 04-24'!A:D,3,FALSE),IF('P.O.UNIT'!B17="sedop",VLOOKUP('P.O.UNIT'!C17,'SEDOP 02-24'!A:D,3,FALSE),IF('P.O.UNIT'!B17="COMPOSIÇÃO",VLOOKUP('P.O.UNIT'!C17,CPU!A:D,3,FALSE),IF('P.O.UNIT'!B17="SIURB",VLOOKUP('P.O.UNIT'!C17,'[91]SIURB 01-21'!A:D,3,FALSE),IF('P.O.UNIT'!B17="ORSE",VLOOKUP('P.O.UNIT'!C17,'ORSE 03-23'!A:D,3,FALSE),IF('P.O.UNIT'!B17="CPOS",VLOOKUP('P.O.UNIT'!C17,'[92]CPOS 08-21'!A:D,3,FALSE),IF('P.O.UNIT'!B17="SETOP",VLOOKUP('P.O.UNIT'!C17,'[93]SETOP 01-21'!A:D,3,FALSE)))))))))</f>
        <v>FALSO</v>
      </c>
      <c r="F16" s="62">
        <f>VLOOKUP(A16,'ME. CALCULO'!$1:$1048576,10,0)</f>
        <v>622.80999999999995</v>
      </c>
      <c r="G16" s="141" t="b">
        <f>(IF(B16="sinapi",VLOOKUP(C16,'SINAPI 04-24'!A:D,4,FALSE),IF('P.O.UNIT'!B17="sedop",VLOOKUP('P.O.UNIT'!C17,'SEDOP 02-24'!A:D,4,FALSE),IF('P.O.UNIT'!B17="COMPOSIÇÃO",VLOOKUP('P.O.UNIT'!C17,CPU!A:D,4,FALSE),IF('P.O.UNIT'!B17="SIURB",VLOOKUP('P.O.UNIT'!C17,'[91]SIURB 01-21'!A:D,4,FALSE),IF('P.O.UNIT'!B17="ORSE",VLOOKUP('P.O.UNIT'!C17,'ORSE 03-23'!A:D,4,FALSE),IF('P.O.UNIT'!B17="CPOS",VLOOKUP('P.O.UNIT'!C17,'[92]CPOS 08-21'!A:D,4,FALSE),IF('P.O.UNIT'!B17="SETOP",VLOOKUP('P.O.UNIT'!C17,'[93]SETOP 01-21'!A:D,4,FALSE)))))))))</f>
        <v>0</v>
      </c>
      <c r="H16" s="61">
        <f t="shared" ref="H16" si="0">ROUND(($I$7*G16)+G16,2)</f>
        <v>0</v>
      </c>
      <c r="I16" s="61">
        <f>ROUND(F16*H16,2)</f>
        <v>0</v>
      </c>
      <c r="J16" s="261" t="e">
        <f>I16/#REF!</f>
        <v>#REF!</v>
      </c>
      <c r="K16" s="270" t="e">
        <f>K15+J16</f>
        <v>#REF!</v>
      </c>
    </row>
    <row r="17" spans="1:11" ht="33">
      <c r="A17" s="59" t="s">
        <v>13048</v>
      </c>
      <c r="B17" s="59" t="s">
        <v>33</v>
      </c>
      <c r="C17" s="59">
        <v>97624</v>
      </c>
      <c r="D17" s="60" t="str">
        <f>UPPER(IF(B17="sinapi",VLOOKUP(C17,'SINAPI 04-24'!A:D,2,FALSE),IF('P.O.UNIT'!B18="sedop",VLOOKUP('P.O.UNIT'!C18,'SEDOP 02-24'!A:D,2,FALSE),IF('P.O.UNIT'!B18="COMPOSIÇÃO",VLOOKUP('P.O.UNIT'!C18,[90]CPU´S!A:D,2,FALSE),IF('P.O.UNIT'!B18="SIURB",VLOOKUP('P.O.UNIT'!C18,'[91]SIURB 01-21'!A:D,2,FALSE),IF('P.O.UNIT'!B18="ORSE",VLOOKUP('P.O.UNIT'!C18,'ORSE 03-23'!A:D,2,FALSE),IF('P.O.UNIT'!B18="CPOS",VLOOKUP('P.O.UNIT'!C18,'[92]CPOS 08-21'!A:D,2,FALSE),IF('P.O.UNIT'!B18="SETOP",VLOOKUP('P.O.UNIT'!C18,'[93]SETOP 01-21'!A:D,2,FALSE)))))))))</f>
        <v>DEMOLIÇÃO DE ALVENARIA DE TIJOLO MACIÇO, DE FORMA MANUAL, SEM REAPROVEITAMENTO. AF_09/2023</v>
      </c>
      <c r="E17" s="94" t="str">
        <f>UPPER(IF(B17="sinapi",VLOOKUP(C17,'SINAPI 04-24'!A:D,3,FALSE),IF('P.O.UNIT'!B18="sedop",VLOOKUP('P.O.UNIT'!C18,'SEDOP 02-24'!A:D,3,FALSE),IF('P.O.UNIT'!B18="COMPOSIÇÃO",VLOOKUP('P.O.UNIT'!C18,[90]CPU´S!A:D,3,FALSE),IF('P.O.UNIT'!B18="SIURB",VLOOKUP('P.O.UNIT'!C18,'[91]SIURB 01-21'!A:D,3,FALSE),IF('P.O.UNIT'!B18="ORSE",VLOOKUP('P.O.UNIT'!C18,'ORSE 03-23'!A:D,3,FALSE),IF('P.O.UNIT'!B18="CPOS",VLOOKUP('P.O.UNIT'!C18,'[92]CPOS 08-21'!A:D,3,FALSE),IF('P.O.UNIT'!B18="SETOP",VLOOKUP('P.O.UNIT'!C18,'[93]SETOP 01-21'!A:D,3,FALSE)))))))))</f>
        <v>M3</v>
      </c>
      <c r="F17" s="62">
        <f>VLOOKUP(A17,'ME. CALCULO'!$1:$1048576,10,0)</f>
        <v>0.99</v>
      </c>
      <c r="G17" s="141">
        <f>(IF(B17="sinapi",VLOOKUP(C17,'SINAPI 04-24'!A:D,4,FALSE),IF('P.O.UNIT'!B18="sedop",VLOOKUP('P.O.UNIT'!C18,'SEDOP 02-24'!A:D,4,FALSE),IF('P.O.UNIT'!B18="COMPOSIÇÃO",VLOOKUP('P.O.UNIT'!C18,[90]CPU´S!A:D,4,FALSE),IF('P.O.UNIT'!B18="SIURB",VLOOKUP('P.O.UNIT'!C18,'[91]SIURB 01-21'!A:D,4,FALSE),IF('P.O.UNIT'!B18="ORSE",VLOOKUP('P.O.UNIT'!C18,'ORSE 03-23'!A:D,4,FALSE),IF('P.O.UNIT'!B18="CPOS",VLOOKUP('P.O.UNIT'!C18,'[92]CPOS 08-21'!A:D,4,FALSE),IF('P.O.UNIT'!B18="SETOP",VLOOKUP('P.O.UNIT'!C18,'[93]SETOP 01-21'!A:D,4,FALSE)))))))))</f>
        <v>98.75</v>
      </c>
      <c r="H17" s="61">
        <f>ROUND(($I$7*G17)+G17,2)</f>
        <v>127.21</v>
      </c>
      <c r="I17" s="61">
        <f>ROUND(F17*H17,2)</f>
        <v>125.94</v>
      </c>
      <c r="J17" s="261" t="e">
        <f>I17/#REF!</f>
        <v>#REF!</v>
      </c>
      <c r="K17" s="270" t="e">
        <f>K16+J17</f>
        <v>#REF!</v>
      </c>
    </row>
    <row r="18" spans="1:11" ht="16.5">
      <c r="A18" s="59" t="s">
        <v>13049</v>
      </c>
      <c r="B18" s="59" t="s">
        <v>33</v>
      </c>
      <c r="C18" s="59">
        <v>94319</v>
      </c>
      <c r="D18" s="60" t="str">
        <f>UPPER(IF(B18="sinapi",VLOOKUP(C18,'SINAPI 04-24'!A:D,2,FALSE),IF('P.O.UNIT'!B19="sedop",VLOOKUP('P.O.UNIT'!C19,'SEDOP 02-24'!A:D,2,FALSE),IF('P.O.UNIT'!B19="COMPOSIÇÃO",VLOOKUP('P.O.UNIT'!C19,[90]CPU´S!A:D,2,FALSE),IF('P.O.UNIT'!B19="SIURB",VLOOKUP('P.O.UNIT'!C19,'[91]SIURB 01-21'!A:D,2,FALSE),IF('P.O.UNIT'!B19="ORSE",VLOOKUP('P.O.UNIT'!C19,'ORSE 03-23'!A:D,2,FALSE),IF('P.O.UNIT'!B19="CPOS",VLOOKUP('P.O.UNIT'!C19,'[92]CPOS 08-21'!A:D,2,FALSE),IF('P.O.UNIT'!B19="SETOP",VLOOKUP('P.O.UNIT'!C19,'[93]SETOP 01-21'!A:D,2,FALSE)))))))))</f>
        <v>ATERRO MANUAL DE VALAS COM SOLO ARGILO-ARENOSO. AF_08/2023</v>
      </c>
      <c r="E18" s="94" t="str">
        <f>UPPER(IF(B18="sinapi",VLOOKUP(C18,'SINAPI 04-24'!A:D,3,FALSE),IF('P.O.UNIT'!B19="sedop",VLOOKUP('P.O.UNIT'!C19,'SEDOP 02-24'!A:D,3,FALSE),IF('P.O.UNIT'!B19="COMPOSIÇÃO",VLOOKUP('P.O.UNIT'!C19,[90]CPU´S!A:D,3,FALSE),IF('P.O.UNIT'!B19="SIURB",VLOOKUP('P.O.UNIT'!C19,'[91]SIURB 01-21'!A:D,3,FALSE),IF('P.O.UNIT'!B19="ORSE",VLOOKUP('P.O.UNIT'!C19,'ORSE 03-23'!A:D,3,FALSE),IF('P.O.UNIT'!B19="CPOS",VLOOKUP('P.O.UNIT'!C19,'[92]CPOS 08-21'!A:D,3,FALSE),IF('P.O.UNIT'!B19="SETOP",VLOOKUP('P.O.UNIT'!C19,'[93]SETOP 01-21'!A:D,3,FALSE)))))))))</f>
        <v>M3</v>
      </c>
      <c r="F18" s="62">
        <f>VLOOKUP(A18,'ME. CALCULO'!$1:$1048576,10,0)</f>
        <v>17.28</v>
      </c>
      <c r="G18" s="141">
        <f>(IF(B18="sinapi",VLOOKUP(C18,'SINAPI 04-24'!A:D,4,FALSE),IF('P.O.UNIT'!B19="sedop",VLOOKUP('P.O.UNIT'!C19,'SEDOP 02-24'!A:D,4,FALSE),IF('P.O.UNIT'!B19="COMPOSIÇÃO",VLOOKUP('P.O.UNIT'!C19,[90]CPU´S!A:D,4,FALSE),IF('P.O.UNIT'!B19="SIURB",VLOOKUP('P.O.UNIT'!C19,'[91]SIURB 01-21'!A:D,4,FALSE),IF('P.O.UNIT'!B19="ORSE",VLOOKUP('P.O.UNIT'!C19,'ORSE 03-23'!A:D,4,FALSE),IF('P.O.UNIT'!B19="CPOS",VLOOKUP('P.O.UNIT'!C19,'[92]CPOS 08-21'!A:D,4,FALSE),IF('P.O.UNIT'!B19="SETOP",VLOOKUP('P.O.UNIT'!C19,'[93]SETOP 01-21'!A:D,4,FALSE)))))))))</f>
        <v>75.650000000000006</v>
      </c>
      <c r="H18" s="61">
        <f>ROUND(($I$7*G18)+G18,2)</f>
        <v>97.45</v>
      </c>
      <c r="I18" s="61">
        <f>ROUND(F18*H18,2)</f>
        <v>1683.94</v>
      </c>
      <c r="J18" s="261" t="e">
        <f>I18/#REF!</f>
        <v>#REF!</v>
      </c>
      <c r="K18" s="270" t="e">
        <f>K17+J18</f>
        <v>#REF!</v>
      </c>
    </row>
    <row r="19" spans="1:11" ht="16.5">
      <c r="A19" s="59" t="s">
        <v>13051</v>
      </c>
      <c r="B19" s="59" t="s">
        <v>5277</v>
      </c>
      <c r="C19" s="129" t="s">
        <v>5279</v>
      </c>
      <c r="D19" s="60" t="str">
        <f>'P.O.UNIT'!D23</f>
        <v>REVISÃO EM COBERTURA COM TELHA DE FIBROCIMENTO ONDULADA 6MM</v>
      </c>
      <c r="E19" s="94" t="str">
        <f>UPPER(IF(B19="sinapi",VLOOKUP(C19,'SINAPI 04-24'!A:D,3,FALSE),IF('P.O.UNIT'!B21="sedop",VLOOKUP('P.O.UNIT'!C21,'SEDOP 02-24'!A:D,3,FALSE),IF('P.O.UNIT'!B21="COMPOSIÇÃO",VLOOKUP('P.O.UNIT'!C21,CPU!A:D,3,FALSE),IF('P.O.UNIT'!B21="SIURB",VLOOKUP('P.O.UNIT'!C21,'[91]SIURB 01-21'!A:D,3,FALSE),IF('P.O.UNIT'!B21="ORSE",VLOOKUP('P.O.UNIT'!C21,'ORSE 03-23'!A:D,3,FALSE),IF('P.O.UNIT'!B21="CPOS",VLOOKUP('P.O.UNIT'!C21,'[92]CPOS 08-21'!A:D,3,FALSE),IF('P.O.UNIT'!B21="SETOP",VLOOKUP('P.O.UNIT'!C21,'[93]SETOP 01-21'!A:D,3,FALSE)))))))))</f>
        <v>FALSO</v>
      </c>
      <c r="F19" s="62">
        <f>VLOOKUP(A19,'ME. CALCULO'!$1:$1048576,10,0)</f>
        <v>220.56</v>
      </c>
      <c r="G19" s="141" t="b">
        <f>(IF(B19="sinapi",VLOOKUP(C19,'SINAPI 04-24'!A:D,4,FALSE),IF('P.O.UNIT'!B21="sedop",VLOOKUP('P.O.UNIT'!C21,'SEDOP 02-24'!A:D,4,FALSE),IF('P.O.UNIT'!B21="COMPOSIÇÃO",VLOOKUP('P.O.UNIT'!C21,CPU!A:D,4,FALSE),IF('P.O.UNIT'!B21="SIURB",VLOOKUP('P.O.UNIT'!C21,'[91]SIURB 01-21'!A:D,4,FALSE),IF('P.O.UNIT'!B21="ORSE",VLOOKUP('P.O.UNIT'!C21,'ORSE 03-23'!A:D,4,FALSE),IF('P.O.UNIT'!B21="CPOS",VLOOKUP('P.O.UNIT'!C21,'[92]CPOS 08-21'!A:D,4,FALSE),IF('P.O.UNIT'!B21="SETOP",VLOOKUP('P.O.UNIT'!C21,'[93]SETOP 01-21'!A:D,4,FALSE)))))))))</f>
        <v>0</v>
      </c>
      <c r="H19" s="61">
        <f t="shared" ref="H19" si="1">ROUND(($I$7*G19)+G19,2)</f>
        <v>0</v>
      </c>
      <c r="I19" s="61">
        <f>ROUND(F19*H19,2)</f>
        <v>0</v>
      </c>
      <c r="J19" s="261" t="e">
        <f>I19/#REF!</f>
        <v>#REF!</v>
      </c>
      <c r="K19" s="270" t="e">
        <f>#REF!+J19</f>
        <v>#REF!</v>
      </c>
    </row>
    <row r="20" spans="1:11" ht="33">
      <c r="A20" s="506" t="s">
        <v>13057</v>
      </c>
      <c r="B20" s="59" t="s">
        <v>33</v>
      </c>
      <c r="C20" s="529">
        <v>88485</v>
      </c>
      <c r="D20" s="60" t="str">
        <f>UPPER(IF(B20="sinapi",VLOOKUP(C20,'SINAPI 04-24'!A:D,2,FALSE),IF('P.O.UNIT'!B23="sedop",VLOOKUP('P.O.UNIT'!C23,'SEDOP 02-24'!A:D,2,FALSE),IF('P.O.UNIT'!B23="COMPOSIÇÃO",VLOOKUP('P.O.UNIT'!C23,[90]CPU´S!A:D,2,FALSE),IF('P.O.UNIT'!B23="SIURB",VLOOKUP('P.O.UNIT'!C23,'[91]SIURB 01-21'!A:D,2,FALSE),IF('P.O.UNIT'!B23="ORSE",VLOOKUP('P.O.UNIT'!C23,'ORSE 03-23'!A:D,2,FALSE),IF('P.O.UNIT'!B23="CPOS",VLOOKUP('P.O.UNIT'!C23,'[92]CPOS 08-21'!A:D,2,FALSE),IF('P.O.UNIT'!B23="SETOP",VLOOKUP('P.O.UNIT'!C23,'[93]SETOP 01-21'!A:D,2,FALSE)))))))))</f>
        <v>FUNDO SELADOR ACRÍLICO, APLICAÇÃO MANUAL EM PAREDE, UMA DEMÃO. AF_04/2023</v>
      </c>
      <c r="E20" s="94" t="str">
        <f>UPPER(IF(B20="sinapi",VLOOKUP(C20,'SINAPI 04-24'!A:D,3,FALSE),IF('P.O.UNIT'!B23="sedop",VLOOKUP('P.O.UNIT'!C23,'SEDOP 02-24'!A:D,3,FALSE),IF('P.O.UNIT'!B23="COMPOSIÇÃO",VLOOKUP('P.O.UNIT'!C23,[90]CPU´S!A:D,3,FALSE),IF('P.O.UNIT'!B23="SIURB",VLOOKUP('P.O.UNIT'!C23,'[91]SIURB 01-21'!A:D,3,FALSE),IF('P.O.UNIT'!B23="ORSE",VLOOKUP('P.O.UNIT'!C23,'ORSE 03-23'!A:D,3,FALSE),IF('P.O.UNIT'!B23="CPOS",VLOOKUP('P.O.UNIT'!C23,'[92]CPOS 08-21'!A:D,3,FALSE),IF('P.O.UNIT'!B23="SETOP",VLOOKUP('P.O.UNIT'!C23,'[93]SETOP 01-21'!A:D,3,FALSE)))))))))</f>
        <v>M2</v>
      </c>
      <c r="F20" s="62">
        <f>VLOOKUP(A20,'ME. CALCULO'!$1:$1048576,10,0)</f>
        <v>1494.3399999999992</v>
      </c>
      <c r="G20" s="141">
        <f>(IF(B20="sinapi",VLOOKUP(C20,'SINAPI 04-24'!A:D,4,FALSE),IF('P.O.UNIT'!B23="sedop",VLOOKUP('P.O.UNIT'!C23,'SEDOP 02-24'!A:D,4,FALSE),IF('P.O.UNIT'!B23="COMPOSIÇÃO",VLOOKUP('P.O.UNIT'!C23,[90]CPU´S!A:D,4,FALSE),IF('P.O.UNIT'!B23="SIURB",VLOOKUP('P.O.UNIT'!C23,'[91]SIURB 01-21'!A:D,4,FALSE),IF('P.O.UNIT'!B23="ORSE",VLOOKUP('P.O.UNIT'!C23,'ORSE 03-23'!A:D,4,FALSE),IF('P.O.UNIT'!B23="CPOS",VLOOKUP('P.O.UNIT'!C23,'[92]CPOS 08-21'!A:D,4,FALSE),IF('P.O.UNIT'!B23="SETOP",VLOOKUP('P.O.UNIT'!C23,'[93]SETOP 01-21'!A:D,4,FALSE)))))))))</f>
        <v>3.73</v>
      </c>
      <c r="H20" s="61">
        <f t="shared" ref="H20:H23" si="2">ROUND(($I$7*G20)+G20,2)</f>
        <v>4.8</v>
      </c>
      <c r="I20" s="61">
        <f t="shared" ref="I20:I23" si="3">ROUND(F20*H20,2)</f>
        <v>7172.83</v>
      </c>
      <c r="J20" s="261" t="e">
        <f>I20/#REF!</f>
        <v>#REF!</v>
      </c>
      <c r="K20" s="270" t="e">
        <f>#REF!+J20</f>
        <v>#REF!</v>
      </c>
    </row>
    <row r="21" spans="1:11" ht="33">
      <c r="A21" s="506" t="s">
        <v>13058</v>
      </c>
      <c r="B21" s="59" t="s">
        <v>33</v>
      </c>
      <c r="C21" s="273">
        <v>88489</v>
      </c>
      <c r="D21" s="60" t="str">
        <f>UPPER(IF(B21="sinapi",VLOOKUP(C21,'SINAPI 04-24'!A:D,2,FALSE),IF('P.O.UNIT'!B24="sedop",VLOOKUP('P.O.UNIT'!C24,'SEDOP 02-24'!A:D,2,FALSE),IF('P.O.UNIT'!B24="COMPOSIÇÃO",VLOOKUP('P.O.UNIT'!C24,[90]CPU´S!A:D,2,FALSE),IF('P.O.UNIT'!B24="SIURB",VLOOKUP('P.O.UNIT'!C24,'[91]SIURB 01-21'!A:D,2,FALSE),IF('P.O.UNIT'!B24="ORSE",VLOOKUP('P.O.UNIT'!C24,'ORSE 03-23'!A:D,2,FALSE),IF('P.O.UNIT'!B24="CPOS",VLOOKUP('P.O.UNIT'!C24,'[92]CPOS 08-21'!A:D,2,FALSE),IF('P.O.UNIT'!B24="SETOP",VLOOKUP('P.O.UNIT'!C24,'[93]SETOP 01-21'!A:D,2,FALSE)))))))))</f>
        <v>PINTURA LÁTEX ACRÍLICA PREMIUM, APLICAÇÃO MANUAL EM PAREDES, DUAS DEMÃOS. AF_04/2023</v>
      </c>
      <c r="E21" s="94" t="str">
        <f>UPPER(IF(B21="sinapi",VLOOKUP(C21,'SINAPI 04-24'!A:D,3,FALSE),IF('P.O.UNIT'!B24="sedop",VLOOKUP('P.O.UNIT'!C24,'SEDOP 02-24'!A:D,3,FALSE),IF('P.O.UNIT'!B24="COMPOSIÇÃO",VLOOKUP('P.O.UNIT'!C24,[90]CPU´S!A:D,3,FALSE),IF('P.O.UNIT'!B24="SIURB",VLOOKUP('P.O.UNIT'!C24,'[91]SIURB 01-21'!A:D,3,FALSE),IF('P.O.UNIT'!B24="ORSE",VLOOKUP('P.O.UNIT'!C24,'ORSE 03-23'!A:D,3,FALSE),IF('P.O.UNIT'!B24="CPOS",VLOOKUP('P.O.UNIT'!C24,'[92]CPOS 08-21'!A:D,3,FALSE),IF('P.O.UNIT'!B24="SETOP",VLOOKUP('P.O.UNIT'!C24,'[93]SETOP 01-21'!A:D,3,FALSE)))))))))</f>
        <v>M2</v>
      </c>
      <c r="F21" s="62">
        <f>VLOOKUP(A21,'ME. CALCULO'!$1:$1048576,10,0)</f>
        <v>1630.2199999999991</v>
      </c>
      <c r="G21" s="141">
        <f>(IF(B21="sinapi",VLOOKUP(C21,'SINAPI 04-24'!A:D,4,FALSE),IF('P.O.UNIT'!B24="sedop",VLOOKUP('P.O.UNIT'!C24,'SEDOP 02-24'!A:D,4,FALSE),IF('P.O.UNIT'!B24="COMPOSIÇÃO",VLOOKUP('P.O.UNIT'!C24,[90]CPU´S!A:D,4,FALSE),IF('P.O.UNIT'!B24="SIURB",VLOOKUP('P.O.UNIT'!C24,'[91]SIURB 01-21'!A:D,4,FALSE),IF('P.O.UNIT'!B24="ORSE",VLOOKUP('P.O.UNIT'!C24,'ORSE 03-23'!A:D,4,FALSE),IF('P.O.UNIT'!B24="CPOS",VLOOKUP('P.O.UNIT'!C24,'[92]CPOS 08-21'!A:D,4,FALSE),IF('P.O.UNIT'!B24="SETOP",VLOOKUP('P.O.UNIT'!C24,'[93]SETOP 01-21'!A:D,4,FALSE)))))))))</f>
        <v>13.48</v>
      </c>
      <c r="H21" s="61">
        <f t="shared" si="2"/>
        <v>17.36</v>
      </c>
      <c r="I21" s="61">
        <f t="shared" si="3"/>
        <v>28300.62</v>
      </c>
      <c r="J21" s="261" t="e">
        <f>I21/#REF!</f>
        <v>#REF!</v>
      </c>
      <c r="K21" s="270" t="e">
        <f>K20+J21</f>
        <v>#REF!</v>
      </c>
    </row>
    <row r="22" spans="1:11" ht="33">
      <c r="A22" s="506" t="s">
        <v>13059</v>
      </c>
      <c r="B22" s="59" t="s">
        <v>33</v>
      </c>
      <c r="C22" s="59">
        <v>102491</v>
      </c>
      <c r="D22" s="60" t="str">
        <f>UPPER(IF(B22="sinapi",VLOOKUP(C22,'SINAPI 04-24'!A:D,2,FALSE),IF('P.O.UNIT'!B25="sedop",VLOOKUP('P.O.UNIT'!C25,'SEDOP 02-24'!A:D,2,FALSE),IF('P.O.UNIT'!B25="COMPOSIÇÃO",VLOOKUP('P.O.UNIT'!C25,[90]CPU´S!A:D,2,FALSE),IF('P.O.UNIT'!B25="SIURB",VLOOKUP('P.O.UNIT'!C25,'[91]SIURB 01-21'!A:D,2,FALSE),IF('P.O.UNIT'!B25="ORSE",VLOOKUP('P.O.UNIT'!C25,'ORSE 03-23'!A:D,2,FALSE),IF('P.O.UNIT'!B25="CPOS",VLOOKUP('P.O.UNIT'!C25,'[92]CPOS 08-21'!A:D,2,FALSE),IF('P.O.UNIT'!B25="SETOP",VLOOKUP('P.O.UNIT'!C25,'[93]SETOP 01-21'!A:D,2,FALSE)))))))))</f>
        <v>PINTURA DE PISO COM TINTA ACRÍLICA, APLICAÇÃO MANUAL, 2 DEMÃOS, INCLUSO FUNDO PREPARADOR. AF_05/2021</v>
      </c>
      <c r="E22" s="94" t="str">
        <f>UPPER(IF(B22="sinapi",VLOOKUP(C22,'SINAPI 04-24'!A:D,3,FALSE),IF('P.O.UNIT'!B25="sedop",VLOOKUP('P.O.UNIT'!C25,'SEDOP 02-24'!A:D,3,FALSE),IF('P.O.UNIT'!B25="COMPOSIÇÃO",VLOOKUP('P.O.UNIT'!C25,[90]CPU´S!A:D,3,FALSE),IF('P.O.UNIT'!B25="SIURB",VLOOKUP('P.O.UNIT'!C25,'[91]SIURB 01-21'!A:D,3,FALSE),IF('P.O.UNIT'!B25="ORSE",VLOOKUP('P.O.UNIT'!C25,'ORSE 03-23'!A:D,3,FALSE),IF('P.O.UNIT'!B25="CPOS",VLOOKUP('P.O.UNIT'!C25,'[92]CPOS 08-21'!A:D,3,FALSE),IF('P.O.UNIT'!B25="SETOP",VLOOKUP('P.O.UNIT'!C25,'[93]SETOP 01-21'!A:D,3,FALSE)))))))))</f>
        <v>M2</v>
      </c>
      <c r="F22" s="62">
        <f>VLOOKUP(A22,'ME. CALCULO'!$1:$1048576,10,0)</f>
        <v>52.15</v>
      </c>
      <c r="G22" s="141">
        <f>(IF(B22="sinapi",VLOOKUP(C22,'SINAPI 04-24'!A:D,4,FALSE),IF('P.O.UNIT'!B25="sedop",VLOOKUP('P.O.UNIT'!C25,'SEDOP 02-24'!A:D,4,FALSE),IF('P.O.UNIT'!B25="COMPOSIÇÃO",VLOOKUP('P.O.UNIT'!C25,[90]CPU´S!A:D,4,FALSE),IF('P.O.UNIT'!B25="SIURB",VLOOKUP('P.O.UNIT'!C25,'[91]SIURB 01-21'!A:D,4,FALSE),IF('P.O.UNIT'!B25="ORSE",VLOOKUP('P.O.UNIT'!C25,'ORSE 03-23'!A:D,4,FALSE),IF('P.O.UNIT'!B25="CPOS",VLOOKUP('P.O.UNIT'!C25,'[92]CPOS 08-21'!A:D,4,FALSE),IF('P.O.UNIT'!B25="SETOP",VLOOKUP('P.O.UNIT'!C25,'[93]SETOP 01-21'!A:D,4,FALSE)))))))))</f>
        <v>21.27</v>
      </c>
      <c r="H22" s="61">
        <f t="shared" si="2"/>
        <v>27.4</v>
      </c>
      <c r="I22" s="61">
        <f t="shared" si="3"/>
        <v>1428.91</v>
      </c>
      <c r="J22" s="261" t="e">
        <f>I22/#REF!</f>
        <v>#REF!</v>
      </c>
      <c r="K22" s="270" t="e">
        <f>K21+J22</f>
        <v>#REF!</v>
      </c>
    </row>
    <row r="23" spans="1:11" ht="33">
      <c r="A23" s="506" t="s">
        <v>13060</v>
      </c>
      <c r="B23" s="59" t="s">
        <v>33</v>
      </c>
      <c r="C23" s="59">
        <v>102500</v>
      </c>
      <c r="D23" s="60" t="str">
        <f>UPPER(IF(B23="sinapi",VLOOKUP(C23,'SINAPI 04-24'!A:D,2,FALSE),IF('P.O.UNIT'!B26="sedop",VLOOKUP('P.O.UNIT'!C26,'SEDOP 02-24'!A:D,2,FALSE),IF('P.O.UNIT'!B26="COMPOSIÇÃO",VLOOKUP('P.O.UNIT'!C26,[90]CPU´S!A:D,2,FALSE),IF('P.O.UNIT'!B26="SIURB",VLOOKUP('P.O.UNIT'!C26,'[91]SIURB 01-21'!A:D,2,FALSE),IF('P.O.UNIT'!B26="ORSE",VLOOKUP('P.O.UNIT'!C26,'ORSE 03-23'!A:D,2,FALSE),IF('P.O.UNIT'!B26="CPOS",VLOOKUP('P.O.UNIT'!C26,'[92]CPOS 08-21'!A:D,2,FALSE),IF('P.O.UNIT'!B26="SETOP",VLOOKUP('P.O.UNIT'!C26,'[93]SETOP 01-21'!A:D,2,FALSE)))))))))</f>
        <v>PINTURA DE DEMARCAÇÃO DE VAGA COM TINTA ACRÍLICA, E = 10 CM, APLICAÇÃO MANUAL. AF_05/2021</v>
      </c>
      <c r="E23" s="94" t="str">
        <f>UPPER(IF(B23="sinapi",VLOOKUP(C23,'SINAPI 04-24'!A:D,3,FALSE),IF('P.O.UNIT'!B26="sedop",VLOOKUP('P.O.UNIT'!C26,'SEDOP 02-24'!A:D,3,FALSE),IF('P.O.UNIT'!B26="COMPOSIÇÃO",VLOOKUP('P.O.UNIT'!C26,[90]CPU´S!A:D,3,FALSE),IF('P.O.UNIT'!B26="SIURB",VLOOKUP('P.O.UNIT'!C26,'[91]SIURB 01-21'!A:D,3,FALSE),IF('P.O.UNIT'!B26="ORSE",VLOOKUP('P.O.UNIT'!C26,'ORSE 03-23'!A:D,3,FALSE),IF('P.O.UNIT'!B26="CPOS",VLOOKUP('P.O.UNIT'!C26,'[92]CPOS 08-21'!A:D,3,FALSE),IF('P.O.UNIT'!B26="SETOP",VLOOKUP('P.O.UNIT'!C26,'[93]SETOP 01-21'!A:D,3,FALSE)))))))))</f>
        <v>M</v>
      </c>
      <c r="F23" s="62">
        <f>VLOOKUP(A23,'ME. CALCULO'!$1:$1048576,10,0)</f>
        <v>32</v>
      </c>
      <c r="G23" s="141">
        <f>(IF(B23="sinapi",VLOOKUP(C23,'SINAPI 04-24'!A:D,4,FALSE),IF('P.O.UNIT'!B26="sedop",VLOOKUP('P.O.UNIT'!C26,'SEDOP 02-24'!A:D,4,FALSE),IF('P.O.UNIT'!B26="COMPOSIÇÃO",VLOOKUP('P.O.UNIT'!C26,[90]CPU´S!A:D,4,FALSE),IF('P.O.UNIT'!B26="SIURB",VLOOKUP('P.O.UNIT'!C26,'[91]SIURB 01-21'!A:D,4,FALSE),IF('P.O.UNIT'!B26="ORSE",VLOOKUP('P.O.UNIT'!C26,'ORSE 03-23'!A:D,4,FALSE),IF('P.O.UNIT'!B26="CPOS",VLOOKUP('P.O.UNIT'!C26,'[92]CPOS 08-21'!A:D,4,FALSE),IF('P.O.UNIT'!B26="SETOP",VLOOKUP('P.O.UNIT'!C26,'[93]SETOP 01-21'!A:D,4,FALSE)))))))))</f>
        <v>4.22</v>
      </c>
      <c r="H23" s="61">
        <f t="shared" si="2"/>
        <v>5.44</v>
      </c>
      <c r="I23" s="61">
        <f t="shared" si="3"/>
        <v>174.08</v>
      </c>
      <c r="J23" s="261" t="e">
        <f>I23/#REF!</f>
        <v>#REF!</v>
      </c>
      <c r="K23" s="270" t="e">
        <f>K22+J23</f>
        <v>#REF!</v>
      </c>
    </row>
    <row r="24" spans="1:11" ht="33">
      <c r="A24" s="59" t="s">
        <v>14345</v>
      </c>
      <c r="B24" s="59" t="s">
        <v>33</v>
      </c>
      <c r="C24" s="59">
        <v>105009</v>
      </c>
      <c r="D24" s="60" t="str">
        <f>UPPER(IF(B24="sinapi",VLOOKUP(C24,'SINAPI 04-24'!A:D,2,FALSE),IF('P.O.UNIT'!B30="sedop",VLOOKUP('P.O.UNIT'!C30,'SEDOP 02-24'!A:D,2,FALSE),IF('P.O.UNIT'!B30="COMPOSIÇÃO",VLOOKUP('P.O.UNIT'!C30,CPU!A:D,2,FALSE),IF('P.O.UNIT'!B30="SIURB",VLOOKUP('P.O.UNIT'!C30,'[91]SIURB 01-21'!A:D,2,FALSE),IF('P.O.UNIT'!B30="ORSE",VLOOKUP('P.O.UNIT'!C30,'ORSE 03-23'!A:D,2,FALSE),IF('P.O.UNIT'!B30="CPOS",VLOOKUP('P.O.UNIT'!C30,'[92]CPOS 08-21'!A:D,2,FALSE),IF('P.O.UNIT'!B30="SETOP",VLOOKUP('P.O.UNIT'!C30,'[93]SETOP 01-21'!A:D,2,FALSE)))))))))</f>
        <v>LOCAÇÃO CONVENCIONAL DE OBRA, UTILIZANDO GABARITO DE TÁBUAS CORRIDAS PONTALETADAS A CADA 1,50M -  2 UTILIZAÇÕES. AF_03/2024</v>
      </c>
      <c r="E24" s="94" t="str">
        <f>UPPER(IF(B24="sinapi",VLOOKUP(C24,'SINAPI 04-24'!A:D,3,FALSE),IF('P.O.UNIT'!B30="sedop",VLOOKUP('P.O.UNIT'!C30,'SEDOP 02-24'!A:D,3,FALSE),IF('P.O.UNIT'!B30="COMPOSIÇÃO",VLOOKUP('P.O.UNIT'!C30,CPU!A:D,3,FALSE),IF('P.O.UNIT'!B30="SIURB",VLOOKUP('P.O.UNIT'!C30,'[91]SIURB 01-21'!A:D,3,FALSE),IF('P.O.UNIT'!B30="ORSE",VLOOKUP('P.O.UNIT'!C30,'ORSE 03-23'!A:D,3,FALSE),IF('P.O.UNIT'!B30="CPOS",VLOOKUP('P.O.UNIT'!C30,'[92]CPOS 08-21'!A:D,3,FALSE),IF('P.O.UNIT'!B30="SETOP",VLOOKUP('P.O.UNIT'!C30,'[93]SETOP 01-21'!A:D,3,FALSE)))))))))</f>
        <v>M</v>
      </c>
      <c r="F24" s="62">
        <f>VLOOKUP(A24,'ME. CALCULO'!$1:$1048576,10,0)</f>
        <v>38.36</v>
      </c>
      <c r="G24" s="141">
        <f>(IF(B24="sinapi",VLOOKUP(C24,'SINAPI 04-24'!A:D,4,FALSE),IF('P.O.UNIT'!B30="sedop",VLOOKUP('P.O.UNIT'!C30,'SEDOP 02-24'!A:D,4,FALSE),IF('P.O.UNIT'!B30="COMPOSIÇÃO",VLOOKUP('P.O.UNIT'!C30,CPU!A:D,4,FALSE),IF('P.O.UNIT'!B30="SIURB",VLOOKUP('P.O.UNIT'!C30,'[91]SIURB 01-21'!A:D,4,FALSE),IF('P.O.UNIT'!B30="ORSE",VLOOKUP('P.O.UNIT'!C30,'ORSE 03-23'!A:D,4,FALSE),IF('P.O.UNIT'!B30="CPOS",VLOOKUP('P.O.UNIT'!C30,'[92]CPOS 08-21'!A:D,4,FALSE),IF('P.O.UNIT'!B30="SETOP",VLOOKUP('P.O.UNIT'!C30,'[93]SETOP 01-21'!A:D,4,FALSE)))))))))</f>
        <v>72.180000000000007</v>
      </c>
      <c r="H24" s="61">
        <f t="shared" ref="H24:H41" si="4">ROUND(($I$7*G24)+G24,2)</f>
        <v>92.98</v>
      </c>
      <c r="I24" s="486">
        <f>ROUND(F24*H24,2)</f>
        <v>3566.71</v>
      </c>
      <c r="J24" s="261" t="e">
        <f>I24/#REF!</f>
        <v>#REF!</v>
      </c>
      <c r="K24" s="270" t="e">
        <f>#REF!+J24</f>
        <v>#REF!</v>
      </c>
    </row>
    <row r="25" spans="1:11" ht="16.5">
      <c r="A25" s="59" t="s">
        <v>14346</v>
      </c>
      <c r="B25" s="59" t="s">
        <v>5277</v>
      </c>
      <c r="C25" s="129" t="s">
        <v>14467</v>
      </c>
      <c r="D25" s="60" t="str">
        <f>UPPER(IF(B25="sinapi",VLOOKUP(C25,'SINAPI 04-24'!A:D,2,FALSE),IF('P.O.UNIT'!B25="sedop",VLOOKUP('P.O.UNIT'!C25,'SEDOP 02-24'!A:D,2,FALSE),IF('P.O.UNIT'!B25="COMPOSIÇÃO",VLOOKUP('P.O.UNIT'!C25,CPU!A:D,2,FALSE),IF('P.O.UNIT'!B25="SIURB",VLOOKUP('P.O.UNIT'!C25,'[91]SIURB 01-21'!A:D,2,FALSE),IF('P.O.UNIT'!B25="ORSE",VLOOKUP('P.O.UNIT'!C25,'ORSE 03-23'!A:D,2,FALSE),IF('P.O.UNIT'!B25="CPOS",VLOOKUP('P.O.UNIT'!C25,'[92]CPOS 08-21'!A:D,2,FALSE),IF('P.O.UNIT'!B25="SETOP",VLOOKUP('P.O.UNIT'!C25,'[93]SETOP 01-21'!A:D,2,FALSE)))))))))</f>
        <v>FALSO</v>
      </c>
      <c r="E25" s="94" t="str">
        <f>UPPER(IF(B25="sinapi",VLOOKUP(C25,'SINAPI 04-24'!A:D,3,FALSE),IF('P.O.UNIT'!B31="sedop",VLOOKUP('P.O.UNIT'!C31,'SEDOP 02-24'!A:D,3,FALSE),IF('P.O.UNIT'!B31="COMPOSIÇÃO",VLOOKUP('P.O.UNIT'!C31,CPU!A:D,3,FALSE),IF('P.O.UNIT'!B31="SIURB",VLOOKUP('P.O.UNIT'!C31,'[91]SIURB 01-21'!A:D,3,FALSE),IF('P.O.UNIT'!B31="ORSE",VLOOKUP('P.O.UNIT'!C31,'ORSE 03-23'!A:D,3,FALSE),IF('P.O.UNIT'!B31="CPOS",VLOOKUP('P.O.UNIT'!C31,'[92]CPOS 08-21'!A:D,3,FALSE),IF('P.O.UNIT'!B31="SETOP",VLOOKUP('P.O.UNIT'!C31,'[93]SETOP 01-21'!A:D,3,FALSE)))))))))</f>
        <v>FALSO</v>
      </c>
      <c r="F25" s="62">
        <f>VLOOKUP(A25,'ME. CALCULO'!$1:$1048576,10,0)</f>
        <v>32</v>
      </c>
      <c r="G25" s="141" t="b">
        <f>(IF(B25="sinapi",VLOOKUP(C25,'SINAPI 04-24'!A:D,4,FALSE),IF('P.O.UNIT'!B31="sedop",VLOOKUP('P.O.UNIT'!C31,'SEDOP 02-24'!A:D,4,FALSE),IF('P.O.UNIT'!B31="COMPOSIÇÃO",VLOOKUP('P.O.UNIT'!C31,CPU!A:D,4,FALSE),IF('P.O.UNIT'!B31="SIURB",VLOOKUP('P.O.UNIT'!C31,'[91]SIURB 01-21'!A:D,4,FALSE),IF('P.O.UNIT'!B31="ORSE",VLOOKUP('P.O.UNIT'!C31,'ORSE 03-23'!A:D,4,FALSE),IF('P.O.UNIT'!B31="CPOS",VLOOKUP('P.O.UNIT'!C31,'[92]CPOS 08-21'!A:D,4,FALSE),IF('P.O.UNIT'!B31="SETOP",VLOOKUP('P.O.UNIT'!C31,'[93]SETOP 01-21'!A:D,4,FALSE)))))))))</f>
        <v>0</v>
      </c>
      <c r="H25" s="61">
        <f t="shared" si="4"/>
        <v>0</v>
      </c>
      <c r="I25" s="61">
        <f>ROUND(F25*H25,2)</f>
        <v>0</v>
      </c>
      <c r="J25" s="261" t="e">
        <f>I25/#REF!</f>
        <v>#REF!</v>
      </c>
      <c r="K25" s="270" t="e">
        <f t="shared" ref="K25:K32" si="5">K24+J25</f>
        <v>#REF!</v>
      </c>
    </row>
    <row r="26" spans="1:11" ht="33">
      <c r="A26" s="59" t="s">
        <v>14347</v>
      </c>
      <c r="B26" s="59" t="s">
        <v>33</v>
      </c>
      <c r="C26" s="59">
        <v>93358</v>
      </c>
      <c r="D26" s="60" t="str">
        <f>UPPER(IF(B26="sinapi",VLOOKUP(C26,'SINAPI 04-24'!A:D,2,FALSE),IF('P.O.UNIT'!B32="sedop",VLOOKUP('P.O.UNIT'!C32,'SEDOP 02-24'!A:D,2,FALSE),IF('P.O.UNIT'!B32="COMPOSIÇÃO",VLOOKUP('P.O.UNIT'!C32,CPU!A:D,2,FALSE),IF('P.O.UNIT'!B32="SIURB",VLOOKUP('P.O.UNIT'!C32,'[91]SIURB 01-21'!A:D,2,FALSE),IF('P.O.UNIT'!B32="ORSE",VLOOKUP('P.O.UNIT'!C32,'ORSE 03-23'!A:D,2,FALSE),IF('P.O.UNIT'!B32="CPOS",VLOOKUP('P.O.UNIT'!C32,'[92]CPOS 08-21'!A:D,2,FALSE),IF('P.O.UNIT'!B32="SETOP",VLOOKUP('P.O.UNIT'!C32,'[93]SETOP 01-21'!A:D,2,FALSE)))))))))</f>
        <v>ESCAVAÇÃO MANUAL DE VALA COM PROFUNDIDADE MENOR OU IGUAL A 1,30 M. AF_02/2021</v>
      </c>
      <c r="E26" s="94" t="str">
        <f>UPPER(IF(B26="sinapi",VLOOKUP(C26,'SINAPI 04-24'!A:D,3,FALSE),IF('P.O.UNIT'!B32="sedop",VLOOKUP('P.O.UNIT'!C32,'SEDOP 02-24'!A:D,3,FALSE),IF('P.O.UNIT'!B32="COMPOSIÇÃO",VLOOKUP('P.O.UNIT'!C32,CPU!A:D,3,FALSE),IF('P.O.UNIT'!B32="SIURB",VLOOKUP('P.O.UNIT'!C32,'[91]SIURB 01-21'!A:D,3,FALSE),IF('P.O.UNIT'!B32="ORSE",VLOOKUP('P.O.UNIT'!C32,'ORSE 03-23'!A:D,3,FALSE),IF('P.O.UNIT'!B32="CPOS",VLOOKUP('P.O.UNIT'!C32,'[92]CPOS 08-21'!A:D,3,FALSE),IF('P.O.UNIT'!B32="SETOP",VLOOKUP('P.O.UNIT'!C32,'[93]SETOP 01-21'!A:D,3,FALSE)))))))))</f>
        <v>M3</v>
      </c>
      <c r="F26" s="62">
        <f>VLOOKUP(A26,'ME. CALCULO'!$1:$1048576,10,0)</f>
        <v>13.530000000000001</v>
      </c>
      <c r="G26" s="141">
        <f>(IF(B26="sinapi",VLOOKUP(C26,'SINAPI 04-24'!A:D,4,FALSE),IF('P.O.UNIT'!B32="sedop",VLOOKUP('P.O.UNIT'!C32,'SEDOP 02-24'!A:D,4,FALSE),IF('P.O.UNIT'!B32="COMPOSIÇÃO",VLOOKUP('P.O.UNIT'!C32,CPU!A:D,4,FALSE),IF('P.O.UNIT'!B32="SIURB",VLOOKUP('P.O.UNIT'!C32,'[91]SIURB 01-21'!A:D,4,FALSE),IF('P.O.UNIT'!B32="ORSE",VLOOKUP('P.O.UNIT'!C32,'ORSE 03-23'!A:D,4,FALSE),IF('P.O.UNIT'!B32="CPOS",VLOOKUP('P.O.UNIT'!C32,'[92]CPOS 08-21'!A:D,4,FALSE),IF('P.O.UNIT'!B32="SETOP",VLOOKUP('P.O.UNIT'!C32,'[93]SETOP 01-21'!A:D,4,FALSE)))))))))</f>
        <v>78.88</v>
      </c>
      <c r="H26" s="61">
        <f t="shared" si="4"/>
        <v>101.61</v>
      </c>
      <c r="I26" s="61">
        <f t="shared" ref="I26:I41" si="6">ROUND(F26*H26,2)</f>
        <v>1374.78</v>
      </c>
      <c r="J26" s="261" t="e">
        <f>I26/#REF!</f>
        <v>#REF!</v>
      </c>
      <c r="K26" s="270" t="e">
        <f t="shared" si="5"/>
        <v>#REF!</v>
      </c>
    </row>
    <row r="27" spans="1:11" ht="33">
      <c r="A27" s="59" t="s">
        <v>14348</v>
      </c>
      <c r="B27" s="59" t="s">
        <v>33</v>
      </c>
      <c r="C27" s="59">
        <v>101616</v>
      </c>
      <c r="D27" s="60" t="str">
        <f>UPPER(IF(B27="sinapi",VLOOKUP(C27,'SINAPI 04-24'!A:D,2,FALSE),IF('P.O.UNIT'!B33="sedop",VLOOKUP('P.O.UNIT'!C33,'SEDOP 02-24'!A:D,2,FALSE),IF('P.O.UNIT'!B33="COMPOSIÇÃO",VLOOKUP('P.O.UNIT'!C33,CPU!A:D,2,FALSE),IF('P.O.UNIT'!B33="SIURB",VLOOKUP('P.O.UNIT'!C33,'[91]SIURB 01-21'!A:D,2,FALSE),IF('P.O.UNIT'!B33="ORSE",VLOOKUP('P.O.UNIT'!C33,'ORSE 03-23'!A:D,2,FALSE),IF('P.O.UNIT'!B33="CPOS",VLOOKUP('P.O.UNIT'!C33,'[92]CPOS 08-21'!A:D,2,FALSE),IF('P.O.UNIT'!B33="SETOP",VLOOKUP('P.O.UNIT'!C33,'[93]SETOP 01-21'!A:D,2,FALSE)))))))))</f>
        <v>PREPARO DE FUNDO DE VALA COM LARGURA MENOR QUE 1,5 M (ACERTO DO SOLO NATURAL). AF_08/2020</v>
      </c>
      <c r="E27" s="94" t="str">
        <f>UPPER(IF(B27="sinapi",VLOOKUP(C27,'SINAPI 04-24'!A:D,3,FALSE),IF('P.O.UNIT'!B33="sedop",VLOOKUP('P.O.UNIT'!C33,'SEDOP 02-24'!A:D,3,FALSE),IF('P.O.UNIT'!B33="COMPOSIÇÃO",VLOOKUP('P.O.UNIT'!C33,CPU!A:D,3,FALSE),IF('P.O.UNIT'!B33="SIURB",VLOOKUP('P.O.UNIT'!C33,'[91]SIURB 01-21'!A:D,3,FALSE),IF('P.O.UNIT'!B33="ORSE",VLOOKUP('P.O.UNIT'!C33,'ORSE 03-23'!A:D,3,FALSE),IF('P.O.UNIT'!B33="CPOS",VLOOKUP('P.O.UNIT'!C33,'[92]CPOS 08-21'!A:D,3,FALSE),IF('P.O.UNIT'!B33="SETOP",VLOOKUP('P.O.UNIT'!C33,'[93]SETOP 01-21'!A:D,3,FALSE)))))))))</f>
        <v>M2</v>
      </c>
      <c r="F27" s="62">
        <f>VLOOKUP(A27,'ME. CALCULO'!$1:$1048576,10,0)</f>
        <v>20.349999999999998</v>
      </c>
      <c r="G27" s="141">
        <f>(IF(B27="sinapi",VLOOKUP(C27,'SINAPI 04-24'!A:D,4,FALSE),IF('P.O.UNIT'!B33="sedop",VLOOKUP('P.O.UNIT'!C33,'SEDOP 02-24'!A:D,4,FALSE),IF('P.O.UNIT'!B33="COMPOSIÇÃO",VLOOKUP('P.O.UNIT'!C33,CPU!A:D,4,FALSE),IF('P.O.UNIT'!B33="SIURB",VLOOKUP('P.O.UNIT'!C33,'[91]SIURB 01-21'!A:D,4,FALSE),IF('P.O.UNIT'!B33="ORSE",VLOOKUP('P.O.UNIT'!C33,'ORSE 03-23'!A:D,4,FALSE),IF('P.O.UNIT'!B33="CPOS",VLOOKUP('P.O.UNIT'!C33,'[92]CPOS 08-21'!A:D,4,FALSE),IF('P.O.UNIT'!B33="SETOP",VLOOKUP('P.O.UNIT'!C33,'[93]SETOP 01-21'!A:D,4,FALSE)))))))))</f>
        <v>5.77</v>
      </c>
      <c r="H27" s="61">
        <f t="shared" si="4"/>
        <v>7.43</v>
      </c>
      <c r="I27" s="61">
        <f t="shared" si="6"/>
        <v>151.19999999999999</v>
      </c>
      <c r="J27" s="261" t="e">
        <f>I27/#REF!</f>
        <v>#REF!</v>
      </c>
      <c r="K27" s="270" t="e">
        <f t="shared" si="5"/>
        <v>#REF!</v>
      </c>
    </row>
    <row r="28" spans="1:11" ht="33">
      <c r="A28" s="59" t="s">
        <v>14349</v>
      </c>
      <c r="B28" s="59" t="s">
        <v>33</v>
      </c>
      <c r="C28" s="59">
        <v>94968</v>
      </c>
      <c r="D28" s="60" t="str">
        <f>UPPER(IF(B28="sinapi",VLOOKUP(C28,'SINAPI 04-24'!A:D,2,FALSE),IF('P.O.UNIT'!B34="sedop",VLOOKUP('P.O.UNIT'!C34,'SEDOP 02-24'!A:D,2,FALSE),IF('P.O.UNIT'!B34="COMPOSIÇÃO",VLOOKUP('P.O.UNIT'!C34,CPU!A:D,2,FALSE),IF('P.O.UNIT'!B34="SIURB",VLOOKUP('P.O.UNIT'!C34,'[91]SIURB 01-21'!A:D,2,FALSE),IF('P.O.UNIT'!B34="ORSE",VLOOKUP('P.O.UNIT'!C34,'ORSE 03-23'!A:D,2,FALSE),IF('P.O.UNIT'!B34="CPOS",VLOOKUP('P.O.UNIT'!C34,'[92]CPOS 08-21'!A:D,2,FALSE),IF('P.O.UNIT'!B34="SETOP",VLOOKUP('P.O.UNIT'!C34,'[93]SETOP 01-21'!A:D,2,FALSE)))))))))</f>
        <v>CONCRETO MAGRO PARA LASTRO, TRAÇO 1:4,5:4,5 (EM MASSA SECA DE CIMENTO/ AREIA MÉDIA/ BRITA 1) - PREPARO MECÂNICO COM BETONEIRA 600 L. AF_05/2021</v>
      </c>
      <c r="E28" s="94" t="str">
        <f>UPPER(IF(B28="sinapi",VLOOKUP(C28,'SINAPI 04-24'!A:D,3,FALSE),IF('P.O.UNIT'!B34="sedop",VLOOKUP('P.O.UNIT'!C34,'SEDOP 02-24'!A:D,3,FALSE),IF('P.O.UNIT'!B34="COMPOSIÇÃO",VLOOKUP('P.O.UNIT'!C34,CPU!A:D,3,FALSE),IF('P.O.UNIT'!B34="SIURB",VLOOKUP('P.O.UNIT'!C34,'[91]SIURB 01-21'!A:D,3,FALSE),IF('P.O.UNIT'!B34="ORSE",VLOOKUP('P.O.UNIT'!C34,'ORSE 03-23'!A:D,3,FALSE),IF('P.O.UNIT'!B34="CPOS",VLOOKUP('P.O.UNIT'!C34,'[92]CPOS 08-21'!A:D,3,FALSE),IF('P.O.UNIT'!B34="SETOP",VLOOKUP('P.O.UNIT'!C34,'[93]SETOP 01-21'!A:D,3,FALSE)))))))))</f>
        <v>M3</v>
      </c>
      <c r="F28" s="62">
        <f>VLOOKUP(A28,'ME. CALCULO'!$1:$1048576,10,0)</f>
        <v>13.559999999999999</v>
      </c>
      <c r="G28" s="141">
        <f>(IF(B28="sinapi",VLOOKUP(C28,'SINAPI 04-24'!A:D,4,FALSE),IF('P.O.UNIT'!B34="sedop",VLOOKUP('P.O.UNIT'!C34,'SEDOP 02-24'!A:D,4,FALSE),IF('P.O.UNIT'!B34="COMPOSIÇÃO",VLOOKUP('P.O.UNIT'!C34,CPU!A:D,4,FALSE),IF('P.O.UNIT'!B34="SIURB",VLOOKUP('P.O.UNIT'!C34,'[91]SIURB 01-21'!A:D,4,FALSE),IF('P.O.UNIT'!B34="ORSE",VLOOKUP('P.O.UNIT'!C34,'ORSE 03-23'!A:D,4,FALSE),IF('P.O.UNIT'!B34="CPOS",VLOOKUP('P.O.UNIT'!C34,'[92]CPOS 08-21'!A:D,4,FALSE),IF('P.O.UNIT'!B34="SETOP",VLOOKUP('P.O.UNIT'!C34,'[93]SETOP 01-21'!A:D,4,FALSE)))))))))</f>
        <v>513.33000000000004</v>
      </c>
      <c r="H28" s="61">
        <f t="shared" si="4"/>
        <v>661.27</v>
      </c>
      <c r="I28" s="61">
        <f t="shared" si="6"/>
        <v>8966.82</v>
      </c>
      <c r="J28" s="261" t="e">
        <f>I28/#REF!</f>
        <v>#REF!</v>
      </c>
      <c r="K28" s="270" t="e">
        <f t="shared" si="5"/>
        <v>#REF!</v>
      </c>
    </row>
    <row r="29" spans="1:11" ht="33">
      <c r="A29" s="59" t="s">
        <v>14350</v>
      </c>
      <c r="B29" s="59" t="s">
        <v>33</v>
      </c>
      <c r="C29" s="59">
        <v>96539</v>
      </c>
      <c r="D29" s="60" t="str">
        <f>UPPER(IF(B29="sinapi",VLOOKUP(C29,'SINAPI 04-24'!A:D,2,FALSE),IF('P.O.UNIT'!B35="sedop",VLOOKUP('P.O.UNIT'!C35,'SEDOP 02-24'!A:D,2,FALSE),IF('P.O.UNIT'!B35="COMPOSIÇÃO",VLOOKUP('P.O.UNIT'!C35,CPU!A:D,2,FALSE),IF('P.O.UNIT'!B35="SIURB",VLOOKUP('P.O.UNIT'!C35,'[91]SIURB 01-21'!A:D,2,FALSE),IF('P.O.UNIT'!B35="ORSE",VLOOKUP('P.O.UNIT'!C35,'ORSE 03-23'!A:D,2,FALSE),IF('P.O.UNIT'!B35="CPOS",VLOOKUP('P.O.UNIT'!C35,'[92]CPOS 08-21'!A:D,2,FALSE),IF('P.O.UNIT'!B35="SETOP",VLOOKUP('P.O.UNIT'!C35,'[93]SETOP 01-21'!A:D,2,FALSE)))))))))</f>
        <v>FABRICAÇÃO, MONTAGEM E DESMONTAGEM DE FÔRMA PARA VIGA BALDRAME, EM CHAPA DE MADEIRA COMPENSADA RESINADA, E=17 MM, 2 UTILIZAÇÕES. AF_01/2024</v>
      </c>
      <c r="E29" s="94" t="str">
        <f>UPPER(IF(B29="sinapi",VLOOKUP(C29,'SINAPI 04-24'!A:D,3,FALSE),IF('P.O.UNIT'!B35="sedop",VLOOKUP('P.O.UNIT'!C35,'SEDOP 02-24'!A:D,3,FALSE),IF('P.O.UNIT'!B35="COMPOSIÇÃO",VLOOKUP('P.O.UNIT'!C35,CPU!A:D,3,FALSE),IF('P.O.UNIT'!B35="SIURB",VLOOKUP('P.O.UNIT'!C35,'[91]SIURB 01-21'!A:D,3,FALSE),IF('P.O.UNIT'!B35="ORSE",VLOOKUP('P.O.UNIT'!C35,'ORSE 03-23'!A:D,3,FALSE),IF('P.O.UNIT'!B35="CPOS",VLOOKUP('P.O.UNIT'!C35,'[92]CPOS 08-21'!A:D,3,FALSE),IF('P.O.UNIT'!B35="SETOP",VLOOKUP('P.O.UNIT'!C35,'[93]SETOP 01-21'!A:D,3,FALSE)))))))))</f>
        <v>M2</v>
      </c>
      <c r="F29" s="62">
        <f>VLOOKUP(A29,'ME. CALCULO'!$1:$1048576,10,0)</f>
        <v>101.38000000000001</v>
      </c>
      <c r="G29" s="141">
        <f>(IF(B29="sinapi",VLOOKUP(C29,'SINAPI 04-24'!A:D,4,FALSE),IF('P.O.UNIT'!B35="sedop",VLOOKUP('P.O.UNIT'!C35,'SEDOP 02-24'!A:D,4,FALSE),IF('P.O.UNIT'!B35="COMPOSIÇÃO",VLOOKUP('P.O.UNIT'!C35,CPU!A:D,4,FALSE),IF('P.O.UNIT'!B35="SIURB",VLOOKUP('P.O.UNIT'!C35,'[91]SIURB 01-21'!A:D,4,FALSE),IF('P.O.UNIT'!B35="ORSE",VLOOKUP('P.O.UNIT'!C35,'ORSE 03-23'!A:D,4,FALSE),IF('P.O.UNIT'!B35="CPOS",VLOOKUP('P.O.UNIT'!C35,'[92]CPOS 08-21'!A:D,4,FALSE),IF('P.O.UNIT'!B35="SETOP",VLOOKUP('P.O.UNIT'!C35,'[93]SETOP 01-21'!A:D,4,FALSE)))))))))</f>
        <v>127.01</v>
      </c>
      <c r="H29" s="61">
        <f t="shared" si="4"/>
        <v>163.61000000000001</v>
      </c>
      <c r="I29" s="61">
        <f t="shared" si="6"/>
        <v>16586.78</v>
      </c>
      <c r="J29" s="261" t="e">
        <f>I29/#REF!</f>
        <v>#REF!</v>
      </c>
      <c r="K29" s="270" t="e">
        <f t="shared" si="5"/>
        <v>#REF!</v>
      </c>
    </row>
    <row r="30" spans="1:11" ht="16.5">
      <c r="A30" s="59" t="s">
        <v>14351</v>
      </c>
      <c r="B30" s="59" t="s">
        <v>33</v>
      </c>
      <c r="C30" s="59">
        <v>96545</v>
      </c>
      <c r="D30" s="60" t="str">
        <f>UPPER(IF(B30="sinapi",VLOOKUP(C30,'SINAPI 04-24'!A:D,2,FALSE),IF('P.O.UNIT'!B36="sedop",VLOOKUP('P.O.UNIT'!C36,'SEDOP 02-24'!A:D,2,FALSE),IF('P.O.UNIT'!B36="COMPOSIÇÃO",VLOOKUP('P.O.UNIT'!C36,CPU!A:D,2,FALSE),IF('P.O.UNIT'!B36="SIURB",VLOOKUP('P.O.UNIT'!C36,'[91]SIURB 01-21'!A:D,2,FALSE),IF('P.O.UNIT'!B36="ORSE",VLOOKUP('P.O.UNIT'!C36,'ORSE 03-23'!A:D,2,FALSE),IF('P.O.UNIT'!B36="CPOS",VLOOKUP('P.O.UNIT'!C36,'[92]CPOS 08-21'!A:D,2,FALSE),IF('P.O.UNIT'!B36="SETOP",VLOOKUP('P.O.UNIT'!C36,'[93]SETOP 01-21'!A:D,2,FALSE)))))))))</f>
        <v>ARMAÇÃO DE BLOCO UTILIZANDO AÇO CA-50 DE 8 MM - MONTAGEM. AF_01/2024</v>
      </c>
      <c r="E30" s="94" t="str">
        <f>UPPER(IF(B30="sinapi",VLOOKUP(C30,'SINAPI 04-24'!A:D,3,FALSE),IF('P.O.UNIT'!B36="sedop",VLOOKUP('P.O.UNIT'!C36,'SEDOP 02-24'!A:D,3,FALSE),IF('P.O.UNIT'!B36="COMPOSIÇÃO",VLOOKUP('P.O.UNIT'!C36,CPU!A:D,3,FALSE),IF('P.O.UNIT'!B36="SIURB",VLOOKUP('P.O.UNIT'!C36,'[91]SIURB 01-21'!A:D,3,FALSE),IF('P.O.UNIT'!B36="ORSE",VLOOKUP('P.O.UNIT'!C36,'ORSE 03-23'!A:D,3,FALSE),IF('P.O.UNIT'!B36="CPOS",VLOOKUP('P.O.UNIT'!C36,'[92]CPOS 08-21'!A:D,3,FALSE),IF('P.O.UNIT'!B36="SETOP",VLOOKUP('P.O.UNIT'!C36,'[93]SETOP 01-21'!A:D,3,FALSE)))))))))</f>
        <v>KG</v>
      </c>
      <c r="F30" s="62">
        <f>VLOOKUP(A30,'ME. CALCULO'!$1:$1048576,10,0)</f>
        <v>160</v>
      </c>
      <c r="G30" s="141">
        <f>(IF(B30="sinapi",VLOOKUP(C30,'SINAPI 04-24'!A:D,4,FALSE),IF('P.O.UNIT'!B36="sedop",VLOOKUP('P.O.UNIT'!C36,'SEDOP 02-24'!A:D,4,FALSE),IF('P.O.UNIT'!B36="COMPOSIÇÃO",VLOOKUP('P.O.UNIT'!C36,CPU!A:D,4,FALSE),IF('P.O.UNIT'!B36="SIURB",VLOOKUP('P.O.UNIT'!C36,'[91]SIURB 01-21'!A:D,4,FALSE),IF('P.O.UNIT'!B36="ORSE",VLOOKUP('P.O.UNIT'!C36,'ORSE 03-23'!A:D,4,FALSE),IF('P.O.UNIT'!B36="CPOS",VLOOKUP('P.O.UNIT'!C36,'[92]CPOS 08-21'!A:D,4,FALSE),IF('P.O.UNIT'!B36="SETOP",VLOOKUP('P.O.UNIT'!C36,'[93]SETOP 01-21'!A:D,4,FALSE)))))))))</f>
        <v>15.45</v>
      </c>
      <c r="H30" s="61">
        <f t="shared" si="4"/>
        <v>19.899999999999999</v>
      </c>
      <c r="I30" s="61">
        <f t="shared" si="6"/>
        <v>3184</v>
      </c>
      <c r="J30" s="261" t="e">
        <f>I30/#REF!</f>
        <v>#REF!</v>
      </c>
      <c r="K30" s="270" t="e">
        <f t="shared" si="5"/>
        <v>#REF!</v>
      </c>
    </row>
    <row r="31" spans="1:11" ht="33" customHeight="1">
      <c r="A31" s="59" t="s">
        <v>14352</v>
      </c>
      <c r="B31" s="59" t="s">
        <v>33</v>
      </c>
      <c r="C31" s="59">
        <v>96546</v>
      </c>
      <c r="D31" s="60" t="str">
        <f>UPPER(IF(B31="sinapi",VLOOKUP(C31,'SINAPI 04-24'!A:D,2,FALSE),IF('P.O.UNIT'!B37="sedop",VLOOKUP('P.O.UNIT'!C37,'SEDOP 02-24'!A:D,2,FALSE),IF('P.O.UNIT'!B37="COMPOSIÇÃO",VLOOKUP('P.O.UNIT'!C37,CPU!A:D,2,FALSE),IF('P.O.UNIT'!B37="SIURB",VLOOKUP('P.O.UNIT'!C37,'[91]SIURB 01-21'!A:D,2,FALSE),IF('P.O.UNIT'!B37="ORSE",VLOOKUP('P.O.UNIT'!C37,'ORSE 03-23'!A:D,2,FALSE),IF('P.O.UNIT'!B37="CPOS",VLOOKUP('P.O.UNIT'!C37,'[92]CPOS 08-21'!A:D,2,FALSE),IF('P.O.UNIT'!B37="SETOP",VLOOKUP('P.O.UNIT'!C37,'[93]SETOP 01-21'!A:D,2,FALSE)))))))))</f>
        <v>ARMAÇÃO DE BLOCO UTILIZANDO AÇO CA-50 DE 10 MM - MONTAGEM. AF_01/2024</v>
      </c>
      <c r="E31" s="94" t="str">
        <f>UPPER(IF(B31="sinapi",VLOOKUP(C31,'SINAPI 04-24'!A:D,3,FALSE),IF('P.O.UNIT'!B37="sedop",VLOOKUP('P.O.UNIT'!C37,'SEDOP 02-24'!A:D,3,FALSE),IF('P.O.UNIT'!B37="COMPOSIÇÃO",VLOOKUP('P.O.UNIT'!C37,CPU!A:D,3,FALSE),IF('P.O.UNIT'!B37="SIURB",VLOOKUP('P.O.UNIT'!C37,'[91]SIURB 01-21'!A:D,3,FALSE),IF('P.O.UNIT'!B37="ORSE",VLOOKUP('P.O.UNIT'!C37,'ORSE 03-23'!A:D,3,FALSE),IF('P.O.UNIT'!B37="CPOS",VLOOKUP('P.O.UNIT'!C37,'[92]CPOS 08-21'!A:D,3,FALSE),IF('P.O.UNIT'!B37="SETOP",VLOOKUP('P.O.UNIT'!C37,'[93]SETOP 01-21'!A:D,3,FALSE)))))))))</f>
        <v>KG</v>
      </c>
      <c r="F31" s="62">
        <f>VLOOKUP(A31,'ME. CALCULO'!$1:$1048576,10,0)</f>
        <v>178</v>
      </c>
      <c r="G31" s="141">
        <f>(IF(B31="sinapi",VLOOKUP(C31,'SINAPI 04-24'!A:D,4,FALSE),IF('P.O.UNIT'!B37="sedop",VLOOKUP('P.O.UNIT'!C37,'SEDOP 02-24'!A:D,4,FALSE),IF('P.O.UNIT'!B37="COMPOSIÇÃO",VLOOKUP('P.O.UNIT'!C37,CPU!A:D,4,FALSE),IF('P.O.UNIT'!B37="SIURB",VLOOKUP('P.O.UNIT'!C37,'[91]SIURB 01-21'!A:D,4,FALSE),IF('P.O.UNIT'!B37="ORSE",VLOOKUP('P.O.UNIT'!C37,'ORSE 03-23'!A:D,4,FALSE),IF('P.O.UNIT'!B37="CPOS",VLOOKUP('P.O.UNIT'!C37,'[92]CPOS 08-21'!A:D,4,FALSE),IF('P.O.UNIT'!B37="SETOP",VLOOKUP('P.O.UNIT'!C37,'[93]SETOP 01-21'!A:D,4,FALSE)))))))))</f>
        <v>13.58</v>
      </c>
      <c r="H31" s="61">
        <f t="shared" si="4"/>
        <v>17.489999999999998</v>
      </c>
      <c r="I31" s="61">
        <f t="shared" si="6"/>
        <v>3113.22</v>
      </c>
      <c r="J31" s="261" t="e">
        <f>I31/#REF!</f>
        <v>#REF!</v>
      </c>
      <c r="K31" s="270" t="e">
        <f t="shared" si="5"/>
        <v>#REF!</v>
      </c>
    </row>
    <row r="32" spans="1:11" ht="33">
      <c r="A32" s="59" t="s">
        <v>14353</v>
      </c>
      <c r="B32" s="59" t="s">
        <v>33</v>
      </c>
      <c r="C32" s="59">
        <v>98557</v>
      </c>
      <c r="D32" s="60" t="str">
        <f>UPPER(IF(B32="sinapi",VLOOKUP(C32,'SINAPI 04-24'!A:D,2,FALSE),IF('P.O.UNIT'!B38="sedop",VLOOKUP('P.O.UNIT'!C38,'SEDOP 02-24'!A:D,2,FALSE),IF('P.O.UNIT'!B38="COMPOSIÇÃO",VLOOKUP('P.O.UNIT'!C38,CPU!A:D,2,FALSE),IF('P.O.UNIT'!B38="SIURB",VLOOKUP('P.O.UNIT'!C38,'[91]SIURB 01-21'!A:D,2,FALSE),IF('P.O.UNIT'!B38="ORSE",VLOOKUP('P.O.UNIT'!C38,'ORSE 03-23'!A:D,2,FALSE),IF('P.O.UNIT'!B38="CPOS",VLOOKUP('P.O.UNIT'!C38,'[92]CPOS 08-21'!A:D,2,FALSE),IF('P.O.UNIT'!B38="SETOP",VLOOKUP('P.O.UNIT'!C38,'[93]SETOP 01-21'!A:D,2,FALSE)))))))))</f>
        <v>IMPERMEABILIZAÇÃO DE SUPERFÍCIE COM EMULSÃO ASFÁLTICA, 2 DEMÃOS. AF_09/2023</v>
      </c>
      <c r="E32" s="94" t="str">
        <f>UPPER(IF(B32="sinapi",VLOOKUP(C32,'SINAPI 04-24'!A:D,3,FALSE),IF('P.O.UNIT'!B38="sedop",VLOOKUP('P.O.UNIT'!C38,'SEDOP 02-24'!A:D,3,FALSE),IF('P.O.UNIT'!B38="COMPOSIÇÃO",VLOOKUP('P.O.UNIT'!C38,CPU!A:D,3,FALSE),IF('P.O.UNIT'!B38="SIURB",VLOOKUP('P.O.UNIT'!C38,'[91]SIURB 01-21'!A:D,3,FALSE),IF('P.O.UNIT'!B38="ORSE",VLOOKUP('P.O.UNIT'!C38,'ORSE 03-23'!A:D,3,FALSE),IF('P.O.UNIT'!B38="CPOS",VLOOKUP('P.O.UNIT'!C38,'[92]CPOS 08-21'!A:D,3,FALSE),IF('P.O.UNIT'!B38="SETOP",VLOOKUP('P.O.UNIT'!C38,'[93]SETOP 01-21'!A:D,3,FALSE)))))))))</f>
        <v>M2</v>
      </c>
      <c r="F32" s="62">
        <f>VLOOKUP(A32,'ME. CALCULO'!$1:$1048576,10,0)</f>
        <v>186.3886</v>
      </c>
      <c r="G32" s="141">
        <f>(IF(B32="sinapi",VLOOKUP(C32,'SINAPI 04-24'!A:D,4,FALSE),IF('P.O.UNIT'!B38="sedop",VLOOKUP('P.O.UNIT'!C38,'SEDOP 02-24'!A:D,4,FALSE),IF('P.O.UNIT'!B38="COMPOSIÇÃO",VLOOKUP('P.O.UNIT'!C38,CPU!A:D,4,FALSE),IF('P.O.UNIT'!B38="SIURB",VLOOKUP('P.O.UNIT'!C38,'[91]SIURB 01-21'!A:D,4,FALSE),IF('P.O.UNIT'!B38="ORSE",VLOOKUP('P.O.UNIT'!C38,'ORSE 03-23'!A:D,4,FALSE),IF('P.O.UNIT'!B38="CPOS",VLOOKUP('P.O.UNIT'!C38,'[92]CPOS 08-21'!A:D,4,FALSE),IF('P.O.UNIT'!B38="SETOP",VLOOKUP('P.O.UNIT'!C38,'[93]SETOP 01-21'!A:D,4,FALSE)))))))))</f>
        <v>40.770000000000003</v>
      </c>
      <c r="H32" s="61">
        <f>ROUND(($I$7*G32)+G32,2)</f>
        <v>52.52</v>
      </c>
      <c r="I32" s="61">
        <f>ROUND(F32*H32,2)</f>
        <v>9789.1299999999992</v>
      </c>
      <c r="J32" s="261" t="e">
        <f>I32/#REF!</f>
        <v>#REF!</v>
      </c>
      <c r="K32" s="270" t="e">
        <f t="shared" si="5"/>
        <v>#REF!</v>
      </c>
    </row>
    <row r="33" spans="1:11" ht="33" customHeight="1">
      <c r="A33" s="59" t="s">
        <v>14354</v>
      </c>
      <c r="B33" s="335" t="s">
        <v>33</v>
      </c>
      <c r="C33" s="335">
        <v>92451</v>
      </c>
      <c r="D33" s="380" t="str">
        <f>UPPER(IF(B33="sinapi",VLOOKUP(C33,'SINAPI 04-24'!A:D,2,FALSE),IF('P.O.UNIT'!B40="sedop",VLOOKUP('P.O.UNIT'!C40,'SEDOP 02-24'!A:D,2,FALSE),IF('P.O.UNIT'!B40="COMPOSIÇÃO",VLOOKUP('P.O.UNIT'!C40,CPU!A:D,2,FALSE),IF('P.O.UNIT'!B40="SIURB",VLOOKUP('P.O.UNIT'!C40,'[91]SIURB 01-21'!A:D,2,FALSE),IF('P.O.UNIT'!B40="ORSE",VLOOKUP('P.O.UNIT'!C40,'ORSE 03-23'!A:D,2,FALSE),IF('P.O.UNIT'!B40="CPOS",VLOOKUP('P.O.UNIT'!C40,'[92]CPOS 08-21'!A:D,2,FALSE),IF('P.O.UNIT'!B40="SETOP",VLOOKUP('P.O.UNIT'!C40,'[93]SETOP 01-21'!A:D,2,FALSE)))))))))</f>
        <v>MONTAGEM E DESMONTAGEM DE FÔRMA DE VIGA, ESCORAMENTO COM GARFO DE MADEIRA, PÉ-DIREITO SIMPLES, EM CHAPA DE MADEIRA RESINADA, 2 UTILIZAÇÕES. AF_09/2020</v>
      </c>
      <c r="E33" s="458" t="str">
        <f>UPPER(IF(B33="sinapi",VLOOKUP(C33,'SINAPI 04-24'!A:D,3,FALSE),IF('P.O.UNIT'!B40="sedop",VLOOKUP('P.O.UNIT'!C40,'SEDOP 02-24'!A:D,3,FALSE),IF('P.O.UNIT'!B40="COMPOSIÇÃO",VLOOKUP('P.O.UNIT'!C40,CPU!A:D,3,FALSE),IF('P.O.UNIT'!B40="SIURB",VLOOKUP('P.O.UNIT'!C40,'[91]SIURB 01-21'!A:D,3,FALSE),IF('P.O.UNIT'!B40="ORSE",VLOOKUP('P.O.UNIT'!C40,'ORSE 03-23'!A:D,3,FALSE),IF('P.O.UNIT'!B40="CPOS",VLOOKUP('P.O.UNIT'!C40,'[92]CPOS 08-21'!A:D,3,FALSE),IF('P.O.UNIT'!B40="SETOP",VLOOKUP('P.O.UNIT'!C40,'[93]SETOP 01-21'!A:D,3,FALSE)))))))))</f>
        <v>M2</v>
      </c>
      <c r="F33" s="336">
        <f>VLOOKUP(A33,'ME. CALCULO'!$1:$1048576,10,0)</f>
        <v>249.73999999999998</v>
      </c>
      <c r="G33" s="459">
        <f>(IF(B33="sinapi",VLOOKUP(C33,'SINAPI 04-24'!A:D,4,FALSE),IF('P.O.UNIT'!B40="sedop",VLOOKUP('P.O.UNIT'!C40,'SEDOP 02-24'!A:D,4,FALSE),IF('P.O.UNIT'!B40="COMPOSIÇÃO",VLOOKUP('P.O.UNIT'!C40,CPU!A:D,4,FALSE),IF('P.O.UNIT'!B40="SIURB",VLOOKUP('P.O.UNIT'!C40,'[91]SIURB 01-21'!A:D,4,FALSE),IF('P.O.UNIT'!B40="ORSE",VLOOKUP('P.O.UNIT'!C40,'ORSE 03-23'!A:D,4,FALSE),IF('P.O.UNIT'!B40="CPOS",VLOOKUP('P.O.UNIT'!C40,'[92]CPOS 08-21'!A:D,4,FALSE),IF('P.O.UNIT'!B40="SETOP",VLOOKUP('P.O.UNIT'!C40,'[93]SETOP 01-21'!A:D,4,FALSE)))))))))</f>
        <v>195.34</v>
      </c>
      <c r="H33" s="488">
        <f>ROUND(($I$7*G33)+G33,2)</f>
        <v>251.64</v>
      </c>
      <c r="I33" s="337">
        <f>ROUND(F33*H33,2)</f>
        <v>62844.57</v>
      </c>
      <c r="J33" s="261" t="e">
        <f>I33/#REF!</f>
        <v>#REF!</v>
      </c>
      <c r="K33" s="270" t="e">
        <f>#REF!+J33</f>
        <v>#REF!</v>
      </c>
    </row>
    <row r="34" spans="1:11" ht="49.5">
      <c r="A34" s="59" t="s">
        <v>14355</v>
      </c>
      <c r="B34" s="59" t="s">
        <v>33</v>
      </c>
      <c r="C34" s="59">
        <v>92415</v>
      </c>
      <c r="D34" s="60" t="str">
        <f>UPPER(IF(B34="sinapi",VLOOKUP(C34,'SINAPI 04-24'!A:D,2,FALSE),IF('P.O.UNIT'!B41="sedop",VLOOKUP('P.O.UNIT'!C41,'SEDOP 02-24'!A:D,2,FALSE),IF('P.O.UNIT'!B41="COMPOSIÇÃO",VLOOKUP('P.O.UNIT'!C41,CPU!A:D,2,FALSE),IF('P.O.UNIT'!B41="SIURB",VLOOKUP('P.O.UNIT'!C41,'[91]SIURB 01-21'!A:D,2,FALSE),IF('P.O.UNIT'!B41="ORSE",VLOOKUP('P.O.UNIT'!C41,'ORSE 03-23'!A:D,2,FALSE),IF('P.O.UNIT'!B41="CPOS",VLOOKUP('P.O.UNIT'!C41,'[92]CPOS 08-21'!A:D,2,FALSE),IF('P.O.UNIT'!B41="SETOP",VLOOKUP('P.O.UNIT'!C41,'[93]SETOP 01-21'!A:D,2,FALSE)))))))))</f>
        <v>MONTAGEM E DESMONTAGEM DE FÔRMA DE PILARES RETANGULARES E ESTRUTURAS SIMILARES, PÉ-DIREITO SIMPLES, EM CHAPA DE MADEIRA COMPENSADA RESINADA, 2 UTILIZAÇÕES. AF_09/2020</v>
      </c>
      <c r="E34" s="94" t="str">
        <f>UPPER(IF(B34="sinapi",VLOOKUP(C34,'SINAPI 04-24'!A:D,3,FALSE),IF('P.O.UNIT'!B41="sedop",VLOOKUP('P.O.UNIT'!C41,'SEDOP 02-24'!A:D,3,FALSE),IF('P.O.UNIT'!B41="COMPOSIÇÃO",VLOOKUP('P.O.UNIT'!C41,CPU!A:D,3,FALSE),IF('P.O.UNIT'!B41="SIURB",VLOOKUP('P.O.UNIT'!C41,'[91]SIURB 01-21'!A:D,3,FALSE),IF('P.O.UNIT'!B41="ORSE",VLOOKUP('P.O.UNIT'!C41,'ORSE 03-23'!A:D,3,FALSE),IF('P.O.UNIT'!B41="CPOS",VLOOKUP('P.O.UNIT'!C41,'[92]CPOS 08-21'!A:D,3,FALSE),IF('P.O.UNIT'!B41="SETOP",VLOOKUP('P.O.UNIT'!C41,'[93]SETOP 01-21'!A:D,3,FALSE)))))))))</f>
        <v>M2</v>
      </c>
      <c r="F34" s="62">
        <f>VLOOKUP(A34,'ME. CALCULO'!$1:$1048576,10,0)</f>
        <v>83.379999999999981</v>
      </c>
      <c r="G34" s="141">
        <f>(IF(B34="sinapi",VLOOKUP(C34,'SINAPI 04-24'!A:D,4,FALSE),IF('P.O.UNIT'!B41="sedop",VLOOKUP('P.O.UNIT'!C41,'SEDOP 02-24'!A:D,4,FALSE),IF('P.O.UNIT'!B41="COMPOSIÇÃO",VLOOKUP('P.O.UNIT'!C41,CPU!A:D,4,FALSE),IF('P.O.UNIT'!B41="SIURB",VLOOKUP('P.O.UNIT'!C41,'[91]SIURB 01-21'!A:D,4,FALSE),IF('P.O.UNIT'!B41="ORSE",VLOOKUP('P.O.UNIT'!C41,'ORSE 03-23'!A:D,4,FALSE),IF('P.O.UNIT'!B41="CPOS",VLOOKUP('P.O.UNIT'!C41,'[92]CPOS 08-21'!A:D,4,FALSE),IF('P.O.UNIT'!B41="SETOP",VLOOKUP('P.O.UNIT'!C41,'[93]SETOP 01-21'!A:D,4,FALSE)))))))))</f>
        <v>142.62</v>
      </c>
      <c r="H34" s="61">
        <f t="shared" si="4"/>
        <v>183.72</v>
      </c>
      <c r="I34" s="61">
        <f t="shared" si="6"/>
        <v>15318.57</v>
      </c>
      <c r="J34" s="261" t="e">
        <f>I34/#REF!</f>
        <v>#REF!</v>
      </c>
      <c r="K34" s="270" t="e">
        <f t="shared" ref="K34:K49" si="7">K33+J34</f>
        <v>#REF!</v>
      </c>
    </row>
    <row r="35" spans="1:11" ht="33">
      <c r="A35" s="59" t="s">
        <v>14356</v>
      </c>
      <c r="B35" s="59" t="s">
        <v>33</v>
      </c>
      <c r="C35" s="59">
        <v>94965</v>
      </c>
      <c r="D35" s="60" t="str">
        <f>UPPER(IF(B35="sinapi",VLOOKUP(C35,'SINAPI 04-24'!A:D,2,FALSE),IF('P.O.UNIT'!B42="sedop",VLOOKUP('P.O.UNIT'!C42,'SEDOP 02-24'!A:D,2,FALSE),IF('P.O.UNIT'!B42="COMPOSIÇÃO",VLOOKUP('P.O.UNIT'!C42,CPU!A:D,2,FALSE),IF('P.O.UNIT'!B42="SIURB",VLOOKUP('P.O.UNIT'!C42,'[91]SIURB 01-21'!A:D,2,FALSE),IF('P.O.UNIT'!B42="ORSE",VLOOKUP('P.O.UNIT'!C42,'ORSE 03-23'!A:D,2,FALSE),IF('P.O.UNIT'!B42="CPOS",VLOOKUP('P.O.UNIT'!C42,'[92]CPOS 08-21'!A:D,2,FALSE),IF('P.O.UNIT'!B42="SETOP",VLOOKUP('P.O.UNIT'!C42,'[93]SETOP 01-21'!A:D,2,FALSE)))))))))</f>
        <v>CONCRETO FCK = 25MPA, TRAÇO 1:2,3:2,7 (EM MASSA SECA DE CIMENTO/ AREIA MÉDIA/ BRITA 1) - PREPARO MECÂNICO COM BETONEIRA 400 L. AF_05/2021</v>
      </c>
      <c r="E35" s="94" t="str">
        <f>UPPER(IF(B35="sinapi",VLOOKUP(C35,'SINAPI 04-24'!A:D,3,FALSE),IF('P.O.UNIT'!B42="sedop",VLOOKUP('P.O.UNIT'!C42,'SEDOP 02-24'!A:D,3,FALSE),IF('P.O.UNIT'!B42="COMPOSIÇÃO",VLOOKUP('P.O.UNIT'!C42,CPU!A:D,3,FALSE),IF('P.O.UNIT'!B42="SIURB",VLOOKUP('P.O.UNIT'!C42,'[91]SIURB 01-21'!A:D,3,FALSE),IF('P.O.UNIT'!B42="ORSE",VLOOKUP('P.O.UNIT'!C42,'ORSE 03-23'!A:D,3,FALSE),IF('P.O.UNIT'!B42="CPOS",VLOOKUP('P.O.UNIT'!C42,'[92]CPOS 08-21'!A:D,3,FALSE),IF('P.O.UNIT'!B42="SETOP",VLOOKUP('P.O.UNIT'!C42,'[93]SETOP 01-21'!A:D,3,FALSE)))))))))</f>
        <v>M3</v>
      </c>
      <c r="F35" s="62">
        <f>VLOOKUP(A35,'ME. CALCULO'!$1:$1048576,10,0)</f>
        <v>24.150000000000002</v>
      </c>
      <c r="G35" s="141">
        <f>(IF(B35="sinapi",VLOOKUP(C35,'SINAPI 04-24'!A:D,4,FALSE),IF('P.O.UNIT'!B42="sedop",VLOOKUP('P.O.UNIT'!C42,'SEDOP 02-24'!A:D,4,FALSE),IF('P.O.UNIT'!B42="COMPOSIÇÃO",VLOOKUP('P.O.UNIT'!C42,CPU!A:D,4,FALSE),IF('P.O.UNIT'!B42="SIURB",VLOOKUP('P.O.UNIT'!C42,'[91]SIURB 01-21'!A:D,4,FALSE),IF('P.O.UNIT'!B42="ORSE",VLOOKUP('P.O.UNIT'!C42,'ORSE 03-23'!A:D,4,FALSE),IF('P.O.UNIT'!B42="CPOS",VLOOKUP('P.O.UNIT'!C42,'[92]CPOS 08-21'!A:D,4,FALSE),IF('P.O.UNIT'!B42="SETOP",VLOOKUP('P.O.UNIT'!C42,'[93]SETOP 01-21'!A:D,4,FALSE)))))))))</f>
        <v>673.37</v>
      </c>
      <c r="H35" s="61">
        <f t="shared" si="4"/>
        <v>867.44</v>
      </c>
      <c r="I35" s="61">
        <f t="shared" si="6"/>
        <v>20948.68</v>
      </c>
      <c r="J35" s="261" t="e">
        <f>I35/#REF!</f>
        <v>#REF!</v>
      </c>
      <c r="K35" s="270" t="e">
        <f t="shared" si="7"/>
        <v>#REF!</v>
      </c>
    </row>
    <row r="36" spans="1:11" ht="33">
      <c r="A36" s="59" t="s">
        <v>14357</v>
      </c>
      <c r="B36" s="59" t="s">
        <v>33</v>
      </c>
      <c r="C36" s="59">
        <v>103670</v>
      </c>
      <c r="D36" s="60" t="str">
        <f>UPPER(IF(B36="sinapi",VLOOKUP(C36,'SINAPI 04-24'!A:D,2,FALSE),IF('P.O.UNIT'!B43="sedop",VLOOKUP('P.O.UNIT'!C43,'SEDOP 02-24'!A:D,2,FALSE),IF('P.O.UNIT'!B43="COMPOSIÇÃO",VLOOKUP('P.O.UNIT'!C43,CPU!A:D,2,FALSE),IF('P.O.UNIT'!B43="SIURB",VLOOKUP('P.O.UNIT'!C43,'[91]SIURB 01-21'!A:D,2,FALSE),IF('P.O.UNIT'!B43="ORSE",VLOOKUP('P.O.UNIT'!C43,'ORSE 03-23'!A:D,2,FALSE),IF('P.O.UNIT'!B43="CPOS",VLOOKUP('P.O.UNIT'!C43,'[92]CPOS 08-21'!A:D,2,FALSE),IF('P.O.UNIT'!B43="SETOP",VLOOKUP('P.O.UNIT'!C43,'[93]SETOP 01-21'!A:D,2,FALSE)))))))))</f>
        <v>LANÇAMENTO COM USO DE BALDES, ADENSAMENTO E ACABAMENTO DE CONCRETO EM ESTRUTURAS. AF_02/2022</v>
      </c>
      <c r="E36" s="94" t="str">
        <f>UPPER(IF(B36="sinapi",VLOOKUP(C36,'SINAPI 04-24'!A:D,3,FALSE),IF('P.O.UNIT'!B43="sedop",VLOOKUP('P.O.UNIT'!C43,'SEDOP 02-24'!A:D,3,FALSE),IF('P.O.UNIT'!B43="COMPOSIÇÃO",VLOOKUP('P.O.UNIT'!C43,CPU!A:D,3,FALSE),IF('P.O.UNIT'!B43="SIURB",VLOOKUP('P.O.UNIT'!C43,'[91]SIURB 01-21'!A:D,3,FALSE),IF('P.O.UNIT'!B43="ORSE",VLOOKUP('P.O.UNIT'!C43,'ORSE 03-23'!A:D,3,FALSE),IF('P.O.UNIT'!B43="CPOS",VLOOKUP('P.O.UNIT'!C43,'[92]CPOS 08-21'!A:D,3,FALSE),IF('P.O.UNIT'!B43="SETOP",VLOOKUP('P.O.UNIT'!C43,'[93]SETOP 01-21'!A:D,3,FALSE)))))))))</f>
        <v>M3</v>
      </c>
      <c r="F36" s="62">
        <f>VLOOKUP(A36,'ME. CALCULO'!$1:$1048576,10,0)</f>
        <v>37.71</v>
      </c>
      <c r="G36" s="141">
        <f>(IF(B36="sinapi",VLOOKUP(C36,'SINAPI 04-24'!A:D,4,FALSE),IF('P.O.UNIT'!B43="sedop",VLOOKUP('P.O.UNIT'!C43,'SEDOP 02-24'!A:D,4,FALSE),IF('P.O.UNIT'!B43="COMPOSIÇÃO",VLOOKUP('P.O.UNIT'!C43,CPU!A:D,4,FALSE),IF('P.O.UNIT'!B43="SIURB",VLOOKUP('P.O.UNIT'!C43,'[91]SIURB 01-21'!A:D,4,FALSE),IF('P.O.UNIT'!B43="ORSE",VLOOKUP('P.O.UNIT'!C43,'ORSE 03-23'!A:D,4,FALSE),IF('P.O.UNIT'!B43="CPOS",VLOOKUP('P.O.UNIT'!C43,'[92]CPOS 08-21'!A:D,4,FALSE),IF('P.O.UNIT'!B43="SETOP",VLOOKUP('P.O.UNIT'!C43,'[93]SETOP 01-21'!A:D,4,FALSE)))))))))</f>
        <v>269.99</v>
      </c>
      <c r="H36" s="61">
        <f t="shared" si="4"/>
        <v>347.8</v>
      </c>
      <c r="I36" s="61">
        <f t="shared" si="6"/>
        <v>13115.54</v>
      </c>
      <c r="J36" s="261" t="e">
        <f>I36/#REF!</f>
        <v>#REF!</v>
      </c>
      <c r="K36" s="270" t="e">
        <f t="shared" si="7"/>
        <v>#REF!</v>
      </c>
    </row>
    <row r="37" spans="1:11" ht="33">
      <c r="A37" s="59" t="s">
        <v>14358</v>
      </c>
      <c r="B37" s="59" t="s">
        <v>33</v>
      </c>
      <c r="C37" s="59">
        <v>92759</v>
      </c>
      <c r="D37" s="60" t="str">
        <f>UPPER(IF(B37="sinapi",VLOOKUP(C37,'SINAPI 04-24'!A:D,2,FALSE),IF('P.O.UNIT'!B44="sedop",VLOOKUP('P.O.UNIT'!C44,'SEDOP 02-24'!A:D,2,FALSE),IF('P.O.UNIT'!B44="COMPOSIÇÃO",VLOOKUP('P.O.UNIT'!C44,CPU!A:D,2,FALSE),IF('P.O.UNIT'!B44="SIURB",VLOOKUP('P.O.UNIT'!C44,'[91]SIURB 01-21'!A:D,2,FALSE),IF('P.O.UNIT'!B44="ORSE",VLOOKUP('P.O.UNIT'!C44,'ORSE 03-23'!A:D,2,FALSE),IF('P.O.UNIT'!B44="CPOS",VLOOKUP('P.O.UNIT'!C44,'[92]CPOS 08-21'!A:D,2,FALSE),IF('P.O.UNIT'!B44="SETOP",VLOOKUP('P.O.UNIT'!C44,'[93]SETOP 01-21'!A:D,2,FALSE)))))))))</f>
        <v>ARMAÇÃO DE PILAR OU VIGA DE ESTRUTURA CONVENCIONAL DE CONCRETO ARMADO UTILIZANDO AÇO CA-60 DE 5,0 MM - MONTAGEM. AF_06/2022</v>
      </c>
      <c r="E37" s="94" t="str">
        <f>UPPER(IF(B37="sinapi",VLOOKUP(C37,'SINAPI 04-24'!A:D,3,FALSE),IF('P.O.UNIT'!B44="sedop",VLOOKUP('P.O.UNIT'!C44,'SEDOP 02-24'!A:D,3,FALSE),IF('P.O.UNIT'!B44="COMPOSIÇÃO",VLOOKUP('P.O.UNIT'!C44,CPU!A:D,3,FALSE),IF('P.O.UNIT'!B44="SIURB",VLOOKUP('P.O.UNIT'!C44,'[91]SIURB 01-21'!A:D,3,FALSE),IF('P.O.UNIT'!B44="ORSE",VLOOKUP('P.O.UNIT'!C44,'ORSE 03-23'!A:D,3,FALSE),IF('P.O.UNIT'!B44="CPOS",VLOOKUP('P.O.UNIT'!C44,'[92]CPOS 08-21'!A:D,3,FALSE),IF('P.O.UNIT'!B44="SETOP",VLOOKUP('P.O.UNIT'!C44,'[93]SETOP 01-21'!A:D,3,FALSE)))))))))</f>
        <v>KG</v>
      </c>
      <c r="F37" s="62">
        <f>VLOOKUP(A37,'ME. CALCULO'!$1:$1048576,10,0)</f>
        <v>818</v>
      </c>
      <c r="G37" s="141">
        <f>(IF(B37="sinapi",VLOOKUP(C37,'SINAPI 04-24'!A:D,4,FALSE),IF('P.O.UNIT'!B44="sedop",VLOOKUP('P.O.UNIT'!C44,'SEDOP 02-24'!A:D,4,FALSE),IF('P.O.UNIT'!B44="COMPOSIÇÃO",VLOOKUP('P.O.UNIT'!C44,CPU!A:D,4,FALSE),IF('P.O.UNIT'!B44="SIURB",VLOOKUP('P.O.UNIT'!C44,'[91]SIURB 01-21'!A:D,4,FALSE),IF('P.O.UNIT'!B44="ORSE",VLOOKUP('P.O.UNIT'!C44,'ORSE 03-23'!A:D,4,FALSE),IF('P.O.UNIT'!B44="CPOS",VLOOKUP('P.O.UNIT'!C44,'[92]CPOS 08-21'!A:D,4,FALSE),IF('P.O.UNIT'!B44="SETOP",VLOOKUP('P.O.UNIT'!C44,'[93]SETOP 01-21'!A:D,4,FALSE)))))))))</f>
        <v>13.58</v>
      </c>
      <c r="H37" s="61">
        <f t="shared" si="4"/>
        <v>17.489999999999998</v>
      </c>
      <c r="I37" s="61">
        <f t="shared" si="6"/>
        <v>14306.82</v>
      </c>
      <c r="J37" s="261" t="e">
        <f>I37/#REF!</f>
        <v>#REF!</v>
      </c>
      <c r="K37" s="270" t="e">
        <f t="shared" si="7"/>
        <v>#REF!</v>
      </c>
    </row>
    <row r="38" spans="1:11" ht="33">
      <c r="A38" s="59" t="s">
        <v>14359</v>
      </c>
      <c r="B38" s="59" t="s">
        <v>33</v>
      </c>
      <c r="C38" s="59">
        <v>92761</v>
      </c>
      <c r="D38" s="60" t="str">
        <f>UPPER(IF(B38="sinapi",VLOOKUP(C38,'SINAPI 04-24'!A:D,2,FALSE),IF('P.O.UNIT'!B45="sedop",VLOOKUP('P.O.UNIT'!C45,'SEDOP 02-24'!A:D,2,FALSE),IF('P.O.UNIT'!B45="COMPOSIÇÃO",VLOOKUP('P.O.UNIT'!C45,CPU!A:D,2,FALSE),IF('P.O.UNIT'!B45="SIURB",VLOOKUP('P.O.UNIT'!C45,'[91]SIURB 01-21'!A:D,2,FALSE),IF('P.O.UNIT'!B45="ORSE",VLOOKUP('P.O.UNIT'!C45,'ORSE 03-23'!A:D,2,FALSE),IF('P.O.UNIT'!B45="CPOS",VLOOKUP('P.O.UNIT'!C45,'[92]CPOS 08-21'!A:D,2,FALSE),IF('P.O.UNIT'!B45="SETOP",VLOOKUP('P.O.UNIT'!C45,'[93]SETOP 01-21'!A:D,2,FALSE)))))))))</f>
        <v>ARMAÇÃO DE PILAR OU VIGA DE ESTRUTURA CONVENCIONAL DE CONCRETO ARMADO UTILIZANDO AÇO CA-50 DE 8,0 MM - MONTAGEM. AF_06/2022</v>
      </c>
      <c r="E38" s="94" t="str">
        <f>UPPER(IF(B38="sinapi",VLOOKUP(C38,'SINAPI 04-24'!A:D,3,FALSE),IF('P.O.UNIT'!B45="sedop",VLOOKUP('P.O.UNIT'!C45,'SEDOP 02-24'!A:D,3,FALSE),IF('P.O.UNIT'!B45="COMPOSIÇÃO",VLOOKUP('P.O.UNIT'!C45,CPU!A:D,3,FALSE),IF('P.O.UNIT'!B45="SIURB",VLOOKUP('P.O.UNIT'!C45,'[91]SIURB 01-21'!A:D,3,FALSE),IF('P.O.UNIT'!B45="ORSE",VLOOKUP('P.O.UNIT'!C45,'ORSE 03-23'!A:D,3,FALSE),IF('P.O.UNIT'!B45="CPOS",VLOOKUP('P.O.UNIT'!C45,'[92]CPOS 08-21'!A:D,3,FALSE),IF('P.O.UNIT'!B45="SETOP",VLOOKUP('P.O.UNIT'!C45,'[93]SETOP 01-21'!A:D,3,FALSE)))))))))</f>
        <v>KG</v>
      </c>
      <c r="F38" s="62">
        <f>VLOOKUP(A38,'ME. CALCULO'!$1:$1048576,10,0)</f>
        <v>426</v>
      </c>
      <c r="G38" s="141">
        <f>(IF(B38="sinapi",VLOOKUP(C38,'SINAPI 04-24'!A:D,4,FALSE),IF('P.O.UNIT'!B45="sedop",VLOOKUP('P.O.UNIT'!C45,'SEDOP 02-24'!A:D,4,FALSE),IF('P.O.UNIT'!B45="COMPOSIÇÃO",VLOOKUP('P.O.UNIT'!C45,CPU!A:D,4,FALSE),IF('P.O.UNIT'!B45="SIURB",VLOOKUP('P.O.UNIT'!C45,'[91]SIURB 01-21'!A:D,4,FALSE),IF('P.O.UNIT'!B45="ORSE",VLOOKUP('P.O.UNIT'!C45,'ORSE 03-23'!A:D,4,FALSE),IF('P.O.UNIT'!B45="CPOS",VLOOKUP('P.O.UNIT'!C45,'[92]CPOS 08-21'!A:D,4,FALSE),IF('P.O.UNIT'!B45="SETOP",VLOOKUP('P.O.UNIT'!C45,'[93]SETOP 01-21'!A:D,4,FALSE)))))))))</f>
        <v>12.2</v>
      </c>
      <c r="H38" s="61">
        <f t="shared" si="4"/>
        <v>15.72</v>
      </c>
      <c r="I38" s="61">
        <f t="shared" si="6"/>
        <v>6696.72</v>
      </c>
      <c r="J38" s="261" t="e">
        <f>I38/#REF!</f>
        <v>#REF!</v>
      </c>
      <c r="K38" s="270" t="e">
        <f t="shared" si="7"/>
        <v>#REF!</v>
      </c>
    </row>
    <row r="39" spans="1:11" ht="33">
      <c r="A39" s="59" t="s">
        <v>14360</v>
      </c>
      <c r="B39" s="335" t="s">
        <v>33</v>
      </c>
      <c r="C39" s="335">
        <v>92762</v>
      </c>
      <c r="D39" s="380" t="str">
        <f>UPPER(IF(B39="sinapi",VLOOKUP(C39,'SINAPI 04-24'!A:D,2,FALSE),IF('P.O.UNIT'!B46="sedop",VLOOKUP('P.O.UNIT'!C46,'SEDOP 02-24'!A:D,2,FALSE),IF('P.O.UNIT'!B46="COMPOSIÇÃO",VLOOKUP('P.O.UNIT'!C46,CPU!A:D,2,FALSE),IF('P.O.UNIT'!B46="SIURB",VLOOKUP('P.O.UNIT'!C46,'[91]SIURB 01-21'!A:D,2,FALSE),IF('P.O.UNIT'!B46="ORSE",VLOOKUP('P.O.UNIT'!C46,'ORSE 03-23'!A:D,2,FALSE),IF('P.O.UNIT'!B46="CPOS",VLOOKUP('P.O.UNIT'!C46,'[92]CPOS 08-21'!A:D,2,FALSE),IF('P.O.UNIT'!B46="SETOP",VLOOKUP('P.O.UNIT'!C46,'[93]SETOP 01-21'!A:D,2,FALSE)))))))))</f>
        <v>ARMAÇÃO DE PILAR OU VIGA DE ESTRUTURA CONVENCIONAL DE CONCRETO ARMADO UTILIZANDO AÇO CA-50 DE 10,0 MM - MONTAGEM. AF_06/2022</v>
      </c>
      <c r="E39" s="340" t="str">
        <f>UPPER(IF(B39="sinapi",VLOOKUP(C39,'SINAPI 04-24'!A:D,3,FALSE),IF('P.O.UNIT'!B46="sedop",VLOOKUP('P.O.UNIT'!C46,'SEDOP 02-24'!A:D,3,FALSE),IF('P.O.UNIT'!B46="COMPOSIÇÃO",VLOOKUP('P.O.UNIT'!C46,CPU!A:D,3,FALSE),IF('P.O.UNIT'!B46="SIURB",VLOOKUP('P.O.UNIT'!C46,'[91]SIURB 01-21'!A:D,3,FALSE),IF('P.O.UNIT'!B46="ORSE",VLOOKUP('P.O.UNIT'!C46,'ORSE 03-23'!A:D,3,FALSE),IF('P.O.UNIT'!B46="CPOS",VLOOKUP('P.O.UNIT'!C46,'[92]CPOS 08-21'!A:D,3,FALSE),IF('P.O.UNIT'!B46="SETOP",VLOOKUP('P.O.UNIT'!C46,'[93]SETOP 01-21'!A:D,3,FALSE)))))))))</f>
        <v>KG</v>
      </c>
      <c r="F39" s="336">
        <f>VLOOKUP(A39,'ME. CALCULO'!$1:$1048576,10,0)</f>
        <v>499</v>
      </c>
      <c r="G39" s="338">
        <f>(IF(B39="sinapi",VLOOKUP(C39,'SINAPI 04-24'!A:D,4,FALSE),IF('P.O.UNIT'!B46="sedop",VLOOKUP('P.O.UNIT'!C46,'SEDOP 02-24'!A:D,4,FALSE),IF('P.O.UNIT'!B46="COMPOSIÇÃO",VLOOKUP('P.O.UNIT'!C46,CPU!A:D,4,FALSE),IF('P.O.UNIT'!B46="SIURB",VLOOKUP('P.O.UNIT'!C46,'[91]SIURB 01-21'!A:D,4,FALSE),IF('P.O.UNIT'!B46="ORSE",VLOOKUP('P.O.UNIT'!C46,'ORSE 03-23'!A:D,4,FALSE),IF('P.O.UNIT'!B46="CPOS",VLOOKUP('P.O.UNIT'!C46,'[92]CPOS 08-21'!A:D,4,FALSE),IF('P.O.UNIT'!B46="SETOP",VLOOKUP('P.O.UNIT'!C46,'[93]SETOP 01-21'!A:D,4,FALSE)))))))))</f>
        <v>10.95</v>
      </c>
      <c r="H39" s="337">
        <f t="shared" si="4"/>
        <v>14.11</v>
      </c>
      <c r="I39" s="337">
        <f t="shared" si="6"/>
        <v>7040.89</v>
      </c>
      <c r="J39" s="261" t="e">
        <f>I39/#REF!</f>
        <v>#REF!</v>
      </c>
      <c r="K39" s="270" t="e">
        <f t="shared" si="7"/>
        <v>#REF!</v>
      </c>
    </row>
    <row r="40" spans="1:11" ht="33">
      <c r="A40" s="635" t="s">
        <v>14361</v>
      </c>
      <c r="B40" s="634" t="s">
        <v>33</v>
      </c>
      <c r="C40" s="637">
        <v>92760</v>
      </c>
      <c r="D40" s="638" t="str">
        <f>UPPER(IF(B40="sinapi",VLOOKUP(C40,'SINAPI 04-24'!A:D,2,FALSE),IF('P.O.UNIT'!B47="sedop",VLOOKUP('P.O.UNIT'!C47,'SEDOP 02-24'!A:D,2,FALSE),IF('P.O.UNIT'!B47="COMPOSIÇÃO",VLOOKUP('P.O.UNIT'!C47,CPU!A:D,2,FALSE),IF('P.O.UNIT'!B47="SIURB",VLOOKUP('P.O.UNIT'!C47,'[91]SIURB 01-21'!A:D,2,FALSE),IF('P.O.UNIT'!B47="ORSE",VLOOKUP('P.O.UNIT'!C47,'ORSE 03-23'!A:D,2,FALSE),IF('P.O.UNIT'!B47="CPOS",VLOOKUP('P.O.UNIT'!C47,'[92]CPOS 08-21'!A:D,2,FALSE),IF('P.O.UNIT'!B47="SETOP",VLOOKUP('P.O.UNIT'!C47,'[93]SETOP 01-21'!A:D,2,FALSE)))))))))</f>
        <v>ARMAÇÃO DE PILAR OU VIGA DE ESTRUTURA CONVENCIONAL DE CONCRETO ARMADO UTILIZANDO AÇO CA-50 DE 6,3 MM - MONTAGEM. AF_06/2022</v>
      </c>
      <c r="E40" s="639" t="str">
        <f>UPPER(IF(B40="sinapi",VLOOKUP(C40,'SINAPI 04-24'!A:D,3,FALSE),IF('P.O.UNIT'!B47="sedop",VLOOKUP('P.O.UNIT'!C47,'SEDOP 02-24'!A:D,3,FALSE),IF('P.O.UNIT'!B47="COMPOSIÇÃO",VLOOKUP('P.O.UNIT'!C47,CPU!A:D,3,FALSE),IF('P.O.UNIT'!B47="SIURB",VLOOKUP('P.O.UNIT'!C47,'[91]SIURB 01-21'!A:D,3,FALSE),IF('P.O.UNIT'!B47="ORSE",VLOOKUP('P.O.UNIT'!C47,'ORSE 03-23'!A:D,3,FALSE),IF('P.O.UNIT'!B47="CPOS",VLOOKUP('P.O.UNIT'!C47,'[92]CPOS 08-21'!A:D,3,FALSE),IF('P.O.UNIT'!B47="SETOP",VLOOKUP('P.O.UNIT'!C47,'[93]SETOP 01-21'!A:D,3,FALSE)))))))))</f>
        <v>KG</v>
      </c>
      <c r="F40" s="640">
        <f>VLOOKUP(A40,'ME. CALCULO'!$1:$1048576,10,0)</f>
        <v>2</v>
      </c>
      <c r="G40" s="641">
        <f>(IF(B40="sinapi",VLOOKUP(C40,'SINAPI 04-24'!A:D,4,FALSE),IF('P.O.UNIT'!B47="sedop",VLOOKUP('P.O.UNIT'!C47,'SEDOP 02-24'!A:D,4,FALSE),IF('P.O.UNIT'!B47="COMPOSIÇÃO",VLOOKUP('P.O.UNIT'!C47,CPU!A:D,4,FALSE),IF('P.O.UNIT'!B47="SIURB",VLOOKUP('P.O.UNIT'!C47,'[91]SIURB 01-21'!A:D,4,FALSE),IF('P.O.UNIT'!B47="ORSE",VLOOKUP('P.O.UNIT'!C47,'ORSE 03-23'!A:D,4,FALSE),IF('P.O.UNIT'!B47="CPOS",VLOOKUP('P.O.UNIT'!C47,'[92]CPOS 08-21'!A:D,4,FALSE),IF('P.O.UNIT'!B47="SETOP",VLOOKUP('P.O.UNIT'!C47,'[93]SETOP 01-21'!A:D,4,FALSE)))))))))</f>
        <v>12.92</v>
      </c>
      <c r="H40" s="642">
        <f t="shared" si="4"/>
        <v>16.64</v>
      </c>
      <c r="I40" s="642">
        <f t="shared" si="6"/>
        <v>33.28</v>
      </c>
      <c r="J40" s="261" t="e">
        <f>I40/#REF!</f>
        <v>#REF!</v>
      </c>
      <c r="K40" s="270" t="e">
        <f t="shared" si="7"/>
        <v>#REF!</v>
      </c>
    </row>
    <row r="41" spans="1:11" ht="33">
      <c r="A41" s="59" t="s">
        <v>14362</v>
      </c>
      <c r="B41" s="335" t="s">
        <v>33</v>
      </c>
      <c r="C41" s="339">
        <v>92763</v>
      </c>
      <c r="D41" s="380" t="str">
        <f>UPPER(IF(B41="sinapi",VLOOKUP(C41,'SINAPI 04-24'!A:D,2,FALSE),IF('P.O.UNIT'!B48="sedop",VLOOKUP('P.O.UNIT'!C48,'SEDOP 02-24'!A:D,2,FALSE),IF('P.O.UNIT'!B48="COMPOSIÇÃO",VLOOKUP('P.O.UNIT'!C48,CPU!A:D,2,FALSE),IF('P.O.UNIT'!B48="SIURB",VLOOKUP('P.O.UNIT'!C48,'[91]SIURB 01-21'!A:D,2,FALSE),IF('P.O.UNIT'!B48="ORSE",VLOOKUP('P.O.UNIT'!C48,'ORSE 03-23'!A:D,2,FALSE),IF('P.O.UNIT'!B48="CPOS",VLOOKUP('P.O.UNIT'!C48,'[92]CPOS 08-21'!A:D,2,FALSE),IF('P.O.UNIT'!B48="SETOP",VLOOKUP('P.O.UNIT'!C48,'[93]SETOP 01-21'!A:D,2,FALSE)))))))))</f>
        <v>ARMAÇÃO DE PILAR OU VIGA DE ESTRUTURA CONVENCIONAL DE CONCRETO ARMADO UTILIZANDO AÇO CA-50 DE 12,5 MM - MONTAGEM. AF_06/2022</v>
      </c>
      <c r="E41" s="340" t="str">
        <f>UPPER(IF(B41="sinapi",VLOOKUP(C41,'SINAPI 04-24'!A:D,3,FALSE),IF('P.O.UNIT'!B48="sedop",VLOOKUP('P.O.UNIT'!C48,'SEDOP 02-24'!A:D,3,FALSE),IF('P.O.UNIT'!B48="COMPOSIÇÃO",VLOOKUP('P.O.UNIT'!C48,CPU!A:D,3,FALSE),IF('P.O.UNIT'!B48="SIURB",VLOOKUP('P.O.UNIT'!C48,'[91]SIURB 01-21'!A:D,3,FALSE),IF('P.O.UNIT'!B48="ORSE",VLOOKUP('P.O.UNIT'!C48,'ORSE 03-23'!A:D,3,FALSE),IF('P.O.UNIT'!B48="CPOS",VLOOKUP('P.O.UNIT'!C48,'[92]CPOS 08-21'!A:D,3,FALSE),IF('P.O.UNIT'!B48="SETOP",VLOOKUP('P.O.UNIT'!C48,'[93]SETOP 01-21'!A:D,3,FALSE)))))))))</f>
        <v>KG</v>
      </c>
      <c r="F41" s="336">
        <f>VLOOKUP(A41,'ME. CALCULO'!$1:$1048576,10,0)</f>
        <v>542</v>
      </c>
      <c r="G41" s="338">
        <f>(IF(B41="sinapi",VLOOKUP(C41,'SINAPI 04-24'!A:D,4,FALSE),IF('P.O.UNIT'!B48="sedop",VLOOKUP('P.O.UNIT'!C48,'SEDOP 02-24'!A:D,4,FALSE),IF('P.O.UNIT'!B48="COMPOSIÇÃO",VLOOKUP('P.O.UNIT'!C48,CPU!A:D,4,FALSE),IF('P.O.UNIT'!B48="SIURB",VLOOKUP('P.O.UNIT'!C48,'[91]SIURB 01-21'!A:D,4,FALSE),IF('P.O.UNIT'!B48="ORSE",VLOOKUP('P.O.UNIT'!C48,'ORSE 03-23'!A:D,4,FALSE),IF('P.O.UNIT'!B48="CPOS",VLOOKUP('P.O.UNIT'!C48,'[92]CPOS 08-21'!A:D,4,FALSE),IF('P.O.UNIT'!B48="SETOP",VLOOKUP('P.O.UNIT'!C48,'[93]SETOP 01-21'!A:D,4,FALSE)))))))))</f>
        <v>9.25</v>
      </c>
      <c r="H41" s="337">
        <f t="shared" si="4"/>
        <v>11.92</v>
      </c>
      <c r="I41" s="337">
        <f t="shared" si="6"/>
        <v>6460.64</v>
      </c>
      <c r="J41" s="261" t="e">
        <f>I41/#REF!</f>
        <v>#REF!</v>
      </c>
      <c r="K41" s="270" t="e">
        <f t="shared" si="7"/>
        <v>#REF!</v>
      </c>
    </row>
    <row r="42" spans="1:11" ht="33">
      <c r="A42" s="59" t="s">
        <v>14363</v>
      </c>
      <c r="B42" s="59" t="s">
        <v>33</v>
      </c>
      <c r="C42" s="59">
        <v>92769</v>
      </c>
      <c r="D42" s="60" t="str">
        <f>UPPER(IF(B42="sinapi",VLOOKUP(C42,'SINAPI 04-24'!A:D,2,FALSE),IF('P.O.UNIT'!B49="sedop",VLOOKUP('P.O.UNIT'!C49,'SEDOP 02-24'!A:D,2,FALSE),IF('P.O.UNIT'!B49="COMPOSIÇÃO",VLOOKUP('P.O.UNIT'!C49,CPU!A:D,2,FALSE),IF('P.O.UNIT'!B49="SIURB",VLOOKUP('P.O.UNIT'!C49,'[91]SIURB 01-21'!A:D,2,FALSE),IF('P.O.UNIT'!B49="ORSE",VLOOKUP('P.O.UNIT'!C49,'ORSE 03-23'!A:D,2,FALSE),IF('P.O.UNIT'!B49="CPOS",VLOOKUP('P.O.UNIT'!C49,'[92]CPOS 08-21'!A:D,2,FALSE),IF('P.O.UNIT'!B49="SETOP",VLOOKUP('P.O.UNIT'!C49,'[93]SETOP 01-21'!A:D,2,FALSE)))))))))</f>
        <v>ARMAÇÃO DE LAJE DE ESTRUTURA CONVENCIONAL DE CONCRETO ARMADO UTILIZANDO AÇO CA-50 DE 6,3 MM - MONTAGEM. AF_06/2022</v>
      </c>
      <c r="E42" s="94" t="str">
        <f>UPPER(IF(B42="sinapi",VLOOKUP(C42,'SINAPI 04-24'!A:D,3,FALSE),IF('P.O.UNIT'!B49="sedop",VLOOKUP('P.O.UNIT'!C49,'SEDOP 02-24'!A:D,3,FALSE),IF('P.O.UNIT'!B49="COMPOSIÇÃO",VLOOKUP('P.O.UNIT'!C49,CPU!A:D,3,FALSE),IF('P.O.UNIT'!B49="SIURB",VLOOKUP('P.O.UNIT'!C49,'[91]SIURB 01-21'!A:D,3,FALSE),IF('P.O.UNIT'!B49="ORSE",VLOOKUP('P.O.UNIT'!C49,'ORSE 03-23'!A:D,3,FALSE),IF('P.O.UNIT'!B49="CPOS",VLOOKUP('P.O.UNIT'!C49,'[92]CPOS 08-21'!A:D,3,FALSE),IF('P.O.UNIT'!B49="SETOP",VLOOKUP('P.O.UNIT'!C49,'[93]SETOP 01-21'!A:D,3,FALSE)))))))))</f>
        <v>KG</v>
      </c>
      <c r="F42" s="62">
        <f>VLOOKUP(A42,'ME. CALCULO'!$1:$1048576,10,0)</f>
        <v>81</v>
      </c>
      <c r="G42" s="141">
        <f>(IF(B42="sinapi",VLOOKUP(C42,'SINAPI 04-24'!A:D,4,FALSE),IF('P.O.UNIT'!B49="sedop",VLOOKUP('P.O.UNIT'!C49,'SEDOP 02-24'!A:D,4,FALSE),IF('P.O.UNIT'!B49="COMPOSIÇÃO",VLOOKUP('P.O.UNIT'!C49,CPU!A:D,4,FALSE),IF('P.O.UNIT'!B49="SIURB",VLOOKUP('P.O.UNIT'!C49,'[91]SIURB 01-21'!A:D,4,FALSE),IF('P.O.UNIT'!B49="ORSE",VLOOKUP('P.O.UNIT'!C49,'ORSE 03-23'!A:D,4,FALSE),IF('P.O.UNIT'!B49="CPOS",VLOOKUP('P.O.UNIT'!C49,'[92]CPOS 08-21'!A:D,4,FALSE),IF('P.O.UNIT'!B49="SETOP",VLOOKUP('P.O.UNIT'!C49,'[93]SETOP 01-21'!A:D,4,FALSE)))))))))</f>
        <v>12.46</v>
      </c>
      <c r="H42" s="61">
        <f>ROUND(($I$7*G42)+G42,2)</f>
        <v>16.05</v>
      </c>
      <c r="I42" s="61">
        <f>ROUND(F42*H42,2)</f>
        <v>1300.05</v>
      </c>
      <c r="J42" s="261" t="e">
        <f>I42/#REF!</f>
        <v>#REF!</v>
      </c>
      <c r="K42" s="270" t="e">
        <f t="shared" si="7"/>
        <v>#REF!</v>
      </c>
    </row>
    <row r="43" spans="1:11" ht="33">
      <c r="A43" s="59" t="s">
        <v>14364</v>
      </c>
      <c r="B43" s="59" t="s">
        <v>33</v>
      </c>
      <c r="C43" s="59">
        <v>92764</v>
      </c>
      <c r="D43" s="60" t="str">
        <f>UPPER(IF(B43="sinapi",VLOOKUP(C43,'SINAPI 04-24'!A:D,2,FALSE),IF('P.O.UNIT'!B50="sedop",VLOOKUP('P.O.UNIT'!C50,'SEDOP 02-24'!A:D,2,FALSE),IF('P.O.UNIT'!B50="COMPOSIÇÃO",VLOOKUP('P.O.UNIT'!C50,CPU!A:D,2,FALSE),IF('P.O.UNIT'!B50="SIURB",VLOOKUP('P.O.UNIT'!C50,'[91]SIURB 01-21'!A:D,2,FALSE),IF('P.O.UNIT'!B50="ORSE",VLOOKUP('P.O.UNIT'!C50,'ORSE 03-23'!A:D,2,FALSE),IF('P.O.UNIT'!B50="CPOS",VLOOKUP('P.O.UNIT'!C50,'[92]CPOS 08-21'!A:D,2,FALSE),IF('P.O.UNIT'!B50="SETOP",VLOOKUP('P.O.UNIT'!C50,'[93]SETOP 01-21'!A:D,2,FALSE)))))))))</f>
        <v>ARMAÇÃO DE PILAR OU VIGA DE ESTRUTURA CONVENCIONAL DE CONCRETO ARMADO UTILIZANDO AÇO CA-50 DE 16,0 MM - MONTAGEM. AF_06/2022</v>
      </c>
      <c r="E43" s="94" t="str">
        <f>UPPER(IF(B43="sinapi",VLOOKUP(C43,'SINAPI 04-24'!A:D,3,FALSE),IF('P.O.UNIT'!B50="sedop",VLOOKUP('P.O.UNIT'!C50,'SEDOP 02-24'!A:D,3,FALSE),IF('P.O.UNIT'!B50="COMPOSIÇÃO",VLOOKUP('P.O.UNIT'!C50,CPU!A:D,3,FALSE),IF('P.O.UNIT'!B50="SIURB",VLOOKUP('P.O.UNIT'!C50,'[91]SIURB 01-21'!A:D,3,FALSE),IF('P.O.UNIT'!B50="ORSE",VLOOKUP('P.O.UNIT'!C50,'ORSE 03-23'!A:D,3,FALSE),IF('P.O.UNIT'!B50="CPOS",VLOOKUP('P.O.UNIT'!C50,'[92]CPOS 08-21'!A:D,3,FALSE),IF('P.O.UNIT'!B50="SETOP",VLOOKUP('P.O.UNIT'!C50,'[93]SETOP 01-21'!A:D,3,FALSE)))))))))</f>
        <v>KG</v>
      </c>
      <c r="F43" s="62">
        <f>VLOOKUP(A43,'ME. CALCULO'!$1:$1048576,10,0)</f>
        <v>314</v>
      </c>
      <c r="G43" s="141">
        <f>(IF(B43="sinapi",VLOOKUP(C43,'SINAPI 04-24'!A:D,4,FALSE),IF('P.O.UNIT'!B50="sedop",VLOOKUP('P.O.UNIT'!C50,'SEDOP 02-24'!A:D,4,FALSE),IF('P.O.UNIT'!B50="COMPOSIÇÃO",VLOOKUP('P.O.UNIT'!C50,CPU!A:D,4,FALSE),IF('P.O.UNIT'!B50="SIURB",VLOOKUP('P.O.UNIT'!C50,'[91]SIURB 01-21'!A:D,4,FALSE),IF('P.O.UNIT'!B50="ORSE",VLOOKUP('P.O.UNIT'!C50,'ORSE 03-23'!A:D,4,FALSE),IF('P.O.UNIT'!B50="CPOS",VLOOKUP('P.O.UNIT'!C50,'[92]CPOS 08-21'!A:D,4,FALSE),IF('P.O.UNIT'!B50="SETOP",VLOOKUP('P.O.UNIT'!C50,'[93]SETOP 01-21'!A:D,4,FALSE)))))))))</f>
        <v>8.9700000000000006</v>
      </c>
      <c r="H43" s="61">
        <f>ROUND(($I$7*G43)+G43,2)</f>
        <v>11.56</v>
      </c>
      <c r="I43" s="61">
        <f>ROUND(F43*H43,2)</f>
        <v>3629.84</v>
      </c>
      <c r="J43" s="261" t="e">
        <f>I43/#REF!</f>
        <v>#REF!</v>
      </c>
      <c r="K43" s="270" t="e">
        <f t="shared" si="7"/>
        <v>#REF!</v>
      </c>
    </row>
    <row r="44" spans="1:11" ht="49.5" customHeight="1">
      <c r="A44" s="59" t="s">
        <v>14365</v>
      </c>
      <c r="B44" s="59" t="s">
        <v>33</v>
      </c>
      <c r="C44" s="59">
        <v>92770</v>
      </c>
      <c r="D44" s="60" t="str">
        <f>UPPER(IF(B44="sinapi",VLOOKUP(C44,'SINAPI 04-24'!A:D,2,FALSE),IF('P.O.UNIT'!B51="sedop",VLOOKUP('P.O.UNIT'!C51,'SEDOP 02-24'!A:D,2,FALSE),IF('P.O.UNIT'!B51="COMPOSIÇÃO",VLOOKUP('P.O.UNIT'!C51,CPU!A:D,2,FALSE),IF('P.O.UNIT'!B51="SIURB",VLOOKUP('P.O.UNIT'!C51,'[91]SIURB 01-21'!A:D,2,FALSE),IF('P.O.UNIT'!B51="ORSE",VLOOKUP('P.O.UNIT'!C51,'ORSE 03-23'!A:D,2,FALSE),IF('P.O.UNIT'!B51="CPOS",VLOOKUP('P.O.UNIT'!C51,'[92]CPOS 08-21'!A:D,2,FALSE),IF('P.O.UNIT'!B51="SETOP",VLOOKUP('P.O.UNIT'!C51,'[93]SETOP 01-21'!A:D,2,FALSE)))))))))</f>
        <v>ARMAÇÃO DE LAJE DE ESTRUTURA CONVENCIONAL DE CONCRETO ARMADO UTILIZANDO AÇO CA-50 DE 8,0 MM - MONTAGEM. AF_06/2022</v>
      </c>
      <c r="E44" s="94" t="str">
        <f>UPPER(IF(B44="sinapi",VLOOKUP(C44,'SINAPI 04-24'!A:D,3,FALSE),IF('P.O.UNIT'!B51="sedop",VLOOKUP('P.O.UNIT'!C51,'SEDOP 02-24'!A:D,3,FALSE),IF('P.O.UNIT'!B51="COMPOSIÇÃO",VLOOKUP('P.O.UNIT'!C51,CPU!A:D,3,FALSE),IF('P.O.UNIT'!B51="SIURB",VLOOKUP('P.O.UNIT'!C51,'[91]SIURB 01-21'!A:D,3,FALSE),IF('P.O.UNIT'!B51="ORSE",VLOOKUP('P.O.UNIT'!C51,'ORSE 03-23'!A:D,3,FALSE),IF('P.O.UNIT'!B51="CPOS",VLOOKUP('P.O.UNIT'!C51,'[92]CPOS 08-21'!A:D,3,FALSE),IF('P.O.UNIT'!B51="SETOP",VLOOKUP('P.O.UNIT'!C51,'[93]SETOP 01-21'!A:D,3,FALSE)))))))))</f>
        <v>KG</v>
      </c>
      <c r="F44" s="62">
        <f>VLOOKUP(A44,'ME. CALCULO'!$1:$1048576,10,0)</f>
        <v>14</v>
      </c>
      <c r="G44" s="141">
        <f>(IF(B44="sinapi",VLOOKUP(C44,'SINAPI 04-24'!A:D,4,FALSE),IF('P.O.UNIT'!B51="sedop",VLOOKUP('P.O.UNIT'!C51,'SEDOP 02-24'!A:D,4,FALSE),IF('P.O.UNIT'!B51="COMPOSIÇÃO",VLOOKUP('P.O.UNIT'!C51,CPU!A:D,4,FALSE),IF('P.O.UNIT'!B51="SIURB",VLOOKUP('P.O.UNIT'!C51,'[91]SIURB 01-21'!A:D,4,FALSE),IF('P.O.UNIT'!B51="ORSE",VLOOKUP('P.O.UNIT'!C51,'ORSE 03-23'!A:D,4,FALSE),IF('P.O.UNIT'!B51="CPOS",VLOOKUP('P.O.UNIT'!C51,'[92]CPOS 08-21'!A:D,4,FALSE),IF('P.O.UNIT'!B51="SETOP",VLOOKUP('P.O.UNIT'!C51,'[93]SETOP 01-21'!A:D,4,FALSE)))))))))</f>
        <v>11.76</v>
      </c>
      <c r="H44" s="61">
        <f t="shared" ref="H44:H45" si="8">ROUND(($I$7*G44)+G44,2)</f>
        <v>15.15</v>
      </c>
      <c r="I44" s="61">
        <f t="shared" ref="I44:I45" si="9">ROUND(F44*H44,2)</f>
        <v>212.1</v>
      </c>
      <c r="J44" s="261" t="e">
        <f>I44/#REF!</f>
        <v>#REF!</v>
      </c>
      <c r="K44" s="270" t="e">
        <f t="shared" si="7"/>
        <v>#REF!</v>
      </c>
    </row>
    <row r="45" spans="1:11" ht="16.5">
      <c r="A45" s="59" t="s">
        <v>14366</v>
      </c>
      <c r="B45" s="59" t="s">
        <v>33</v>
      </c>
      <c r="C45" s="59">
        <v>105024</v>
      </c>
      <c r="D45" s="60" t="str">
        <f>UPPER(IF(B45="sinapi",VLOOKUP(C45,'SINAPI 04-24'!A:D,2,FALSE),IF('P.O.UNIT'!B52="sedop",VLOOKUP('P.O.UNIT'!C52,'SEDOP 02-24'!A:D,2,FALSE),IF('P.O.UNIT'!B52="COMPOSIÇÃO",VLOOKUP('P.O.UNIT'!C52,CPU!A:D,2,FALSE),IF('P.O.UNIT'!B52="SIURB",VLOOKUP('P.O.UNIT'!C52,'[91]SIURB 01-21'!A:D,2,FALSE),IF('P.O.UNIT'!B52="ORSE",VLOOKUP('P.O.UNIT'!C52,'ORSE 03-23'!A:D,2,FALSE),IF('P.O.UNIT'!B52="CPOS",VLOOKUP('P.O.UNIT'!C52,'[92]CPOS 08-21'!A:D,2,FALSE),IF('P.O.UNIT'!B52="SETOP",VLOOKUP('P.O.UNIT'!C52,'[93]SETOP 01-21'!A:D,2,FALSE)))))))))</f>
        <v>VERGA MOLDADA IN LOCO EM CONCRETO, ESPESSURA DE *10* CM. AF_03/2024</v>
      </c>
      <c r="E45" s="94" t="str">
        <f>UPPER(IF(B45="sinapi",VLOOKUP(C45,'SINAPI 04-24'!A:D,3,FALSE),IF('P.O.UNIT'!B52="sedop",VLOOKUP('P.O.UNIT'!C52,'SEDOP 02-24'!A:D,3,FALSE),IF('P.O.UNIT'!B52="COMPOSIÇÃO",VLOOKUP('P.O.UNIT'!C52,CPU!A:D,3,FALSE),IF('P.O.UNIT'!B52="SIURB",VLOOKUP('P.O.UNIT'!C52,'[91]SIURB 01-21'!A:D,3,FALSE),IF('P.O.UNIT'!B52="ORSE",VLOOKUP('P.O.UNIT'!C52,'ORSE 03-23'!A:D,3,FALSE),IF('P.O.UNIT'!B52="CPOS",VLOOKUP('P.O.UNIT'!C52,'[92]CPOS 08-21'!A:D,3,FALSE),IF('P.O.UNIT'!B52="SETOP",VLOOKUP('P.O.UNIT'!C52,'[93]SETOP 01-21'!A:D,3,FALSE)))))))))</f>
        <v>M</v>
      </c>
      <c r="F45" s="62">
        <f>VLOOKUP(A45,'ME. CALCULO'!$1:$1048576,10,0)</f>
        <v>7.6</v>
      </c>
      <c r="G45" s="141">
        <f>(IF(B45="sinapi",VLOOKUP(C45,'SINAPI 04-24'!A:D,4,FALSE),IF('P.O.UNIT'!B52="sedop",VLOOKUP('P.O.UNIT'!C52,'SEDOP 02-24'!A:D,4,FALSE),IF('P.O.UNIT'!B52="COMPOSIÇÃO",VLOOKUP('P.O.UNIT'!C52,CPU!A:D,4,FALSE),IF('P.O.UNIT'!B52="SIURB",VLOOKUP('P.O.UNIT'!C52,'[91]SIURB 01-21'!A:D,4,FALSE),IF('P.O.UNIT'!B52="ORSE",VLOOKUP('P.O.UNIT'!C52,'ORSE 03-23'!A:D,4,FALSE),IF('P.O.UNIT'!B52="CPOS",VLOOKUP('P.O.UNIT'!C52,'[92]CPOS 08-21'!A:D,4,FALSE),IF('P.O.UNIT'!B52="SETOP",VLOOKUP('P.O.UNIT'!C52,'[93]SETOP 01-21'!A:D,4,FALSE)))))))))</f>
        <v>52.9</v>
      </c>
      <c r="H45" s="61">
        <f t="shared" si="8"/>
        <v>68.150000000000006</v>
      </c>
      <c r="I45" s="61">
        <f t="shared" si="9"/>
        <v>517.94000000000005</v>
      </c>
      <c r="J45" s="261" t="e">
        <f>I45/#REF!</f>
        <v>#REF!</v>
      </c>
      <c r="K45" s="270" t="e">
        <f t="shared" si="7"/>
        <v>#REF!</v>
      </c>
    </row>
    <row r="46" spans="1:11" ht="49.5" customHeight="1">
      <c r="A46" s="59" t="s">
        <v>14367</v>
      </c>
      <c r="B46" s="59" t="s">
        <v>33</v>
      </c>
      <c r="C46" s="59">
        <v>101963</v>
      </c>
      <c r="D46" s="60" t="str">
        <f>UPPER(IF(B46="sinapi",VLOOKUP(C46,'SINAPI 04-24'!A:D,2,FALSE),IF('P.O.UNIT'!B53="sedop",VLOOKUP('P.O.UNIT'!C53,'SEDOP 02-24'!A:D,2,FALSE),IF('P.O.UNIT'!B53="COMPOSIÇÃO",VLOOKUP('P.O.UNIT'!C53,CPU!A:D,2,FALSE),IF('P.O.UNIT'!B53="SIURB",VLOOKUP('P.O.UNIT'!C53,'[91]SIURB 01-21'!A:D,2,FALSE),IF('P.O.UNIT'!B53="ORSE",VLOOKUP('P.O.UNIT'!C53,'ORSE 03-23'!A:D,2,FALSE),IF('P.O.UNIT'!B53="CPOS",VLOOKUP('P.O.UNIT'!C53,'[92]CPOS 08-21'!A:D,2,FALSE),IF('P.O.UNIT'!B53="SETOP",VLOOKUP('P.O.UNIT'!C53,'[93]SETOP 01-21'!A:D,2,FALSE)))))))))</f>
        <v>LAJE PRÉ-MOLDADA UNIDIRECIONAL, BIAPOIADA, PARA PISO, ENCHIMENTO EM CERÂMICA, VIGOTA CONVENCIONAL, ALTURA TOTAL DA LAJE (ENCHIMENTO+CAPA) = (8+4). AF_11/2020_PA</v>
      </c>
      <c r="E46" s="94" t="str">
        <f>UPPER(IF(B46="sinapi",VLOOKUP(C46,'SINAPI 04-24'!A:D,3,FALSE),IF('P.O.UNIT'!B53="sedop",VLOOKUP('P.O.UNIT'!C53,'SEDOP 02-24'!A:D,3,FALSE),IF('P.O.UNIT'!B53="COMPOSIÇÃO",VLOOKUP('P.O.UNIT'!C53,CPU!A:D,3,FALSE),IF('P.O.UNIT'!B53="SIURB",VLOOKUP('P.O.UNIT'!C53,'[91]SIURB 01-21'!A:D,3,FALSE),IF('P.O.UNIT'!B53="ORSE",VLOOKUP('P.O.UNIT'!C53,'ORSE 03-23'!A:D,3,FALSE),IF('P.O.UNIT'!B53="CPOS",VLOOKUP('P.O.UNIT'!C53,'[92]CPOS 08-21'!A:D,3,FALSE),IF('P.O.UNIT'!B53="SETOP",VLOOKUP('P.O.UNIT'!C53,'[93]SETOP 01-21'!A:D,3,FALSE)))))))))</f>
        <v>M2</v>
      </c>
      <c r="F46" s="62">
        <f>VLOOKUP(A46,'ME. CALCULO'!$1:$1048576,10,0)</f>
        <v>55.529999999999987</v>
      </c>
      <c r="G46" s="141">
        <f>(IF(B46="sinapi",VLOOKUP(C46,'SINAPI 04-24'!A:D,4,FALSE),IF('P.O.UNIT'!B53="sedop",VLOOKUP('P.O.UNIT'!C53,'SEDOP 02-24'!A:D,4,FALSE),IF('P.O.UNIT'!B53="COMPOSIÇÃO",VLOOKUP('P.O.UNIT'!C53,CPU!A:D,4,FALSE),IF('P.O.UNIT'!B53="SIURB",VLOOKUP('P.O.UNIT'!C53,'[91]SIURB 01-21'!A:D,4,FALSE),IF('P.O.UNIT'!B53="ORSE",VLOOKUP('P.O.UNIT'!C53,'ORSE 03-23'!A:D,4,FALSE),IF('P.O.UNIT'!B53="CPOS",VLOOKUP('P.O.UNIT'!C53,'[92]CPOS 08-21'!A:D,4,FALSE),IF('P.O.UNIT'!B53="SETOP",VLOOKUP('P.O.UNIT'!C53,'[93]SETOP 01-21'!A:D,4,FALSE)))))))))</f>
        <v>189.82</v>
      </c>
      <c r="H46" s="61">
        <f>ROUND(($I$7*G46)+G46,2)</f>
        <v>244.53</v>
      </c>
      <c r="I46" s="61">
        <f>ROUND(F46*H46,2)</f>
        <v>13578.75</v>
      </c>
      <c r="J46" s="261" t="e">
        <f>I46/#REF!</f>
        <v>#REF!</v>
      </c>
      <c r="K46" s="270" t="e">
        <f t="shared" si="7"/>
        <v>#REF!</v>
      </c>
    </row>
    <row r="47" spans="1:11" ht="49.5">
      <c r="A47" s="59" t="s">
        <v>14368</v>
      </c>
      <c r="B47" s="59" t="s">
        <v>33</v>
      </c>
      <c r="C47" s="220">
        <v>101964</v>
      </c>
      <c r="D47" s="60" t="str">
        <f>UPPER(IF(B47="sinapi",VLOOKUP(C47,'SINAPI 04-24'!A:D,2,FALSE),IF('P.O.UNIT'!B54="sedop",VLOOKUP('P.O.UNIT'!C54,'SEDOP 02-24'!A:D,2,FALSE),IF('P.O.UNIT'!B54="COMPOSIÇÃO",VLOOKUP('P.O.UNIT'!C54,CPU!A:D,2,FALSE),IF('P.O.UNIT'!B54="SIURB",VLOOKUP('P.O.UNIT'!C54,'[91]SIURB 01-21'!A:D,2,FALSE),IF('P.O.UNIT'!B54="ORSE",VLOOKUP('P.O.UNIT'!C54,'ORSE 03-23'!A:D,2,FALSE),IF('P.O.UNIT'!B54="CPOS",VLOOKUP('P.O.UNIT'!C54,'[92]CPOS 08-21'!A:D,2,FALSE),IF('P.O.UNIT'!B54="SETOP",VLOOKUP('P.O.UNIT'!C54,'[93]SETOP 01-21'!A:D,2,FALSE)))))))))</f>
        <v>LAJE PRÉ-MOLDADA UNIDIRECIONAL, BIAPOIADA, PARA FORRO, ENCHIMENTO EM CERÂMICA, VIGOTA CONVENCIONAL, ALTURA TOTAL DA LAJE (ENCHIMENTO+CAPA) = (8+3). AF_11/2020_PA</v>
      </c>
      <c r="E47" s="94" t="str">
        <f>UPPER(IF(B47="sinapi",VLOOKUP(C47,'SINAPI 04-24'!A:D,3,FALSE),IF('P.O.UNIT'!B54="sedop",VLOOKUP('P.O.UNIT'!C54,'SEDOP 02-24'!A:D,3,FALSE),IF('P.O.UNIT'!B54="COMPOSIÇÃO",VLOOKUP('P.O.UNIT'!C54,CPU!A:D,3,FALSE),IF('P.O.UNIT'!B54="SIURB",VLOOKUP('P.O.UNIT'!C54,'[91]SIURB 01-21'!A:D,3,FALSE),IF('P.O.UNIT'!B54="ORSE",VLOOKUP('P.O.UNIT'!C54,'ORSE 03-23'!A:D,3,FALSE),IF('P.O.UNIT'!B54="CPOS",VLOOKUP('P.O.UNIT'!C54,'[92]CPOS 08-21'!A:D,3,FALSE),IF('P.O.UNIT'!B54="SETOP",VLOOKUP('P.O.UNIT'!C54,'[93]SETOP 01-21'!A:D,3,FALSE)))))))))</f>
        <v>M2</v>
      </c>
      <c r="F47" s="62">
        <f>VLOOKUP(A47,'ME. CALCULO'!$1:$1048576,10,0)</f>
        <v>49.4</v>
      </c>
      <c r="G47" s="141">
        <f>(IF(B47="sinapi",VLOOKUP(C47,'SINAPI 04-24'!A:D,4,FALSE),IF('P.O.UNIT'!B54="sedop",VLOOKUP('P.O.UNIT'!C54,'SEDOP 02-24'!A:D,4,FALSE),IF('P.O.UNIT'!B54="COMPOSIÇÃO",VLOOKUP('P.O.UNIT'!C54,CPU!A:D,4,FALSE),IF('P.O.UNIT'!B54="SIURB",VLOOKUP('P.O.UNIT'!C54,'[91]SIURB 01-21'!A:D,4,FALSE),IF('P.O.UNIT'!B54="ORSE",VLOOKUP('P.O.UNIT'!C54,'ORSE 03-23'!A:D,4,FALSE),IF('P.O.UNIT'!B54="CPOS",VLOOKUP('P.O.UNIT'!C54,'[92]CPOS 08-21'!A:D,4,FALSE),IF('P.O.UNIT'!B54="SETOP",VLOOKUP('P.O.UNIT'!C54,'[93]SETOP 01-21'!A:D,4,FALSE)))))))))</f>
        <v>175.9</v>
      </c>
      <c r="H47" s="61">
        <f>ROUND(($I$7*G47)+G47,2)</f>
        <v>226.59</v>
      </c>
      <c r="I47" s="61">
        <f>ROUND(F47*H47,2)</f>
        <v>11193.55</v>
      </c>
      <c r="J47" s="261" t="e">
        <f>I47/#REF!</f>
        <v>#REF!</v>
      </c>
      <c r="K47" s="271" t="e">
        <f t="shared" si="7"/>
        <v>#REF!</v>
      </c>
    </row>
    <row r="48" spans="1:11" ht="33">
      <c r="A48" s="59" t="s">
        <v>14369</v>
      </c>
      <c r="B48" s="59" t="s">
        <v>33</v>
      </c>
      <c r="C48" s="277">
        <v>95944</v>
      </c>
      <c r="D48" s="60" t="str">
        <f>UPPER(IF(B48="sinapi",VLOOKUP(C48,'SINAPI 04-24'!A:D,2,FALSE),IF('P.O.UNIT'!B55="sedop",VLOOKUP('P.O.UNIT'!C55,'SEDOP 02-24'!A:D,2,FALSE),IF('P.O.UNIT'!B55="COMPOSIÇÃO",VLOOKUP('P.O.UNIT'!C55,CPU!A:D,2,FALSE),IF('P.O.UNIT'!B55="SIURB",VLOOKUP('P.O.UNIT'!C55,'[91]SIURB 01-21'!A:D,2,FALSE),IF('P.O.UNIT'!B55="ORSE",VLOOKUP('P.O.UNIT'!C55,'ORSE 03-23'!A:D,2,FALSE),IF('P.O.UNIT'!B55="CPOS",VLOOKUP('P.O.UNIT'!C55,'[92]CPOS 08-21'!A:D,2,FALSE),IF('P.O.UNIT'!B55="SETOP",VLOOKUP('P.O.UNIT'!C55,'[93]SETOP 01-21'!A:D,2,FALSE)))))))))</f>
        <v>ARMAÇÃO DE ESCADA, DE UMA ESTRUTURA CONVENCIONAL DE CONCRETO ARMADO UTILIZANDO AÇO CA-50 DE 6,3 MM - MONTAGEM. AF_11/2020</v>
      </c>
      <c r="E48" s="94" t="str">
        <f>UPPER(IF(B48="sinapi",VLOOKUP(C48,'SINAPI 04-24'!A:D,3,FALSE),IF('P.O.UNIT'!B55="sedop",VLOOKUP('P.O.UNIT'!C55,'SEDOP 02-24'!A:D,3,FALSE),IF('P.O.UNIT'!B55="COMPOSIÇÃO",VLOOKUP('P.O.UNIT'!C55,CPU!A:D,3,FALSE),IF('P.O.UNIT'!B55="SIURB",VLOOKUP('P.O.UNIT'!C55,'[91]SIURB 01-21'!A:D,3,FALSE),IF('P.O.UNIT'!B55="ORSE",VLOOKUP('P.O.UNIT'!C55,'ORSE 03-23'!A:D,3,FALSE),IF('P.O.UNIT'!B55="CPOS",VLOOKUP('P.O.UNIT'!C55,'[92]CPOS 08-21'!A:D,3,FALSE),IF('P.O.UNIT'!B55="SETOP",VLOOKUP('P.O.UNIT'!C55,'[93]SETOP 01-21'!A:D,3,FALSE)))))))))</f>
        <v>KG</v>
      </c>
      <c r="F48" s="62">
        <f>VLOOKUP(A48,'ME. CALCULO'!$1:$1048576,10,0)</f>
        <v>52</v>
      </c>
      <c r="G48" s="141">
        <f>(IF(B48="sinapi",VLOOKUP(C48,'SINAPI 04-24'!A:D,4,FALSE),IF('P.O.UNIT'!B55="sedop",VLOOKUP('P.O.UNIT'!C55,'SEDOP 02-24'!A:D,4,FALSE),IF('P.O.UNIT'!B55="COMPOSIÇÃO",VLOOKUP('P.O.UNIT'!C55,CPU!A:D,4,FALSE),IF('P.O.UNIT'!B55="SIURB",VLOOKUP('P.O.UNIT'!C55,'[91]SIURB 01-21'!A:D,4,FALSE),IF('P.O.UNIT'!B55="ORSE",VLOOKUP('P.O.UNIT'!C55,'ORSE 03-23'!A:D,4,FALSE),IF('P.O.UNIT'!B55="CPOS",VLOOKUP('P.O.UNIT'!C55,'[92]CPOS 08-21'!A:D,4,FALSE),IF('P.O.UNIT'!B55="SETOP",VLOOKUP('P.O.UNIT'!C55,'[93]SETOP 01-21'!A:D,4,FALSE)))))))))</f>
        <v>18.93</v>
      </c>
      <c r="H48" s="61">
        <f t="shared" ref="H48:H50" si="10">ROUND(($I$7*G48)+G48,2)</f>
        <v>24.39</v>
      </c>
      <c r="I48" s="61">
        <f t="shared" ref="I48:I50" si="11">ROUND(F48*H48,2)</f>
        <v>1268.28</v>
      </c>
      <c r="J48" s="261" t="e">
        <f>I48/#REF!</f>
        <v>#REF!</v>
      </c>
      <c r="K48" s="271" t="e">
        <f t="shared" si="7"/>
        <v>#REF!</v>
      </c>
    </row>
    <row r="49" spans="1:11" ht="33">
      <c r="A49" s="59" t="s">
        <v>14370</v>
      </c>
      <c r="B49" s="59" t="s">
        <v>33</v>
      </c>
      <c r="C49" s="277">
        <v>95945</v>
      </c>
      <c r="D49" s="60" t="str">
        <f>UPPER(IF(B49="sinapi",VLOOKUP(C49,'SINAPI 04-24'!A:D,2,FALSE),IF('P.O.UNIT'!B56="sedop",VLOOKUP('P.O.UNIT'!C56,'SEDOP 02-24'!A:D,2,FALSE),IF('P.O.UNIT'!B56="COMPOSIÇÃO",VLOOKUP('P.O.UNIT'!C56,CPU!A:D,2,FALSE),IF('P.O.UNIT'!B56="SIURB",VLOOKUP('P.O.UNIT'!C56,'[91]SIURB 01-21'!A:D,2,FALSE),IF('P.O.UNIT'!B56="ORSE",VLOOKUP('P.O.UNIT'!C56,'ORSE 03-23'!A:D,2,FALSE),IF('P.O.UNIT'!B56="CPOS",VLOOKUP('P.O.UNIT'!C56,'[92]CPOS 08-21'!A:D,2,FALSE),IF('P.O.UNIT'!B56="SETOP",VLOOKUP('P.O.UNIT'!C56,'[93]SETOP 01-21'!A:D,2,FALSE)))))))))</f>
        <v>ARMAÇÃO DE ESCADA, DE UMA ESTRUTURA CONVENCIONAL DE CONCRETO ARMADO UTILIZANDO AÇO CA-50 DE 8,0 MM - MONTAGEM. AF_11/2020</v>
      </c>
      <c r="E49" s="94" t="str">
        <f>UPPER(IF(B49="sinapi",VLOOKUP(C49,'SINAPI 04-24'!A:D,3,FALSE),IF('P.O.UNIT'!B56="sedop",VLOOKUP('P.O.UNIT'!C56,'SEDOP 02-24'!A:D,3,FALSE),IF('P.O.UNIT'!B56="COMPOSIÇÃO",VLOOKUP('P.O.UNIT'!C56,CPU!A:D,3,FALSE),IF('P.O.UNIT'!B56="SIURB",VLOOKUP('P.O.UNIT'!C56,'[91]SIURB 01-21'!A:D,3,FALSE),IF('P.O.UNIT'!B56="ORSE",VLOOKUP('P.O.UNIT'!C56,'ORSE 03-23'!A:D,3,FALSE),IF('P.O.UNIT'!B56="CPOS",VLOOKUP('P.O.UNIT'!C56,'[92]CPOS 08-21'!A:D,3,FALSE),IF('P.O.UNIT'!B56="SETOP",VLOOKUP('P.O.UNIT'!C56,'[93]SETOP 01-21'!A:D,3,FALSE)))))))))</f>
        <v>KG</v>
      </c>
      <c r="F49" s="62">
        <f>VLOOKUP(A49,'ME. CALCULO'!$1:$1048576,10,0)</f>
        <v>116</v>
      </c>
      <c r="G49" s="141">
        <f>(IF(B49="sinapi",VLOOKUP(C49,'SINAPI 04-24'!A:D,4,FALSE),IF('P.O.UNIT'!B56="sedop",VLOOKUP('P.O.UNIT'!C56,'SEDOP 02-24'!A:D,4,FALSE),IF('P.O.UNIT'!B56="COMPOSIÇÃO",VLOOKUP('P.O.UNIT'!C56,CPU!A:D,4,FALSE),IF('P.O.UNIT'!B56="SIURB",VLOOKUP('P.O.UNIT'!C56,'[91]SIURB 01-21'!A:D,4,FALSE),IF('P.O.UNIT'!B56="ORSE",VLOOKUP('P.O.UNIT'!C56,'ORSE 03-23'!A:D,4,FALSE),IF('P.O.UNIT'!B56="CPOS",VLOOKUP('P.O.UNIT'!C56,'[92]CPOS 08-21'!A:D,4,FALSE),IF('P.O.UNIT'!B56="SETOP",VLOOKUP('P.O.UNIT'!C56,'[93]SETOP 01-21'!A:D,4,FALSE)))))))))</f>
        <v>15.48</v>
      </c>
      <c r="H49" s="61">
        <f t="shared" si="10"/>
        <v>19.940000000000001</v>
      </c>
      <c r="I49" s="61">
        <f t="shared" si="11"/>
        <v>2313.04</v>
      </c>
      <c r="J49" s="261" t="e">
        <f>I49/#REF!</f>
        <v>#REF!</v>
      </c>
      <c r="K49" s="271" t="e">
        <f t="shared" si="7"/>
        <v>#REF!</v>
      </c>
    </row>
    <row r="50" spans="1:11" ht="49.5">
      <c r="A50" s="59" t="s">
        <v>14371</v>
      </c>
      <c r="B50" s="335" t="s">
        <v>33</v>
      </c>
      <c r="C50" s="274">
        <v>102075</v>
      </c>
      <c r="D50" s="380" t="str">
        <f>UPPER(IF(B50="sinapi",VLOOKUP(C50,'SINAPI 04-24'!A:D,2,FALSE),IF('P.O.UNIT'!B57="sedop",VLOOKUP('P.O.UNIT'!C57,'SEDOP 02-24'!A:D,2,FALSE),IF('P.O.UNIT'!B57="COMPOSIÇÃO",VLOOKUP('P.O.UNIT'!C57,CPU!A:D,2,FALSE),IF('P.O.UNIT'!B57="SIURB",VLOOKUP('P.O.UNIT'!C57,'[91]SIURB 01-21'!A:D,2,FALSE),IF('P.O.UNIT'!B57="ORSE",VLOOKUP('P.O.UNIT'!C57,'ORSE 03-23'!A:D,2,FALSE),IF('P.O.UNIT'!B57="CPOS",VLOOKUP('P.O.UNIT'!C57,'[92]CPOS 08-21'!A:D,2,FALSE),IF('P.O.UNIT'!B57="SETOP",VLOOKUP('P.O.UNIT'!C57,'[93]SETOP 01-21'!A:D,2,FALSE)))))))))</f>
        <v>ESCADA EM CONCRETO ARMADO MOLDADO IN LOCO, FCK 25 MPA, COM 2 LANCES EM  L  E LAJE PLANA, FÔRMA EM CHAPA DE MADEIRA COMPENSADA RESINADA. AF_11/2020_PA</v>
      </c>
      <c r="E50" s="458" t="str">
        <f>UPPER(IF(B50="sinapi",VLOOKUP(C50,'SINAPI 04-24'!A:D,3,FALSE),IF('P.O.UNIT'!B57="sedop",VLOOKUP('P.O.UNIT'!C57,'SEDOP 02-24'!A:D,3,FALSE),IF('P.O.UNIT'!B57="COMPOSIÇÃO",VLOOKUP('P.O.UNIT'!C57,CPU!A:D,3,FALSE),IF('P.O.UNIT'!B57="SIURB",VLOOKUP('P.O.UNIT'!C57,'[91]SIURB 01-21'!A:D,3,FALSE),IF('P.O.UNIT'!B57="ORSE",VLOOKUP('P.O.UNIT'!C57,'ORSE 03-23'!A:D,3,FALSE),IF('P.O.UNIT'!B57="CPOS",VLOOKUP('P.O.UNIT'!C57,'[92]CPOS 08-21'!A:D,3,FALSE),IF('P.O.UNIT'!B57="SETOP",VLOOKUP('P.O.UNIT'!C57,'[93]SETOP 01-21'!A:D,3,FALSE)))))))))</f>
        <v>M3</v>
      </c>
      <c r="F50" s="336">
        <f>VLOOKUP(A50,'ME. CALCULO'!$1:$1048576,10,0)</f>
        <v>3.41</v>
      </c>
      <c r="G50" s="459">
        <f>(IF(B50="sinapi",VLOOKUP(C50,'SINAPI 04-24'!A:D,4,FALSE),IF('P.O.UNIT'!B57="sedop",VLOOKUP('P.O.UNIT'!C57,'SEDOP 02-24'!A:D,4,FALSE),IF('P.O.UNIT'!B57="COMPOSIÇÃO",VLOOKUP('P.O.UNIT'!C57,CPU!A:D,4,FALSE),IF('P.O.UNIT'!B57="SIURB",VLOOKUP('P.O.UNIT'!C57,'[91]SIURB 01-21'!A:D,4,FALSE),IF('P.O.UNIT'!B57="ORSE",VLOOKUP('P.O.UNIT'!C57,'ORSE 03-23'!A:D,4,FALSE),IF('P.O.UNIT'!B57="CPOS",VLOOKUP('P.O.UNIT'!C57,'[92]CPOS 08-21'!A:D,4,FALSE),IF('P.O.UNIT'!B57="SETOP",VLOOKUP('P.O.UNIT'!C57,'[93]SETOP 01-21'!A:D,4,FALSE)))))))))</f>
        <v>4731.8</v>
      </c>
      <c r="H50" s="337">
        <f t="shared" si="10"/>
        <v>6095.5</v>
      </c>
      <c r="I50" s="337">
        <f t="shared" si="11"/>
        <v>20785.66</v>
      </c>
      <c r="J50" s="261" t="e">
        <f>I50/#REF!</f>
        <v>#REF!</v>
      </c>
      <c r="K50" s="270" t="e">
        <f>#REF!+J50</f>
        <v>#REF!</v>
      </c>
    </row>
    <row r="51" spans="1:11" ht="49.5">
      <c r="A51" s="59" t="s">
        <v>13068</v>
      </c>
      <c r="B51" s="59" t="s">
        <v>33</v>
      </c>
      <c r="C51" s="59">
        <v>103332</v>
      </c>
      <c r="D51" s="60" t="str">
        <f>UPPER(IF(B51="sinapi",VLOOKUP(C51,'SINAPI 04-24'!A:D,2,FALSE),IF('P.O.UNIT'!B59="sedop",VLOOKUP('P.O.UNIT'!C59,'SEDOP 02-24'!A:D,2,FALSE),IF('P.O.UNIT'!B59="COMPOSIÇÃO",VLOOKUP('P.O.UNIT'!C59,[90]CPU´S!A:D,2,FALSE),IF('P.O.UNIT'!B59="SIURB",VLOOKUP('P.O.UNIT'!C59,'[91]SIURB 01-21'!A:D,2,FALSE),IF('P.O.UNIT'!B59="ORSE",VLOOKUP('P.O.UNIT'!C59,'ORSE 03-23'!A:D,2,FALSE),IF('P.O.UNIT'!B59="CPOS",VLOOKUP('P.O.UNIT'!C59,'[92]CPOS 08-21'!A:D,2,FALSE),IF('P.O.UNIT'!B59="SETOP",VLOOKUP('P.O.UNIT'!C59,'[93]SETOP 01-21'!A:D,2,FALSE)))))))))</f>
        <v>ALVENARIA DE VEDAÇÃO DE BLOCOS CERÂMICOS FURADOS NA HORIZONTAL DE 9X14X19 CM (ESPESSURA 9 CM) E ARGAMASSA DE ASSENTAMENTO COM PREPARO EM BETONEIRA. AF_12/2021</v>
      </c>
      <c r="E51" s="94" t="str">
        <f>UPPER(IF(B51="sinapi",VLOOKUP(C51,'SINAPI 04-24'!A:D,3,FALSE),IF('P.O.UNIT'!B59="sedop",VLOOKUP('P.O.UNIT'!C59,'SEDOP 02-24'!A:D,3,FALSE),IF('P.O.UNIT'!B59="COMPOSIÇÃO",VLOOKUP('P.O.UNIT'!C59,[90]CPU´S!A:D,3,FALSE),IF('P.O.UNIT'!B59="SIURB",VLOOKUP('P.O.UNIT'!C59,'[91]SIURB 01-21'!A:D,3,FALSE),IF('P.O.UNIT'!B59="ORSE",VLOOKUP('P.O.UNIT'!C59,'ORSE 03-23'!A:D,3,FALSE),IF('P.O.UNIT'!B59="CPOS",VLOOKUP('P.O.UNIT'!C59,'[92]CPOS 08-21'!A:D,3,FALSE),IF('P.O.UNIT'!B59="SETOP",VLOOKUP('P.O.UNIT'!C59,'[93]SETOP 01-21'!A:D,3,FALSE)))))))))</f>
        <v>M2</v>
      </c>
      <c r="F51" s="62">
        <f>VLOOKUP(A51,'ME. CALCULO'!$1:$1048576,10,0)</f>
        <v>259.45</v>
      </c>
      <c r="G51" s="141">
        <f>(IF(B51="sinapi",VLOOKUP(C51,'SINAPI 04-24'!A:D,4,FALSE),IF('P.O.UNIT'!B59="sedop",VLOOKUP('P.O.UNIT'!C59,'SEDOP 02-24'!A:D,4,FALSE),IF('P.O.UNIT'!B59="COMPOSIÇÃO",VLOOKUP('P.O.UNIT'!C59,[90]CPU´S!A:D,4,FALSE),IF('P.O.UNIT'!B59="SIURB",VLOOKUP('P.O.UNIT'!C59,'[91]SIURB 01-21'!A:D,4,FALSE),IF('P.O.UNIT'!B59="ORSE",VLOOKUP('P.O.UNIT'!C59,'ORSE 03-23'!A:D,4,FALSE),IF('P.O.UNIT'!B59="CPOS",VLOOKUP('P.O.UNIT'!C59,'[92]CPOS 08-21'!A:D,4,FALSE),IF('P.O.UNIT'!B59="SETOP",VLOOKUP('P.O.UNIT'!C59,'[93]SETOP 01-21'!A:D,4,FALSE)))))))))</f>
        <v>112.78</v>
      </c>
      <c r="H51" s="61">
        <f t="shared" ref="H51:H55" si="12">ROUND(($I$7*G51)+G51,2)</f>
        <v>145.28</v>
      </c>
      <c r="I51" s="61">
        <f t="shared" ref="I51:I55" si="13">ROUND(F51*H51,2)</f>
        <v>37692.9</v>
      </c>
      <c r="J51" s="261" t="e">
        <f>I51/#REF!</f>
        <v>#REF!</v>
      </c>
      <c r="K51" s="271" t="e">
        <f>#REF!+J51</f>
        <v>#REF!</v>
      </c>
    </row>
    <row r="52" spans="1:11" ht="49.5">
      <c r="A52" s="59" t="s">
        <v>13069</v>
      </c>
      <c r="B52" s="59" t="s">
        <v>33</v>
      </c>
      <c r="C52" s="59">
        <v>87905</v>
      </c>
      <c r="D52" s="60" t="str">
        <f>UPPER(IF(B52="sinapi",VLOOKUP(C52,'SINAPI 04-24'!A:D,2,FALSE),IF('P.O.UNIT'!B60="sedop",VLOOKUP('P.O.UNIT'!C60,'SEDOP 02-24'!A:D,2,FALSE),IF('P.O.UNIT'!B60="COMPOSIÇÃO",VLOOKUP('P.O.UNIT'!C60,[90]CPU´S!A:D,2,FALSE),IF('P.O.UNIT'!B60="SIURB",VLOOKUP('P.O.UNIT'!C60,'[91]SIURB 01-21'!A:D,2,FALSE),IF('P.O.UNIT'!B60="ORSE",VLOOKUP('P.O.UNIT'!C60,'ORSE 03-23'!A:D,2,FALSE),IF('P.O.UNIT'!B60="CPOS",VLOOKUP('P.O.UNIT'!C60,'[92]CPOS 08-21'!A:D,2,FALSE),IF('P.O.UNIT'!B60="SETOP",VLOOKUP('P.O.UNIT'!C60,'[93]SETOP 01-21'!A:D,2,FALSE)))))))))</f>
        <v>CHAPISCO APLICADO EM ALVENARIA (COM PRESENÇA DE VÃOS) E ESTRUTURAS DE CONCRETO DE FACHADA, COM COLHER DE PEDREIRO.  ARGAMASSA TRAÇO 1:3 COM PREPARO EM BETONEIRA 400L. AF_10/2022</v>
      </c>
      <c r="E52" s="94" t="str">
        <f>UPPER(IF(B52="sinapi",VLOOKUP(C52,'SINAPI 04-24'!A:D,3,FALSE),IF('P.O.UNIT'!B60="sedop",VLOOKUP('P.O.UNIT'!C60,'SEDOP 02-24'!A:D,3,FALSE),IF('P.O.UNIT'!B60="COMPOSIÇÃO",VLOOKUP('P.O.UNIT'!C60,[90]CPU´S!A:D,3,FALSE),IF('P.O.UNIT'!B60="SIURB",VLOOKUP('P.O.UNIT'!C60,'[91]SIURB 01-21'!A:D,3,FALSE),IF('P.O.UNIT'!B60="ORSE",VLOOKUP('P.O.UNIT'!C60,'ORSE 03-23'!A:D,3,FALSE),IF('P.O.UNIT'!B60="CPOS",VLOOKUP('P.O.UNIT'!C60,'[92]CPOS 08-21'!A:D,3,FALSE),IF('P.O.UNIT'!B60="SETOP",VLOOKUP('P.O.UNIT'!C60,'[93]SETOP 01-21'!A:D,3,FALSE)))))))))</f>
        <v>M2</v>
      </c>
      <c r="F52" s="385">
        <f>VLOOKUP(A52,'ME. CALCULO'!$1:$1048576,10,0)</f>
        <v>259.45</v>
      </c>
      <c r="G52" s="384">
        <f>(IF(B52="sinapi",VLOOKUP(C52,'SINAPI 04-24'!A:D,4,FALSE),IF('P.O.UNIT'!B60="sedop",VLOOKUP('P.O.UNIT'!C60,'SEDOP 02-24'!A:D,4,FALSE),IF('P.O.UNIT'!B60="COMPOSIÇÃO",VLOOKUP('P.O.UNIT'!C60,[90]CPU´S!A:D,4,FALSE),IF('P.O.UNIT'!B60="SIURB",VLOOKUP('P.O.UNIT'!C60,'[91]SIURB 01-21'!A:D,4,FALSE),IF('P.O.UNIT'!B60="ORSE",VLOOKUP('P.O.UNIT'!C60,'ORSE 03-23'!A:D,4,FALSE),IF('P.O.UNIT'!B60="CPOS",VLOOKUP('P.O.UNIT'!C60,'[92]CPOS 08-21'!A:D,4,FALSE),IF('P.O.UNIT'!B60="SETOP",VLOOKUP('P.O.UNIT'!C60,'[93]SETOP 01-21'!A:D,4,FALSE)))))))))</f>
        <v>7.81</v>
      </c>
      <c r="H52" s="61">
        <f t="shared" si="12"/>
        <v>10.06</v>
      </c>
      <c r="I52" s="386">
        <f t="shared" si="13"/>
        <v>2610.0700000000002</v>
      </c>
      <c r="J52" s="261" t="e">
        <f>I52/#REF!</f>
        <v>#REF!</v>
      </c>
      <c r="K52" s="271" t="e">
        <f>K51+J52</f>
        <v>#REF!</v>
      </c>
    </row>
    <row r="53" spans="1:11" ht="49.5">
      <c r="A53" s="59" t="s">
        <v>13070</v>
      </c>
      <c r="B53" s="59" t="s">
        <v>33</v>
      </c>
      <c r="C53" s="59">
        <v>87811</v>
      </c>
      <c r="D53" s="60" t="str">
        <f>UPPER(IF(B53="sinapi",VLOOKUP(C53,'SINAPI 04-24'!A:D,2,FALSE),IF('P.O.UNIT'!B61="sedop",VLOOKUP('P.O.UNIT'!C61,'SEDOP 02-24'!A:D,2,FALSE),IF('P.O.UNIT'!B61="COMPOSIÇÃO",VLOOKUP('P.O.UNIT'!C61,[90]CPU´S!A:D,2,FALSE),IF('P.O.UNIT'!B61="SIURB",VLOOKUP('P.O.UNIT'!C61,'[91]SIURB 01-21'!A:D,2,FALSE),IF('P.O.UNIT'!B61="ORSE",VLOOKUP('P.O.UNIT'!C61,'ORSE 03-23'!A:D,2,FALSE),IF('P.O.UNIT'!B61="CPOS",VLOOKUP('P.O.UNIT'!C61,'[92]CPOS 08-21'!A:D,2,FALSE),IF('P.O.UNIT'!B61="SETOP",VLOOKUP('P.O.UNIT'!C61,'[93]SETOP 01-21'!A:D,2,FALSE)))))))))</f>
        <v>EMBOÇO OU MASSA ÚNICA EM ARGAMASSA TRAÇO 1:2:8, PREPARO MANUAL, APLICADA MANUALMENTE EM SUPERFÍCIES EXTERNAS DA SACADA, ESPESSURA DE 25 MM, SEM USO DE TELA METÁLICA DE REFORÇO CONTRA FISSURAÇÃO. AF_08/2022</v>
      </c>
      <c r="E53" s="94" t="str">
        <f>UPPER(IF(B53="sinapi",VLOOKUP(C53,'SINAPI 04-24'!A:D,3,FALSE),IF('P.O.UNIT'!B61="sedop",VLOOKUP('P.O.UNIT'!C61,'SEDOP 02-24'!A:D,3,FALSE),IF('P.O.UNIT'!B61="COMPOSIÇÃO",VLOOKUP('P.O.UNIT'!C61,[90]CPU´S!A:D,3,FALSE),IF('P.O.UNIT'!B61="SIURB",VLOOKUP('P.O.UNIT'!C61,'[91]SIURB 01-21'!A:D,3,FALSE),IF('P.O.UNIT'!B61="ORSE",VLOOKUP('P.O.UNIT'!C61,'ORSE 03-23'!A:D,3,FALSE),IF('P.O.UNIT'!B61="CPOS",VLOOKUP('P.O.UNIT'!C61,'[92]CPOS 08-21'!A:D,3,FALSE),IF('P.O.UNIT'!B61="SETOP",VLOOKUP('P.O.UNIT'!C61,'[93]SETOP 01-21'!A:D,3,FALSE)))))))))</f>
        <v>M2</v>
      </c>
      <c r="F53" s="385">
        <f>VLOOKUP(A53,'ME. CALCULO'!$1:$1048576,10,0)</f>
        <v>259.45</v>
      </c>
      <c r="G53" s="141">
        <f>(IF(B53="sinapi",VLOOKUP(C53,'SINAPI 04-24'!A:D,4,FALSE),IF('P.O.UNIT'!B61="sedop",VLOOKUP('P.O.UNIT'!C61,'SEDOP 02-24'!A:D,4,FALSE),IF('P.O.UNIT'!B61="COMPOSIÇÃO",VLOOKUP('P.O.UNIT'!C61,[90]CPU´S!A:D,4,FALSE),IF('P.O.UNIT'!B61="SIURB",VLOOKUP('P.O.UNIT'!C61,'[91]SIURB 01-21'!A:D,4,FALSE),IF('P.O.UNIT'!B61="ORSE",VLOOKUP('P.O.UNIT'!C61,'ORSE 03-23'!A:D,4,FALSE),IF('P.O.UNIT'!B61="CPOS",VLOOKUP('P.O.UNIT'!C61,'[92]CPOS 08-21'!A:D,4,FALSE),IF('P.O.UNIT'!B61="SETOP",VLOOKUP('P.O.UNIT'!C61,'[93]SETOP 01-21'!A:D,4,FALSE)))))))))</f>
        <v>80.010000000000005</v>
      </c>
      <c r="H53" s="386">
        <f t="shared" si="12"/>
        <v>103.07</v>
      </c>
      <c r="I53" s="61">
        <f t="shared" si="13"/>
        <v>26741.51</v>
      </c>
      <c r="J53" s="261" t="e">
        <f>I53/#REF!</f>
        <v>#REF!</v>
      </c>
      <c r="K53" s="271" t="e">
        <f>K52+J53</f>
        <v>#REF!</v>
      </c>
    </row>
    <row r="54" spans="1:11" ht="49.5">
      <c r="A54" s="59" t="s">
        <v>13071</v>
      </c>
      <c r="B54" s="59" t="s">
        <v>33</v>
      </c>
      <c r="C54" s="59">
        <v>87273</v>
      </c>
      <c r="D54" s="60" t="str">
        <f>UPPER(IF(B54="sinapi",VLOOKUP(C54,'SINAPI 04-24'!A:D,2,FALSE),IF('P.O.UNIT'!B62="sedop",VLOOKUP('P.O.UNIT'!C62,'SEDOP 02-24'!A:D,2,FALSE),IF('P.O.UNIT'!B62="COMPOSIÇÃO",VLOOKUP('P.O.UNIT'!C62,[90]CPU´S!A:D,2,FALSE),IF('P.O.UNIT'!B62="SIURB",VLOOKUP('P.O.UNIT'!C62,'[91]SIURB 01-21'!A:D,2,FALSE),IF('P.O.UNIT'!B62="ORSE",VLOOKUP('P.O.UNIT'!C62,'ORSE 03-23'!A:D,2,FALSE),IF('P.O.UNIT'!B62="CPOS",VLOOKUP('P.O.UNIT'!C62,'[92]CPOS 08-21'!A:D,2,FALSE),IF('P.O.UNIT'!B62="SETOP",VLOOKUP('P.O.UNIT'!C62,'[93]SETOP 01-21'!A:D,2,FALSE)))))))))</f>
        <v>REVESTIMENTO CERÂMICO PARA PAREDES INTERNAS COM PLACAS TIPO ESMALTADA EXTRA  DE DIMENSÕES 33X45 CM APLICADAS NA ALTURA INTEIRA DAS PAREDES. AF_02/2023_PE</v>
      </c>
      <c r="E54" s="94" t="str">
        <f>UPPER(IF(B54="sinapi",VLOOKUP(C54,'SINAPI 04-24'!A:D,3,FALSE),IF('P.O.UNIT'!B62="sedop",VLOOKUP('P.O.UNIT'!C62,'SEDOP 02-24'!A:D,3,FALSE),IF('P.O.UNIT'!B62="COMPOSIÇÃO",VLOOKUP('P.O.UNIT'!C62,[90]CPU´S!A:D,3,FALSE),IF('P.O.UNIT'!B62="SIURB",VLOOKUP('P.O.UNIT'!C62,'[91]SIURB 01-21'!A:D,3,FALSE),IF('P.O.UNIT'!B62="ORSE",VLOOKUP('P.O.UNIT'!C62,'ORSE 03-23'!A:D,3,FALSE),IF('P.O.UNIT'!B62="CPOS",VLOOKUP('P.O.UNIT'!C62,'[92]CPOS 08-21'!A:D,3,FALSE),IF('P.O.UNIT'!B62="SETOP",VLOOKUP('P.O.UNIT'!C62,'[93]SETOP 01-21'!A:D,3,FALSE)))))))))</f>
        <v>M2</v>
      </c>
      <c r="F54" s="385">
        <f>VLOOKUP(A54,'ME. CALCULO'!$1:$1048576,10,0)</f>
        <v>16.73</v>
      </c>
      <c r="G54" s="141">
        <f>(IF(B54="sinapi",VLOOKUP(C54,'SINAPI 04-24'!A:D,4,FALSE),IF('P.O.UNIT'!B62="sedop",VLOOKUP('P.O.UNIT'!C62,'SEDOP 02-24'!A:D,4,FALSE),IF('P.O.UNIT'!B62="COMPOSIÇÃO",VLOOKUP('P.O.UNIT'!C62,[90]CPU´S!A:D,4,FALSE),IF('P.O.UNIT'!B62="SIURB",VLOOKUP('P.O.UNIT'!C62,'[91]SIURB 01-21'!A:D,4,FALSE),IF('P.O.UNIT'!B62="ORSE",VLOOKUP('P.O.UNIT'!C62,'ORSE 03-23'!A:D,4,FALSE),IF('P.O.UNIT'!B62="CPOS",VLOOKUP('P.O.UNIT'!C62,'[92]CPOS 08-21'!A:D,4,FALSE),IF('P.O.UNIT'!B62="SETOP",VLOOKUP('P.O.UNIT'!C62,'[93]SETOP 01-21'!A:D,4,FALSE)))))))))</f>
        <v>72.709999999999994</v>
      </c>
      <c r="H54" s="61">
        <f t="shared" si="12"/>
        <v>93.67</v>
      </c>
      <c r="I54" s="61">
        <f t="shared" si="13"/>
        <v>1567.1</v>
      </c>
      <c r="J54" s="261" t="e">
        <f>I54/#REF!</f>
        <v>#REF!</v>
      </c>
      <c r="K54" s="271" t="e">
        <f>K53+J54</f>
        <v>#REF!</v>
      </c>
    </row>
    <row r="55" spans="1:11" ht="49.5">
      <c r="A55" s="59" t="s">
        <v>13072</v>
      </c>
      <c r="B55" s="335" t="s">
        <v>33</v>
      </c>
      <c r="C55" s="335">
        <v>96361</v>
      </c>
      <c r="D55" s="380" t="str">
        <f>UPPER(IF(B55="sinapi",VLOOKUP(C55,'SINAPI 04-24'!A:D,2,FALSE),IF('P.O.UNIT'!B63="sedop",VLOOKUP('P.O.UNIT'!C63,'SEDOP 02-24'!A:D,2,FALSE),IF('P.O.UNIT'!B63="COMPOSIÇÃO",VLOOKUP('P.O.UNIT'!C63,[90]CPU´S!A:D,2,FALSE),IF('P.O.UNIT'!B63="SIURB",VLOOKUP('P.O.UNIT'!C63,'[91]SIURB 01-21'!A:D,2,FALSE),IF('P.O.UNIT'!B63="ORSE",VLOOKUP('P.O.UNIT'!C63,'ORSE 03-23'!A:D,2,FALSE),IF('P.O.UNIT'!B63="CPOS",VLOOKUP('P.O.UNIT'!C63,'[92]CPOS 08-21'!A:D,2,FALSE),IF('P.O.UNIT'!B63="SETOP",VLOOKUP('P.O.UNIT'!C63,'[93]SETOP 01-21'!A:D,2,FALSE)))))))))</f>
        <v>PAREDE COM SISTEMA EM CHAPAS DE GESSO PARA DRYWALL, USO INTERNO, COM DUAS FACES SIMPLES E ESTRUTURA METÁLICA COM GUIAS DUPLAS PARA PAREDES COM ÁREA LÍQUIDA MAIOR OU IGUAL A 6 M2, COM VÃOS. AF_07/2023_PS</v>
      </c>
      <c r="E55" s="458" t="str">
        <f>UPPER(IF(B55="sinapi",VLOOKUP(C55,'SINAPI 04-24'!A:D,3,FALSE),IF('P.O.UNIT'!B63="sedop",VLOOKUP('P.O.UNIT'!C63,'SEDOP 02-24'!A:D,3,FALSE),IF('P.O.UNIT'!B63="COMPOSIÇÃO",VLOOKUP('P.O.UNIT'!C63,[90]CPU´S!A:D,3,FALSE),IF('P.O.UNIT'!B63="SIURB",VLOOKUP('P.O.UNIT'!C63,'[91]SIURB 01-21'!A:D,3,FALSE),IF('P.O.UNIT'!B63="ORSE",VLOOKUP('P.O.UNIT'!C63,'ORSE 03-23'!A:D,3,FALSE),IF('P.O.UNIT'!B63="CPOS",VLOOKUP('P.O.UNIT'!C63,'[92]CPOS 08-21'!A:D,3,FALSE),IF('P.O.UNIT'!B63="SETOP",VLOOKUP('P.O.UNIT'!C63,'[93]SETOP 01-21'!A:D,3,FALSE)))))))))</f>
        <v>M2</v>
      </c>
      <c r="F55" s="336">
        <f>VLOOKUP(A55,'ME. CALCULO'!$1:$1048576,10,0)</f>
        <v>74.72</v>
      </c>
      <c r="G55" s="459">
        <f>(IF(B55="sinapi",VLOOKUP(C55,'SINAPI 04-24'!A:D,4,FALSE),IF('P.O.UNIT'!B63="sedop",VLOOKUP('P.O.UNIT'!C63,'SEDOP 02-24'!A:D,4,FALSE),IF('P.O.UNIT'!B63="COMPOSIÇÃO",VLOOKUP('P.O.UNIT'!C63,[90]CPU´S!A:D,4,FALSE),IF('P.O.UNIT'!B63="SIURB",VLOOKUP('P.O.UNIT'!C63,'[91]SIURB 01-21'!A:D,4,FALSE),IF('P.O.UNIT'!B63="ORSE",VLOOKUP('P.O.UNIT'!C63,'ORSE 03-23'!A:D,4,FALSE),IF('P.O.UNIT'!B63="CPOS",VLOOKUP('P.O.UNIT'!C63,'[92]CPOS 08-21'!A:D,4,FALSE),IF('P.O.UNIT'!B63="SETOP",VLOOKUP('P.O.UNIT'!C63,'[93]SETOP 01-21'!A:D,4,FALSE)))))))))</f>
        <v>163.71</v>
      </c>
      <c r="H55" s="550">
        <f t="shared" si="12"/>
        <v>210.89</v>
      </c>
      <c r="I55" s="550">
        <f t="shared" si="13"/>
        <v>15757.7</v>
      </c>
      <c r="J55" s="261" t="e">
        <f>I55/#REF!</f>
        <v>#REF!</v>
      </c>
      <c r="K55" s="271" t="e">
        <f>K54+J55</f>
        <v>#REF!</v>
      </c>
    </row>
    <row r="56" spans="1:11" ht="33">
      <c r="A56" s="59" t="s">
        <v>13074</v>
      </c>
      <c r="B56" s="59" t="s">
        <v>33</v>
      </c>
      <c r="C56" s="59">
        <v>95469</v>
      </c>
      <c r="D56" s="60" t="str">
        <f>UPPER(IF(B56="sinapi",VLOOKUP(C56,'SINAPI 04-24'!A:D,2,FALSE),IF('P.O.UNIT'!B65="sedop",VLOOKUP('P.O.UNIT'!C65,'SEDOP 02-24'!A:D,2,FALSE),IF('P.O.UNIT'!B65="COMPOSIÇÃO",VLOOKUP('P.O.UNIT'!C65,CPU!A:D,2,FALSE),IF('P.O.UNIT'!B65="SIURB",VLOOKUP('P.O.UNIT'!C65,'[91]SIURB 01-21'!A:D,2,FALSE),IF('P.O.UNIT'!B65="ORSE",VLOOKUP('P.O.UNIT'!C65,'ORSE 03-23'!A:D,2,FALSE),IF('P.O.UNIT'!B65="CPOS",VLOOKUP('P.O.UNIT'!C65,'[92]CPOS 08-21'!A:D,2,FALSE),IF('P.O.UNIT'!B65="SETOP",VLOOKUP('P.O.UNIT'!C65,'[93]SETOP 01-21'!A:D,2,FALSE)))))))))</f>
        <v>VASO SANITARIO SIFONADO CONVENCIONAL COM  LOUÇA BRANCA - FORNECIMENTO E INSTALAÇÃO. AF_01/2020</v>
      </c>
      <c r="E56" s="94" t="str">
        <f>UPPER(IF(B56="sinapi",VLOOKUP(C56,'SINAPI 04-24'!A:D,3,FALSE),IF('P.O.UNIT'!B65="sedop",VLOOKUP('P.O.UNIT'!C65,'SEDOP 02-24'!A:D,3,FALSE),IF('P.O.UNIT'!B65="COMPOSIÇÃO",VLOOKUP('P.O.UNIT'!C65,CPU!A:D,3,FALSE),IF('P.O.UNIT'!B65="SIURB",VLOOKUP('P.O.UNIT'!C65,'[91]SIURB 01-21'!A:D,3,FALSE),IF('P.O.UNIT'!B65="ORSE",VLOOKUP('P.O.UNIT'!C65,'ORSE 03-23'!A:D,3,FALSE),IF('P.O.UNIT'!B65="CPOS",VLOOKUP('P.O.UNIT'!C65,'[92]CPOS 08-21'!A:D,3,FALSE),IF('P.O.UNIT'!B65="SETOP",VLOOKUP('P.O.UNIT'!C65,'[93]SETOP 01-21'!A:D,3,FALSE)))))))))</f>
        <v>UN</v>
      </c>
      <c r="F56" s="62">
        <f>VLOOKUP(A56,'ME. CALCULO'!$1:$1048576,10,0)</f>
        <v>1</v>
      </c>
      <c r="G56" s="141">
        <f>(IF(B56="sinapi",VLOOKUP(C56,'SINAPI 04-24'!A:D,4,FALSE),IF('P.O.UNIT'!B65="sedop",VLOOKUP('P.O.UNIT'!C65,'SEDOP 02-24'!A:D,4,FALSE),IF('P.O.UNIT'!B65="COMPOSIÇÃO",VLOOKUP('P.O.UNIT'!C65,CPU!A:D,4,FALSE),IF('P.O.UNIT'!B65="SIURB",VLOOKUP('P.O.UNIT'!C65,'[91]SIURB 01-21'!A:D,4,FALSE),IF('P.O.UNIT'!B65="ORSE",VLOOKUP('P.O.UNIT'!C65,'ORSE 03-23'!A:D,4,FALSE),IF('P.O.UNIT'!B65="CPOS",VLOOKUP('P.O.UNIT'!C65,'[92]CPOS 08-21'!A:D,4,FALSE),IF('P.O.UNIT'!B65="SETOP",VLOOKUP('P.O.UNIT'!C65,'[93]SETOP 01-21'!A:D,4,FALSE)))))))))</f>
        <v>298.16000000000003</v>
      </c>
      <c r="H56" s="61">
        <f t="shared" ref="H56:H59" si="14">ROUND(($I$7*G56)+G56,2)</f>
        <v>384.09</v>
      </c>
      <c r="I56" s="61">
        <f t="shared" ref="I56:I64" si="15">ROUND(F56*H56,2)</f>
        <v>384.09</v>
      </c>
      <c r="J56" s="261" t="e">
        <f>I56/#REF!</f>
        <v>#REF!</v>
      </c>
      <c r="K56" s="271" t="e">
        <f>#REF!+J56</f>
        <v>#REF!</v>
      </c>
    </row>
    <row r="57" spans="1:11" ht="66">
      <c r="A57" s="59" t="s">
        <v>13075</v>
      </c>
      <c r="B57" s="59" t="s">
        <v>33</v>
      </c>
      <c r="C57" s="59">
        <v>93396</v>
      </c>
      <c r="D57" s="60" t="str">
        <f>UPPER(IF(B57="sinapi",VLOOKUP(C57,'SINAPI 04-24'!A:D,2,FALSE),IF('P.O.UNIT'!B68="sedop",VLOOKUP('P.O.UNIT'!C68,'SEDOP 02-24'!A:D,2,FALSE),IF('P.O.UNIT'!B68="COMPOSIÇÃO",VLOOKUP('P.O.UNIT'!C68,CPU!A:D,2,FALSE),IF('P.O.UNIT'!B68="SIURB",VLOOKUP('P.O.UNIT'!C68,'[91]SIURB 01-21'!A:D,2,FALSE),IF('P.O.UNIT'!B68="ORSE",VLOOKUP('P.O.UNIT'!C68,'ORSE 03-23'!A:D,2,FALSE),IF('P.O.UNIT'!B68="CPOS",VLOOKUP('P.O.UNIT'!C68,'[92]CPOS 08-21'!A:D,2,FALSE),IF('P.O.UNIT'!B68="SETOP",VLOOKUP('P.O.UNIT'!C68,'[93]SETOP 01-21'!A:D,2,FALSE)))))))))</f>
        <v>BANCADA GRANITO CINZA,  50 X 60 CM, INCL. CUBA DE EMBUTIR OVAL LOUÇA BRANCA 35 X 50 CM, VÁLVULA METAL CROMADO, SIFÃO FLEXÍVEL PVC, ENGATE 30 CM FLEXÍVEL PLÁSTICO E TORNEIRA CROMADA DE MESA, PADRÃO POPULAR - FORNEC. E INSTALAÇÃO. AF_01/2020</v>
      </c>
      <c r="E57" s="94" t="str">
        <f>UPPER(IF(B57="sinapi",VLOOKUP(C57,'SINAPI 04-24'!A:D,3,FALSE),IF('P.O.UNIT'!B68="sedop",VLOOKUP('P.O.UNIT'!C68,'SEDOP 02-24'!A:D,3,FALSE),IF('P.O.UNIT'!B68="COMPOSIÇÃO",VLOOKUP('P.O.UNIT'!C68,CPU!A:D,3,FALSE),IF('P.O.UNIT'!B68="SIURB",VLOOKUP('P.O.UNIT'!C68,'[91]SIURB 01-21'!A:D,3,FALSE),IF('P.O.UNIT'!B68="ORSE",VLOOKUP('P.O.UNIT'!C68,'ORSE 03-23'!A:D,3,FALSE),IF('P.O.UNIT'!B68="CPOS",VLOOKUP('P.O.UNIT'!C68,'[92]CPOS 08-21'!A:D,3,FALSE),IF('P.O.UNIT'!B68="SETOP",VLOOKUP('P.O.UNIT'!C68,'[93]SETOP 01-21'!A:D,3,FALSE)))))))))</f>
        <v>UN</v>
      </c>
      <c r="F57" s="62">
        <f>VLOOKUP(A57,'ME. CALCULO'!$1:$1048576,10,0)</f>
        <v>1</v>
      </c>
      <c r="G57" s="141">
        <f>(IF(B57="sinapi",VLOOKUP(C57,'SINAPI 04-24'!A:D,4,FALSE),IF('P.O.UNIT'!B68="sedop",VLOOKUP('P.O.UNIT'!C68,'SEDOP 02-24'!A:D,4,FALSE),IF('P.O.UNIT'!B68="COMPOSIÇÃO",VLOOKUP('P.O.UNIT'!C68,CPU!A:D,4,FALSE),IF('P.O.UNIT'!B68="SIURB",VLOOKUP('P.O.UNIT'!C68,'[91]SIURB 01-21'!A:D,4,FALSE),IF('P.O.UNIT'!B68="ORSE",VLOOKUP('P.O.UNIT'!C68,'ORSE 03-23'!A:D,4,FALSE),IF('P.O.UNIT'!B68="CPOS",VLOOKUP('P.O.UNIT'!C68,'[92]CPOS 08-21'!A:D,4,FALSE),IF('P.O.UNIT'!B68="SETOP",VLOOKUP('P.O.UNIT'!C68,'[93]SETOP 01-21'!A:D,4,FALSE)))))))))</f>
        <v>678.24</v>
      </c>
      <c r="H57" s="61">
        <f t="shared" si="14"/>
        <v>873.71</v>
      </c>
      <c r="I57" s="61">
        <f t="shared" si="15"/>
        <v>873.71</v>
      </c>
      <c r="J57" s="261" t="e">
        <f>I57/#REF!</f>
        <v>#REF!</v>
      </c>
      <c r="K57" s="271" t="e">
        <f t="shared" ref="K57:K62" si="16">K56+J57</f>
        <v>#REF!</v>
      </c>
    </row>
    <row r="58" spans="1:11" ht="33" customHeight="1">
      <c r="A58" s="59" t="s">
        <v>13076</v>
      </c>
      <c r="B58" s="59" t="s">
        <v>33</v>
      </c>
      <c r="C58" s="59">
        <v>104676</v>
      </c>
      <c r="D58" s="60" t="str">
        <f>UPPER(IF(B58="sinapi",VLOOKUP(C58,'SINAPI 04-24'!A:D,2,FALSE),IF('P.O.UNIT'!B69="sedop",VLOOKUP('P.O.UNIT'!C69,'SEDOP 02-24'!A:D,2,FALSE),IF('P.O.UNIT'!B69="COMPOSIÇÃO",VLOOKUP('P.O.UNIT'!C69,CPU!A:D,2,FALSE),IF('P.O.UNIT'!B69="SIURB",VLOOKUP('P.O.UNIT'!C69,'[91]SIURB 01-21'!A:D,2,FALSE),IF('P.O.UNIT'!B69="ORSE",VLOOKUP('P.O.UNIT'!C69,'ORSE 03-23'!A:D,2,FALSE),IF('P.O.UNIT'!B69="CPOS",VLOOKUP('P.O.UNIT'!C69,'[92]CPOS 08-21'!A:D,2,FALSE),IF('P.O.UNIT'!B69="SETOP",VLOOKUP('P.O.UNIT'!C69,'[93]SETOP 01-21'!A:D,2,FALSE)))))))))</f>
        <v>CONJUNTO DE PONTOS DE COLETA DE ESGOTO PARA BANHEIRO (RAMAL DE ESGOTO SANITÁRIO), EM PVC SÉRIE NORMAL, COM  TUBOS, CONEXÕES, RALOS, CAIXAS SIFONADAS, CORTES E FIXAÇÕES EM PRÉDIO COM PRUMADA DE DESCIDA DE ESGOTO DENTRO DO BANHEIRO. AF_05/2023</v>
      </c>
      <c r="E58" s="94" t="str">
        <f>UPPER(IF(B58="sinapi",VLOOKUP(C58,'SINAPI 04-24'!A:D,3,FALSE),IF('P.O.UNIT'!B69="sedop",VLOOKUP('P.O.UNIT'!C69,'SEDOP 02-24'!A:D,3,FALSE),IF('P.O.UNIT'!B69="COMPOSIÇÃO",VLOOKUP('P.O.UNIT'!C69,CPU!A:D,3,FALSE),IF('P.O.UNIT'!B69="SIURB",VLOOKUP('P.O.UNIT'!C69,'[91]SIURB 01-21'!A:D,3,FALSE),IF('P.O.UNIT'!B69="ORSE",VLOOKUP('P.O.UNIT'!C69,'ORSE 03-23'!A:D,3,FALSE),IF('P.O.UNIT'!B69="CPOS",VLOOKUP('P.O.UNIT'!C69,'[92]CPOS 08-21'!A:D,3,FALSE),IF('P.O.UNIT'!B69="SETOP",VLOOKUP('P.O.UNIT'!C69,'[93]SETOP 01-21'!A:D,3,FALSE)))))))))</f>
        <v>UN</v>
      </c>
      <c r="F58" s="62">
        <f>VLOOKUP(A58,'ME. CALCULO'!$1:$1048576,10,0)</f>
        <v>2</v>
      </c>
      <c r="G58" s="141">
        <f>(IF(B58="sinapi",VLOOKUP(C58,'SINAPI 04-24'!A:D,4,FALSE),IF('P.O.UNIT'!B69="sedop",VLOOKUP('P.O.UNIT'!C69,'SEDOP 02-24'!A:D,4,FALSE),IF('P.O.UNIT'!B69="COMPOSIÇÃO",VLOOKUP('P.O.UNIT'!C69,CPU!A:D,4,FALSE),IF('P.O.UNIT'!B69="SIURB",VLOOKUP('P.O.UNIT'!C69,'[91]SIURB 01-21'!A:D,4,FALSE),IF('P.O.UNIT'!B69="ORSE",VLOOKUP('P.O.UNIT'!C69,'ORSE 03-23'!A:D,4,FALSE),IF('P.O.UNIT'!B69="CPOS",VLOOKUP('P.O.UNIT'!C69,'[92]CPOS 08-21'!A:D,4,FALSE),IF('P.O.UNIT'!B69="SETOP",VLOOKUP('P.O.UNIT'!C69,'[93]SETOP 01-21'!A:D,4,FALSE)))))))))</f>
        <v>391.86</v>
      </c>
      <c r="H58" s="61">
        <f t="shared" si="14"/>
        <v>504.79</v>
      </c>
      <c r="I58" s="61">
        <f t="shared" si="15"/>
        <v>1009.58</v>
      </c>
      <c r="J58" s="261" t="e">
        <f>I58/#REF!</f>
        <v>#REF!</v>
      </c>
      <c r="K58" s="271" t="e">
        <f t="shared" si="16"/>
        <v>#REF!</v>
      </c>
    </row>
    <row r="59" spans="1:11" ht="49.5">
      <c r="A59" s="59" t="s">
        <v>13077</v>
      </c>
      <c r="B59" s="59" t="s">
        <v>33</v>
      </c>
      <c r="C59" s="59">
        <v>104660</v>
      </c>
      <c r="D59" s="60" t="str">
        <f>UPPER(IF(B59="sinapi",VLOOKUP(C59,'SINAPI 04-24'!A:D,2,FALSE),IF('P.O.UNIT'!B70="sedop",VLOOKUP('P.O.UNIT'!C70,'SEDOP 02-24'!A:D,2,FALSE),IF('P.O.UNIT'!B70="COMPOSIÇÃO",VLOOKUP('P.O.UNIT'!C70,CPU!A:D,2,FALSE),IF('P.O.UNIT'!B70="SIURB",VLOOKUP('P.O.UNIT'!C70,'[91]SIURB 01-21'!A:D,2,FALSE),IF('P.O.UNIT'!B70="ORSE",VLOOKUP('P.O.UNIT'!C70,'ORSE 03-23'!A:D,2,FALSE),IF('P.O.UNIT'!B70="CPOS",VLOOKUP('P.O.UNIT'!C70,'[92]CPOS 08-21'!A:D,2,FALSE),IF('P.O.UNIT'!B70="SETOP",VLOOKUP('P.O.UNIT'!C70,'[93]SETOP 01-21'!A:D,2,FALSE)))))))))</f>
        <v>CONJUNTO DE PONTOS HIDRÁULICOS DE ÁGUA FRIA PARA BANHEIRO (RAMAL/SUB-RAMAL E DISTRIBUIÇÃO) EM PVC, COM TUBOS, CONEXÕES, REGISTROS, CORTES E FIXAÇÕES EM PRÉDIO COM TUBULAÇÕES EMBUTIDAS COM RASGO. AF_05/2023</v>
      </c>
      <c r="E59" s="94" t="str">
        <f>UPPER(IF(B59="sinapi",VLOOKUP(C59,'SINAPI 04-24'!A:D,3,FALSE),IF('P.O.UNIT'!B70="sedop",VLOOKUP('P.O.UNIT'!C70,'SEDOP 02-24'!A:D,3,FALSE),IF('P.O.UNIT'!B70="COMPOSIÇÃO",VLOOKUP('P.O.UNIT'!C70,CPU!A:D,3,FALSE),IF('P.O.UNIT'!B70="SIURB",VLOOKUP('P.O.UNIT'!C70,'[91]SIURB 01-21'!A:D,3,FALSE),IF('P.O.UNIT'!B70="ORSE",VLOOKUP('P.O.UNIT'!C70,'ORSE 03-23'!A:D,3,FALSE),IF('P.O.UNIT'!B70="CPOS",VLOOKUP('P.O.UNIT'!C70,'[92]CPOS 08-21'!A:D,3,FALSE),IF('P.O.UNIT'!B70="SETOP",VLOOKUP('P.O.UNIT'!C70,'[93]SETOP 01-21'!A:D,3,FALSE)))))))))</f>
        <v>UN</v>
      </c>
      <c r="F59" s="62">
        <f>VLOOKUP(A59,'ME. CALCULO'!$1:$1048576,10,0)</f>
        <v>2</v>
      </c>
      <c r="G59" s="141">
        <f>(IF(B59="sinapi",VLOOKUP(C59,'SINAPI 04-24'!A:D,4,FALSE),IF('P.O.UNIT'!B70="sedop",VLOOKUP('P.O.UNIT'!C70,'SEDOP 02-24'!A:D,4,FALSE),IF('P.O.UNIT'!B70="COMPOSIÇÃO",VLOOKUP('P.O.UNIT'!C70,CPU!A:D,4,FALSE),IF('P.O.UNIT'!B70="SIURB",VLOOKUP('P.O.UNIT'!C70,'[91]SIURB 01-21'!A:D,4,FALSE),IF('P.O.UNIT'!B70="ORSE",VLOOKUP('P.O.UNIT'!C70,'ORSE 03-23'!A:D,4,FALSE),IF('P.O.UNIT'!B70="CPOS",VLOOKUP('P.O.UNIT'!C70,'[92]CPOS 08-21'!A:D,4,FALSE),IF('P.O.UNIT'!B70="SETOP",VLOOKUP('P.O.UNIT'!C70,'[93]SETOP 01-21'!A:D,4,FALSE)))))))))</f>
        <v>1223.18</v>
      </c>
      <c r="H59" s="61">
        <f t="shared" si="14"/>
        <v>1575.7</v>
      </c>
      <c r="I59" s="61">
        <f t="shared" si="15"/>
        <v>3151.4</v>
      </c>
      <c r="J59" s="261" t="e">
        <f>I59/#REF!</f>
        <v>#REF!</v>
      </c>
      <c r="K59" s="271" t="e">
        <f t="shared" si="16"/>
        <v>#REF!</v>
      </c>
    </row>
    <row r="60" spans="1:11" ht="16.5">
      <c r="A60" s="59" t="s">
        <v>14286</v>
      </c>
      <c r="B60" s="59" t="s">
        <v>5277</v>
      </c>
      <c r="C60" s="59" t="s">
        <v>5314</v>
      </c>
      <c r="D60" s="352" t="str">
        <f>UPPER(IF(B60="sinapi",VLOOKUP(C60,'SINAPI 04-24'!A:D,2,FALSE),IF('P.O.UNIT'!B71="sedop",VLOOKUP('P.O.UNIT'!C71,'SEDOP 02-24'!A:D,2,FALSE),IF('P.O.UNIT'!B71="COMPOSIÇÃO",VLOOKUP('P.O.UNIT'!C71,CPU!A:D,2,FALSE),IF('P.O.UNIT'!B71="SIURB",VLOOKUP('P.O.UNIT'!C71,'[91]SIURB 01-21'!A:D,2,FALSE),IF('P.O.UNIT'!B71="ORSE",VLOOKUP('P.O.UNIT'!C71,'ORSE 03-23'!A:D,2,FALSE),IF('P.O.UNIT'!B71="CPOS",VLOOKUP('P.O.UNIT'!C71,'[92]CPOS 08-21'!A:D,2,FALSE),IF('P.O.UNIT'!B71="SETOP",VLOOKUP('P.O.UNIT'!C71,'[93]SETOP 01-21'!A:D,2,FALSE)))))))))</f>
        <v>FALSO</v>
      </c>
      <c r="E60" s="94" t="str">
        <f>UPPER(IF(B60="sinapi",VLOOKUP(C60,'SINAPI 04-24'!A:D,3,FALSE),IF('P.O.UNIT'!B71="sedop",VLOOKUP('P.O.UNIT'!C71,'SEDOP 02-24'!A:D,3,FALSE),IF('P.O.UNIT'!B71="COMPOSIÇÃO",VLOOKUP('P.O.UNIT'!C71,CPU!A:D,3,FALSE),IF('P.O.UNIT'!B71="SIURB",VLOOKUP('P.O.UNIT'!C71,'[91]SIURB 01-21'!A:D,3,FALSE),IF('P.O.UNIT'!B71="ORSE",VLOOKUP('P.O.UNIT'!C71,'ORSE 03-23'!A:D,3,FALSE),IF('P.O.UNIT'!B71="CPOS",VLOOKUP('P.O.UNIT'!C71,'[92]CPOS 08-21'!A:D,3,FALSE),IF('P.O.UNIT'!B71="SETOP",VLOOKUP('P.O.UNIT'!C71,'[93]SETOP 01-21'!A:D,3,FALSE)))))))))</f>
        <v>FALSO</v>
      </c>
      <c r="F60" s="62">
        <f>VLOOKUP(A60,'ME. CALCULO'!$1:$1048576,10,0)</f>
        <v>1</v>
      </c>
      <c r="G60" s="141" t="b">
        <f>(IF(B60="sinapi",VLOOKUP(C60,'SINAPI 04-24'!A:D,4,FALSE),IF('P.O.UNIT'!B71="sedop",VLOOKUP('P.O.UNIT'!C71,'SEDOP 02-24'!A:D,4,FALSE),IF('P.O.UNIT'!B71="COMPOSIÇÃO",VLOOKUP('P.O.UNIT'!C71,CPU!A:D,4,FALSE),IF('P.O.UNIT'!B71="SIURB",VLOOKUP('P.O.UNIT'!C71,'[91]SIURB 01-21'!A:D,4,FALSE),IF('P.O.UNIT'!B71="ORSE",VLOOKUP('P.O.UNIT'!C71,'ORSE 03-23'!A:D,4,FALSE),IF('P.O.UNIT'!B71="CPOS",VLOOKUP('P.O.UNIT'!C71,'[92]CPOS 08-21'!A:D,4,FALSE),IF('P.O.UNIT'!B71="SETOP",VLOOKUP('P.O.UNIT'!C71,'[93]SETOP 01-21'!A:D,4,FALSE)))))))))</f>
        <v>0</v>
      </c>
      <c r="H60" s="61">
        <f>ROUND(($I$7*G60)+G60,2)</f>
        <v>0</v>
      </c>
      <c r="I60" s="61">
        <f t="shared" si="15"/>
        <v>0</v>
      </c>
      <c r="J60" s="261" t="e">
        <f>I60/#REF!</f>
        <v>#REF!</v>
      </c>
      <c r="K60" s="271" t="e">
        <f t="shared" si="16"/>
        <v>#REF!</v>
      </c>
    </row>
    <row r="61" spans="1:11" ht="33">
      <c r="A61" s="59" t="s">
        <v>14287</v>
      </c>
      <c r="B61" s="59" t="s">
        <v>33</v>
      </c>
      <c r="C61" s="59">
        <v>93358</v>
      </c>
      <c r="D61" s="60" t="str">
        <f>UPPER(IF(B61="sinapi",VLOOKUP(C61,'SINAPI 04-24'!A:D,2,FALSE),IF('P.O.UNIT'!B72="sedop",VLOOKUP('P.O.UNIT'!C72,'SEDOP 02-24'!A:D,2,FALSE),IF('P.O.UNIT'!B72="COMPOSIÇÃO",VLOOKUP('P.O.UNIT'!C72,CPU!A:D,2,FALSE),IF('P.O.UNIT'!B72="SIURB",VLOOKUP('P.O.UNIT'!C72,'[91]SIURB 01-21'!A:D,2,FALSE),IF('P.O.UNIT'!B72="ORSE",VLOOKUP('P.O.UNIT'!C72,'ORSE 03-23'!A:D,2,FALSE),IF('P.O.UNIT'!B72="CPOS",VLOOKUP('P.O.UNIT'!C72,'[92]CPOS 08-21'!A:D,2,FALSE),IF('P.O.UNIT'!B72="SETOP",VLOOKUP('P.O.UNIT'!C72,'[93]SETOP 01-21'!A:D,2,FALSE)))))))))</f>
        <v>ESCAVAÇÃO MANUAL DE VALA COM PROFUNDIDADE MENOR OU IGUAL A 1,30 M. AF_02/2021</v>
      </c>
      <c r="E61" s="94" t="str">
        <f>UPPER(IF(B61="sinapi",VLOOKUP(C61,'SINAPI 04-24'!A:D,3,FALSE),IF('P.O.UNIT'!B72="sedop",VLOOKUP('P.O.UNIT'!C72,'SEDOP 02-24'!A:D,3,FALSE),IF('P.O.UNIT'!B72="COMPOSIÇÃO",VLOOKUP('P.O.UNIT'!C72,CPU!A:D,3,FALSE),IF('P.O.UNIT'!B72="SIURB",VLOOKUP('P.O.UNIT'!C72,'[91]SIURB 01-21'!A:D,3,FALSE),IF('P.O.UNIT'!B72="ORSE",VLOOKUP('P.O.UNIT'!C72,'ORSE 03-23'!A:D,3,FALSE),IF('P.O.UNIT'!B72="CPOS",VLOOKUP('P.O.UNIT'!C72,'[92]CPOS 08-21'!A:D,3,FALSE),IF('P.O.UNIT'!B72="SETOP",VLOOKUP('P.O.UNIT'!C72,'[93]SETOP 01-21'!A:D,3,FALSE)))))))))</f>
        <v>M3</v>
      </c>
      <c r="F61" s="62">
        <f>VLOOKUP(A61,'ME. CALCULO'!$1:$1048576,10,0)</f>
        <v>2.2600000000000002</v>
      </c>
      <c r="G61" s="141">
        <f>(IF(B61="sinapi",VLOOKUP(C61,'SINAPI 04-24'!A:D,4,FALSE),IF('P.O.UNIT'!B72="sedop",VLOOKUP('P.O.UNIT'!C72,'SEDOP 02-24'!A:D,4,FALSE),IF('P.O.UNIT'!B72="COMPOSIÇÃO",VLOOKUP('P.O.UNIT'!C72,CPU!A:D,4,FALSE),IF('P.O.UNIT'!B72="SIURB",VLOOKUP('P.O.UNIT'!C72,'[91]SIURB 01-21'!A:D,4,FALSE),IF('P.O.UNIT'!B72="ORSE",VLOOKUP('P.O.UNIT'!C72,'ORSE 03-23'!A:D,4,FALSE),IF('P.O.UNIT'!B72="CPOS",VLOOKUP('P.O.UNIT'!C72,'[92]CPOS 08-21'!A:D,4,FALSE),IF('P.O.UNIT'!B72="SETOP",VLOOKUP('P.O.UNIT'!C72,'[93]SETOP 01-21'!A:D,4,FALSE)))))))))</f>
        <v>78.88</v>
      </c>
      <c r="H61" s="61">
        <f t="shared" ref="H61:H63" si="17">ROUND(($I$7*G61)+G61,2)</f>
        <v>101.61</v>
      </c>
      <c r="I61" s="61">
        <f t="shared" si="15"/>
        <v>229.64</v>
      </c>
      <c r="J61" s="261" t="e">
        <f>I61/#REF!</f>
        <v>#REF!</v>
      </c>
      <c r="K61" s="271" t="e">
        <f t="shared" si="16"/>
        <v>#REF!</v>
      </c>
    </row>
    <row r="62" spans="1:11" ht="49.5">
      <c r="A62" s="59" t="s">
        <v>14321</v>
      </c>
      <c r="B62" s="59" t="s">
        <v>33</v>
      </c>
      <c r="C62" s="59">
        <v>99253</v>
      </c>
      <c r="D62" s="60" t="str">
        <f>UPPER(IF(B62="sinapi",VLOOKUP(C62,'SINAPI 04-24'!A:D,2,FALSE),IF('P.O.UNIT'!B73="sedop",VLOOKUP('P.O.UNIT'!C73,'SEDOP 02-24'!A:D,2,FALSE),IF('P.O.UNIT'!B73="COMPOSIÇÃO",VLOOKUP('P.O.UNIT'!C73,CPU!A:D,2,FALSE),IF('P.O.UNIT'!B73="SIURB",VLOOKUP('P.O.UNIT'!C73,'[91]SIURB 01-21'!A:D,2,FALSE),IF('P.O.UNIT'!B73="ORSE",VLOOKUP('P.O.UNIT'!C73,'ORSE 03-23'!A:D,2,FALSE),IF('P.O.UNIT'!B73="CPOS",VLOOKUP('P.O.UNIT'!C73,'[92]CPOS 08-21'!A:D,2,FALSE),IF('P.O.UNIT'!B73="SETOP",VLOOKUP('P.O.UNIT'!C73,'[93]SETOP 01-21'!A:D,2,FALSE)))))))))</f>
        <v>CAIXA ENTERRADA HIDRÁULICA RETANGULAR EM ALVENARIA COM TIJOLOS CERÂMICOS MACIÇOS, DIMENSÕES INTERNAS: 0,6X0,6X0,6 M PARA REDE DE DRENAGEM. AF_12/2020</v>
      </c>
      <c r="E62" s="94" t="str">
        <f>UPPER(IF(B62="sinapi",VLOOKUP(C62,'SINAPI 04-24'!A:D,3,FALSE),IF('P.O.UNIT'!B73="sedop",VLOOKUP('P.O.UNIT'!C73,'SEDOP 02-24'!A:D,3,FALSE),IF('P.O.UNIT'!B73="COMPOSIÇÃO",VLOOKUP('P.O.UNIT'!C73,CPU!A:D,3,FALSE),IF('P.O.UNIT'!B73="SIURB",VLOOKUP('P.O.UNIT'!C73,'[91]SIURB 01-21'!A:D,3,FALSE),IF('P.O.UNIT'!B73="ORSE",VLOOKUP('P.O.UNIT'!C73,'ORSE 03-23'!A:D,3,FALSE),IF('P.O.UNIT'!B73="CPOS",VLOOKUP('P.O.UNIT'!C73,'[92]CPOS 08-21'!A:D,3,FALSE),IF('P.O.UNIT'!B73="SETOP",VLOOKUP('P.O.UNIT'!C73,'[93]SETOP 01-21'!A:D,3,FALSE)))))))))</f>
        <v>UN</v>
      </c>
      <c r="F62" s="62">
        <f>VLOOKUP(A62,'ME. CALCULO'!$1:$1048576,10,0)</f>
        <v>1</v>
      </c>
      <c r="G62" s="141">
        <f>(IF(B62="sinapi",VLOOKUP(C62,'SINAPI 04-24'!A:D,4,FALSE),IF('P.O.UNIT'!B73="sedop",VLOOKUP('P.O.UNIT'!C73,'SEDOP 02-24'!A:D,4,FALSE),IF('P.O.UNIT'!B73="COMPOSIÇÃO",VLOOKUP('P.O.UNIT'!C73,CPU!A:D,4,FALSE),IF('P.O.UNIT'!B73="SIURB",VLOOKUP('P.O.UNIT'!C73,'[91]SIURB 01-21'!A:D,4,FALSE),IF('P.O.UNIT'!B73="ORSE",VLOOKUP('P.O.UNIT'!C73,'ORSE 03-23'!A:D,4,FALSE),IF('P.O.UNIT'!B73="CPOS",VLOOKUP('P.O.UNIT'!C73,'[92]CPOS 08-21'!A:D,4,FALSE),IF('P.O.UNIT'!B73="SETOP",VLOOKUP('P.O.UNIT'!C73,'[93]SETOP 01-21'!A:D,4,FALSE)))))))))</f>
        <v>559.07000000000005</v>
      </c>
      <c r="H62" s="61">
        <f t="shared" si="17"/>
        <v>720.19</v>
      </c>
      <c r="I62" s="61">
        <f t="shared" si="15"/>
        <v>720.19</v>
      </c>
      <c r="J62" s="261" t="e">
        <f>I62/#REF!</f>
        <v>#REF!</v>
      </c>
      <c r="K62" s="271" t="e">
        <f t="shared" si="16"/>
        <v>#REF!</v>
      </c>
    </row>
    <row r="63" spans="1:11" ht="33">
      <c r="A63" s="59" t="s">
        <v>14372</v>
      </c>
      <c r="B63" s="59" t="s">
        <v>33</v>
      </c>
      <c r="C63" s="59">
        <v>104166</v>
      </c>
      <c r="D63" s="60" t="str">
        <f>UPPER(IF(B63="sinapi",VLOOKUP(C63,'SINAPI 04-24'!A:D,2,FALSE),IF('P.O.UNIT'!B74="sedop",VLOOKUP('P.O.UNIT'!C74,'SEDOP 02-24'!A:D,2,FALSE),IF('P.O.UNIT'!B74="COMPOSIÇÃO",VLOOKUP('P.O.UNIT'!C74,CPU!A:D,2,FALSE),IF('P.O.UNIT'!B74="SIURB",VLOOKUP('P.O.UNIT'!C74,'[91]SIURB 01-21'!A:D,2,FALSE),IF('P.O.UNIT'!B74="ORSE",VLOOKUP('P.O.UNIT'!C74,'ORSE 03-23'!A:D,2,FALSE),IF('P.O.UNIT'!B74="CPOS",VLOOKUP('P.O.UNIT'!C74,'[92]CPOS 08-21'!A:D,2,FALSE),IF('P.O.UNIT'!B74="SETOP",VLOOKUP('P.O.UNIT'!C74,'[93]SETOP 01-21'!A:D,2,FALSE)))))))))</f>
        <v>TUBO PVC, SÉRIE R, ÁGUA PLUVIAL, DN 150 MM, FORNECIDO E INSTALADO EM RAMAL DE ENCAMINHAMENTO. AF_06/2022</v>
      </c>
      <c r="E63" s="94" t="str">
        <f>UPPER(IF(B63="sinapi",VLOOKUP(C63,'SINAPI 04-24'!A:D,3,FALSE),IF('P.O.UNIT'!B74="sedop",VLOOKUP('P.O.UNIT'!C74,'SEDOP 02-24'!A:D,3,FALSE),IF('P.O.UNIT'!B74="COMPOSIÇÃO",VLOOKUP('P.O.UNIT'!C74,CPU!A:D,3,FALSE),IF('P.O.UNIT'!B74="SIURB",VLOOKUP('P.O.UNIT'!C74,'[91]SIURB 01-21'!A:D,3,FALSE),IF('P.O.UNIT'!B74="ORSE",VLOOKUP('P.O.UNIT'!C74,'ORSE 03-23'!A:D,3,FALSE),IF('P.O.UNIT'!B74="CPOS",VLOOKUP('P.O.UNIT'!C74,'[92]CPOS 08-21'!A:D,3,FALSE),IF('P.O.UNIT'!B74="SETOP",VLOOKUP('P.O.UNIT'!C74,'[93]SETOP 01-21'!A:D,3,FALSE)))))))))</f>
        <v>M</v>
      </c>
      <c r="F63" s="62">
        <f>VLOOKUP(A63,'ME. CALCULO'!$1:$1048576,10,0)</f>
        <v>34</v>
      </c>
      <c r="G63" s="141">
        <f>(IF(B63="sinapi",VLOOKUP(C63,'SINAPI 04-24'!A:D,4,FALSE),IF('P.O.UNIT'!B74="sedop",VLOOKUP('P.O.UNIT'!C74,'SEDOP 02-24'!A:D,4,FALSE),IF('P.O.UNIT'!B74="COMPOSIÇÃO",VLOOKUP('P.O.UNIT'!C74,CPU!A:D,4,FALSE),IF('P.O.UNIT'!B74="SIURB",VLOOKUP('P.O.UNIT'!C74,'[91]SIURB 01-21'!A:D,4,FALSE),IF('P.O.UNIT'!B74="ORSE",VLOOKUP('P.O.UNIT'!C74,'ORSE 03-23'!A:D,4,FALSE),IF('P.O.UNIT'!B74="CPOS",VLOOKUP('P.O.UNIT'!C74,'[92]CPOS 08-21'!A:D,4,FALSE),IF('P.O.UNIT'!B74="SETOP",VLOOKUP('P.O.UNIT'!C74,'[93]SETOP 01-21'!A:D,4,FALSE)))))))))</f>
        <v>75.61</v>
      </c>
      <c r="H63" s="61">
        <f t="shared" si="17"/>
        <v>97.4</v>
      </c>
      <c r="I63" s="61">
        <f t="shared" si="15"/>
        <v>3311.6</v>
      </c>
      <c r="J63" s="261" t="e">
        <f>I63/#REF!</f>
        <v>#REF!</v>
      </c>
      <c r="K63" s="270" t="e">
        <f>#REF!+J63</f>
        <v>#REF!</v>
      </c>
    </row>
    <row r="64" spans="1:11" ht="16.5" customHeight="1">
      <c r="A64" s="59" t="s">
        <v>14373</v>
      </c>
      <c r="B64" s="59" t="s">
        <v>5277</v>
      </c>
      <c r="C64" s="59" t="s">
        <v>5313</v>
      </c>
      <c r="D64" s="352" t="str">
        <f>UPPER(IF(B64="sinapi",VLOOKUP(C64,'SINAPI 04-24'!A:D,2,FALSE),IF('P.O.UNIT'!B75="sedop",VLOOKUP('P.O.UNIT'!C75,'SEDOP 02-24'!A:D,2,FALSE),IF('P.O.UNIT'!B75="COMPOSIÇÃO",VLOOKUP('P.O.UNIT'!C75,CPU!A:D,2,FALSE),IF('P.O.UNIT'!B75="SIURB",VLOOKUP('P.O.UNIT'!C75,'[91]SIURB 01-21'!A:D,2,FALSE),IF('P.O.UNIT'!B75="ORSE",VLOOKUP('P.O.UNIT'!C75,'ORSE 03-23'!A:D,2,FALSE),IF('P.O.UNIT'!B75="CPOS",VLOOKUP('P.O.UNIT'!C75,'[92]CPOS 08-21'!A:D,2,FALSE),IF('P.O.UNIT'!B75="SETOP",VLOOKUP('P.O.UNIT'!C75,'[93]SETOP 01-21'!A:D,2,FALSE)))))))))</f>
        <v>FALSO</v>
      </c>
      <c r="E64" s="94" t="str">
        <f>UPPER(IF(B64="sinapi",VLOOKUP(C64,'SINAPI 04-24'!A:D,3,FALSE),IF('P.O.UNIT'!B75="sedop",VLOOKUP('P.O.UNIT'!C75,'SEDOP 02-24'!A:D,3,FALSE),IF('P.O.UNIT'!B75="COMPOSIÇÃO",VLOOKUP('P.O.UNIT'!C75,CPU!A:D,3,FALSE),IF('P.O.UNIT'!B75="SIURB",VLOOKUP('P.O.UNIT'!C75,'[91]SIURB 01-21'!A:D,3,FALSE),IF('P.O.UNIT'!B75="ORSE",VLOOKUP('P.O.UNIT'!C75,'ORSE 03-23'!A:D,3,FALSE),IF('P.O.UNIT'!B75="CPOS",VLOOKUP('P.O.UNIT'!C75,'[92]CPOS 08-21'!A:D,3,FALSE),IF('P.O.UNIT'!B75="SETOP",VLOOKUP('P.O.UNIT'!C75,'[93]SETOP 01-21'!A:D,3,FALSE)))))))))</f>
        <v>FALSO</v>
      </c>
      <c r="F64" s="62">
        <f>VLOOKUP(A64,'ME. CALCULO'!$1:$1048576,10,0)</f>
        <v>4</v>
      </c>
      <c r="G64" s="141" t="b">
        <f>(IF(B64="sinapi",VLOOKUP(C64,'SINAPI 04-24'!A:D,4,FALSE),IF('P.O.UNIT'!B75="sedop",VLOOKUP('P.O.UNIT'!C75,'SEDOP 02-24'!A:D,4,FALSE),IF('P.O.UNIT'!B75="COMPOSIÇÃO",VLOOKUP('P.O.UNIT'!C75,CPU!A:D,4,FALSE),IF('P.O.UNIT'!B75="SIURB",VLOOKUP('P.O.UNIT'!C75,'[91]SIURB 01-21'!A:D,4,FALSE),IF('P.O.UNIT'!B75="ORSE",VLOOKUP('P.O.UNIT'!C75,'ORSE 03-23'!A:D,4,FALSE),IF('P.O.UNIT'!B75="CPOS",VLOOKUP('P.O.UNIT'!C75,'[92]CPOS 08-21'!A:D,4,FALSE),IF('P.O.UNIT'!B75="SETOP",VLOOKUP('P.O.UNIT'!C75,'[93]SETOP 01-21'!A:D,4,FALSE)))))))))</f>
        <v>0</v>
      </c>
      <c r="H64" s="61">
        <f>ROUND(($I$7*G64)+G64,2)</f>
        <v>0</v>
      </c>
      <c r="I64" s="61">
        <f t="shared" si="15"/>
        <v>0</v>
      </c>
      <c r="J64" s="261" t="e">
        <f>I64/#REF!</f>
        <v>#REF!</v>
      </c>
      <c r="K64" s="271" t="e">
        <f>K63+J64</f>
        <v>#REF!</v>
      </c>
    </row>
    <row r="65" spans="1:11" ht="33">
      <c r="A65" s="59" t="s">
        <v>13078</v>
      </c>
      <c r="B65" s="59" t="s">
        <v>33</v>
      </c>
      <c r="C65" s="59">
        <v>98682</v>
      </c>
      <c r="D65" s="60" t="str">
        <f>UPPER(IF(B65="sinapi",VLOOKUP(C65,'SINAPI 04-24'!A:D,2,FALSE),IF('P.O.UNIT'!B77="sedop",VLOOKUP('P.O.UNIT'!C77,'SEDOP 02-24'!A:D,2,FALSE),IF('P.O.UNIT'!B77="COMPOSIÇÃO",VLOOKUP('P.O.UNIT'!C77,[90]CPU´S!A:D,2,FALSE),IF('P.O.UNIT'!B77="SIURB",VLOOKUP('P.O.UNIT'!C77,'[91]SIURB 01-21'!A:D,2,FALSE),IF('P.O.UNIT'!B77="ORSE",VLOOKUP('P.O.UNIT'!C77,'ORSE 03-23'!A:D,2,FALSE),IF('P.O.UNIT'!B77="CPOS",VLOOKUP('P.O.UNIT'!C77,'[92]CPOS 08-21'!A:D,2,FALSE),IF('P.O.UNIT'!B77="SETOP",VLOOKUP('P.O.UNIT'!C77,'[93]SETOP 01-21'!A:D,2,FALSE)))))))))</f>
        <v>PISO CIMENTADO, TRAÇO 1:3 (CIMENTO E AREIA), ACABAMENTO RÚSTICO, ESPESSURA 3,0 CM, PREPARO MECÂNICO DA ARGAMASSA. AF_09/2020</v>
      </c>
      <c r="E65" s="94" t="str">
        <f>UPPER(IF(B65="sinapi",VLOOKUP(C65,'SINAPI 04-24'!A:D,3,FALSE),IF('P.O.UNIT'!B77="sedop",VLOOKUP('P.O.UNIT'!C77,'SEDOP 02-24'!A:D,3,FALSE),IF('P.O.UNIT'!B77="COMPOSIÇÃO",VLOOKUP('P.O.UNIT'!C77,[90]CPU´S!A:D,3,FALSE),IF('P.O.UNIT'!B77="SIURB",VLOOKUP('P.O.UNIT'!C77,'[91]SIURB 01-21'!A:D,3,FALSE),IF('P.O.UNIT'!B77="ORSE",VLOOKUP('P.O.UNIT'!C77,'ORSE 03-23'!A:D,3,FALSE),IF('P.O.UNIT'!B77="CPOS",VLOOKUP('P.O.UNIT'!C77,'[92]CPOS 08-21'!A:D,3,FALSE),IF('P.O.UNIT'!B77="SETOP",VLOOKUP('P.O.UNIT'!C77,'[93]SETOP 01-21'!A:D,3,FALSE)))))))))</f>
        <v>M2</v>
      </c>
      <c r="F65" s="62">
        <f>VLOOKUP(A65,'ME. CALCULO'!$1:$1048576,10,0)</f>
        <v>100.03</v>
      </c>
      <c r="G65" s="141">
        <f>(IF(B65="sinapi",VLOOKUP(C65,'SINAPI 04-24'!A:D,4,FALSE),IF('P.O.UNIT'!B77="sedop",VLOOKUP('P.O.UNIT'!C77,'SEDOP 02-24'!A:D,4,FALSE),IF('P.O.UNIT'!B77="COMPOSIÇÃO",VLOOKUP('P.O.UNIT'!C77,[90]CPU´S!A:D,4,FALSE),IF('P.O.UNIT'!B77="SIURB",VLOOKUP('P.O.UNIT'!C77,'[91]SIURB 01-21'!A:D,4,FALSE),IF('P.O.UNIT'!B77="ORSE",VLOOKUP('P.O.UNIT'!C77,'ORSE 03-23'!A:D,4,FALSE),IF('P.O.UNIT'!B77="CPOS",VLOOKUP('P.O.UNIT'!C77,'[92]CPOS 08-21'!A:D,4,FALSE),IF('P.O.UNIT'!B77="SETOP",VLOOKUP('P.O.UNIT'!C77,'[93]SETOP 01-21'!A:D,4,FALSE)))))))))</f>
        <v>50.07</v>
      </c>
      <c r="H65" s="61">
        <f t="shared" ref="H65:H71" si="18">ROUND(($I$7*G65)+G65,2)</f>
        <v>64.5</v>
      </c>
      <c r="I65" s="61">
        <f t="shared" ref="I65:I71" si="19">ROUND(F65*H65,2)</f>
        <v>6451.94</v>
      </c>
      <c r="J65" s="261" t="e">
        <f>I65/#REF!</f>
        <v>#REF!</v>
      </c>
      <c r="K65" s="271" t="e">
        <f>#REF!+J65</f>
        <v>#REF!</v>
      </c>
    </row>
    <row r="66" spans="1:11" ht="49.5">
      <c r="A66" s="59" t="s">
        <v>13079</v>
      </c>
      <c r="B66" s="59" t="s">
        <v>33</v>
      </c>
      <c r="C66" s="59">
        <v>94992</v>
      </c>
      <c r="D66" s="60" t="str">
        <f>UPPER(IF(B66="sinapi",VLOOKUP(C66,'SINAPI 04-24'!A:D,2,FALSE),IF('P.O.UNIT'!B78="sedop",VLOOKUP('P.O.UNIT'!C78,'SEDOP 02-24'!A:D,2,FALSE),IF('P.O.UNIT'!B78="COMPOSIÇÃO",VLOOKUP('P.O.UNIT'!C78,[90]CPU´S!A:D,2,FALSE),IF('P.O.UNIT'!B78="SIURB",VLOOKUP('P.O.UNIT'!C78,'[91]SIURB 01-21'!A:D,2,FALSE),IF('P.O.UNIT'!B78="ORSE",VLOOKUP('P.O.UNIT'!C78,'ORSE 03-23'!A:D,2,FALSE),IF('P.O.UNIT'!B78="CPOS",VLOOKUP('P.O.UNIT'!C78,'[92]CPOS 08-21'!A:D,2,FALSE),IF('P.O.UNIT'!B78="SETOP",VLOOKUP('P.O.UNIT'!C78,'[93]SETOP 01-21'!A:D,2,FALSE)))))))))</f>
        <v>EXECUÇÃO DE PASSEIO (CALÇADA) OU PISO DE CONCRETO COM CONCRETO MOLDADO IN LOCO, FEITO EM OBRA, ACABAMENTO CONVENCIONAL, ESPESSURA 6 CM, ARMADO. AF_08/2022</v>
      </c>
      <c r="E66" s="94" t="str">
        <f>UPPER(IF(B66="sinapi",VLOOKUP(C66,'SINAPI 04-24'!A:D,3,FALSE),IF('P.O.UNIT'!B78="sedop",VLOOKUP('P.O.UNIT'!C78,'SEDOP 02-24'!A:D,3,FALSE),IF('P.O.UNIT'!B78="COMPOSIÇÃO",VLOOKUP('P.O.UNIT'!C78,[90]CPU´S!A:D,3,FALSE),IF('P.O.UNIT'!B78="SIURB",VLOOKUP('P.O.UNIT'!C78,'[91]SIURB 01-21'!A:D,3,FALSE),IF('P.O.UNIT'!B78="ORSE",VLOOKUP('P.O.UNIT'!C78,'ORSE 03-23'!A:D,3,FALSE),IF('P.O.UNIT'!B78="CPOS",VLOOKUP('P.O.UNIT'!C78,'[92]CPOS 08-21'!A:D,3,FALSE),IF('P.O.UNIT'!B78="SETOP",VLOOKUP('P.O.UNIT'!C78,'[93]SETOP 01-21'!A:D,3,FALSE)))))))))</f>
        <v>M2</v>
      </c>
      <c r="F66" s="62">
        <f>VLOOKUP(A66,'ME. CALCULO'!$1:$1048576,10,0)</f>
        <v>100.03</v>
      </c>
      <c r="G66" s="141">
        <f>(IF(B66="sinapi",VLOOKUP(C66,'SINAPI 04-24'!A:D,4,FALSE),IF('P.O.UNIT'!B78="sedop",VLOOKUP('P.O.UNIT'!C78,'SEDOP 02-24'!A:D,4,FALSE),IF('P.O.UNIT'!B78="COMPOSIÇÃO",VLOOKUP('P.O.UNIT'!C78,[90]CPU´S!A:D,4,FALSE),IF('P.O.UNIT'!B78="SIURB",VLOOKUP('P.O.UNIT'!C78,'[91]SIURB 01-21'!A:D,4,FALSE),IF('P.O.UNIT'!B78="ORSE",VLOOKUP('P.O.UNIT'!C78,'ORSE 03-23'!A:D,4,FALSE),IF('P.O.UNIT'!B78="CPOS",VLOOKUP('P.O.UNIT'!C78,'[92]CPOS 08-21'!A:D,4,FALSE),IF('P.O.UNIT'!B78="SETOP",VLOOKUP('P.O.UNIT'!C78,'[93]SETOP 01-21'!A:D,4,FALSE)))))))))</f>
        <v>88.29</v>
      </c>
      <c r="H66" s="61">
        <f t="shared" si="18"/>
        <v>113.74</v>
      </c>
      <c r="I66" s="61">
        <f t="shared" si="19"/>
        <v>11377.41</v>
      </c>
      <c r="J66" s="261" t="e">
        <f>I66/#REF!</f>
        <v>#REF!</v>
      </c>
      <c r="K66" s="271" t="e">
        <f>K65+J66</f>
        <v>#REF!</v>
      </c>
    </row>
    <row r="67" spans="1:11" ht="49.5">
      <c r="A67" s="59" t="s">
        <v>13080</v>
      </c>
      <c r="B67" s="59" t="s">
        <v>33</v>
      </c>
      <c r="C67" s="59">
        <v>87263</v>
      </c>
      <c r="D67" s="60" t="str">
        <f>UPPER(IF(B67="sinapi",VLOOKUP(C67,'SINAPI 04-24'!A:D,2,FALSE),IF('P.O.UNIT'!B79="sedop",VLOOKUP('P.O.UNIT'!C79,'SEDOP 02-24'!A:D,2,FALSE),IF('P.O.UNIT'!B79="COMPOSIÇÃO",VLOOKUP('P.O.UNIT'!C79,[90]CPU´S!A:D,2,FALSE),IF('P.O.UNIT'!B79="SIURB",VLOOKUP('P.O.UNIT'!C79,'[91]SIURB 01-21'!A:D,2,FALSE),IF('P.O.UNIT'!B79="ORSE",VLOOKUP('P.O.UNIT'!C79,'ORSE 03-23'!A:D,2,FALSE),IF('P.O.UNIT'!B79="CPOS",VLOOKUP('P.O.UNIT'!C79,'[92]CPOS 08-21'!A:D,2,FALSE),IF('P.O.UNIT'!B79="SETOP",VLOOKUP('P.O.UNIT'!C79,'[93]SETOP 01-21'!A:D,2,FALSE)))))))))</f>
        <v>REVESTIMENTO CERÂMICO PARA PISO COM PLACAS TIPO PORCELANATO DE DIMENSÕES 60X60 CM APLICADA EM AMBIENTES DE ÁREA MAIOR QUE 10 M². AF_02/2023_PE</v>
      </c>
      <c r="E67" s="94" t="str">
        <f>UPPER(IF(B67="sinapi",VLOOKUP(C67,'SINAPI 04-24'!A:D,3,FALSE),IF('P.O.UNIT'!B79="sedop",VLOOKUP('P.O.UNIT'!C79,'SEDOP 02-24'!A:D,3,FALSE),IF('P.O.UNIT'!B79="COMPOSIÇÃO",VLOOKUP('P.O.UNIT'!C79,[90]CPU´S!A:D,3,FALSE),IF('P.O.UNIT'!B79="SIURB",VLOOKUP('P.O.UNIT'!C79,'[91]SIURB 01-21'!A:D,3,FALSE),IF('P.O.UNIT'!B79="ORSE",VLOOKUP('P.O.UNIT'!C79,'ORSE 03-23'!A:D,3,FALSE),IF('P.O.UNIT'!B79="CPOS",VLOOKUP('P.O.UNIT'!C79,'[92]CPOS 08-21'!A:D,3,FALSE),IF('P.O.UNIT'!B79="SETOP",VLOOKUP('P.O.UNIT'!C79,'[93]SETOP 01-21'!A:D,3,FALSE)))))))))</f>
        <v>M2</v>
      </c>
      <c r="F67" s="62">
        <f>VLOOKUP(A67,'ME. CALCULO'!$1:$1048576,10,0)</f>
        <v>70.51400000000001</v>
      </c>
      <c r="G67" s="141">
        <f>(IF(B67="sinapi",VLOOKUP(C67,'SINAPI 04-24'!A:D,4,FALSE),IF('P.O.UNIT'!B79="sedop",VLOOKUP('P.O.UNIT'!C79,'SEDOP 02-24'!A:D,4,FALSE),IF('P.O.UNIT'!B79="COMPOSIÇÃO",VLOOKUP('P.O.UNIT'!C79,[90]CPU´S!A:D,4,FALSE),IF('P.O.UNIT'!B79="SIURB",VLOOKUP('P.O.UNIT'!C79,'[91]SIURB 01-21'!A:D,4,FALSE),IF('P.O.UNIT'!B79="ORSE",VLOOKUP('P.O.UNIT'!C79,'ORSE 03-23'!A:D,4,FALSE),IF('P.O.UNIT'!B79="CPOS",VLOOKUP('P.O.UNIT'!C79,'[92]CPOS 08-21'!A:D,4,FALSE),IF('P.O.UNIT'!B79="SETOP",VLOOKUP('P.O.UNIT'!C79,'[93]SETOP 01-21'!A:D,4,FALSE)))))))))</f>
        <v>172.4</v>
      </c>
      <c r="H67" s="61">
        <f t="shared" si="18"/>
        <v>222.09</v>
      </c>
      <c r="I67" s="61">
        <f t="shared" si="19"/>
        <v>15660.45</v>
      </c>
      <c r="J67" s="261" t="e">
        <f>I67/#REF!</f>
        <v>#REF!</v>
      </c>
      <c r="K67" s="271" t="e">
        <f>K66+J67</f>
        <v>#REF!</v>
      </c>
    </row>
    <row r="68" spans="1:11" ht="33">
      <c r="A68" s="59" t="s">
        <v>13081</v>
      </c>
      <c r="B68" s="59" t="s">
        <v>33</v>
      </c>
      <c r="C68" s="59">
        <v>88650</v>
      </c>
      <c r="D68" s="60" t="str">
        <f>UPPER(IF(B68="sinapi",VLOOKUP(C68,'SINAPI 04-24'!A:D,2,FALSE),IF('P.O.UNIT'!B80="sedop",VLOOKUP('P.O.UNIT'!C80,'SEDOP 02-24'!A:D,2,FALSE),IF('P.O.UNIT'!B80="COMPOSIÇÃO",VLOOKUP('P.O.UNIT'!C80,[90]CPU´S!A:D,2,FALSE),IF('P.O.UNIT'!B80="SIURB",VLOOKUP('P.O.UNIT'!C80,'[91]SIURB 01-21'!A:D,2,FALSE),IF('P.O.UNIT'!B80="ORSE",VLOOKUP('P.O.UNIT'!C80,'ORSE 03-23'!A:D,2,FALSE),IF('P.O.UNIT'!B80="CPOS",VLOOKUP('P.O.UNIT'!C80,'[92]CPOS 08-21'!A:D,2,FALSE),IF('P.O.UNIT'!B80="SETOP",VLOOKUP('P.O.UNIT'!C80,'[93]SETOP 01-21'!A:D,2,FALSE)))))))))</f>
        <v>RODAPÉ CERÂMICO DE 7CM DE ALTURA COM PLACAS TIPO ESMALTADA EXTRA DE DIMENSÕES 60X60CM. AF_02/2023</v>
      </c>
      <c r="E68" s="94" t="str">
        <f>UPPER(IF(B68="sinapi",VLOOKUP(C68,'SINAPI 04-24'!A:D,3,FALSE),IF('P.O.UNIT'!B80="sedop",VLOOKUP('P.O.UNIT'!C80,'SEDOP 02-24'!A:D,3,FALSE),IF('P.O.UNIT'!B80="COMPOSIÇÃO",VLOOKUP('P.O.UNIT'!C80,[90]CPU´S!A:D,3,FALSE),IF('P.O.UNIT'!B80="SIURB",VLOOKUP('P.O.UNIT'!C80,'[91]SIURB 01-21'!A:D,3,FALSE),IF('P.O.UNIT'!B80="ORSE",VLOOKUP('P.O.UNIT'!C80,'ORSE 03-23'!A:D,3,FALSE),IF('P.O.UNIT'!B80="CPOS",VLOOKUP('P.O.UNIT'!C80,'[92]CPOS 08-21'!A:D,3,FALSE),IF('P.O.UNIT'!B80="SETOP",VLOOKUP('P.O.UNIT'!C80,'[93]SETOP 01-21'!A:D,3,FALSE)))))))))</f>
        <v>M</v>
      </c>
      <c r="F68" s="62">
        <f>'ME. CALCULO'!J498</f>
        <v>0</v>
      </c>
      <c r="G68" s="141">
        <f>(IF(B68="sinapi",VLOOKUP(C68,'SINAPI 04-24'!A:D,4,FALSE),IF('P.O.UNIT'!B80="sedop",VLOOKUP('P.O.UNIT'!C80,'SEDOP 02-24'!A:D,4,FALSE),IF('P.O.UNIT'!B80="COMPOSIÇÃO",VLOOKUP('P.O.UNIT'!C80,[90]CPU´S!A:D,4,FALSE),IF('P.O.UNIT'!B80="SIURB",VLOOKUP('P.O.UNIT'!C80,'[91]SIURB 01-21'!A:D,4,FALSE),IF('P.O.UNIT'!B80="ORSE",VLOOKUP('P.O.UNIT'!C80,'ORSE 03-23'!A:D,4,FALSE),IF('P.O.UNIT'!B80="CPOS",VLOOKUP('P.O.UNIT'!C80,'[92]CPOS 08-21'!A:D,4,FALSE),IF('P.O.UNIT'!B80="SETOP",VLOOKUP('P.O.UNIT'!C80,'[93]SETOP 01-21'!A:D,4,FALSE)))))))))</f>
        <v>18.34</v>
      </c>
      <c r="H68" s="61">
        <f t="shared" si="18"/>
        <v>23.63</v>
      </c>
      <c r="I68" s="61">
        <f t="shared" si="19"/>
        <v>0</v>
      </c>
      <c r="J68" s="261" t="e">
        <f>I68/#REF!</f>
        <v>#REF!</v>
      </c>
      <c r="K68" s="271" t="e">
        <f>K67+J68</f>
        <v>#REF!</v>
      </c>
    </row>
    <row r="69" spans="1:11" ht="33">
      <c r="A69" s="59" t="s">
        <v>14323</v>
      </c>
      <c r="B69" s="59" t="s">
        <v>33</v>
      </c>
      <c r="C69" s="335">
        <v>93382</v>
      </c>
      <c r="D69" s="60" t="str">
        <f>UPPER(IF(B69="sinapi",VLOOKUP(C69,'SINAPI 04-24'!A:D,2,FALSE),IF('P.O.UNIT'!B81="sedop",VLOOKUP('P.O.UNIT'!C81,'SEDOP 02-24'!A:D,2,FALSE),IF('P.O.UNIT'!B81="COMPOSIÇÃO",VLOOKUP('P.O.UNIT'!C81,[90]CPU´S!A:D,2,FALSE),IF('P.O.UNIT'!B81="SIURB",VLOOKUP('P.O.UNIT'!C81,'[91]SIURB 01-21'!A:D,2,FALSE),IF('P.O.UNIT'!B81="ORSE",VLOOKUP('P.O.UNIT'!C81,'ORSE 03-23'!A:D,2,FALSE),IF('P.O.UNIT'!B81="CPOS",VLOOKUP('P.O.UNIT'!C81,'[92]CPOS 08-21'!A:D,2,FALSE),IF('P.O.UNIT'!B81="SETOP",VLOOKUP('P.O.UNIT'!C81,'[93]SETOP 01-21'!A:D,2,FALSE)))))))))</f>
        <v>REATERRO MANUAL DE VALAS, COM COMPACTADOR DE SOLOS DE PERCUSSÃO. AF_08/2023</v>
      </c>
      <c r="E69" s="94" t="str">
        <f>UPPER(IF(B69="sinapi",VLOOKUP(C69,'SINAPI 04-24'!A:D,3,FALSE),IF('P.O.UNIT'!B81="sedop",VLOOKUP('P.O.UNIT'!C81,'SEDOP 02-24'!A:D,3,FALSE),IF('P.O.UNIT'!B81="COMPOSIÇÃO",VLOOKUP('P.O.UNIT'!C81,[90]CPU´S!A:D,3,FALSE),IF('P.O.UNIT'!B81="SIURB",VLOOKUP('P.O.UNIT'!C81,'[91]SIURB 01-21'!A:D,3,FALSE),IF('P.O.UNIT'!B81="ORSE",VLOOKUP('P.O.UNIT'!C81,'ORSE 03-23'!A:D,3,FALSE),IF('P.O.UNIT'!B81="CPOS",VLOOKUP('P.O.UNIT'!C81,'[92]CPOS 08-21'!A:D,3,FALSE),IF('P.O.UNIT'!B81="SETOP",VLOOKUP('P.O.UNIT'!C81,'[93]SETOP 01-21'!A:D,3,FALSE)))))))))</f>
        <v>M3</v>
      </c>
      <c r="F69" s="62">
        <f>VLOOKUP(A69,'ME. CALCULO'!$1:$1048576,10,0)</f>
        <v>15</v>
      </c>
      <c r="G69" s="141">
        <f>(IF(B69="sinapi",VLOOKUP(C69,'SINAPI 04-24'!A:D,4,FALSE),IF('P.O.UNIT'!B81="sedop",VLOOKUP('P.O.UNIT'!C81,'SEDOP 02-24'!A:D,4,FALSE),IF('P.O.UNIT'!B81="COMPOSIÇÃO",VLOOKUP('P.O.UNIT'!C81,[90]CPU´S!A:D,4,FALSE),IF('P.O.UNIT'!B81="SIURB",VLOOKUP('P.O.UNIT'!C81,'[91]SIURB 01-21'!A:D,4,FALSE),IF('P.O.UNIT'!B81="ORSE",VLOOKUP('P.O.UNIT'!C81,'ORSE 03-23'!A:D,4,FALSE),IF('P.O.UNIT'!B81="CPOS",VLOOKUP('P.O.UNIT'!C81,'[92]CPOS 08-21'!A:D,4,FALSE),IF('P.O.UNIT'!B81="SETOP",VLOOKUP('P.O.UNIT'!C81,'[93]SETOP 01-21'!A:D,4,FALSE)))))))))</f>
        <v>23.78</v>
      </c>
      <c r="H69" s="61">
        <f t="shared" si="18"/>
        <v>30.63</v>
      </c>
      <c r="I69" s="61">
        <f t="shared" si="19"/>
        <v>459.45</v>
      </c>
      <c r="J69" s="261" t="e">
        <f>I69/#REF!</f>
        <v>#REF!</v>
      </c>
      <c r="K69" s="270" t="e">
        <f>#REF!+J69</f>
        <v>#REF!</v>
      </c>
    </row>
    <row r="70" spans="1:11" ht="33">
      <c r="A70" s="59" t="s">
        <v>14374</v>
      </c>
      <c r="B70" s="255" t="s">
        <v>33</v>
      </c>
      <c r="C70" s="59">
        <v>88477</v>
      </c>
      <c r="D70" s="60" t="str">
        <f>UPPER(IF(B70="sinapi",VLOOKUP(C70,'SINAPI 04-24'!A:D,2,FALSE),IF('P.O.UNIT'!B82="sedop",VLOOKUP('P.O.UNIT'!C82,'SEDOP 02-24'!A:D,2,FALSE),IF('P.O.UNIT'!B82="COMPOSIÇÃO",VLOOKUP('P.O.UNIT'!C82,[90]CPU´S!A:D,2,FALSE),IF('P.O.UNIT'!B82="SIURB",VLOOKUP('P.O.UNIT'!C82,'[91]SIURB 01-21'!A:D,2,FALSE),IF('P.O.UNIT'!B82="ORSE",VLOOKUP('P.O.UNIT'!C82,'ORSE 03-23'!A:D,2,FALSE),IF('P.O.UNIT'!B82="CPOS",VLOOKUP('P.O.UNIT'!C82,'[92]CPOS 08-21'!A:D,2,FALSE),IF('P.O.UNIT'!B82="SETOP",VLOOKUP('P.O.UNIT'!C82,'[93]SETOP 01-21'!A:D,2,FALSE)))))))))</f>
        <v>CONTRAPISO COM ARGAMASSA AUTONIVELANTE, APLICADO SOBRE LAJE, ADERIDO, ESPESSURA 3CM. AF_07/2021</v>
      </c>
      <c r="E70" s="94" t="str">
        <f>UPPER(IF(B70="sinapi",VLOOKUP(C70,'SINAPI 04-24'!A:D,3,FALSE),IF('P.O.UNIT'!B82="sedop",VLOOKUP('P.O.UNIT'!C82,'SEDOP 02-24'!A:D,3,FALSE),IF('P.O.UNIT'!B82="COMPOSIÇÃO",VLOOKUP('P.O.UNIT'!C82,[90]CPU´S!A:D,3,FALSE),IF('P.O.UNIT'!B82="SIURB",VLOOKUP('P.O.UNIT'!C82,'[91]SIURB 01-21'!A:D,3,FALSE),IF('P.O.UNIT'!B82="ORSE",VLOOKUP('P.O.UNIT'!C82,'ORSE 03-23'!A:D,3,FALSE),IF('P.O.UNIT'!B82="CPOS",VLOOKUP('P.O.UNIT'!C82,'[92]CPOS 08-21'!A:D,3,FALSE),IF('P.O.UNIT'!B82="SETOP",VLOOKUP('P.O.UNIT'!C82,'[93]SETOP 01-21'!A:D,3,FALSE)))))))))</f>
        <v>M2</v>
      </c>
      <c r="F70" s="62">
        <f>VLOOKUP(A70,'ME. CALCULO'!$1:$1048576,10,0)</f>
        <v>70.51400000000001</v>
      </c>
      <c r="G70" s="141">
        <f>(IF(B70="sinapi",VLOOKUP(C70,'SINAPI 04-24'!A:D,4,FALSE),IF('P.O.UNIT'!B82="sedop",VLOOKUP('P.O.UNIT'!C82,'SEDOP 02-24'!A:D,4,FALSE),IF('P.O.UNIT'!B82="COMPOSIÇÃO",VLOOKUP('P.O.UNIT'!C82,[90]CPU´S!A:D,4,FALSE),IF('P.O.UNIT'!B82="SIURB",VLOOKUP('P.O.UNIT'!C82,'[91]SIURB 01-21'!A:D,4,FALSE),IF('P.O.UNIT'!B82="ORSE",VLOOKUP('P.O.UNIT'!C82,'ORSE 03-23'!A:D,4,FALSE),IF('P.O.UNIT'!B82="CPOS",VLOOKUP('P.O.UNIT'!C82,'[92]CPOS 08-21'!A:D,4,FALSE),IF('P.O.UNIT'!B82="SETOP",VLOOKUP('P.O.UNIT'!C82,'[93]SETOP 01-21'!A:D,4,FALSE)))))))))</f>
        <v>37.200000000000003</v>
      </c>
      <c r="H70" s="61">
        <f t="shared" si="18"/>
        <v>47.92</v>
      </c>
      <c r="I70" s="61">
        <f t="shared" si="19"/>
        <v>3379.03</v>
      </c>
      <c r="J70" s="261" t="e">
        <f>I70/#REF!</f>
        <v>#REF!</v>
      </c>
      <c r="K70" s="271" t="e">
        <f>K69+J70</f>
        <v>#REF!</v>
      </c>
    </row>
    <row r="71" spans="1:11" ht="16.5">
      <c r="A71" s="59" t="s">
        <v>14375</v>
      </c>
      <c r="B71" s="59" t="s">
        <v>33</v>
      </c>
      <c r="C71" s="450">
        <v>98689</v>
      </c>
      <c r="D71" s="60" t="str">
        <f>UPPER(IF(B71="sinapi",VLOOKUP(C71,'SINAPI 04-24'!A:D,2,FALSE),IF('P.O.UNIT'!B83="sedop",VLOOKUP('P.O.UNIT'!C83,'SEDOP 02-24'!A:D,2,FALSE),IF('P.O.UNIT'!B83="COMPOSIÇÃO",VLOOKUP('P.O.UNIT'!C83,[90]CPU´S!A:D,2,FALSE),IF('P.O.UNIT'!B83="SIURB",VLOOKUP('P.O.UNIT'!C83,'[91]SIURB 01-21'!A:D,2,FALSE),IF('P.O.UNIT'!B83="ORSE",VLOOKUP('P.O.UNIT'!C83,'ORSE 03-23'!A:D,2,FALSE),IF('P.O.UNIT'!B83="CPOS",VLOOKUP('P.O.UNIT'!C83,'[92]CPOS 08-21'!A:D,2,FALSE),IF('P.O.UNIT'!B83="SETOP",VLOOKUP('P.O.UNIT'!C83,'[93]SETOP 01-21'!A:D,2,FALSE)))))))))</f>
        <v>SOLEIRA EM GRANITO, LARGURA 15 CM, ESPESSURA 2,0 CM. AF_09/2020</v>
      </c>
      <c r="E71" s="94" t="str">
        <f>UPPER(IF(B71="sinapi",VLOOKUP(C71,'SINAPI 04-24'!A:D,3,FALSE),IF('P.O.UNIT'!B83="sedop",VLOOKUP('P.O.UNIT'!C83,'SEDOP 02-24'!A:D,3,FALSE),IF('P.O.UNIT'!B83="COMPOSIÇÃO",VLOOKUP('P.O.UNIT'!C83,[90]CPU´S!A:D,3,FALSE),IF('P.O.UNIT'!B83="SIURB",VLOOKUP('P.O.UNIT'!C83,'[91]SIURB 01-21'!A:D,3,FALSE),IF('P.O.UNIT'!B83="ORSE",VLOOKUP('P.O.UNIT'!C83,'ORSE 03-23'!A:D,3,FALSE),IF('P.O.UNIT'!B83="CPOS",VLOOKUP('P.O.UNIT'!C83,'[92]CPOS 08-21'!A:D,3,FALSE),IF('P.O.UNIT'!B83="SETOP",VLOOKUP('P.O.UNIT'!C83,'[93]SETOP 01-21'!A:D,3,FALSE)))))))))</f>
        <v>M</v>
      </c>
      <c r="F71" s="62">
        <f>'ME. CALCULO'!J521</f>
        <v>0</v>
      </c>
      <c r="G71" s="141">
        <f>(IF(B71="sinapi",VLOOKUP(C71,'SINAPI 04-24'!A:D,4,FALSE),IF('P.O.UNIT'!B83="sedop",VLOOKUP('P.O.UNIT'!C83,'SEDOP 02-24'!A:D,4,FALSE),IF('P.O.UNIT'!B83="COMPOSIÇÃO",VLOOKUP('P.O.UNIT'!C83,[90]CPU´S!A:D,4,FALSE),IF('P.O.UNIT'!B83="SIURB",VLOOKUP('P.O.UNIT'!C83,'[91]SIURB 01-21'!A:D,4,FALSE),IF('P.O.UNIT'!B83="ORSE",VLOOKUP('P.O.UNIT'!C83,'ORSE 03-23'!A:D,4,FALSE),IF('P.O.UNIT'!B83="CPOS",VLOOKUP('P.O.UNIT'!C83,'[92]CPOS 08-21'!A:D,4,FALSE),IF('P.O.UNIT'!B83="SETOP",VLOOKUP('P.O.UNIT'!C83,'[93]SETOP 01-21'!A:D,4,FALSE)))))))))</f>
        <v>124</v>
      </c>
      <c r="H71" s="61">
        <f t="shared" si="18"/>
        <v>159.74</v>
      </c>
      <c r="I71" s="61">
        <f t="shared" si="19"/>
        <v>0</v>
      </c>
      <c r="J71" s="261" t="e">
        <f>I71/#REF!</f>
        <v>#REF!</v>
      </c>
      <c r="K71" s="271" t="e">
        <f>K70+J71</f>
        <v>#REF!</v>
      </c>
    </row>
    <row r="72" spans="1:11" ht="49.5">
      <c r="A72" s="59" t="s">
        <v>13082</v>
      </c>
      <c r="B72" s="59" t="s">
        <v>33</v>
      </c>
      <c r="C72" s="276">
        <v>92580</v>
      </c>
      <c r="D72" s="420" t="str">
        <f>UPPER(IF(B72="sinapi",VLOOKUP(C72,'SINAPI 04-24'!A:D,2,FALSE),IF('P.O.UNIT'!B85="sedop",VLOOKUP('P.O.UNIT'!C85,'SEDOP 02-24'!A:D,2,FALSE),IF('P.O.UNIT'!B85="COMPOSIÇÃO",VLOOKUP('P.O.UNIT'!C85,[90]CPU´S!A:D,2,FALSE),IF('P.O.UNIT'!B85="SIURB",VLOOKUP('P.O.UNIT'!C85,'[91]SIURB 01-21'!A:D,2,FALSE),IF('P.O.UNIT'!B85="ORSE",VLOOKUP('P.O.UNIT'!C85,'ORSE 03-23'!A:D,2,FALSE),IF('P.O.UNIT'!B85="CPOS",VLOOKUP('P.O.UNIT'!C85,'[92]CPOS 08-21'!A:D,2,FALSE),IF('P.O.UNIT'!B85="SETOP",VLOOKUP('P.O.UNIT'!C85,'[93]SETOP 01-21'!A:D,2,FALSE)))))))))</f>
        <v>TRAMA DE AÇO COMPOSTA POR TERÇAS PARA TELHADOS DE ATÉ 2 ÁGUAS PARA TELHA ONDULADA DE FIBROCIMENTO, METÁLICA, PLÁSTICA OU TERMOACÚSTICA, INCLUSO TRANSPORTE VERTICAL. AF_07/2019</v>
      </c>
      <c r="E72" s="94" t="str">
        <f>UPPER(IF(B72="sinapi",VLOOKUP(C72,'SINAPI 04-24'!A:D,3,FALSE),IF('P.O.UNIT'!B85="sedop",VLOOKUP('P.O.UNIT'!C85,'SEDOP 02-24'!A:D,3,FALSE),IF('P.O.UNIT'!B85="COMPOSIÇÃO",VLOOKUP('P.O.UNIT'!C85,[90]CPU´S!A:D,3,FALSE),IF('P.O.UNIT'!B85="SIURB",VLOOKUP('P.O.UNIT'!C85,'[91]SIURB 01-21'!A:D,3,FALSE),IF('P.O.UNIT'!B85="ORSE",VLOOKUP('P.O.UNIT'!C85,'ORSE 03-23'!A:D,3,FALSE),IF('P.O.UNIT'!B85="CPOS",VLOOKUP('P.O.UNIT'!C85,'[92]CPOS 08-21'!A:D,3,FALSE),IF('P.O.UNIT'!B85="SETOP",VLOOKUP('P.O.UNIT'!C85,'[93]SETOP 01-21'!A:D,3,FALSE)))))))))</f>
        <v>M2</v>
      </c>
      <c r="F72" s="62">
        <f>VLOOKUP(A72,'ME. CALCULO'!$1:$1048576,10,0)</f>
        <v>73.12</v>
      </c>
      <c r="G72" s="141">
        <f>(IF(B72="sinapi",VLOOKUP(C72,'SINAPI 04-24'!A:D,4,FALSE),IF('P.O.UNIT'!B85="sedop",VLOOKUP('P.O.UNIT'!C85,'SEDOP 02-24'!A:D,4,FALSE),IF('P.O.UNIT'!B85="COMPOSIÇÃO",VLOOKUP('P.O.UNIT'!C85,[90]CPU´S!A:D,4,FALSE),IF('P.O.UNIT'!B85="SIURB",VLOOKUP('P.O.UNIT'!C85,'[91]SIURB 01-21'!A:D,4,FALSE),IF('P.O.UNIT'!B85="ORSE",VLOOKUP('P.O.UNIT'!C85,'ORSE 03-23'!A:D,4,FALSE),IF('P.O.UNIT'!B85="CPOS",VLOOKUP('P.O.UNIT'!C85,'[92]CPOS 08-21'!A:D,4,FALSE),IF('P.O.UNIT'!B85="SETOP",VLOOKUP('P.O.UNIT'!C85,'[93]SETOP 01-21'!A:D,4,FALSE)))))))))</f>
        <v>46.1</v>
      </c>
      <c r="H72" s="61">
        <f t="shared" ref="H72:H74" si="20">ROUND(($I$7*G72)+G72,2)</f>
        <v>59.39</v>
      </c>
      <c r="I72" s="61">
        <f t="shared" ref="I72:I78" si="21">ROUND(F72*H72,2)</f>
        <v>4342.6000000000004</v>
      </c>
      <c r="J72" s="261" t="e">
        <f>I72/#REF!</f>
        <v>#REF!</v>
      </c>
      <c r="K72" s="271" t="e">
        <f>#REF!+J72</f>
        <v>#REF!</v>
      </c>
    </row>
    <row r="73" spans="1:11" ht="66">
      <c r="A73" s="59" t="s">
        <v>13083</v>
      </c>
      <c r="B73" s="59" t="s">
        <v>33</v>
      </c>
      <c r="C73" s="278">
        <v>39520</v>
      </c>
      <c r="D73" s="60" t="str">
        <f>UPPER(IF(B73="sinapi",VLOOKUP(C73,'SINAPI 04-24'!A:D,2,FALSE),IF('P.O.UNIT'!B86="sedop",VLOOKUP('P.O.UNIT'!C86,'SEDOP 02-24'!A:D,2,FALSE),IF('P.O.UNIT'!B86="COMPOSIÇÃO",VLOOKUP('P.O.UNIT'!C86,[90]CPU´S!A:D,2,FALSE),IF('P.O.UNIT'!B86="SIURB",VLOOKUP('P.O.UNIT'!C86,'[91]SIURB 01-21'!A:D,2,FALSE),IF('P.O.UNIT'!B86="ORSE",VLOOKUP('P.O.UNIT'!C86,'ORSE 03-23'!A:D,2,FALSE),IF('P.O.UNIT'!B86="CPOS",VLOOKUP('P.O.UNIT'!C86,'[92]CPOS 08-21'!A:D,2,FALSE),IF('P.O.UNIT'!B86="SETOP",VLOOKUP('P.O.UNIT'!C86,'[93]SETOP 01-21'!A:D,2,FALSE)))))))))</f>
        <v xml:space="preserve">TELHA TERMOISOLANTE REVESTIDA EM ACO GALVANIZADO, FACE SUPERIOR EM TELHA TRAPEZOIDAL E FACE INFERIOR EM CHAPA PLANA (SEM ACESSORIOS DE FIXACAO), REVESTIMENTO COM ESPESSURA DE 0,50 MM COM PRE-PINTURA NAS DUAS FACES, NUCLEO EM POLIESTIRENO (EPS) DE 30 MM                                                                                                                                                                                                                                              </v>
      </c>
      <c r="E73" s="94" t="str">
        <f>UPPER(IF(B73="sinapi",VLOOKUP(C73,'SINAPI 04-24'!A:D,3,FALSE),IF('P.O.UNIT'!B86="sedop",VLOOKUP('P.O.UNIT'!C86,'SEDOP 02-24'!A:D,3,FALSE),IF('P.O.UNIT'!B86="COMPOSIÇÃO",VLOOKUP('P.O.UNIT'!C86,[90]CPU´S!A:D,3,FALSE),IF('P.O.UNIT'!B86="SIURB",VLOOKUP('P.O.UNIT'!C86,'[91]SIURB 01-21'!A:D,3,FALSE),IF('P.O.UNIT'!B86="ORSE",VLOOKUP('P.O.UNIT'!C86,'ORSE 03-23'!A:D,3,FALSE),IF('P.O.UNIT'!B86="CPOS",VLOOKUP('P.O.UNIT'!C86,'[92]CPOS 08-21'!A:D,3,FALSE),IF('P.O.UNIT'!B86="SETOP",VLOOKUP('P.O.UNIT'!C86,'[93]SETOP 01-21'!A:D,3,FALSE)))))))))</f>
        <v xml:space="preserve">M2    </v>
      </c>
      <c r="F73" s="62">
        <f>VLOOKUP(A73,'ME. CALCULO'!$1:$1048576,10,0)</f>
        <v>73.12</v>
      </c>
      <c r="G73" s="141">
        <f>(IF(B73="sinapi",VLOOKUP(C73,'SINAPI 04-24'!A:D,4,FALSE),IF('P.O.UNIT'!B86="sedop",VLOOKUP('P.O.UNIT'!C86,'SEDOP 02-24'!A:D,4,FALSE),IF('P.O.UNIT'!B86="COMPOSIÇÃO",VLOOKUP('P.O.UNIT'!C86,[90]CPU´S!A:D,4,FALSE),IF('P.O.UNIT'!B86="SIURB",VLOOKUP('P.O.UNIT'!C86,'[91]SIURB 01-21'!A:D,4,FALSE),IF('P.O.UNIT'!B86="ORSE",VLOOKUP('P.O.UNIT'!C86,'ORSE 03-23'!A:D,4,FALSE),IF('P.O.UNIT'!B86="CPOS",VLOOKUP('P.O.UNIT'!C86,'[92]CPOS 08-21'!A:D,4,FALSE),IF('P.O.UNIT'!B86="SETOP",VLOOKUP('P.O.UNIT'!C86,'[93]SETOP 01-21'!A:D,4,FALSE)))))))))</f>
        <v>155.72999999999999</v>
      </c>
      <c r="H73" s="61">
        <f t="shared" si="20"/>
        <v>200.61</v>
      </c>
      <c r="I73" s="61">
        <f t="shared" si="21"/>
        <v>14668.6</v>
      </c>
      <c r="J73" s="261" t="e">
        <f>I73/#REF!</f>
        <v>#REF!</v>
      </c>
      <c r="K73" s="271" t="e">
        <f t="shared" ref="K73:K78" si="22">K72+J73</f>
        <v>#REF!</v>
      </c>
    </row>
    <row r="74" spans="1:11" ht="16.5">
      <c r="A74" s="59" t="s">
        <v>13084</v>
      </c>
      <c r="B74" s="59" t="s">
        <v>33</v>
      </c>
      <c r="C74" s="3">
        <v>96113</v>
      </c>
      <c r="D74" s="60" t="str">
        <f>UPPER(IF(B74="sinapi",VLOOKUP(C74,'SINAPI 04-24'!A:D,2,FALSE),IF('P.O.UNIT'!B87="sedop",VLOOKUP('P.O.UNIT'!C87,'SEDOP 02-24'!A:D,2,FALSE),IF('P.O.UNIT'!B87="COMPOSIÇÃO",VLOOKUP('P.O.UNIT'!C87,[90]CPU´S!A:D,2,FALSE),IF('P.O.UNIT'!B87="SIURB",VLOOKUP('P.O.UNIT'!C87,'[91]SIURB 01-21'!A:D,2,FALSE),IF('P.O.UNIT'!B87="ORSE",VLOOKUP('P.O.UNIT'!C87,'ORSE 03-23'!A:D,2,FALSE),IF('P.O.UNIT'!B87="CPOS",VLOOKUP('P.O.UNIT'!C87,'[92]CPOS 08-21'!A:D,2,FALSE),IF('P.O.UNIT'!B87="SETOP",VLOOKUP('P.O.UNIT'!C87,'[93]SETOP 01-21'!A:D,2,FALSE)))))))))</f>
        <v>FORRO EM PLACAS DE GESSO, PARA AMBIENTES COMERCIAIS. AF_08/2023_PS</v>
      </c>
      <c r="E74" s="94" t="str">
        <f>UPPER(IF(B74="sinapi",VLOOKUP(C74,'SINAPI 04-24'!A:D,3,FALSE),IF('P.O.UNIT'!B87="sedop",VLOOKUP('P.O.UNIT'!C87,'SEDOP 02-24'!A:D,3,FALSE),IF('P.O.UNIT'!B87="COMPOSIÇÃO",VLOOKUP('P.O.UNIT'!C87,[90]CPU´S!A:D,3,FALSE),IF('P.O.UNIT'!B87="SIURB",VLOOKUP('P.O.UNIT'!C87,'[91]SIURB 01-21'!A:D,3,FALSE),IF('P.O.UNIT'!B87="ORSE",VLOOKUP('P.O.UNIT'!C87,'ORSE 03-23'!A:D,3,FALSE),IF('P.O.UNIT'!B87="CPOS",VLOOKUP('P.O.UNIT'!C87,'[92]CPOS 08-21'!A:D,3,FALSE),IF('P.O.UNIT'!B87="SETOP",VLOOKUP('P.O.UNIT'!C87,'[93]SETOP 01-21'!A:D,3,FALSE)))))))))</f>
        <v>M2</v>
      </c>
      <c r="F74" s="62">
        <f>VLOOKUP(A74,'ME. CALCULO'!$1:$1048576,10,0)</f>
        <v>158.31399999999999</v>
      </c>
      <c r="G74" s="141">
        <f>(IF(B74="sinapi",VLOOKUP(C74,'SINAPI 04-24'!A:D,4,FALSE),IF('P.O.UNIT'!B87="sedop",VLOOKUP('P.O.UNIT'!C87,'SEDOP 02-24'!A:D,4,FALSE),IF('P.O.UNIT'!B87="COMPOSIÇÃO",VLOOKUP('P.O.UNIT'!C87,[90]CPU´S!A:D,4,FALSE),IF('P.O.UNIT'!B87="SIURB",VLOOKUP('P.O.UNIT'!C87,'[91]SIURB 01-21'!A:D,4,FALSE),IF('P.O.UNIT'!B87="ORSE",VLOOKUP('P.O.UNIT'!C87,'ORSE 03-23'!A:D,4,FALSE),IF('P.O.UNIT'!B87="CPOS",VLOOKUP('P.O.UNIT'!C87,'[92]CPOS 08-21'!A:D,4,FALSE),IF('P.O.UNIT'!B87="SETOP",VLOOKUP('P.O.UNIT'!C87,'[93]SETOP 01-21'!A:D,4,FALSE)))))))))</f>
        <v>44.93</v>
      </c>
      <c r="H74" s="61">
        <f t="shared" si="20"/>
        <v>57.88</v>
      </c>
      <c r="I74" s="61">
        <f t="shared" si="21"/>
        <v>9163.2099999999991</v>
      </c>
      <c r="J74" s="261" t="e">
        <f>I74/#REF!</f>
        <v>#REF!</v>
      </c>
      <c r="K74" s="271" t="e">
        <f t="shared" si="22"/>
        <v>#REF!</v>
      </c>
    </row>
    <row r="75" spans="1:11" ht="16.5">
      <c r="A75" s="59" t="s">
        <v>13085</v>
      </c>
      <c r="B75" s="59" t="s">
        <v>5277</v>
      </c>
      <c r="C75" s="59" t="s">
        <v>5278</v>
      </c>
      <c r="D75" s="352" t="str">
        <f>UPPER(IF(B75="sinapi",VLOOKUP(C75,'SINAPI 04-24'!A:D,2,FALSE),IF('P.O.UNIT'!B88="sedop",VLOOKUP('P.O.UNIT'!C88,'SEDOP 02-24'!A:D,2,FALSE),IF('P.O.UNIT'!B88="COMPOSIÇÃO",VLOOKUP('P.O.UNIT'!C88,CPU!A:D,2,FALSE),IF('P.O.UNIT'!B88="SIURB",VLOOKUP('P.O.UNIT'!C88,'[91]SIURB 01-21'!A:D,2,FALSE),IF('P.O.UNIT'!B88="ORSE",VLOOKUP('P.O.UNIT'!C88,'ORSE 03-23'!A:D,2,FALSE),IF('P.O.UNIT'!B88="CPOS",VLOOKUP('P.O.UNIT'!C88,'[92]CPOS 08-21'!A:D,2,FALSE),IF('P.O.UNIT'!B88="SETOP",VLOOKUP('P.O.UNIT'!C88,'[93]SETOP 01-21'!A:D,2,FALSE)))))))))</f>
        <v>FALSO</v>
      </c>
      <c r="E75" s="94" t="str">
        <f>UPPER(IF(B75="sinapi",VLOOKUP(C75,'SINAPI 04-24'!A:D,3,FALSE),IF('P.O.UNIT'!B88="sedop",VLOOKUP('P.O.UNIT'!C88,'SEDOP 02-24'!A:D,3,FALSE),IF('P.O.UNIT'!B88="COMPOSIÇÃO",VLOOKUP('P.O.UNIT'!C88,CPU!A:D,3,FALSE),IF('P.O.UNIT'!B88="SIURB",VLOOKUP('P.O.UNIT'!C88,'[91]SIURB 01-21'!A:D,3,FALSE),IF('P.O.UNIT'!B88="ORSE",VLOOKUP('P.O.UNIT'!C88,'ORSE 03-23'!A:D,3,FALSE),IF('P.O.UNIT'!B88="CPOS",VLOOKUP('P.O.UNIT'!C88,'[92]CPOS 08-21'!A:D,3,FALSE),IF('P.O.UNIT'!B88="SETOP",VLOOKUP('P.O.UNIT'!C88,'[93]SETOP 01-21'!A:D,3,FALSE)))))))))</f>
        <v>FALSO</v>
      </c>
      <c r="F75" s="62">
        <f>VLOOKUP(A75,'ME. CALCULO'!$1:$1048576,10,0)</f>
        <v>24.72</v>
      </c>
      <c r="G75" s="141" t="b">
        <f>(IF(B75="sinapi",VLOOKUP(C75,'SINAPI 04-24'!A:D,4,FALSE),IF('P.O.UNIT'!B88="sedop",VLOOKUP('P.O.UNIT'!C88,'SEDOP 02-24'!A:D,4,FALSE),IF('P.O.UNIT'!B88="COMPOSIÇÃO",VLOOKUP('P.O.UNIT'!C88,CPU!A:D,4,FALSE),IF('P.O.UNIT'!B88="SIURB",VLOOKUP('P.O.UNIT'!C88,'[91]SIURB 01-21'!A:D,4,FALSE),IF('P.O.UNIT'!B88="ORSE",VLOOKUP('P.O.UNIT'!C88,'ORSE 03-23'!A:D,4,FALSE),IF('P.O.UNIT'!B88="CPOS",VLOOKUP('P.O.UNIT'!C88,'[92]CPOS 08-21'!A:D,4,FALSE),IF('P.O.UNIT'!B88="SETOP",VLOOKUP('P.O.UNIT'!C88,'[93]SETOP 01-21'!A:D,4,FALSE)))))))))</f>
        <v>0</v>
      </c>
      <c r="H75" s="61">
        <f>ROUND(($I$7*G75)+G75,2)</f>
        <v>0</v>
      </c>
      <c r="I75" s="61">
        <f t="shared" si="21"/>
        <v>0</v>
      </c>
      <c r="J75" s="261" t="e">
        <f>I75/#REF!</f>
        <v>#REF!</v>
      </c>
      <c r="K75" s="271" t="e">
        <f t="shared" si="22"/>
        <v>#REF!</v>
      </c>
    </row>
    <row r="76" spans="1:11" ht="16.5">
      <c r="A76" s="59" t="s">
        <v>13086</v>
      </c>
      <c r="B76" s="59" t="s">
        <v>5277</v>
      </c>
      <c r="C76" s="272" t="s">
        <v>5286</v>
      </c>
      <c r="D76" s="352" t="str">
        <f>UPPER(IF(B76="sinapi",VLOOKUP(C76,'SINAPI 04-24'!A:D,2,FALSE),IF('P.O.UNIT'!B89="sedop",VLOOKUP('P.O.UNIT'!C89,'SEDOP 02-24'!A:D,2,FALSE),IF('P.O.UNIT'!B89="COMPOSIÇÃO",VLOOKUP('P.O.UNIT'!C89,CPU!A:D,2,FALSE),IF('P.O.UNIT'!B89="SIURB",VLOOKUP('P.O.UNIT'!C89,'[91]SIURB 01-21'!A:D,2,FALSE),IF('P.O.UNIT'!B89="ORSE",VLOOKUP('P.O.UNIT'!C89,'ORSE 03-23'!A:D,2,FALSE),IF('P.O.UNIT'!B89="CPOS",VLOOKUP('P.O.UNIT'!C89,'[92]CPOS 08-21'!A:D,2,FALSE),IF('P.O.UNIT'!B89="SETOP",VLOOKUP('P.O.UNIT'!C89,'[93]SETOP 01-21'!A:D,2,FALSE)))))))))</f>
        <v>FALSO</v>
      </c>
      <c r="E76" s="94" t="str">
        <f>UPPER(IF(B76="sinapi",VLOOKUP(C76,'SINAPI 04-24'!A:D,3,FALSE),IF('P.O.UNIT'!B89="sedop",VLOOKUP('P.O.UNIT'!C89,'SEDOP 02-24'!A:D,3,FALSE),IF('P.O.UNIT'!B89="COMPOSIÇÃO",VLOOKUP('P.O.UNIT'!C89,CPU!A:D,3,FALSE),IF('P.O.UNIT'!B89="SIURB",VLOOKUP('P.O.UNIT'!C89,'[91]SIURB 01-21'!A:D,3,FALSE),IF('P.O.UNIT'!B89="ORSE",VLOOKUP('P.O.UNIT'!C89,'ORSE 03-23'!A:D,3,FALSE),IF('P.O.UNIT'!B89="CPOS",VLOOKUP('P.O.UNIT'!C89,'[92]CPOS 08-21'!A:D,3,FALSE),IF('P.O.UNIT'!B89="SETOP",VLOOKUP('P.O.UNIT'!C89,'[93]SETOP 01-21'!A:D,3,FALSE)))))))))</f>
        <v>FALSO</v>
      </c>
      <c r="F76" s="62">
        <f>VLOOKUP(A76,'ME. CALCULO'!$1:$1048576,10,0)</f>
        <v>10.17</v>
      </c>
      <c r="G76" s="141" t="b">
        <f>(IF(B76="sinapi",VLOOKUP(C76,'SINAPI 04-24'!A:D,4,FALSE),IF('P.O.UNIT'!B89="sedop",VLOOKUP('P.O.UNIT'!C89,'SEDOP 02-24'!A:D,4,FALSE),IF('P.O.UNIT'!B89="COMPOSIÇÃO",VLOOKUP('P.O.UNIT'!C89,CPU!A:D,4,FALSE),IF('P.O.UNIT'!B89="SIURB",VLOOKUP('P.O.UNIT'!C89,'[91]SIURB 01-21'!A:D,4,FALSE),IF('P.O.UNIT'!B89="ORSE",VLOOKUP('P.O.UNIT'!C89,'ORSE 03-23'!A:D,4,FALSE),IF('P.O.UNIT'!B89="CPOS",VLOOKUP('P.O.UNIT'!C89,'[92]CPOS 08-21'!A:D,4,FALSE),IF('P.O.UNIT'!B89="SETOP",VLOOKUP('P.O.UNIT'!C89,'[93]SETOP 01-21'!A:D,4,FALSE)))))))))</f>
        <v>0</v>
      </c>
      <c r="H76" s="61">
        <f>ROUND(($I$7*G76)+G76,2)</f>
        <v>0</v>
      </c>
      <c r="I76" s="61">
        <f t="shared" si="21"/>
        <v>0</v>
      </c>
      <c r="J76" s="261" t="e">
        <f>I76/#REF!</f>
        <v>#REF!</v>
      </c>
      <c r="K76" s="271" t="e">
        <f t="shared" si="22"/>
        <v>#REF!</v>
      </c>
    </row>
    <row r="77" spans="1:11" ht="33">
      <c r="A77" s="59" t="s">
        <v>13087</v>
      </c>
      <c r="B77" s="59" t="s">
        <v>33</v>
      </c>
      <c r="C77" s="378">
        <v>89578</v>
      </c>
      <c r="D77" s="379" t="str">
        <f>UPPER(IF(B77="sinapi",VLOOKUP(C77,'SINAPI 04-24'!A:D,2,FALSE),IF('P.O.UNIT'!B90="sedop",VLOOKUP('P.O.UNIT'!C90,'SEDOP 02-24'!A:D,2,FALSE),IF('P.O.UNIT'!B90="COMPOSIÇÃO",VLOOKUP('P.O.UNIT'!C90,CPU!A:D,2,FALSE),IF('P.O.UNIT'!B90="SIURB",VLOOKUP('P.O.UNIT'!C90,'[91]SIURB 01-21'!A:D,2,FALSE),IF('P.O.UNIT'!B90="ORSE",VLOOKUP('P.O.UNIT'!C90,'ORSE 03-23'!A:D,2,FALSE),IF('P.O.UNIT'!B90="CPOS",VLOOKUP('P.O.UNIT'!C90,'[92]CPOS 08-21'!A:D,2,FALSE),IF('P.O.UNIT'!B90="SETOP",VLOOKUP('P.O.UNIT'!C90,'[93]SETOP 01-21'!A:D,2,FALSE)))))))))</f>
        <v>TUBO PVC, SÉRIE R, ÁGUA PLUVIAL, DN 100 MM, FORNECIDO E INSTALADO EM CONDUTORES VERTICAIS DE ÁGUAS PLUVIAIS. AF_06/2022</v>
      </c>
      <c r="E77" s="94" t="str">
        <f>UPPER(IF(B77="sinapi",VLOOKUP(C77,'SINAPI 04-24'!A:D,3,FALSE),IF('P.O.UNIT'!B90="sedop",VLOOKUP('P.O.UNIT'!C90,'SEDOP 02-24'!A:D,3,FALSE),IF('P.O.UNIT'!B90="COMPOSIÇÃO",VLOOKUP('P.O.UNIT'!C90,CPU!A:D,3,FALSE),IF('P.O.UNIT'!B90="SIURB",VLOOKUP('P.O.UNIT'!C90,'[91]SIURB 01-21'!A:D,3,FALSE),IF('P.O.UNIT'!B90="ORSE",VLOOKUP('P.O.UNIT'!C90,'ORSE 03-23'!A:D,3,FALSE),IF('P.O.UNIT'!B90="CPOS",VLOOKUP('P.O.UNIT'!C90,'[92]CPOS 08-21'!A:D,3,FALSE),IF('P.O.UNIT'!B90="SETOP",VLOOKUP('P.O.UNIT'!C90,'[93]SETOP 01-21'!A:D,3,FALSE)))))))))</f>
        <v>M</v>
      </c>
      <c r="F77" s="62">
        <f>VLOOKUP(A77,'ME. CALCULO'!$1:$1048576,10,0)</f>
        <v>7.05</v>
      </c>
      <c r="G77" s="141">
        <f>(IF(B77="sinapi",VLOOKUP(C77,'SINAPI 04-24'!A:D,4,FALSE),IF('P.O.UNIT'!B90="sedop",VLOOKUP('P.O.UNIT'!C90,'SEDOP 02-24'!A:D,4,FALSE),IF('P.O.UNIT'!B90="COMPOSIÇÃO",VLOOKUP('P.O.UNIT'!C90,CPU!A:D,4,FALSE),IF('P.O.UNIT'!B90="SIURB",VLOOKUP('P.O.UNIT'!C90,'[91]SIURB 01-21'!A:D,4,FALSE),IF('P.O.UNIT'!B90="ORSE",VLOOKUP('P.O.UNIT'!C90,'ORSE 03-23'!A:D,4,FALSE),IF('P.O.UNIT'!B90="CPOS",VLOOKUP('P.O.UNIT'!C90,'[92]CPOS 08-21'!A:D,4,FALSE),IF('P.O.UNIT'!B90="SETOP",VLOOKUP('P.O.UNIT'!C90,'[93]SETOP 01-21'!A:D,4,FALSE)))))))))</f>
        <v>33.93</v>
      </c>
      <c r="H77" s="61">
        <f>ROUND(($I$7*G77)+G77,2)</f>
        <v>43.71</v>
      </c>
      <c r="I77" s="61">
        <f t="shared" si="21"/>
        <v>308.16000000000003</v>
      </c>
      <c r="J77" s="261" t="e">
        <f>I77/#REF!</f>
        <v>#REF!</v>
      </c>
      <c r="K77" s="271" t="e">
        <f t="shared" si="22"/>
        <v>#REF!</v>
      </c>
    </row>
    <row r="78" spans="1:11" ht="16.5">
      <c r="A78" s="59" t="s">
        <v>13088</v>
      </c>
      <c r="B78" s="59" t="s">
        <v>33</v>
      </c>
      <c r="C78" s="277">
        <v>101979</v>
      </c>
      <c r="D78" s="379" t="str">
        <f>UPPER(IF(B78="sinapi",VLOOKUP(C78,'SINAPI 04-24'!A:D,2,FALSE),IF('P.O.UNIT'!B91="sedop",VLOOKUP('P.O.UNIT'!C91,'SEDOP 02-24'!A:D,2,FALSE),IF('P.O.UNIT'!B91="COMPOSIÇÃO",VLOOKUP('P.O.UNIT'!C91,CPU!A:D,2,FALSE),IF('P.O.UNIT'!B91="SIURB",VLOOKUP('P.O.UNIT'!C91,'[91]SIURB 01-21'!A:D,2,FALSE),IF('P.O.UNIT'!B91="ORSE",VLOOKUP('P.O.UNIT'!C91,'ORSE 03-23'!A:D,2,FALSE),IF('P.O.UNIT'!B91="CPOS",VLOOKUP('P.O.UNIT'!C91,'[92]CPOS 08-21'!A:D,2,FALSE),IF('P.O.UNIT'!B91="SETOP",VLOOKUP('P.O.UNIT'!C91,'[93]SETOP 01-21'!A:D,2,FALSE)))))))))</f>
        <v>CHAPIM (RUFO CAPA) EM AÇO GALVANIZADO, CORTE 33. AF_11/2020</v>
      </c>
      <c r="E78" s="94" t="str">
        <f>UPPER(IF(B78="sinapi",VLOOKUP(C78,'SINAPI 04-24'!A:D,3,FALSE),IF('P.O.UNIT'!B91="sedop",VLOOKUP('P.O.UNIT'!C91,'SEDOP 02-24'!A:D,3,FALSE),IF('P.O.UNIT'!B91="COMPOSIÇÃO",VLOOKUP('P.O.UNIT'!C91,CPU!A:D,3,FALSE),IF('P.O.UNIT'!B91="SIURB",VLOOKUP('P.O.UNIT'!C91,'[91]SIURB 01-21'!A:D,3,FALSE),IF('P.O.UNIT'!B91="ORSE",VLOOKUP('P.O.UNIT'!C91,'ORSE 03-23'!A:D,3,FALSE),IF('P.O.UNIT'!B91="CPOS",VLOOKUP('P.O.UNIT'!C91,'[92]CPOS 08-21'!A:D,3,FALSE),IF('P.O.UNIT'!B91="SETOP",VLOOKUP('P.O.UNIT'!C91,'[93]SETOP 01-21'!A:D,3,FALSE)))))))))</f>
        <v>M</v>
      </c>
      <c r="F78" s="62">
        <f>VLOOKUP(A78,'ME. CALCULO'!$1:$1048576,10,0)</f>
        <v>36.39</v>
      </c>
      <c r="G78" s="141">
        <f>(IF(B78="sinapi",VLOOKUP(C78,'SINAPI 04-24'!A:D,4,FALSE),IF('P.O.UNIT'!B91="sedop",VLOOKUP('P.O.UNIT'!C91,'SEDOP 02-24'!A:D,4,FALSE),IF('P.O.UNIT'!B91="COMPOSIÇÃO",VLOOKUP('P.O.UNIT'!C91,CPU!A:D,4,FALSE),IF('P.O.UNIT'!B91="SIURB",VLOOKUP('P.O.UNIT'!C91,'[91]SIURB 01-21'!A:D,4,FALSE),IF('P.O.UNIT'!B91="ORSE",VLOOKUP('P.O.UNIT'!C91,'ORSE 03-23'!A:D,4,FALSE),IF('P.O.UNIT'!B91="CPOS",VLOOKUP('P.O.UNIT'!C91,'[92]CPOS 08-21'!A:D,4,FALSE),IF('P.O.UNIT'!B91="SETOP",VLOOKUP('P.O.UNIT'!C91,'[93]SETOP 01-21'!A:D,4,FALSE)))))))))</f>
        <v>40.799999999999997</v>
      </c>
      <c r="H78" s="61">
        <f>ROUND(($I$7*G78)+G78,2)</f>
        <v>52.56</v>
      </c>
      <c r="I78" s="61">
        <f t="shared" si="21"/>
        <v>1912.66</v>
      </c>
      <c r="J78" s="261" t="e">
        <f>I78/#REF!</f>
        <v>#REF!</v>
      </c>
      <c r="K78" s="271" t="e">
        <f t="shared" si="22"/>
        <v>#REF!</v>
      </c>
    </row>
    <row r="79" spans="1:11" ht="66">
      <c r="A79" s="59" t="s">
        <v>13091</v>
      </c>
      <c r="B79" s="59" t="s">
        <v>33</v>
      </c>
      <c r="C79" s="220">
        <v>100681</v>
      </c>
      <c r="D79" s="420" t="str">
        <f>UPPER(IF(B79="sinapi",VLOOKUP(C79,'SINAPI 04-24'!A:D,2,FALSE),IF('P.O.UNIT'!B93="sedop",VLOOKUP('P.O.UNIT'!C93,'SEDOP 02-24'!A:D,2,FALSE),IF('P.O.UNIT'!B93="COMPOSIÇÃO",VLOOKUP('P.O.UNIT'!C93,CPU!A:D,2,FALSE),IF('P.O.UNIT'!B93="SIURB",VLOOKUP('P.O.UNIT'!C93,'[91]SIURB 01-21'!A:D,2,FALSE),IF('P.O.UNIT'!B93="ORSE",VLOOKUP('P.O.UNIT'!C93,'ORSE 03-23'!A:D,2,FALSE),IF('P.O.UNIT'!B93="CPOS",VLOOKUP('P.O.UNIT'!C93,'[92]CPOS 08-21'!A:D,2,FALSE),IF('P.O.UNIT'!B93="SETOP",VLOOKUP('P.O.UNIT'!C93,'[93]SETOP 01-21'!A:D,2,FALSE)))))))))</f>
        <v>KIT DE PORTA DE MADEIRA FRISADA, SEMI-OCA (LEVE OU MÉDIA), PADRÃO MÉDIO, 70X210CM, ESPESSURA DE 3CM, ITENS INCLUSOS: DOBRADIÇAS, MONTAGEM E INSTALAÇÃO DE BATENTE, FECHADURA COM EXECUÇÃO DO FURO - FORNECIMENTO E INSTALAÇÃO. AF_12/2019</v>
      </c>
      <c r="E79" s="94" t="str">
        <f>UPPER(IF(B79="sinapi",VLOOKUP(C79,'SINAPI 04-24'!A:D,3,FALSE),IF('P.O.UNIT'!B93="sedop",VLOOKUP('P.O.UNIT'!C93,'SEDOP 02-24'!A:D,3,FALSE),IF('P.O.UNIT'!B93="COMPOSIÇÃO",VLOOKUP('P.O.UNIT'!C93,CPU!A:D,3,FALSE),IF('P.O.UNIT'!B93="SIURB",VLOOKUP('P.O.UNIT'!C93,'[91]SIURB 01-21'!A:D,3,FALSE),IF('P.O.UNIT'!B93="ORSE",VLOOKUP('P.O.UNIT'!C93,'ORSE 03-23'!A:D,3,FALSE),IF('P.O.UNIT'!B93="CPOS",VLOOKUP('P.O.UNIT'!C93,'[92]CPOS 08-21'!A:D,3,FALSE),IF('P.O.UNIT'!B93="SETOP",VLOOKUP('P.O.UNIT'!C93,'[93]SETOP 01-21'!A:D,3,FALSE)))))))))</f>
        <v>UN</v>
      </c>
      <c r="F79" s="62">
        <f>VLOOKUP(A79,'ME. CALCULO'!$1:$1048576,10,0)</f>
        <v>1</v>
      </c>
      <c r="G79" s="141">
        <f>(IF(B79="sinapi",VLOOKUP(C79,'SINAPI 04-24'!A:D,4,FALSE),IF('P.O.UNIT'!B93="sedop",VLOOKUP('P.O.UNIT'!C93,'SEDOP 02-24'!A:D,4,FALSE),IF('P.O.UNIT'!B93="COMPOSIÇÃO",VLOOKUP('P.O.UNIT'!C93,CPU!A:D,4,FALSE),IF('P.O.UNIT'!B93="SIURB",VLOOKUP('P.O.UNIT'!C93,'[91]SIURB 01-21'!A:D,4,FALSE),IF('P.O.UNIT'!B93="ORSE",VLOOKUP('P.O.UNIT'!C93,'ORSE 03-23'!A:D,4,FALSE),IF('P.O.UNIT'!B93="CPOS",VLOOKUP('P.O.UNIT'!C93,'[92]CPOS 08-21'!A:D,4,FALSE),IF('P.O.UNIT'!B93="SETOP",VLOOKUP('P.O.UNIT'!C93,'[93]SETOP 01-21'!A:D,4,FALSE)))))))))</f>
        <v>979.41</v>
      </c>
      <c r="H79" s="61">
        <f t="shared" ref="H79:H81" si="23">ROUND(($I$7*G79)+G79,2)</f>
        <v>1261.68</v>
      </c>
      <c r="I79" s="61">
        <f t="shared" ref="I79:I81" si="24">ROUND(F79*H79,2)</f>
        <v>1261.68</v>
      </c>
      <c r="J79" s="261" t="e">
        <f>I79/#REF!</f>
        <v>#REF!</v>
      </c>
      <c r="K79" s="271" t="e">
        <f>#REF!+J79</f>
        <v>#REF!</v>
      </c>
    </row>
    <row r="80" spans="1:11" ht="33">
      <c r="A80" s="59" t="s">
        <v>13092</v>
      </c>
      <c r="B80" s="59" t="s">
        <v>33</v>
      </c>
      <c r="C80" s="273">
        <v>94805</v>
      </c>
      <c r="D80" s="420" t="str">
        <f>UPPER(IF(B80="sinapi",VLOOKUP(C80,'SINAPI 04-24'!A:D,2,FALSE),IF('P.O.UNIT'!B94="sedop",VLOOKUP('P.O.UNIT'!C94,'SEDOP 02-24'!A:D,2,FALSE),IF('P.O.UNIT'!B94="COMPOSIÇÃO",VLOOKUP('P.O.UNIT'!C94,CPU!A:D,2,FALSE),IF('P.O.UNIT'!B94="SIURB",VLOOKUP('P.O.UNIT'!C94,'[91]SIURB 01-21'!A:D,2,FALSE),IF('P.O.UNIT'!B94="ORSE",VLOOKUP('P.O.UNIT'!C94,'ORSE 03-23'!A:D,2,FALSE),IF('P.O.UNIT'!B94="CPOS",VLOOKUP('P.O.UNIT'!C94,'[92]CPOS 08-21'!A:D,2,FALSE),IF('P.O.UNIT'!B94="SETOP",VLOOKUP('P.O.UNIT'!C94,'[93]SETOP 01-21'!A:D,2,FALSE)))))))))</f>
        <v>PORTA DE ALUMÍNIO DE ABRIR PARA VIDRO SEM GUARNIÇÃO, 87X210CM, FIXAÇÃO COM PARAFUSOS, INCLUSIVE VIDROS - FORNECIMENTO E INSTALAÇÃO. AF_12/2019</v>
      </c>
      <c r="E80" s="94" t="str">
        <f>UPPER(IF(B80="sinapi",VLOOKUP(C80,'SINAPI 04-24'!A:D,3,FALSE),IF('P.O.UNIT'!B94="sedop",VLOOKUP('P.O.UNIT'!C94,'SEDOP 02-24'!A:D,3,FALSE),IF('P.O.UNIT'!B94="COMPOSIÇÃO",VLOOKUP('P.O.UNIT'!C94,CPU!A:D,3,FALSE),IF('P.O.UNIT'!B94="SIURB",VLOOKUP('P.O.UNIT'!C94,'[91]SIURB 01-21'!A:D,3,FALSE),IF('P.O.UNIT'!B94="ORSE",VLOOKUP('P.O.UNIT'!C94,'ORSE 03-23'!A:D,3,FALSE),IF('P.O.UNIT'!B94="CPOS",VLOOKUP('P.O.UNIT'!C94,'[92]CPOS 08-21'!A:D,3,FALSE),IF('P.O.UNIT'!B94="SETOP",VLOOKUP('P.O.UNIT'!C94,'[93]SETOP 01-21'!A:D,3,FALSE)))))))))</f>
        <v>UN</v>
      </c>
      <c r="F80" s="62">
        <f>VLOOKUP(A80,'ME. CALCULO'!$1:$1048576,10,0)</f>
        <v>1</v>
      </c>
      <c r="G80" s="141">
        <f>(IF(B80="sinapi",VLOOKUP(C80,'SINAPI 04-24'!A:D,4,FALSE),IF('P.O.UNIT'!B94="sedop",VLOOKUP('P.O.UNIT'!C94,'SEDOP 02-24'!A:D,4,FALSE),IF('P.O.UNIT'!B94="COMPOSIÇÃO",VLOOKUP('P.O.UNIT'!C94,CPU!A:D,4,FALSE),IF('P.O.UNIT'!B94="SIURB",VLOOKUP('P.O.UNIT'!C94,'[91]SIURB 01-21'!A:D,4,FALSE),IF('P.O.UNIT'!B94="ORSE",VLOOKUP('P.O.UNIT'!C94,'ORSE 03-23'!A:D,4,FALSE),IF('P.O.UNIT'!B94="CPOS",VLOOKUP('P.O.UNIT'!C94,'[92]CPOS 08-21'!A:D,4,FALSE),IF('P.O.UNIT'!B94="SETOP",VLOOKUP('P.O.UNIT'!C94,'[93]SETOP 01-21'!A:D,4,FALSE)))))))))</f>
        <v>627.58000000000004</v>
      </c>
      <c r="H80" s="61">
        <f t="shared" si="23"/>
        <v>808.45</v>
      </c>
      <c r="I80" s="61">
        <f t="shared" si="24"/>
        <v>808.45</v>
      </c>
      <c r="J80" s="261" t="e">
        <f>I80/#REF!</f>
        <v>#REF!</v>
      </c>
      <c r="K80" s="271" t="e">
        <f>K79+J80</f>
        <v>#REF!</v>
      </c>
    </row>
    <row r="81" spans="1:11" ht="16.5" customHeight="1">
      <c r="A81" s="59" t="s">
        <v>13093</v>
      </c>
      <c r="B81" s="59" t="s">
        <v>33</v>
      </c>
      <c r="C81" s="273">
        <v>90850</v>
      </c>
      <c r="D81" s="420" t="str">
        <f>UPPER(IF(B81="sinapi",VLOOKUP(C81,'SINAPI 04-24'!A:D,2,FALSE),IF('P.O.UNIT'!B95="sedop",VLOOKUP('P.O.UNIT'!C95,'SEDOP 02-24'!A:D,2,FALSE),IF('P.O.UNIT'!B95="COMPOSIÇÃO",VLOOKUP('P.O.UNIT'!C95,CPU!A:D,2,FALSE),IF('P.O.UNIT'!B95="SIURB",VLOOKUP('P.O.UNIT'!C95,'[91]SIURB 01-21'!A:D,2,FALSE),IF('P.O.UNIT'!B95="ORSE",VLOOKUP('P.O.UNIT'!C95,'ORSE 03-23'!A:D,2,FALSE),IF('P.O.UNIT'!B95="CPOS",VLOOKUP('P.O.UNIT'!C95,'[92]CPOS 08-21'!A:D,2,FALSE),IF('P.O.UNIT'!B95="SETOP",VLOOKUP('P.O.UNIT'!C95,'[93]SETOP 01-21'!A:D,2,FALSE)))))))))</f>
        <v>KIT DE PORTA DE MADEIRA PARA PINTURA, SEMI-OCA (LEVE OU MÉDIA), PADRÃO MÉDIO, 90X210CM, ESPESSURA DE 3,5CM, ITENS INCLUSOS: DOBRADIÇAS, MONTAGEM E INSTALAÇÃO DO BATENTE, SEM FECHADURA - FORNECIMENTO E INSTALAÇÃO. AF_12/2019</v>
      </c>
      <c r="E81" s="94" t="str">
        <f>UPPER(IF(B81="sinapi",VLOOKUP(C81,'SINAPI 04-24'!A:D,3,FALSE),IF('P.O.UNIT'!B95="sedop",VLOOKUP('P.O.UNIT'!C95,'SEDOP 02-24'!A:D,3,FALSE),IF('P.O.UNIT'!B95="COMPOSIÇÃO",VLOOKUP('P.O.UNIT'!C95,CPU!A:D,3,FALSE),IF('P.O.UNIT'!B95="SIURB",VLOOKUP('P.O.UNIT'!C95,'[91]SIURB 01-21'!A:D,3,FALSE),IF('P.O.UNIT'!B95="ORSE",VLOOKUP('P.O.UNIT'!C95,'ORSE 03-23'!A:D,3,FALSE),IF('P.O.UNIT'!B95="CPOS",VLOOKUP('P.O.UNIT'!C95,'[92]CPOS 08-21'!A:D,3,FALSE),IF('P.O.UNIT'!B95="SETOP",VLOOKUP('P.O.UNIT'!C95,'[93]SETOP 01-21'!A:D,3,FALSE)))))))))</f>
        <v>UN</v>
      </c>
      <c r="F81" s="62">
        <f>VLOOKUP(A81,'ME. CALCULO'!$1:$1048576,10,0)</f>
        <v>4</v>
      </c>
      <c r="G81" s="141">
        <f>(IF(B81="sinapi",VLOOKUP(C81,'SINAPI 04-24'!A:D,4,FALSE),IF('P.O.UNIT'!B95="sedop",VLOOKUP('P.O.UNIT'!C95,'SEDOP 02-24'!A:D,4,FALSE),IF('P.O.UNIT'!B95="COMPOSIÇÃO",VLOOKUP('P.O.UNIT'!C95,CPU!A:D,4,FALSE),IF('P.O.UNIT'!B95="SIURB",VLOOKUP('P.O.UNIT'!C95,'[91]SIURB 01-21'!A:D,4,FALSE),IF('P.O.UNIT'!B95="ORSE",VLOOKUP('P.O.UNIT'!C95,'ORSE 03-23'!A:D,4,FALSE),IF('P.O.UNIT'!B95="CPOS",VLOOKUP('P.O.UNIT'!C95,'[92]CPOS 08-21'!A:D,4,FALSE),IF('P.O.UNIT'!B95="SETOP",VLOOKUP('P.O.UNIT'!C95,'[93]SETOP 01-21'!A:D,4,FALSE)))))))))</f>
        <v>905.97</v>
      </c>
      <c r="H81" s="61">
        <f t="shared" si="23"/>
        <v>1167.07</v>
      </c>
      <c r="I81" s="61">
        <f t="shared" si="24"/>
        <v>4668.28</v>
      </c>
      <c r="J81" s="261" t="e">
        <f>I81/#REF!</f>
        <v>#REF!</v>
      </c>
      <c r="K81" s="271" t="e">
        <f>K80+J81</f>
        <v>#REF!</v>
      </c>
    </row>
    <row r="82" spans="1:11" ht="33" customHeight="1">
      <c r="A82" s="59" t="s">
        <v>13094</v>
      </c>
      <c r="B82" s="59" t="s">
        <v>33</v>
      </c>
      <c r="C82" s="59">
        <v>94573</v>
      </c>
      <c r="D82" s="60" t="str">
        <f>UPPER(IF(B82="sinapi",VLOOKUP(C82,'SINAPI 04-24'!A:D,2,FALSE),IF('P.O.UNIT'!B96="sedop",VLOOKUP('P.O.UNIT'!C96,'SEDOP 02-24'!A:D,2,FALSE),IF('P.O.UNIT'!B96="COMPOSIÇÃO",VLOOKUP('P.O.UNIT'!C96,CPU!A:D,2,FALSE),IF('P.O.UNIT'!B96="SIURB",VLOOKUP('P.O.UNIT'!C96,'[91]SIURB 01-21'!A:D,2,FALSE),IF('P.O.UNIT'!B96="ORSE",VLOOKUP('P.O.UNIT'!C96,'ORSE 03-23'!A:D,2,FALSE),IF('P.O.UNIT'!B96="CPOS",VLOOKUP('P.O.UNIT'!C96,'[92]CPOS 08-21'!A:D,2,FALSE),IF('P.O.UNIT'!B96="SETOP",VLOOKUP('P.O.UNIT'!C96,'[93]SETOP 01-21'!A:D,2,FALSE)))))))))</f>
        <v>JANELA DE ALUMÍNIO DE CORRER COM 4 FOLHAS PARA VIDROS, COM VIDROS, BATENTE, ACABAMENTO COM ACETATO OU BRILHANTE E FERRAGENS. EXCLUSIVE ALIZAR E CONTRAMARCO. FORNECIMENTO E INSTALAÇÃO. AF_12/2019</v>
      </c>
      <c r="E82" s="94" t="str">
        <f>UPPER(IF(B82="sinapi",VLOOKUP(C82,'SINAPI 04-24'!A:D,3,FALSE),IF('P.O.UNIT'!B96="sedop",VLOOKUP('P.O.UNIT'!C96,'SEDOP 02-24'!A:D,3,FALSE),IF('P.O.UNIT'!B96="COMPOSIÇÃO",VLOOKUP('P.O.UNIT'!C96,CPU!A:D,3,FALSE),IF('P.O.UNIT'!B96="SIURB",VLOOKUP('P.O.UNIT'!C96,'[91]SIURB 01-21'!A:D,3,FALSE),IF('P.O.UNIT'!B96="ORSE",VLOOKUP('P.O.UNIT'!C96,'ORSE 03-23'!A:D,3,FALSE),IF('P.O.UNIT'!B96="CPOS",VLOOKUP('P.O.UNIT'!C96,'[92]CPOS 08-21'!A:D,3,FALSE),IF('P.O.UNIT'!B96="SETOP",VLOOKUP('P.O.UNIT'!C96,'[93]SETOP 01-21'!A:D,3,FALSE)))))))))</f>
        <v>M2</v>
      </c>
      <c r="F82" s="62">
        <f>VLOOKUP(A82,'ME. CALCULO'!$1:$1048576,10,0)</f>
        <v>12</v>
      </c>
      <c r="G82" s="141">
        <f>(IF(B82="sinapi",VLOOKUP(C82,'SINAPI 04-24'!A:D,4,FALSE),IF('P.O.UNIT'!B96="sedop",VLOOKUP('P.O.UNIT'!C96,'SEDOP 02-24'!A:D,4,FALSE),IF('P.O.UNIT'!B96="COMPOSIÇÃO",VLOOKUP('P.O.UNIT'!C96,CPU!A:D,4,FALSE),IF('P.O.UNIT'!B96="SIURB",VLOOKUP('P.O.UNIT'!C96,'[91]SIURB 01-21'!A:D,4,FALSE),IF('P.O.UNIT'!B96="ORSE",VLOOKUP('P.O.UNIT'!C96,'ORSE 03-23'!A:D,4,FALSE),IF('P.O.UNIT'!B96="CPOS",VLOOKUP('P.O.UNIT'!C96,'[92]CPOS 08-21'!A:D,4,FALSE),IF('P.O.UNIT'!B96="SETOP",VLOOKUP('P.O.UNIT'!C96,'[93]SETOP 01-21'!A:D,4,FALSE)))))))))</f>
        <v>277.18</v>
      </c>
      <c r="H82" s="61">
        <f>ROUND(($I$7*G82)+G82,2)</f>
        <v>357.06</v>
      </c>
      <c r="I82" s="61">
        <f>ROUND(F82*H82,2)</f>
        <v>4284.72</v>
      </c>
      <c r="J82" s="261" t="e">
        <f>I82/#REF!</f>
        <v>#REF!</v>
      </c>
      <c r="K82" s="271" t="e">
        <f>K81+J82</f>
        <v>#REF!</v>
      </c>
    </row>
    <row r="83" spans="1:11" ht="33">
      <c r="A83" s="59" t="s">
        <v>13095</v>
      </c>
      <c r="B83" s="59" t="s">
        <v>33</v>
      </c>
      <c r="C83" s="256">
        <v>101965</v>
      </c>
      <c r="D83" s="60" t="str">
        <f>UPPER(IF(B83="sinapi",VLOOKUP(C83,'SINAPI 04-24'!A:D,2,FALSE),IF('P.O.UNIT'!B97="sedop",VLOOKUP('P.O.UNIT'!C97,'SEDOP 02-24'!A:D,2,FALSE),IF('P.O.UNIT'!B97="COMPOSIÇÃO",VLOOKUP('P.O.UNIT'!C97,CPU!A:D,2,FALSE),IF('P.O.UNIT'!B97="SIURB",VLOOKUP('P.O.UNIT'!C97,'[91]SIURB 01-21'!A:D,2,FALSE),IF('P.O.UNIT'!B97="ORSE",VLOOKUP('P.O.UNIT'!C97,'ORSE 03-23'!A:D,2,FALSE),IF('P.O.UNIT'!B97="CPOS",VLOOKUP('P.O.UNIT'!C97,'[92]CPOS 08-21'!A:D,2,FALSE),IF('P.O.UNIT'!B97="SETOP",VLOOKUP('P.O.UNIT'!C97,'[93]SETOP 01-21'!A:D,2,FALSE)))))))))</f>
        <v>PEITORIL LINEAR EM GRANITO OU MÁRMORE, L = 15CM, COMPRIMENTO DE ATÉ 2M, ASSENTADO COM ARGAMASSA 1:6 COM ADITIVO. AF_11/2020</v>
      </c>
      <c r="E83" s="94" t="str">
        <f>UPPER(IF(B83="sinapi",VLOOKUP(C83,'SINAPI 04-24'!A:D,3,FALSE),IF('P.O.UNIT'!B97="sedop",VLOOKUP('P.O.UNIT'!C97,'SEDOP 02-24'!A:D,3,FALSE),IF('P.O.UNIT'!B97="COMPOSIÇÃO",VLOOKUP('P.O.UNIT'!C97,CPU!A:D,3,FALSE),IF('P.O.UNIT'!B97="SIURB",VLOOKUP('P.O.UNIT'!C97,'[91]SIURB 01-21'!A:D,3,FALSE),IF('P.O.UNIT'!B97="ORSE",VLOOKUP('P.O.UNIT'!C97,'ORSE 03-23'!A:D,3,FALSE),IF('P.O.UNIT'!B97="CPOS",VLOOKUP('P.O.UNIT'!C97,'[92]CPOS 08-21'!A:D,3,FALSE),IF('P.O.UNIT'!B97="SETOP",VLOOKUP('P.O.UNIT'!C97,'[93]SETOP 01-21'!A:D,3,FALSE)))))))))</f>
        <v>M</v>
      </c>
      <c r="F83" s="62">
        <f>VLOOKUP(A83,'ME. CALCULO'!$1:$1048576,10,0)</f>
        <v>8</v>
      </c>
      <c r="G83" s="141">
        <f>(IF(B83="sinapi",VLOOKUP(C83,'SINAPI 04-24'!A:D,4,FALSE),IF('P.O.UNIT'!B97="sedop",VLOOKUP('P.O.UNIT'!C97,'SEDOP 02-24'!A:D,4,FALSE),IF('P.O.UNIT'!B97="COMPOSIÇÃO",VLOOKUP('P.O.UNIT'!C97,CPU!A:D,4,FALSE),IF('P.O.UNIT'!B97="SIURB",VLOOKUP('P.O.UNIT'!C97,'[91]SIURB 01-21'!A:D,4,FALSE),IF('P.O.UNIT'!B97="ORSE",VLOOKUP('P.O.UNIT'!C97,'ORSE 03-23'!A:D,4,FALSE),IF('P.O.UNIT'!B97="CPOS",VLOOKUP('P.O.UNIT'!C97,'[92]CPOS 08-21'!A:D,4,FALSE),IF('P.O.UNIT'!B97="SETOP",VLOOKUP('P.O.UNIT'!C97,'[93]SETOP 01-21'!A:D,4,FALSE)))))))))</f>
        <v>138.82</v>
      </c>
      <c r="H83" s="61">
        <f>ROUND(($I$7*G83)+G83,2)</f>
        <v>178.83</v>
      </c>
      <c r="I83" s="61">
        <f>ROUND(F83*H83,2)</f>
        <v>1430.64</v>
      </c>
      <c r="J83" s="261" t="e">
        <f>I83/#REF!</f>
        <v>#REF!</v>
      </c>
      <c r="K83" s="271" t="e">
        <f>K82+J83</f>
        <v>#REF!</v>
      </c>
    </row>
    <row r="84" spans="1:11" ht="49.5">
      <c r="A84" s="59" t="s">
        <v>13096</v>
      </c>
      <c r="B84" s="59" t="s">
        <v>33</v>
      </c>
      <c r="C84" s="256">
        <v>94559</v>
      </c>
      <c r="D84" s="60" t="str">
        <f>UPPER(IF(B84="sinapi",VLOOKUP(C84,'SINAPI 04-24'!A:D,2,FALSE),IF('P.O.UNIT'!B98="sedop",VLOOKUP('P.O.UNIT'!C98,'SEDOP 02-24'!A:D,2,FALSE),IF('P.O.UNIT'!B98="COMPOSIÇÃO",VLOOKUP('P.O.UNIT'!C98,CPU!A:D,2,FALSE),IF('P.O.UNIT'!B98="SIURB",VLOOKUP('P.O.UNIT'!C98,'[91]SIURB 01-21'!A:D,2,FALSE),IF('P.O.UNIT'!B98="ORSE",VLOOKUP('P.O.UNIT'!C98,'ORSE 03-23'!A:D,2,FALSE),IF('P.O.UNIT'!B98="CPOS",VLOOKUP('P.O.UNIT'!C98,'[92]CPOS 08-21'!A:D,2,FALSE),IF('P.O.UNIT'!B98="SETOP",VLOOKUP('P.O.UNIT'!C98,'[93]SETOP 01-21'!A:D,2,FALSE)))))))))</f>
        <v>JANELA DE AÇO TIPO BASCULANTE PARA VIDROS, COM BATENTE, FERRAGENS E PINTURA ANTICORROSIVA. EXCLUSIVE VIDROS, ACABAMENTO, ALIZAR E CONTRAMARCO. FORNECIMENTO E INSTALAÇÃO. AF_12/2019</v>
      </c>
      <c r="E84" s="94" t="str">
        <f>UPPER(IF(B84="sinapi",VLOOKUP(C84,'SINAPI 04-24'!A:D,3,FALSE),IF('P.O.UNIT'!B98="sedop",VLOOKUP('P.O.UNIT'!C98,'SEDOP 02-24'!A:D,3,FALSE),IF('P.O.UNIT'!B98="COMPOSIÇÃO",VLOOKUP('P.O.UNIT'!C98,CPU!A:D,3,FALSE),IF('P.O.UNIT'!B98="SIURB",VLOOKUP('P.O.UNIT'!C98,'[91]SIURB 01-21'!A:D,3,FALSE),IF('P.O.UNIT'!B98="ORSE",VLOOKUP('P.O.UNIT'!C98,'ORSE 03-23'!A:D,3,FALSE),IF('P.O.UNIT'!B98="CPOS",VLOOKUP('P.O.UNIT'!C98,'[92]CPOS 08-21'!A:D,3,FALSE),IF('P.O.UNIT'!B98="SETOP",VLOOKUP('P.O.UNIT'!C98,'[93]SETOP 01-21'!A:D,3,FALSE)))))))))</f>
        <v>M2</v>
      </c>
      <c r="F84" s="62">
        <f>VLOOKUP(A84,'ME. CALCULO'!$1:$1048576,10,0)</f>
        <v>0.25</v>
      </c>
      <c r="G84" s="141">
        <f>(IF(B84="sinapi",VLOOKUP(C84,'SINAPI 04-24'!A:D,4,FALSE),IF('P.O.UNIT'!B98="sedop",VLOOKUP('P.O.UNIT'!C98,'SEDOP 02-24'!A:D,4,FALSE),IF('P.O.UNIT'!B98="COMPOSIÇÃO",VLOOKUP('P.O.UNIT'!C98,CPU!A:D,4,FALSE),IF('P.O.UNIT'!B98="SIURB",VLOOKUP('P.O.UNIT'!C98,'[91]SIURB 01-21'!A:D,4,FALSE),IF('P.O.UNIT'!B98="ORSE",VLOOKUP('P.O.UNIT'!C98,'ORSE 03-23'!A:D,4,FALSE),IF('P.O.UNIT'!B98="CPOS",VLOOKUP('P.O.UNIT'!C98,'[92]CPOS 08-21'!A:D,4,FALSE),IF('P.O.UNIT'!B98="SETOP",VLOOKUP('P.O.UNIT'!C98,'[93]SETOP 01-21'!A:D,4,FALSE)))))))))</f>
        <v>481.26</v>
      </c>
      <c r="H84" s="61">
        <f>ROUND(($I$7*G84)+G84,2)</f>
        <v>619.96</v>
      </c>
      <c r="I84" s="61">
        <f>ROUND(F84*H84,2)</f>
        <v>154.99</v>
      </c>
      <c r="J84" s="261" t="e">
        <f>I84/#REF!</f>
        <v>#REF!</v>
      </c>
      <c r="K84" s="271" t="e">
        <f>K83+J84</f>
        <v>#REF!</v>
      </c>
    </row>
    <row r="85" spans="1:11" ht="33">
      <c r="A85" s="59" t="s">
        <v>13104</v>
      </c>
      <c r="B85" s="59" t="s">
        <v>33</v>
      </c>
      <c r="C85" s="59">
        <v>88485</v>
      </c>
      <c r="D85" s="60" t="str">
        <f>UPPER(IF(B85="sinapi",VLOOKUP(C85,'SINAPI 04-24'!A:D,2,FALSE),IF('P.O.UNIT'!B100="sedop",VLOOKUP('P.O.UNIT'!C100,'SEDOP 02-24'!A:D,2,FALSE),IF('P.O.UNIT'!B100="COMPOSIÇÃO",VLOOKUP('P.O.UNIT'!C100,[90]CPU´S!A:D,2,FALSE),IF('P.O.UNIT'!B100="SIURB",VLOOKUP('P.O.UNIT'!C100,'[91]SIURB 01-21'!A:D,2,FALSE),IF('P.O.UNIT'!B100="ORSE",VLOOKUP('P.O.UNIT'!C100,'ORSE 03-23'!A:D,2,FALSE),IF('P.O.UNIT'!B100="CPOS",VLOOKUP('P.O.UNIT'!C100,'[92]CPOS 08-21'!A:D,2,FALSE),IF('P.O.UNIT'!B100="SETOP",VLOOKUP('P.O.UNIT'!C100,'[93]SETOP 01-21'!A:D,2,FALSE)))))))))</f>
        <v>FUNDO SELADOR ACRÍLICO, APLICAÇÃO MANUAL EM PAREDE, UMA DEMÃO. AF_04/2023</v>
      </c>
      <c r="E85" s="94" t="str">
        <f>UPPER(IF(B85="sinapi",VLOOKUP(C85,'SINAPI 04-24'!A:D,3,FALSE),IF('P.O.UNIT'!B100="sedop",VLOOKUP('P.O.UNIT'!C100,'SEDOP 02-24'!A:D,3,FALSE),IF('P.O.UNIT'!B100="COMPOSIÇÃO",VLOOKUP('P.O.UNIT'!C100,[90]CPU´S!A:D,3,FALSE),IF('P.O.UNIT'!B100="SIURB",VLOOKUP('P.O.UNIT'!C100,'[91]SIURB 01-21'!A:D,3,FALSE),IF('P.O.UNIT'!B100="ORSE",VLOOKUP('P.O.UNIT'!C100,'ORSE 03-23'!A:D,3,FALSE),IF('P.O.UNIT'!B100="CPOS",VLOOKUP('P.O.UNIT'!C100,'[92]CPOS 08-21'!A:D,3,FALSE),IF('P.O.UNIT'!B100="SETOP",VLOOKUP('P.O.UNIT'!C100,'[93]SETOP 01-21'!A:D,3,FALSE)))))))))</f>
        <v>M2</v>
      </c>
      <c r="F85" s="62">
        <f>VLOOKUP(A85,'ME. CALCULO'!$1:$1048576,10,0)</f>
        <v>460.45999999999992</v>
      </c>
      <c r="G85" s="141">
        <f>(IF(B85="sinapi",VLOOKUP(C85,'SINAPI 04-24'!A:D,4,FALSE),IF('P.O.UNIT'!B100="sedop",VLOOKUP('P.O.UNIT'!C100,'SEDOP 02-24'!A:D,4,FALSE),IF('P.O.UNIT'!B100="COMPOSIÇÃO",VLOOKUP('P.O.UNIT'!C100,[90]CPU´S!A:D,4,FALSE),IF('P.O.UNIT'!B100="SIURB",VLOOKUP('P.O.UNIT'!C100,'[91]SIURB 01-21'!A:D,4,FALSE),IF('P.O.UNIT'!B100="ORSE",VLOOKUP('P.O.UNIT'!C100,'ORSE 03-23'!A:D,4,FALSE),IF('P.O.UNIT'!B100="CPOS",VLOOKUP('P.O.UNIT'!C100,'[92]CPOS 08-21'!A:D,4,FALSE),IF('P.O.UNIT'!B100="SETOP",VLOOKUP('P.O.UNIT'!C100,'[93]SETOP 01-21'!A:D,4,FALSE)))))))))</f>
        <v>3.73</v>
      </c>
      <c r="H85" s="61">
        <f t="shared" ref="H85:H92" si="25">ROUND(($I$7*G85)+G85,2)</f>
        <v>4.8</v>
      </c>
      <c r="I85" s="61">
        <f t="shared" ref="I85:I92" si="26">ROUND(F85*H85,2)</f>
        <v>2210.21</v>
      </c>
      <c r="J85" s="261" t="e">
        <f>I85/#REF!</f>
        <v>#REF!</v>
      </c>
      <c r="K85" s="271" t="e">
        <f>#REF!+J85</f>
        <v>#REF!</v>
      </c>
    </row>
    <row r="86" spans="1:11" ht="33">
      <c r="A86" s="59" t="s">
        <v>13105</v>
      </c>
      <c r="B86" s="59" t="s">
        <v>33</v>
      </c>
      <c r="C86" s="59">
        <v>96131</v>
      </c>
      <c r="D86" s="60" t="str">
        <f>UPPER(IF(B86="sinapi",VLOOKUP(C86,'SINAPI 04-24'!A:D,2,FALSE),IF('P.O.UNIT'!B101="sedop",VLOOKUP('P.O.UNIT'!C101,'SEDOP 02-24'!A:D,2,FALSE),IF('P.O.UNIT'!B101="COMPOSIÇÃO",VLOOKUP('P.O.UNIT'!C101,[90]CPU´S!A:D,2,FALSE),IF('P.O.UNIT'!B101="SIURB",VLOOKUP('P.O.UNIT'!C101,'[91]SIURB 01-21'!A:D,2,FALSE),IF('P.O.UNIT'!B101="ORSE",VLOOKUP('P.O.UNIT'!C101,'ORSE 03-23'!A:D,2,FALSE),IF('P.O.UNIT'!B101="CPOS",VLOOKUP('P.O.UNIT'!C101,'[92]CPOS 08-21'!A:D,2,FALSE),IF('P.O.UNIT'!B101="SETOP",VLOOKUP('P.O.UNIT'!C101,'[93]SETOP 01-21'!A:D,2,FALSE)))))))))</f>
        <v>APLICAÇÃO MANUAL DE MASSA ACRÍLICA EM PANOS DE FACHADA COM PRESENÇA DE VÃOS, DE EDIFÍCIOS DE MÚLTIPLOS PAVIMENTOS, DUAS DEMÃOS. AF_03/2024</v>
      </c>
      <c r="E86" s="94" t="str">
        <f>UPPER(IF(B86="sinapi",VLOOKUP(C86,'SINAPI 04-24'!A:D,3,FALSE),IF('P.O.UNIT'!B101="sedop",VLOOKUP('P.O.UNIT'!C101,'SEDOP 02-24'!A:D,3,FALSE),IF('P.O.UNIT'!B101="COMPOSIÇÃO",VLOOKUP('P.O.UNIT'!C101,[90]CPU´S!A:D,3,FALSE),IF('P.O.UNIT'!B101="SIURB",VLOOKUP('P.O.UNIT'!C101,'[91]SIURB 01-21'!A:D,3,FALSE),IF('P.O.UNIT'!B101="ORSE",VLOOKUP('P.O.UNIT'!C101,'ORSE 03-23'!A:D,3,FALSE),IF('P.O.UNIT'!B101="CPOS",VLOOKUP('P.O.UNIT'!C101,'[92]CPOS 08-21'!A:D,3,FALSE),IF('P.O.UNIT'!B101="SETOP",VLOOKUP('P.O.UNIT'!C101,'[93]SETOP 01-21'!A:D,3,FALSE)))))))))</f>
        <v>M2</v>
      </c>
      <c r="F86" s="62">
        <f>VLOOKUP(A86,'ME. CALCULO'!$1:$1048576,10,0)</f>
        <v>460.46000000000004</v>
      </c>
      <c r="G86" s="141">
        <f>(IF(B86="sinapi",VLOOKUP(C86,'SINAPI 04-24'!A:D,4,FALSE),IF('P.O.UNIT'!B101="sedop",VLOOKUP('P.O.UNIT'!C101,'SEDOP 02-24'!A:D,4,FALSE),IF('P.O.UNIT'!B101="COMPOSIÇÃO",VLOOKUP('P.O.UNIT'!C101,[90]CPU´S!A:D,4,FALSE),IF('P.O.UNIT'!B101="SIURB",VLOOKUP('P.O.UNIT'!C101,'[91]SIURB 01-21'!A:D,4,FALSE),IF('P.O.UNIT'!B101="ORSE",VLOOKUP('P.O.UNIT'!C101,'ORSE 03-23'!A:D,4,FALSE),IF('P.O.UNIT'!B101="CPOS",VLOOKUP('P.O.UNIT'!C101,'[92]CPOS 08-21'!A:D,4,FALSE),IF('P.O.UNIT'!B101="SETOP",VLOOKUP('P.O.UNIT'!C101,'[93]SETOP 01-21'!A:D,4,FALSE)))))))))</f>
        <v>23.89</v>
      </c>
      <c r="H86" s="61">
        <f t="shared" si="25"/>
        <v>30.78</v>
      </c>
      <c r="I86" s="61">
        <f t="shared" si="26"/>
        <v>14172.96</v>
      </c>
      <c r="J86" s="261" t="e">
        <f>I86/#REF!</f>
        <v>#REF!</v>
      </c>
      <c r="K86" s="271" t="e">
        <f>K85+J86</f>
        <v>#REF!</v>
      </c>
    </row>
    <row r="87" spans="1:11" ht="33" customHeight="1">
      <c r="A87" s="59" t="s">
        <v>13106</v>
      </c>
      <c r="B87" s="335" t="s">
        <v>33</v>
      </c>
      <c r="C87" s="335">
        <v>88416</v>
      </c>
      <c r="D87" s="380" t="str">
        <f>UPPER(IF(B87="sinapi",VLOOKUP(C87,'SINAPI 04-24'!A:D,2,FALSE),IF('P.O.UNIT'!B102="sedop",VLOOKUP('P.O.UNIT'!C102,'SEDOP 02-24'!A:D,2,FALSE),IF('P.O.UNIT'!B102="COMPOSIÇÃO",VLOOKUP('P.O.UNIT'!C102,CPU!A:D,2,FALSE),IF('P.O.UNIT'!B102="SIURB",VLOOKUP('P.O.UNIT'!C102,'[91]SIURB 01-21'!A:D,2,FALSE),IF('P.O.UNIT'!B102="ORSE",VLOOKUP('P.O.UNIT'!C102,'ORSE 03-23'!A:D,2,FALSE),IF('P.O.UNIT'!B102="CPOS",VLOOKUP('P.O.UNIT'!C102,'[92]CPOS 08-21'!A:D,2,FALSE),IF('P.O.UNIT'!B102="SETOP",VLOOKUP('P.O.UNIT'!C102,'[93]SETOP 01-21'!A:D,2,FALSE)))))))))</f>
        <v>APLICAÇÃO MANUAL DE PINTURA COM TINTA TEXTURIZADA ACRÍLICA EM PANOS COM PRESENÇA DE VÃOS DE EDIFÍCIOS DE MÚLTIPLOS PAVIMENTOS, UMA COR. AF_03/2024</v>
      </c>
      <c r="E87" s="458" t="str">
        <f>UPPER(IF(B87="sinapi",VLOOKUP(C87,'SINAPI 04-24'!A:D,3,FALSE),IF('P.O.UNIT'!B102="sedop",VLOOKUP('P.O.UNIT'!C102,'SEDOP 02-24'!A:D,3,FALSE),IF('P.O.UNIT'!B102="COMPOSIÇÃO",VLOOKUP('P.O.UNIT'!C102,CPU!A:D,3,FALSE),IF('P.O.UNIT'!B102="SIURB",VLOOKUP('P.O.UNIT'!C102,'[91]SIURB 01-21'!A:D,3,FALSE),IF('P.O.UNIT'!B102="ORSE",VLOOKUP('P.O.UNIT'!C102,'ORSE 03-23'!A:D,3,FALSE),IF('P.O.UNIT'!B102="CPOS",VLOOKUP('P.O.UNIT'!C102,'[92]CPOS 08-21'!A:D,3,FALSE),IF('P.O.UNIT'!B102="SETOP",VLOOKUP('P.O.UNIT'!C102,'[93]SETOP 01-21'!A:D,3,FALSE)))))))))</f>
        <v>M2</v>
      </c>
      <c r="F87" s="336">
        <f>VLOOKUP(A87,'ME. CALCULO'!$1:$1048576,10,0)</f>
        <v>460.45999999999992</v>
      </c>
      <c r="G87" s="459">
        <f>(IF(B87="sinapi",VLOOKUP(C87,'SINAPI 04-24'!A:D,4,FALSE),IF('P.O.UNIT'!B102="sedop",VLOOKUP('P.O.UNIT'!C102,'SEDOP 02-24'!A:D,4,FALSE),IF('P.O.UNIT'!B102="COMPOSIÇÃO",VLOOKUP('P.O.UNIT'!C102,CPU!A:D,4,FALSE),IF('P.O.UNIT'!B102="SIURB",VLOOKUP('P.O.UNIT'!C102,'[91]SIURB 01-21'!A:D,4,FALSE),IF('P.O.UNIT'!B102="ORSE",VLOOKUP('P.O.UNIT'!C102,'ORSE 03-23'!A:D,4,FALSE),IF('P.O.UNIT'!B102="CPOS",VLOOKUP('P.O.UNIT'!C102,'[92]CPOS 08-21'!A:D,4,FALSE),IF('P.O.UNIT'!B102="SETOP",VLOOKUP('P.O.UNIT'!C102,'[93]SETOP 01-21'!A:D,4,FALSE)))))))))</f>
        <v>23.87</v>
      </c>
      <c r="H87" s="337">
        <f t="shared" si="25"/>
        <v>30.75</v>
      </c>
      <c r="I87" s="337">
        <f t="shared" si="26"/>
        <v>14159.15</v>
      </c>
      <c r="J87" s="261" t="e">
        <f>I87/#REF!</f>
        <v>#REF!</v>
      </c>
      <c r="K87" s="270" t="e">
        <f>#REF!+J87</f>
        <v>#REF!</v>
      </c>
    </row>
    <row r="88" spans="1:11" ht="33">
      <c r="A88" s="59" t="s">
        <v>13107</v>
      </c>
      <c r="B88" s="335" t="s">
        <v>33</v>
      </c>
      <c r="C88" s="59">
        <v>102491</v>
      </c>
      <c r="D88" s="380" t="str">
        <f>UPPER(IF(B88="sinapi",VLOOKUP(C88,'SINAPI 04-24'!A:D,2,FALSE),IF('P.O.UNIT'!B103="sedop",VLOOKUP('P.O.UNIT'!C103,'SEDOP 02-24'!A:D,2,FALSE),IF('P.O.UNIT'!B103="COMPOSIÇÃO",VLOOKUP('P.O.UNIT'!C103,CPU!A:D,2,FALSE),IF('P.O.UNIT'!B103="SIURB",VLOOKUP('P.O.UNIT'!C103,'[91]SIURB 01-21'!A:D,2,FALSE),IF('P.O.UNIT'!B103="ORSE",VLOOKUP('P.O.UNIT'!C103,'ORSE 03-23'!A:D,2,FALSE),IF('P.O.UNIT'!B103="CPOS",VLOOKUP('P.O.UNIT'!C103,'[92]CPOS 08-21'!A:D,2,FALSE),IF('P.O.UNIT'!B103="SETOP",VLOOKUP('P.O.UNIT'!C103,'[93]SETOP 01-21'!A:D,2,FALSE)))))))))</f>
        <v>PINTURA DE PISO COM TINTA ACRÍLICA, APLICAÇÃO MANUAL, 2 DEMÃOS, INCLUSO FUNDO PREPARADOR. AF_05/2021</v>
      </c>
      <c r="E88" s="458" t="str">
        <f>UPPER(IF(B88="sinapi",VLOOKUP(C88,'SINAPI 04-24'!A:D,3,FALSE),IF('P.O.UNIT'!B103="sedop",VLOOKUP('P.O.UNIT'!C103,'SEDOP 02-24'!A:D,3,FALSE),IF('P.O.UNIT'!B103="COMPOSIÇÃO",VLOOKUP('P.O.UNIT'!C103,CPU!A:D,3,FALSE),IF('P.O.UNIT'!B103="SIURB",VLOOKUP('P.O.UNIT'!C103,'[91]SIURB 01-21'!A:D,3,FALSE),IF('P.O.UNIT'!B103="ORSE",VLOOKUP('P.O.UNIT'!C103,'ORSE 03-23'!A:D,3,FALSE),IF('P.O.UNIT'!B103="CPOS",VLOOKUP('P.O.UNIT'!C103,'[92]CPOS 08-21'!A:D,3,FALSE),IF('P.O.UNIT'!B103="SETOP",VLOOKUP('P.O.UNIT'!C103,'[93]SETOP 01-21'!A:D,3,FALSE)))))))))</f>
        <v>M2</v>
      </c>
      <c r="F88" s="336">
        <f>VLOOKUP(A88,'ME. CALCULO'!$1:$1048576,10,0)</f>
        <v>100.03</v>
      </c>
      <c r="G88" s="459">
        <f>(IF(B88="sinapi",VLOOKUP(C88,'SINAPI 04-24'!A:D,4,FALSE),IF('P.O.UNIT'!B103="sedop",VLOOKUP('P.O.UNIT'!C103,'SEDOP 02-24'!A:D,4,FALSE),IF('P.O.UNIT'!B103="COMPOSIÇÃO",VLOOKUP('P.O.UNIT'!C103,CPU!A:D,4,FALSE),IF('P.O.UNIT'!B103="SIURB",VLOOKUP('P.O.UNIT'!C103,'[91]SIURB 01-21'!A:D,4,FALSE),IF('P.O.UNIT'!B103="ORSE",VLOOKUP('P.O.UNIT'!C103,'ORSE 03-23'!A:D,4,FALSE),IF('P.O.UNIT'!B103="CPOS",VLOOKUP('P.O.UNIT'!C103,'[92]CPOS 08-21'!A:D,4,FALSE),IF('P.O.UNIT'!B103="SETOP",VLOOKUP('P.O.UNIT'!C103,'[93]SETOP 01-21'!A:D,4,FALSE)))))))))</f>
        <v>21.27</v>
      </c>
      <c r="H88" s="337">
        <f t="shared" si="25"/>
        <v>27.4</v>
      </c>
      <c r="I88" s="337">
        <f t="shared" si="26"/>
        <v>2740.82</v>
      </c>
      <c r="J88" s="261" t="e">
        <f>I88/#REF!</f>
        <v>#REF!</v>
      </c>
      <c r="K88" s="271" t="e">
        <f>K87+J88</f>
        <v>#REF!</v>
      </c>
    </row>
    <row r="89" spans="1:11" ht="33">
      <c r="A89" s="59" t="s">
        <v>13108</v>
      </c>
      <c r="B89" s="335" t="s">
        <v>33</v>
      </c>
      <c r="C89" s="59">
        <v>102500</v>
      </c>
      <c r="D89" s="380" t="str">
        <f>UPPER(IF(B89="sinapi",VLOOKUP(C89,'SINAPI 04-24'!A:D,2,FALSE),IF('P.O.UNIT'!B104="sedop",VLOOKUP('P.O.UNIT'!C104,'SEDOP 02-24'!A:D,2,FALSE),IF('P.O.UNIT'!B104="COMPOSIÇÃO",VLOOKUP('P.O.UNIT'!C104,CPU!A:D,2,FALSE),IF('P.O.UNIT'!B104="SIURB",VLOOKUP('P.O.UNIT'!C104,'[91]SIURB 01-21'!A:D,2,FALSE),IF('P.O.UNIT'!B104="ORSE",VLOOKUP('P.O.UNIT'!C104,'ORSE 03-23'!A:D,2,FALSE),IF('P.O.UNIT'!B104="CPOS",VLOOKUP('P.O.UNIT'!C104,'[92]CPOS 08-21'!A:D,2,FALSE),IF('P.O.UNIT'!B104="SETOP",VLOOKUP('P.O.UNIT'!C104,'[93]SETOP 01-21'!A:D,2,FALSE)))))))))</f>
        <v>PINTURA DE DEMARCAÇÃO DE VAGA COM TINTA ACRÍLICA, E = 10 CM, APLICAÇÃO MANUAL. AF_05/2021</v>
      </c>
      <c r="E89" s="458" t="str">
        <f>UPPER(IF(B89="sinapi",VLOOKUP(C89,'SINAPI 04-24'!A:D,3,FALSE),IF('P.O.UNIT'!B104="sedop",VLOOKUP('P.O.UNIT'!C104,'SEDOP 02-24'!A:D,3,FALSE),IF('P.O.UNIT'!B104="COMPOSIÇÃO",VLOOKUP('P.O.UNIT'!C104,CPU!A:D,3,FALSE),IF('P.O.UNIT'!B104="SIURB",VLOOKUP('P.O.UNIT'!C104,'[91]SIURB 01-21'!A:D,3,FALSE),IF('P.O.UNIT'!B104="ORSE",VLOOKUP('P.O.UNIT'!C104,'ORSE 03-23'!A:D,3,FALSE),IF('P.O.UNIT'!B104="CPOS",VLOOKUP('P.O.UNIT'!C104,'[92]CPOS 08-21'!A:D,3,FALSE),IF('P.O.UNIT'!B104="SETOP",VLOOKUP('P.O.UNIT'!C104,'[93]SETOP 01-21'!A:D,3,FALSE)))))))))</f>
        <v>M</v>
      </c>
      <c r="F89" s="336">
        <f>VLOOKUP(A89,'ME. CALCULO'!$1:$1048576,10,0)</f>
        <v>32</v>
      </c>
      <c r="G89" s="459">
        <f>(IF(B89="sinapi",VLOOKUP(C89,'SINAPI 04-24'!A:D,4,FALSE),IF('P.O.UNIT'!B104="sedop",VLOOKUP('P.O.UNIT'!C104,'SEDOP 02-24'!A:D,4,FALSE),IF('P.O.UNIT'!B104="COMPOSIÇÃO",VLOOKUP('P.O.UNIT'!C104,CPU!A:D,4,FALSE),IF('P.O.UNIT'!B104="SIURB",VLOOKUP('P.O.UNIT'!C104,'[91]SIURB 01-21'!A:D,4,FALSE),IF('P.O.UNIT'!B104="ORSE",VLOOKUP('P.O.UNIT'!C104,'ORSE 03-23'!A:D,4,FALSE),IF('P.O.UNIT'!B104="CPOS",VLOOKUP('P.O.UNIT'!C104,'[92]CPOS 08-21'!A:D,4,FALSE),IF('P.O.UNIT'!B104="SETOP",VLOOKUP('P.O.UNIT'!C104,'[93]SETOP 01-21'!A:D,4,FALSE)))))))))</f>
        <v>4.22</v>
      </c>
      <c r="H89" s="337">
        <f t="shared" si="25"/>
        <v>5.44</v>
      </c>
      <c r="I89" s="337">
        <f t="shared" si="26"/>
        <v>174.08</v>
      </c>
      <c r="J89" s="261" t="e">
        <f>I89/#REF!</f>
        <v>#REF!</v>
      </c>
      <c r="K89" s="271" t="e">
        <f>K88+J89</f>
        <v>#REF!</v>
      </c>
    </row>
    <row r="90" spans="1:11" ht="16.5">
      <c r="A90" s="59" t="s">
        <v>13109</v>
      </c>
      <c r="B90" s="335" t="s">
        <v>33</v>
      </c>
      <c r="C90" s="59">
        <v>88484</v>
      </c>
      <c r="D90" s="380" t="str">
        <f>UPPER(IF(B90="sinapi",VLOOKUP(C90,'SINAPI 04-24'!A:D,2,FALSE),IF('P.O.UNIT'!B105="sedop",VLOOKUP('P.O.UNIT'!C105,'SEDOP 02-24'!A:D,2,FALSE),IF('P.O.UNIT'!B105="COMPOSIÇÃO",VLOOKUP('P.O.UNIT'!C105,CPU!A:D,2,FALSE),IF('P.O.UNIT'!B105="SIURB",VLOOKUP('P.O.UNIT'!C105,'[91]SIURB 01-21'!A:D,2,FALSE),IF('P.O.UNIT'!B105="ORSE",VLOOKUP('P.O.UNIT'!C105,'ORSE 03-23'!A:D,2,FALSE),IF('P.O.UNIT'!B105="CPOS",VLOOKUP('P.O.UNIT'!C105,'[92]CPOS 08-21'!A:D,2,FALSE),IF('P.O.UNIT'!B105="SETOP",VLOOKUP('P.O.UNIT'!C105,'[93]SETOP 01-21'!A:D,2,FALSE)))))))))</f>
        <v>FUNDO SELADOR ACRÍLICO, APLICAÇÃO MANUAL EM TETO, UMA DEMÃO. AF_04/2023</v>
      </c>
      <c r="E90" s="458" t="str">
        <f>UPPER(IF(B90="sinapi",VLOOKUP(C90,'SINAPI 04-24'!A:D,3,FALSE),IF('P.O.UNIT'!B105="sedop",VLOOKUP('P.O.UNIT'!C105,'SEDOP 02-24'!A:D,3,FALSE),IF('P.O.UNIT'!B105="COMPOSIÇÃO",VLOOKUP('P.O.UNIT'!C105,CPU!A:D,3,FALSE),IF('P.O.UNIT'!B105="SIURB",VLOOKUP('P.O.UNIT'!C105,'[91]SIURB 01-21'!A:D,3,FALSE),IF('P.O.UNIT'!B105="ORSE",VLOOKUP('P.O.UNIT'!C105,'ORSE 03-23'!A:D,3,FALSE),IF('P.O.UNIT'!B105="CPOS",VLOOKUP('P.O.UNIT'!C105,'[92]CPOS 08-21'!A:D,3,FALSE),IF('P.O.UNIT'!B105="SETOP",VLOOKUP('P.O.UNIT'!C105,'[93]SETOP 01-21'!A:D,3,FALSE)))))))))</f>
        <v>M2</v>
      </c>
      <c r="F90" s="336">
        <f>VLOOKUP(A90,'ME. CALCULO'!$1:$1048576,10,0)</f>
        <v>158.31399999999999</v>
      </c>
      <c r="G90" s="459">
        <f>(IF(B90="sinapi",VLOOKUP(C90,'SINAPI 04-24'!A:D,4,FALSE),IF('P.O.UNIT'!B105="sedop",VLOOKUP('P.O.UNIT'!C105,'SEDOP 02-24'!A:D,4,FALSE),IF('P.O.UNIT'!B105="COMPOSIÇÃO",VLOOKUP('P.O.UNIT'!C105,CPU!A:D,4,FALSE),IF('P.O.UNIT'!B105="SIURB",VLOOKUP('P.O.UNIT'!C105,'[91]SIURB 01-21'!A:D,4,FALSE),IF('P.O.UNIT'!B105="ORSE",VLOOKUP('P.O.UNIT'!C105,'ORSE 03-23'!A:D,4,FALSE),IF('P.O.UNIT'!B105="CPOS",VLOOKUP('P.O.UNIT'!C105,'[92]CPOS 08-21'!A:D,4,FALSE),IF('P.O.UNIT'!B105="SETOP",VLOOKUP('P.O.UNIT'!C105,'[93]SETOP 01-21'!A:D,4,FALSE)))))))))</f>
        <v>4.59</v>
      </c>
      <c r="H90" s="337">
        <f t="shared" si="25"/>
        <v>5.91</v>
      </c>
      <c r="I90" s="337">
        <f t="shared" si="26"/>
        <v>935.64</v>
      </c>
      <c r="J90" s="261" t="e">
        <f>I90/#REF!</f>
        <v>#REF!</v>
      </c>
      <c r="K90" s="271" t="e">
        <f>K89+J90</f>
        <v>#REF!</v>
      </c>
    </row>
    <row r="91" spans="1:11" ht="33">
      <c r="A91" s="59" t="s">
        <v>13110</v>
      </c>
      <c r="B91" s="335" t="s">
        <v>33</v>
      </c>
      <c r="C91" s="59">
        <v>88494</v>
      </c>
      <c r="D91" s="380" t="str">
        <f>UPPER(IF(B91="sinapi",VLOOKUP(C91,'SINAPI 04-24'!A:D,2,FALSE),IF('P.O.UNIT'!B106="sedop",VLOOKUP('P.O.UNIT'!C106,'SEDOP 02-24'!A:D,2,FALSE),IF('P.O.UNIT'!B106="COMPOSIÇÃO",VLOOKUP('P.O.UNIT'!C106,CPU!A:D,2,FALSE),IF('P.O.UNIT'!B106="SIURB",VLOOKUP('P.O.UNIT'!C106,'[91]SIURB 01-21'!A:D,2,FALSE),IF('P.O.UNIT'!B106="ORSE",VLOOKUP('P.O.UNIT'!C106,'ORSE 03-23'!A:D,2,FALSE),IF('P.O.UNIT'!B106="CPOS",VLOOKUP('P.O.UNIT'!C106,'[92]CPOS 08-21'!A:D,2,FALSE),IF('P.O.UNIT'!B106="SETOP",VLOOKUP('P.O.UNIT'!C106,'[93]SETOP 01-21'!A:D,2,FALSE)))))))))</f>
        <v>EMASSAMENTO COM MASSA LÁTEX, APLICAÇÃO EM TETO, UMA DEMÃO, LIXAMENTO MANUAL. AF_04/2023</v>
      </c>
      <c r="E91" s="458" t="str">
        <f>UPPER(IF(B91="sinapi",VLOOKUP(C91,'SINAPI 04-24'!A:D,3,FALSE),IF('P.O.UNIT'!B106="sedop",VLOOKUP('P.O.UNIT'!C106,'SEDOP 02-24'!A:D,3,FALSE),IF('P.O.UNIT'!B106="COMPOSIÇÃO",VLOOKUP('P.O.UNIT'!C106,CPU!A:D,3,FALSE),IF('P.O.UNIT'!B106="SIURB",VLOOKUP('P.O.UNIT'!C106,'[91]SIURB 01-21'!A:D,3,FALSE),IF('P.O.UNIT'!B106="ORSE",VLOOKUP('P.O.UNIT'!C106,'ORSE 03-23'!A:D,3,FALSE),IF('P.O.UNIT'!B106="CPOS",VLOOKUP('P.O.UNIT'!C106,'[92]CPOS 08-21'!A:D,3,FALSE),IF('P.O.UNIT'!B106="SETOP",VLOOKUP('P.O.UNIT'!C106,'[93]SETOP 01-21'!A:D,3,FALSE)))))))))</f>
        <v>M2</v>
      </c>
      <c r="F91" s="336">
        <f>VLOOKUP(A91,'ME. CALCULO'!$1:$1048576,10,0)</f>
        <v>158.31399999999999</v>
      </c>
      <c r="G91" s="459">
        <f>(IF(B91="sinapi",VLOOKUP(C91,'SINAPI 04-24'!A:D,4,FALSE),IF('P.O.UNIT'!B106="sedop",VLOOKUP('P.O.UNIT'!C106,'SEDOP 02-24'!A:D,4,FALSE),IF('P.O.UNIT'!B106="COMPOSIÇÃO",VLOOKUP('P.O.UNIT'!C106,CPU!A:D,4,FALSE),IF('P.O.UNIT'!B106="SIURB",VLOOKUP('P.O.UNIT'!C106,'[91]SIURB 01-21'!A:D,4,FALSE),IF('P.O.UNIT'!B106="ORSE",VLOOKUP('P.O.UNIT'!C106,'ORSE 03-23'!A:D,4,FALSE),IF('P.O.UNIT'!B106="CPOS",VLOOKUP('P.O.UNIT'!C106,'[92]CPOS 08-21'!A:D,4,FALSE),IF('P.O.UNIT'!B106="SETOP",VLOOKUP('P.O.UNIT'!C106,'[93]SETOP 01-21'!A:D,4,FALSE)))))))))</f>
        <v>18.670000000000002</v>
      </c>
      <c r="H91" s="337">
        <f t="shared" si="25"/>
        <v>24.05</v>
      </c>
      <c r="I91" s="337">
        <f t="shared" si="26"/>
        <v>3807.45</v>
      </c>
      <c r="J91" s="261" t="e">
        <f>I91/#REF!</f>
        <v>#REF!</v>
      </c>
      <c r="K91" s="271" t="e">
        <f>K90+J91</f>
        <v>#REF!</v>
      </c>
    </row>
    <row r="92" spans="1:11" ht="33">
      <c r="A92" s="59" t="s">
        <v>13111</v>
      </c>
      <c r="B92" s="335" t="s">
        <v>33</v>
      </c>
      <c r="C92" s="59">
        <v>88488</v>
      </c>
      <c r="D92" s="380" t="str">
        <f>UPPER(IF(B92="sinapi",VLOOKUP(C92,'SINAPI 04-24'!A:D,2,FALSE),IF('P.O.UNIT'!B107="sedop",VLOOKUP('P.O.UNIT'!C107,'SEDOP 02-24'!A:D,2,FALSE),IF('P.O.UNIT'!B107="COMPOSIÇÃO",VLOOKUP('P.O.UNIT'!C107,CPU!A:D,2,FALSE),IF('P.O.UNIT'!B107="SIURB",VLOOKUP('P.O.UNIT'!C107,'[91]SIURB 01-21'!A:D,2,FALSE),IF('P.O.UNIT'!B107="ORSE",VLOOKUP('P.O.UNIT'!C107,'ORSE 03-23'!A:D,2,FALSE),IF('P.O.UNIT'!B107="CPOS",VLOOKUP('P.O.UNIT'!C107,'[92]CPOS 08-21'!A:D,2,FALSE),IF('P.O.UNIT'!B107="SETOP",VLOOKUP('P.O.UNIT'!C107,'[93]SETOP 01-21'!A:D,2,FALSE)))))))))</f>
        <v>PINTURA LÁTEX ACRÍLICA PREMIUM, APLICAÇÃO MANUAL EM TETO, DUAS DEMÃOS. AF_04/2023</v>
      </c>
      <c r="E92" s="458" t="str">
        <f>UPPER(IF(B92="sinapi",VLOOKUP(C92,'SINAPI 04-24'!A:D,3,FALSE),IF('P.O.UNIT'!B107="sedop",VLOOKUP('P.O.UNIT'!C107,'SEDOP 02-24'!A:D,3,FALSE),IF('P.O.UNIT'!B107="COMPOSIÇÃO",VLOOKUP('P.O.UNIT'!C107,CPU!A:D,3,FALSE),IF('P.O.UNIT'!B107="SIURB",VLOOKUP('P.O.UNIT'!C107,'[91]SIURB 01-21'!A:D,3,FALSE),IF('P.O.UNIT'!B107="ORSE",VLOOKUP('P.O.UNIT'!C107,'ORSE 03-23'!A:D,3,FALSE),IF('P.O.UNIT'!B107="CPOS",VLOOKUP('P.O.UNIT'!C107,'[92]CPOS 08-21'!A:D,3,FALSE),IF('P.O.UNIT'!B107="SETOP",VLOOKUP('P.O.UNIT'!C107,'[93]SETOP 01-21'!A:D,3,FALSE)))))))))</f>
        <v>M2</v>
      </c>
      <c r="F92" s="336">
        <f>VLOOKUP(A92,'ME. CALCULO'!$1:$1048576,10,0)</f>
        <v>158.31399999999999</v>
      </c>
      <c r="G92" s="459">
        <f>(IF(B92="sinapi",VLOOKUP(C92,'SINAPI 04-24'!A:D,4,FALSE),IF('P.O.UNIT'!B107="sedop",VLOOKUP('P.O.UNIT'!C107,'SEDOP 02-24'!A:D,4,FALSE),IF('P.O.UNIT'!B107="COMPOSIÇÃO",VLOOKUP('P.O.UNIT'!C107,CPU!A:D,4,FALSE),IF('P.O.UNIT'!B107="SIURB",VLOOKUP('P.O.UNIT'!C107,'[91]SIURB 01-21'!A:D,4,FALSE),IF('P.O.UNIT'!B107="ORSE",VLOOKUP('P.O.UNIT'!C107,'ORSE 03-23'!A:D,4,FALSE),IF('P.O.UNIT'!B107="CPOS",VLOOKUP('P.O.UNIT'!C107,'[92]CPOS 08-21'!A:D,4,FALSE),IF('P.O.UNIT'!B107="SETOP",VLOOKUP('P.O.UNIT'!C107,'[93]SETOP 01-21'!A:D,4,FALSE)))))))))</f>
        <v>15.58</v>
      </c>
      <c r="H92" s="337">
        <f t="shared" si="25"/>
        <v>20.07</v>
      </c>
      <c r="I92" s="337">
        <f t="shared" si="26"/>
        <v>3177.36</v>
      </c>
      <c r="J92" s="261" t="e">
        <f>I92/#REF!</f>
        <v>#REF!</v>
      </c>
      <c r="K92" s="271" t="e">
        <f>K91+J92</f>
        <v>#REF!</v>
      </c>
    </row>
    <row r="93" spans="1:11" ht="49.5" customHeight="1">
      <c r="A93" s="278" t="s">
        <v>14381</v>
      </c>
      <c r="B93" s="573" t="s">
        <v>33</v>
      </c>
      <c r="C93" s="561">
        <v>91926</v>
      </c>
      <c r="D93" s="60" t="str">
        <f>UPPER(IF(B93="sinapi",VLOOKUP(C93,'SINAPI 04-24'!A:D,2,FALSE),IF('P.O.UNIT'!B110="sedop",VLOOKUP('P.O.UNIT'!C110,'SEDOP 02-24'!A:D,2,FALSE),IF('P.O.UNIT'!B110="COMPOSIÇÃO",VLOOKUP('P.O.UNIT'!C110,CPU!A:D,2,FALSE),IF('P.O.UNIT'!B110="SIURB",VLOOKUP('P.O.UNIT'!C110,'[91]SIURB 01-21'!A:D,2,FALSE),IF('P.O.UNIT'!B110="ORSE",VLOOKUP('P.O.UNIT'!C110,'ORSE 03-23'!A:D,2,FALSE),IF('P.O.UNIT'!B110="CPOS",VLOOKUP('P.O.UNIT'!C110,'[92]CPOS 08-21'!A:D,2,FALSE),IF('P.O.UNIT'!B110="SETOP",VLOOKUP('P.O.UNIT'!C110,'[93]SETOP 01-21'!A:D,2,FALSE)))))))))</f>
        <v>CABO DE COBRE FLEXÍVEL ISOLADO, 2,5 MM², ANTI-CHAMA 450/750 V, PARA CIRCUITOS TERMINAIS - FORNECIMENTO E INSTALAÇÃO. AF_03/2023</v>
      </c>
      <c r="E93" s="94" t="str">
        <f>UPPER(IF(B93="sinapi",VLOOKUP(C93,'SINAPI 04-24'!A:D,3,FALSE),IF('P.O.UNIT'!B110="sedop",VLOOKUP('P.O.UNIT'!C110,'SEDOP 02-24'!A:D,3,FALSE),IF('P.O.UNIT'!B110="COMPOSIÇÃO",VLOOKUP('P.O.UNIT'!C110,CPU!A:D,3,FALSE),IF('P.O.UNIT'!B110="SIURB",VLOOKUP('P.O.UNIT'!C110,'[91]SIURB 01-21'!A:D,3,FALSE),IF('P.O.UNIT'!B110="ORSE",VLOOKUP('P.O.UNIT'!C110,'ORSE 03-23'!A:D,3,FALSE),IF('P.O.UNIT'!B110="CPOS",VLOOKUP('P.O.UNIT'!C110,'[92]CPOS 08-21'!A:D,3,FALSE),IF('P.O.UNIT'!B110="SETOP",VLOOKUP('P.O.UNIT'!C110,'[93]SETOP 01-21'!A:D,3,FALSE)))))))))</f>
        <v>M</v>
      </c>
      <c r="F93" s="62">
        <f>VLOOKUP(A93,'ME. CALCULO'!$1:$1048576,10,0)</f>
        <v>1000</v>
      </c>
      <c r="G93" s="141">
        <f>(IF(B93="sinapi",VLOOKUP(C93,'SINAPI 04-24'!A:D,4,FALSE),IF('P.O.UNIT'!B110="sedop",VLOOKUP('P.O.UNIT'!C110,'SEDOP 02-24'!A:D,4,FALSE),IF('P.O.UNIT'!B110="COMPOSIÇÃO",VLOOKUP('P.O.UNIT'!C110,CPU!A:D,4,FALSE),IF('P.O.UNIT'!B110="SIURB",VLOOKUP('P.O.UNIT'!C110,'[91]SIURB 01-21'!A:D,4,FALSE),IF('P.O.UNIT'!B110="ORSE",VLOOKUP('P.O.UNIT'!C110,'ORSE 03-23'!A:D,4,FALSE),IF('P.O.UNIT'!B110="CPOS",VLOOKUP('P.O.UNIT'!C110,'[92]CPOS 08-21'!A:D,4,FALSE),IF('P.O.UNIT'!B110="SETOP",VLOOKUP('P.O.UNIT'!C110,'[93]SETOP 01-21'!A:D,4,FALSE)))))))))</f>
        <v>4.2300000000000004</v>
      </c>
      <c r="H93" s="61">
        <f>ROUND(($I$7*G93)+G93,2)</f>
        <v>5.45</v>
      </c>
      <c r="I93" s="61">
        <f>ROUND(F93*H93,2)</f>
        <v>5450</v>
      </c>
      <c r="J93" s="261" t="e">
        <f>I93/#REF!</f>
        <v>#REF!</v>
      </c>
      <c r="K93" s="270" t="e">
        <f>J93</f>
        <v>#REF!</v>
      </c>
    </row>
    <row r="94" spans="1:11" ht="33" customHeight="1">
      <c r="A94" s="278" t="s">
        <v>14382</v>
      </c>
      <c r="B94" s="573" t="s">
        <v>33</v>
      </c>
      <c r="C94" s="561">
        <v>91930</v>
      </c>
      <c r="D94" s="60" t="str">
        <f>UPPER(IF(B94="sinapi",VLOOKUP(C94,'SINAPI 04-24'!A:D,2,FALSE),IF('P.O.UNIT'!B111="sedop",VLOOKUP('P.O.UNIT'!C111,'SEDOP 02-24'!A:D,2,FALSE),IF('P.O.UNIT'!B111="COMPOSIÇÃO",VLOOKUP('P.O.UNIT'!C111,CPU!A:D,2,FALSE),IF('P.O.UNIT'!B111="SIURB",VLOOKUP('P.O.UNIT'!C111,'[91]SIURB 01-21'!A:D,2,FALSE),IF('P.O.UNIT'!B111="ORSE",VLOOKUP('P.O.UNIT'!C111,'ORSE 03-23'!A:D,2,FALSE),IF('P.O.UNIT'!B111="CPOS",VLOOKUP('P.O.UNIT'!C111,'[92]CPOS 08-21'!A:D,2,FALSE),IF('P.O.UNIT'!B111="SETOP",VLOOKUP('P.O.UNIT'!C111,'[93]SETOP 01-21'!A:D,2,FALSE)))))))))</f>
        <v>CABO DE COBRE FLEXÍVEL ISOLADO, 6 MM², ANTI-CHAMA 450/750 V, PARA CIRCUITOS TERMINAIS - FORNECIMENTO E INSTALAÇÃO. AF_03/2023</v>
      </c>
      <c r="E94" s="94" t="str">
        <f>UPPER(IF(B94="sinapi",VLOOKUP(C94,'SINAPI 04-24'!A:D,3,FALSE),IF('P.O.UNIT'!B111="sedop",VLOOKUP('P.O.UNIT'!C111,'SEDOP 02-24'!A:D,3,FALSE),IF('P.O.UNIT'!B111="COMPOSIÇÃO",VLOOKUP('P.O.UNIT'!C111,CPU!A:D,3,FALSE),IF('P.O.UNIT'!B111="SIURB",VLOOKUP('P.O.UNIT'!C111,'[91]SIURB 01-21'!A:D,3,FALSE),IF('P.O.UNIT'!B111="ORSE",VLOOKUP('P.O.UNIT'!C111,'ORSE 03-23'!A:D,3,FALSE),IF('P.O.UNIT'!B111="CPOS",VLOOKUP('P.O.UNIT'!C111,'[92]CPOS 08-21'!A:D,3,FALSE),IF('P.O.UNIT'!B111="SETOP",VLOOKUP('P.O.UNIT'!C111,'[93]SETOP 01-21'!A:D,3,FALSE)))))))))</f>
        <v>M</v>
      </c>
      <c r="F94" s="62">
        <v>3</v>
      </c>
      <c r="G94" s="141">
        <f>(IF(B94="sinapi",VLOOKUP(C94,'SINAPI 04-24'!A:D,4,FALSE),IF('P.O.UNIT'!B111="sedop",VLOOKUP('P.O.UNIT'!C111,'SEDOP 02-24'!A:D,4,FALSE),IF('P.O.UNIT'!B111="COMPOSIÇÃO",VLOOKUP('P.O.UNIT'!C111,CPU!A:D,4,FALSE),IF('P.O.UNIT'!B111="SIURB",VLOOKUP('P.O.UNIT'!C111,'[91]SIURB 01-21'!A:D,4,FALSE),IF('P.O.UNIT'!B111="ORSE",VLOOKUP('P.O.UNIT'!C111,'ORSE 03-23'!A:D,4,FALSE),IF('P.O.UNIT'!B111="CPOS",VLOOKUP('P.O.UNIT'!C111,'[92]CPOS 08-21'!A:D,4,FALSE),IF('P.O.UNIT'!B111="SETOP",VLOOKUP('P.O.UNIT'!C111,'[93]SETOP 01-21'!A:D,4,FALSE)))))))))</f>
        <v>9.17</v>
      </c>
      <c r="H94" s="61">
        <f t="shared" ref="H94:H107" si="27">ROUND(($I$7*G94)+G94,2)</f>
        <v>11.81</v>
      </c>
      <c r="I94" s="61">
        <f t="shared" ref="I94:I96" si="28">ROUND(F94*H94,2)</f>
        <v>35.43</v>
      </c>
      <c r="J94" s="261" t="e">
        <f>I94/#REF!</f>
        <v>#REF!</v>
      </c>
      <c r="K94" s="271" t="e">
        <f>K93+J94</f>
        <v>#REF!</v>
      </c>
    </row>
    <row r="95" spans="1:11" ht="33" customHeight="1">
      <c r="A95" s="278" t="s">
        <v>14383</v>
      </c>
      <c r="B95" s="573" t="s">
        <v>33</v>
      </c>
      <c r="C95" s="561">
        <v>92982</v>
      </c>
      <c r="D95" s="60" t="str">
        <f>UPPER(IF(B95="sinapi",VLOOKUP(C95,'SINAPI 04-24'!A:D,2,FALSE),IF('P.O.UNIT'!B112="sedop",VLOOKUP('P.O.UNIT'!C112,'SEDOP 02-24'!A:D,2,FALSE),IF('P.O.UNIT'!B112="COMPOSIÇÃO",VLOOKUP('P.O.UNIT'!C112,CPU!A:D,2,FALSE),IF('P.O.UNIT'!B112="SIURB",VLOOKUP('P.O.UNIT'!C112,'[91]SIURB 01-21'!A:D,2,FALSE),IF('P.O.UNIT'!B112="ORSE",VLOOKUP('P.O.UNIT'!C112,'ORSE 03-23'!A:D,2,FALSE),IF('P.O.UNIT'!B112="CPOS",VLOOKUP('P.O.UNIT'!C112,'[92]CPOS 08-21'!A:D,2,FALSE),IF('P.O.UNIT'!B112="SETOP",VLOOKUP('P.O.UNIT'!C112,'[93]SETOP 01-21'!A:D,2,FALSE)))))))))</f>
        <v>CABO DE COBRE FLEXÍVEL ISOLADO, 16 MM², ANTI-CHAMA 0,6/1,0 KV, PARA DISTRIBUIÇÃO - FORNECIMENTO E INSTALAÇÃO. AF_10/2020</v>
      </c>
      <c r="E95" s="94" t="str">
        <f>UPPER(IF(B95="sinapi",VLOOKUP(C95,'SINAPI 04-24'!A:D,3,FALSE),IF('P.O.UNIT'!B112="sedop",VLOOKUP('P.O.UNIT'!C112,'SEDOP 02-24'!A:D,3,FALSE),IF('P.O.UNIT'!B112="COMPOSIÇÃO",VLOOKUP('P.O.UNIT'!C112,CPU!A:D,3,FALSE),IF('P.O.UNIT'!B112="SIURB",VLOOKUP('P.O.UNIT'!C112,'[91]SIURB 01-21'!A:D,3,FALSE),IF('P.O.UNIT'!B112="ORSE",VLOOKUP('P.O.UNIT'!C112,'ORSE 03-23'!A:D,3,FALSE),IF('P.O.UNIT'!B112="CPOS",VLOOKUP('P.O.UNIT'!C112,'[92]CPOS 08-21'!A:D,3,FALSE),IF('P.O.UNIT'!B112="SETOP",VLOOKUP('P.O.UNIT'!C112,'[93]SETOP 01-21'!A:D,3,FALSE)))))))))</f>
        <v>M</v>
      </c>
      <c r="F95" s="62">
        <v>1</v>
      </c>
      <c r="G95" s="141">
        <f>(IF(B95="sinapi",VLOOKUP(C95,'SINAPI 04-24'!A:D,4,FALSE),IF('P.O.UNIT'!B112="sedop",VLOOKUP('P.O.UNIT'!C112,'SEDOP 02-24'!A:D,4,FALSE),IF('P.O.UNIT'!B112="COMPOSIÇÃO",VLOOKUP('P.O.UNIT'!C112,CPU!A:D,4,FALSE),IF('P.O.UNIT'!B112="SIURB",VLOOKUP('P.O.UNIT'!C112,'[91]SIURB 01-21'!A:D,4,FALSE),IF('P.O.UNIT'!B112="ORSE",VLOOKUP('P.O.UNIT'!C112,'ORSE 03-23'!A:D,4,FALSE),IF('P.O.UNIT'!B112="CPOS",VLOOKUP('P.O.UNIT'!C112,'[92]CPOS 08-21'!A:D,4,FALSE),IF('P.O.UNIT'!B112="SETOP",VLOOKUP('P.O.UNIT'!C112,'[93]SETOP 01-21'!A:D,4,FALSE)))))))))</f>
        <v>16.93</v>
      </c>
      <c r="H95" s="61">
        <f t="shared" si="27"/>
        <v>21.81</v>
      </c>
      <c r="I95" s="61">
        <f t="shared" si="28"/>
        <v>21.81</v>
      </c>
      <c r="J95" s="261" t="e">
        <f>I95/#REF!</f>
        <v>#REF!</v>
      </c>
      <c r="K95" s="271" t="e">
        <f>K94+J95</f>
        <v>#REF!</v>
      </c>
    </row>
    <row r="96" spans="1:11" ht="49.5">
      <c r="A96" s="278" t="s">
        <v>14384</v>
      </c>
      <c r="B96" s="573" t="s">
        <v>33</v>
      </c>
      <c r="C96" s="561">
        <v>101562</v>
      </c>
      <c r="D96" s="60" t="str">
        <f>UPPER(IF(B96="sinapi",VLOOKUP(C96,'SINAPI 04-24'!A:D,2,FALSE),IF('P.O.UNIT'!B113="sedop",VLOOKUP('P.O.UNIT'!C113,'SEDOP 02-24'!A:D,2,FALSE),IF('P.O.UNIT'!B113="COMPOSIÇÃO",VLOOKUP('P.O.UNIT'!C113,CPU!A:D,2,FALSE),IF('P.O.UNIT'!B113="SIURB",VLOOKUP('P.O.UNIT'!C113,'[91]SIURB 01-21'!A:D,2,FALSE),IF('P.O.UNIT'!B113="ORSE",VLOOKUP('P.O.UNIT'!C113,'ORSE 03-23'!A:D,2,FALSE),IF('P.O.UNIT'!B113="CPOS",VLOOKUP('P.O.UNIT'!C113,'[92]CPOS 08-21'!A:D,2,FALSE),IF('P.O.UNIT'!B113="SETOP",VLOOKUP('P.O.UNIT'!C113,'[93]SETOP 01-21'!A:D,2,FALSE)))))))))</f>
        <v>CABO DE COBRE FLEXÍVEL ISOLADO, 25 MM², 0,6/1,0 KV, PARA REDE AÉREA DE DISTRIBUIÇÃO DE ENERGIA ELÉTRICA DE BAIXA TENSÃO - FORNECIMENTO E INSTALAÇÃO. AF_07/2020</v>
      </c>
      <c r="E96" s="94" t="str">
        <f>UPPER(IF(B96="sinapi",VLOOKUP(C96,'SINAPI 04-24'!A:D,3,FALSE),IF('P.O.UNIT'!B113="sedop",VLOOKUP('P.O.UNIT'!C113,'SEDOP 02-24'!A:D,3,FALSE),IF('P.O.UNIT'!B113="COMPOSIÇÃO",VLOOKUP('P.O.UNIT'!C113,CPU!A:D,3,FALSE),IF('P.O.UNIT'!B113="SIURB",VLOOKUP('P.O.UNIT'!C113,'[91]SIURB 01-21'!A:D,3,FALSE),IF('P.O.UNIT'!B113="ORSE",VLOOKUP('P.O.UNIT'!C113,'ORSE 03-23'!A:D,3,FALSE),IF('P.O.UNIT'!B113="CPOS",VLOOKUP('P.O.UNIT'!C113,'[92]CPOS 08-21'!A:D,3,FALSE),IF('P.O.UNIT'!B113="SETOP",VLOOKUP('P.O.UNIT'!C113,'[93]SETOP 01-21'!A:D,3,FALSE)))))))))</f>
        <v>M</v>
      </c>
      <c r="F96" s="62">
        <f>VLOOKUP(A96,'ME. CALCULO'!$1:$1048576,10,0)</f>
        <v>200</v>
      </c>
      <c r="G96" s="141">
        <f>(IF(B96="sinapi",VLOOKUP(C96,'SINAPI 04-24'!A:D,4,FALSE),IF('P.O.UNIT'!B113="sedop",VLOOKUP('P.O.UNIT'!C113,'SEDOP 02-24'!A:D,4,FALSE),IF('P.O.UNIT'!B113="COMPOSIÇÃO",VLOOKUP('P.O.UNIT'!C113,CPU!A:D,4,FALSE),IF('P.O.UNIT'!B113="SIURB",VLOOKUP('P.O.UNIT'!C113,'[91]SIURB 01-21'!A:D,4,FALSE),IF('P.O.UNIT'!B113="ORSE",VLOOKUP('P.O.UNIT'!C113,'ORSE 03-23'!A:D,4,FALSE),IF('P.O.UNIT'!B113="CPOS",VLOOKUP('P.O.UNIT'!C113,'[92]CPOS 08-21'!A:D,4,FALSE),IF('P.O.UNIT'!B113="SETOP",VLOOKUP('P.O.UNIT'!C113,'[93]SETOP 01-21'!A:D,4,FALSE)))))))))</f>
        <v>25.63</v>
      </c>
      <c r="H96" s="61">
        <f t="shared" si="27"/>
        <v>33.020000000000003</v>
      </c>
      <c r="I96" s="61">
        <f t="shared" si="28"/>
        <v>6604</v>
      </c>
      <c r="J96" s="261" t="e">
        <f>I96/#REF!</f>
        <v>#REF!</v>
      </c>
      <c r="K96" s="271" t="e">
        <f>K95+J96</f>
        <v>#REF!</v>
      </c>
    </row>
    <row r="97" spans="1:11" ht="66" customHeight="1">
      <c r="A97" s="562" t="s">
        <v>14386</v>
      </c>
      <c r="B97" s="561" t="s">
        <v>33</v>
      </c>
      <c r="C97" s="561">
        <v>91855</v>
      </c>
      <c r="D97" s="60" t="str">
        <f>UPPER(IF(B97="sinapi",VLOOKUP(C97,'SINAPI 04-24'!A:D,2,FALSE),IF('P.O.UNIT'!B115="sedop",VLOOKUP('P.O.UNIT'!C115,'SEDOP 02-24'!A:D,2,FALSE),IF('P.O.UNIT'!B115="COMPOSIÇÃO",VLOOKUP('P.O.UNIT'!C115,CPU!A:D,2,FALSE),IF('P.O.UNIT'!B115="SIURB",VLOOKUP('P.O.UNIT'!C115,'[91]SIURB 01-21'!A:D,2,FALSE),IF('P.O.UNIT'!B115="ORSE",VLOOKUP('P.O.UNIT'!C115,'ORSE 03-23'!A:D,2,FALSE),IF('P.O.UNIT'!B115="CPOS",VLOOKUP('P.O.UNIT'!C115,'[92]CPOS 08-21'!A:D,2,FALSE),IF('P.O.UNIT'!B115="SETOP",VLOOKUP('P.O.UNIT'!C115,'[93]SETOP 01-21'!A:D,2,FALSE)))))))))</f>
        <v>ELETRODUTO FLEXÍVEL CORRUGADO REFORÇADO, PVC, DN 25 MM (3/4"), PARA CIRCUITOS TERMINAIS, INSTALADO EM PAREDE - FORNECIMENTO E INSTALAÇÃO. AF_03/2023</v>
      </c>
      <c r="E97" s="94" t="str">
        <f>UPPER(IF(B97="sinapi",VLOOKUP(C97,'SINAPI 04-24'!A:D,3,FALSE),IF('P.O.UNIT'!B115="sedop",VLOOKUP('P.O.UNIT'!C115,'SEDOP 02-24'!A:D,3,FALSE),IF('P.O.UNIT'!B115="COMPOSIÇÃO",VLOOKUP('P.O.UNIT'!C115,CPU!A:D,3,FALSE),IF('P.O.UNIT'!B115="SIURB",VLOOKUP('P.O.UNIT'!C115,'[91]SIURB 01-21'!A:D,3,FALSE),IF('P.O.UNIT'!B115="ORSE",VLOOKUP('P.O.UNIT'!C115,'ORSE 03-23'!A:D,3,FALSE),IF('P.O.UNIT'!B115="CPOS",VLOOKUP('P.O.UNIT'!C115,'[92]CPOS 08-21'!A:D,3,FALSE),IF('P.O.UNIT'!B115="SETOP",VLOOKUP('P.O.UNIT'!C115,'[93]SETOP 01-21'!A:D,3,FALSE)))))))))</f>
        <v>M</v>
      </c>
      <c r="F97" s="62">
        <f>VLOOKUP(A97,'ME. CALCULO'!$1:$1048576,10,0)</f>
        <v>320</v>
      </c>
      <c r="G97" s="141">
        <f>(IF(B97="sinapi",VLOOKUP(C97,'SINAPI 04-24'!A:D,4,FALSE),IF('P.O.UNIT'!B115="sedop",VLOOKUP('P.O.UNIT'!C115,'SEDOP 02-24'!A:D,4,FALSE),IF('P.O.UNIT'!B115="COMPOSIÇÃO",VLOOKUP('P.O.UNIT'!C115,CPU!A:D,4,FALSE),IF('P.O.UNIT'!B115="SIURB",VLOOKUP('P.O.UNIT'!C115,'[91]SIURB 01-21'!A:D,4,FALSE),IF('P.O.UNIT'!B115="ORSE",VLOOKUP('P.O.UNIT'!C115,'ORSE 03-23'!A:D,4,FALSE),IF('P.O.UNIT'!B115="CPOS",VLOOKUP('P.O.UNIT'!C115,'[92]CPOS 08-21'!A:D,4,FALSE),IF('P.O.UNIT'!B115="SETOP",VLOOKUP('P.O.UNIT'!C115,'[93]SETOP 01-21'!A:D,4,FALSE)))))))))</f>
        <v>10.58</v>
      </c>
      <c r="H97" s="61">
        <f t="shared" si="27"/>
        <v>13.63</v>
      </c>
      <c r="I97" s="61">
        <f t="shared" ref="I97:I100" si="29">ROUND(F97*H97,2)</f>
        <v>4361.6000000000004</v>
      </c>
      <c r="J97" s="261" t="e">
        <f>I97/#REF!</f>
        <v>#REF!</v>
      </c>
      <c r="K97" s="271" t="e">
        <f>#REF!+J97</f>
        <v>#REF!</v>
      </c>
    </row>
    <row r="98" spans="1:11" ht="16.5" customHeight="1">
      <c r="A98" s="562" t="s">
        <v>14387</v>
      </c>
      <c r="B98" s="561" t="s">
        <v>33</v>
      </c>
      <c r="C98" s="561">
        <v>93008</v>
      </c>
      <c r="D98" s="60" t="str">
        <f>UPPER(IF(B98="sinapi",VLOOKUP(C98,'SINAPI 04-24'!A:D,2,FALSE),IF('P.O.UNIT'!B116="sedop",VLOOKUP('P.O.UNIT'!C116,'SEDOP 02-24'!A:D,2,FALSE),IF('P.O.UNIT'!B116="COMPOSIÇÃO",VLOOKUP('P.O.UNIT'!C116,CPU!A:D,2,FALSE),IF('P.O.UNIT'!B116="SIURB",VLOOKUP('P.O.UNIT'!C116,'[91]SIURB 01-21'!A:D,2,FALSE),IF('P.O.UNIT'!B116="ORSE",VLOOKUP('P.O.UNIT'!C116,'ORSE 03-23'!A:D,2,FALSE),IF('P.O.UNIT'!B116="CPOS",VLOOKUP('P.O.UNIT'!C116,'[92]CPOS 08-21'!A:D,2,FALSE),IF('P.O.UNIT'!B116="SETOP",VLOOKUP('P.O.UNIT'!C116,'[93]SETOP 01-21'!A:D,2,FALSE)))))))))</f>
        <v>ELETRODUTO RÍGIDO ROSCÁVEL, PVC, DN 50 MM (1 1/2"), PARA REDE ENTERRADA DE DISTRIBUIÇÃO DE ENERGIA ELÉTRICA - FORNECIMENTO E INSTALAÇÃO. AF_12/2021</v>
      </c>
      <c r="E98" s="94" t="str">
        <f>UPPER(IF(B98="sinapi",VLOOKUP(C98,'SINAPI 04-24'!A:D,3,FALSE),IF('P.O.UNIT'!B116="sedop",VLOOKUP('P.O.UNIT'!C116,'SEDOP 02-24'!A:D,3,FALSE),IF('P.O.UNIT'!B116="COMPOSIÇÃO",VLOOKUP('P.O.UNIT'!C116,CPU!A:D,3,FALSE),IF('P.O.UNIT'!B116="SIURB",VLOOKUP('P.O.UNIT'!C116,'[91]SIURB 01-21'!A:D,3,FALSE),IF('P.O.UNIT'!B116="ORSE",VLOOKUP('P.O.UNIT'!C116,'ORSE 03-23'!A:D,3,FALSE),IF('P.O.UNIT'!B116="CPOS",VLOOKUP('P.O.UNIT'!C116,'[92]CPOS 08-21'!A:D,3,FALSE),IF('P.O.UNIT'!B116="SETOP",VLOOKUP('P.O.UNIT'!C116,'[93]SETOP 01-21'!A:D,3,FALSE)))))))))</f>
        <v>M</v>
      </c>
      <c r="F98" s="62">
        <f>VLOOKUP(A98,'ME. CALCULO'!$1:$1048576,10,0)</f>
        <v>20</v>
      </c>
      <c r="G98" s="141">
        <f>(IF(B98="sinapi",VLOOKUP(C98,'SINAPI 04-24'!A:D,4,FALSE),IF('P.O.UNIT'!B116="sedop",VLOOKUP('P.O.UNIT'!C116,'SEDOP 02-24'!A:D,4,FALSE),IF('P.O.UNIT'!B116="COMPOSIÇÃO",VLOOKUP('P.O.UNIT'!C116,CPU!A:D,4,FALSE),IF('P.O.UNIT'!B116="SIURB",VLOOKUP('P.O.UNIT'!C116,'[91]SIURB 01-21'!A:D,4,FALSE),IF('P.O.UNIT'!B116="ORSE",VLOOKUP('P.O.UNIT'!C116,'ORSE 03-23'!A:D,4,FALSE),IF('P.O.UNIT'!B116="CPOS",VLOOKUP('P.O.UNIT'!C116,'[92]CPOS 08-21'!A:D,4,FALSE),IF('P.O.UNIT'!B116="SETOP",VLOOKUP('P.O.UNIT'!C116,'[93]SETOP 01-21'!A:D,4,FALSE)))))))))</f>
        <v>18.899999999999999</v>
      </c>
      <c r="H98" s="61">
        <f t="shared" si="27"/>
        <v>24.35</v>
      </c>
      <c r="I98" s="61">
        <f t="shared" si="29"/>
        <v>487</v>
      </c>
      <c r="J98" s="261" t="e">
        <f>I98/#REF!</f>
        <v>#REF!</v>
      </c>
      <c r="K98" s="271" t="e">
        <f>K97+J98</f>
        <v>#REF!</v>
      </c>
    </row>
    <row r="99" spans="1:11" ht="16.5" customHeight="1">
      <c r="A99" s="562" t="s">
        <v>14388</v>
      </c>
      <c r="B99" s="561" t="s">
        <v>33</v>
      </c>
      <c r="C99" s="563">
        <v>91937</v>
      </c>
      <c r="D99" s="60" t="str">
        <f>UPPER(IF(B99="sinapi",VLOOKUP(C99,'SINAPI 04-24'!A:D,2,FALSE),IF('P.O.UNIT'!B117="sedop",VLOOKUP('P.O.UNIT'!C117,'SEDOP 02-24'!A:D,2,FALSE),IF('P.O.UNIT'!B117="COMPOSIÇÃO",VLOOKUP('P.O.UNIT'!C117,CPU!A:D,2,FALSE),IF('P.O.UNIT'!B117="SIURB",VLOOKUP('P.O.UNIT'!C117,'[91]SIURB 01-21'!A:D,2,FALSE),IF('P.O.UNIT'!B117="ORSE",VLOOKUP('P.O.UNIT'!C117,'ORSE 03-23'!A:D,2,FALSE),IF('P.O.UNIT'!B117="CPOS",VLOOKUP('P.O.UNIT'!C117,'[92]CPOS 08-21'!A:D,2,FALSE),IF('P.O.UNIT'!B117="SETOP",VLOOKUP('P.O.UNIT'!C117,'[93]SETOP 01-21'!A:D,2,FALSE)))))))))</f>
        <v>CAIXA OCTOGONAL 3" X 3", PVC, INSTALADA EM LAJE - FORNECIMENTO E INSTALAÇÃO. AF_03/2023</v>
      </c>
      <c r="E99" s="94" t="str">
        <f>UPPER(IF(B99="sinapi",VLOOKUP(C99,'SINAPI 04-24'!A:D,3,FALSE),IF('P.O.UNIT'!B117="sedop",VLOOKUP('P.O.UNIT'!C117,'SEDOP 02-24'!A:D,3,FALSE),IF('P.O.UNIT'!B117="COMPOSIÇÃO",VLOOKUP('P.O.UNIT'!C117,CPU!A:D,3,FALSE),IF('P.O.UNIT'!B117="SIURB",VLOOKUP('P.O.UNIT'!C117,'[91]SIURB 01-21'!A:D,3,FALSE),IF('P.O.UNIT'!B117="ORSE",VLOOKUP('P.O.UNIT'!C117,'ORSE 03-23'!A:D,3,FALSE),IF('P.O.UNIT'!B117="CPOS",VLOOKUP('P.O.UNIT'!C117,'[92]CPOS 08-21'!A:D,3,FALSE),IF('P.O.UNIT'!B117="SETOP",VLOOKUP('P.O.UNIT'!C117,'[93]SETOP 01-21'!A:D,3,FALSE)))))))))</f>
        <v>UN</v>
      </c>
      <c r="F99" s="62">
        <f>VLOOKUP(A99,'ME. CALCULO'!$1:$1048576,10,0)</f>
        <v>10</v>
      </c>
      <c r="G99" s="141">
        <f>(IF(B99="sinapi",VLOOKUP(C99,'SINAPI 04-24'!A:D,4,FALSE),IF('P.O.UNIT'!B117="sedop",VLOOKUP('P.O.UNIT'!C117,'SEDOP 02-24'!A:D,4,FALSE),IF('P.O.UNIT'!B117="COMPOSIÇÃO",VLOOKUP('P.O.UNIT'!C117,CPU!A:D,4,FALSE),IF('P.O.UNIT'!B117="SIURB",VLOOKUP('P.O.UNIT'!C117,'[91]SIURB 01-21'!A:D,4,FALSE),IF('P.O.UNIT'!B117="ORSE",VLOOKUP('P.O.UNIT'!C117,'ORSE 03-23'!A:D,4,FALSE),IF('P.O.UNIT'!B117="CPOS",VLOOKUP('P.O.UNIT'!C117,'[92]CPOS 08-21'!A:D,4,FALSE),IF('P.O.UNIT'!B117="SETOP",VLOOKUP('P.O.UNIT'!C117,'[93]SETOP 01-21'!A:D,4,FALSE)))))))))</f>
        <v>15.18</v>
      </c>
      <c r="H99" s="61">
        <f t="shared" si="27"/>
        <v>19.55</v>
      </c>
      <c r="I99" s="61">
        <f t="shared" si="29"/>
        <v>195.5</v>
      </c>
      <c r="J99" s="261" t="e">
        <f>I99/#REF!</f>
        <v>#REF!</v>
      </c>
      <c r="K99" s="271" t="e">
        <f>K98+J99</f>
        <v>#REF!</v>
      </c>
    </row>
    <row r="100" spans="1:11" ht="33">
      <c r="A100" s="562" t="s">
        <v>14389</v>
      </c>
      <c r="B100" s="561" t="s">
        <v>33</v>
      </c>
      <c r="C100" s="563">
        <v>91939</v>
      </c>
      <c r="D100" s="60" t="str">
        <f>UPPER(IF(B100="sinapi",VLOOKUP(C100,'SINAPI 04-24'!A:D,2,FALSE),IF('P.O.UNIT'!B118="sedop",VLOOKUP('P.O.UNIT'!C118,'SEDOP 02-24'!A:D,2,FALSE),IF('P.O.UNIT'!B118="COMPOSIÇÃO",VLOOKUP('P.O.UNIT'!C118,CPU!A:D,2,FALSE),IF('P.O.UNIT'!B118="SIURB",VLOOKUP('P.O.UNIT'!C118,'[91]SIURB 01-21'!A:D,2,FALSE),IF('P.O.UNIT'!B118="ORSE",VLOOKUP('P.O.UNIT'!C118,'ORSE 03-23'!A:D,2,FALSE),IF('P.O.UNIT'!B118="CPOS",VLOOKUP('P.O.UNIT'!C118,'[92]CPOS 08-21'!A:D,2,FALSE),IF('P.O.UNIT'!B118="SETOP",VLOOKUP('P.O.UNIT'!C118,'[93]SETOP 01-21'!A:D,2,FALSE)))))))))</f>
        <v>CAIXA RETANGULAR 4" X 2" ALTA (2,00 M DO PISO), PVC, INSTALADA EM PAREDE - FORNECIMENTO E INSTALAÇÃO. AF_03/2023</v>
      </c>
      <c r="E100" s="94" t="str">
        <f>UPPER(IF(B100="sinapi",VLOOKUP(C100,'SINAPI 04-24'!A:D,3,FALSE),IF('P.O.UNIT'!B118="sedop",VLOOKUP('P.O.UNIT'!C118,'SEDOP 02-24'!A:D,3,FALSE),IF('P.O.UNIT'!B118="COMPOSIÇÃO",VLOOKUP('P.O.UNIT'!C118,CPU!A:D,3,FALSE),IF('P.O.UNIT'!B118="SIURB",VLOOKUP('P.O.UNIT'!C118,'[91]SIURB 01-21'!A:D,3,FALSE),IF('P.O.UNIT'!B118="ORSE",VLOOKUP('P.O.UNIT'!C118,'ORSE 03-23'!A:D,3,FALSE),IF('P.O.UNIT'!B118="CPOS",VLOOKUP('P.O.UNIT'!C118,'[92]CPOS 08-21'!A:D,3,FALSE),IF('P.O.UNIT'!B118="SETOP",VLOOKUP('P.O.UNIT'!C118,'[93]SETOP 01-21'!A:D,3,FALSE)))))))))</f>
        <v>UN</v>
      </c>
      <c r="F100" s="62">
        <f>VLOOKUP(A100,'ME. CALCULO'!$1:$1048576,10,0)</f>
        <v>35</v>
      </c>
      <c r="G100" s="141">
        <f>(IF(B100="sinapi",VLOOKUP(C100,'SINAPI 04-24'!A:D,4,FALSE),IF('P.O.UNIT'!B118="sedop",VLOOKUP('P.O.UNIT'!C118,'SEDOP 02-24'!A:D,4,FALSE),IF('P.O.UNIT'!B118="COMPOSIÇÃO",VLOOKUP('P.O.UNIT'!C118,CPU!A:D,4,FALSE),IF('P.O.UNIT'!B118="SIURB",VLOOKUP('P.O.UNIT'!C118,'[91]SIURB 01-21'!A:D,4,FALSE),IF('P.O.UNIT'!B118="ORSE",VLOOKUP('P.O.UNIT'!C118,'ORSE 03-23'!A:D,4,FALSE),IF('P.O.UNIT'!B118="CPOS",VLOOKUP('P.O.UNIT'!C118,'[92]CPOS 08-21'!A:D,4,FALSE),IF('P.O.UNIT'!B118="SETOP",VLOOKUP('P.O.UNIT'!C118,'[93]SETOP 01-21'!A:D,4,FALSE)))))))))</f>
        <v>28.66</v>
      </c>
      <c r="H100" s="61">
        <f t="shared" si="27"/>
        <v>36.92</v>
      </c>
      <c r="I100" s="61">
        <f t="shared" si="29"/>
        <v>1292.2</v>
      </c>
      <c r="J100" s="261" t="e">
        <f>I100/#REF!</f>
        <v>#REF!</v>
      </c>
      <c r="K100" s="271" t="e">
        <f>K99+J100</f>
        <v>#REF!</v>
      </c>
    </row>
    <row r="101" spans="1:11" ht="16.5">
      <c r="A101" s="278" t="s">
        <v>14392</v>
      </c>
      <c r="B101" s="561" t="s">
        <v>5277</v>
      </c>
      <c r="C101" s="573" t="s">
        <v>5280</v>
      </c>
      <c r="D101" s="352" t="str">
        <f>UPPER(IF(B101="sinapi",VLOOKUP(C101,'SINAPI 04-24'!A:D,2,FALSE),IF('P.O.UNIT'!B120="sedop",VLOOKUP('P.O.UNIT'!C120,'SEDOP 02-24'!A:D,2,FALSE),IF('P.O.UNIT'!B120="COMPOSIÇÃO",VLOOKUP('P.O.UNIT'!C120,CPU!A:D,2,FALSE),IF('P.O.UNIT'!B120="SIURB",VLOOKUP('P.O.UNIT'!C120,'[91]SIURB 01-21'!A:D,2,FALSE),IF('P.O.UNIT'!B120="ORSE",VLOOKUP('P.O.UNIT'!C120,'ORSE 03-23'!A:D,2,FALSE),IF('P.O.UNIT'!B120="CPOS",VLOOKUP('P.O.UNIT'!C120,'[92]CPOS 08-21'!A:D,2,FALSE),IF('P.O.UNIT'!B120="SETOP",VLOOKUP('P.O.UNIT'!C120,'[93]SETOP 01-21'!A:D,2,FALSE)))))))))</f>
        <v>FALSO</v>
      </c>
      <c r="E101" s="94" t="str">
        <f>UPPER(IF(B101="sinapi",VLOOKUP(C101,'SINAPI 04-24'!A:D,3,FALSE),IF('P.O.UNIT'!B120="sedop",VLOOKUP('P.O.UNIT'!C120,'SEDOP 02-24'!A:D,3,FALSE),IF('P.O.UNIT'!B120="COMPOSIÇÃO",VLOOKUP('P.O.UNIT'!C120,CPU!A:D,3,FALSE),IF('P.O.UNIT'!B120="SIURB",VLOOKUP('P.O.UNIT'!C120,'[91]SIURB 01-21'!A:D,3,FALSE),IF('P.O.UNIT'!B120="ORSE",VLOOKUP('P.O.UNIT'!C120,'ORSE 03-23'!A:D,3,FALSE),IF('P.O.UNIT'!B120="CPOS",VLOOKUP('P.O.UNIT'!C120,'[92]CPOS 08-21'!A:D,3,FALSE),IF('P.O.UNIT'!B120="SETOP",VLOOKUP('P.O.UNIT'!C120,'[93]SETOP 01-21'!A:D,3,FALSE)))))))))</f>
        <v>FALSO</v>
      </c>
      <c r="F101" s="62">
        <f>VLOOKUP(A101,'ME. CALCULO'!$1:$1048576,10,0)</f>
        <v>10</v>
      </c>
      <c r="G101" s="141" t="b">
        <f>(IF(B101="sinapi",VLOOKUP(C101,'SINAPI 04-24'!A:D,4,FALSE),IF('P.O.UNIT'!B120="sedop",VLOOKUP('P.O.UNIT'!C120,'SEDOP 02-24'!A:D,4,FALSE),IF('P.O.UNIT'!B120="COMPOSIÇÃO",VLOOKUP('P.O.UNIT'!C120,CPU!A:D,4,FALSE),IF('P.O.UNIT'!B120="SIURB",VLOOKUP('P.O.UNIT'!C120,'[91]SIURB 01-21'!A:D,4,FALSE),IF('P.O.UNIT'!B120="ORSE",VLOOKUP('P.O.UNIT'!C120,'ORSE 03-23'!A:D,4,FALSE),IF('P.O.UNIT'!B120="CPOS",VLOOKUP('P.O.UNIT'!C120,'[92]CPOS 08-21'!A:D,4,FALSE),IF('P.O.UNIT'!B120="SETOP",VLOOKUP('P.O.UNIT'!C120,'[93]SETOP 01-21'!A:D,4,FALSE)))))))))</f>
        <v>0</v>
      </c>
      <c r="H101" s="61">
        <f t="shared" si="27"/>
        <v>0</v>
      </c>
      <c r="I101" s="61">
        <f t="shared" ref="I101:I103" si="30">ROUND(F101*H101,2)</f>
        <v>0</v>
      </c>
      <c r="J101" s="261" t="e">
        <f>I101/#REF!</f>
        <v>#REF!</v>
      </c>
      <c r="K101" s="271" t="e">
        <f>#REF!+J101</f>
        <v>#REF!</v>
      </c>
    </row>
    <row r="102" spans="1:11" ht="33">
      <c r="A102" s="278" t="s">
        <v>14393</v>
      </c>
      <c r="B102" s="561" t="s">
        <v>33</v>
      </c>
      <c r="C102" s="561">
        <v>103782</v>
      </c>
      <c r="D102" s="60" t="str">
        <f>UPPER(IF(B102="sinapi",VLOOKUP(C102,'SINAPI 04-24'!A:D,2,FALSE),IF('P.O.UNIT'!B121="sedop",VLOOKUP('P.O.UNIT'!C121,'SEDOP 02-24'!A:D,2,FALSE),IF('P.O.UNIT'!B121="COMPOSIÇÃO",VLOOKUP('P.O.UNIT'!C121,CPU!A:D,2,FALSE),IF('P.O.UNIT'!B121="SIURB",VLOOKUP('P.O.UNIT'!C121,'[91]SIURB 01-21'!A:D,2,FALSE),IF('P.O.UNIT'!B121="ORSE",VLOOKUP('P.O.UNIT'!C121,'ORSE 03-23'!A:D,2,FALSE),IF('P.O.UNIT'!B121="CPOS",VLOOKUP('P.O.UNIT'!C121,'[92]CPOS 08-21'!A:D,2,FALSE),IF('P.O.UNIT'!B121="SETOP",VLOOKUP('P.O.UNIT'!C121,'[93]SETOP 01-21'!A:D,2,FALSE)))))))))</f>
        <v>LUMINÁRIA TIPO PLAFON CIRCULAR, DE SOBREPOR, COM LED DE 12/13 W - FORNECIMENTO E INSTALAÇÃO. AF_03/2022</v>
      </c>
      <c r="E102" s="94" t="str">
        <f>UPPER(IF(B102="sinapi",VLOOKUP(C102,'SINAPI 04-24'!A:D,3,FALSE),IF('P.O.UNIT'!B121="sedop",VLOOKUP('P.O.UNIT'!C121,'SEDOP 02-24'!A:D,3,FALSE),IF('P.O.UNIT'!B121="COMPOSIÇÃO",VLOOKUP('P.O.UNIT'!C121,CPU!A:D,3,FALSE),IF('P.O.UNIT'!B121="SIURB",VLOOKUP('P.O.UNIT'!C121,'[91]SIURB 01-21'!A:D,3,FALSE),IF('P.O.UNIT'!B121="ORSE",VLOOKUP('P.O.UNIT'!C121,'ORSE 03-23'!A:D,3,FALSE),IF('P.O.UNIT'!B121="CPOS",VLOOKUP('P.O.UNIT'!C121,'[92]CPOS 08-21'!A:D,3,FALSE),IF('P.O.UNIT'!B121="SETOP",VLOOKUP('P.O.UNIT'!C121,'[93]SETOP 01-21'!A:D,3,FALSE)))))))))</f>
        <v>UN</v>
      </c>
      <c r="F102" s="62">
        <f>VLOOKUP(A102,'ME. CALCULO'!$1:$1048576,10,0)</f>
        <v>27</v>
      </c>
      <c r="G102" s="141">
        <f>(IF(B102="sinapi",VLOOKUP(C102,'SINAPI 04-24'!A:D,4,FALSE),IF('P.O.UNIT'!B121="sedop",VLOOKUP('P.O.UNIT'!C121,'SEDOP 02-24'!A:D,4,FALSE),IF('P.O.UNIT'!B121="COMPOSIÇÃO",VLOOKUP('P.O.UNIT'!C121,CPU!A:D,4,FALSE),IF('P.O.UNIT'!B121="SIURB",VLOOKUP('P.O.UNIT'!C121,'[91]SIURB 01-21'!A:D,4,FALSE),IF('P.O.UNIT'!B121="ORSE",VLOOKUP('P.O.UNIT'!C121,'ORSE 03-23'!A:D,4,FALSE),IF('P.O.UNIT'!B121="CPOS",VLOOKUP('P.O.UNIT'!C121,'[92]CPOS 08-21'!A:D,4,FALSE),IF('P.O.UNIT'!B121="SETOP",VLOOKUP('P.O.UNIT'!C121,'[93]SETOP 01-21'!A:D,4,FALSE)))))))))</f>
        <v>32.880000000000003</v>
      </c>
      <c r="H102" s="61">
        <f t="shared" si="27"/>
        <v>42.36</v>
      </c>
      <c r="I102" s="61">
        <f t="shared" si="30"/>
        <v>1143.72</v>
      </c>
      <c r="J102" s="261" t="e">
        <f>I102/#REF!</f>
        <v>#REF!</v>
      </c>
      <c r="K102" s="271" t="e">
        <f>K101+J102</f>
        <v>#REF!</v>
      </c>
    </row>
    <row r="103" spans="1:11" ht="33">
      <c r="A103" s="278" t="s">
        <v>14394</v>
      </c>
      <c r="B103" s="561" t="s">
        <v>33</v>
      </c>
      <c r="C103" s="561">
        <v>97599</v>
      </c>
      <c r="D103" s="60" t="str">
        <f>UPPER(IF(B103="sinapi",VLOOKUP(C103,'SINAPI 04-24'!A:D,2,FALSE),IF('P.O.UNIT'!B122="sedop",VLOOKUP('P.O.UNIT'!C122,'SEDOP 02-24'!A:D,2,FALSE),IF('P.O.UNIT'!B122="COMPOSIÇÃO",VLOOKUP('P.O.UNIT'!C122,CPU!A:D,2,FALSE),IF('P.O.UNIT'!B122="SIURB",VLOOKUP('P.O.UNIT'!C122,'[91]SIURB 01-21'!A:D,2,FALSE),IF('P.O.UNIT'!B122="ORSE",VLOOKUP('P.O.UNIT'!C122,'ORSE 03-23'!A:D,2,FALSE),IF('P.O.UNIT'!B122="CPOS",VLOOKUP('P.O.UNIT'!C122,'[92]CPOS 08-21'!A:D,2,FALSE),IF('P.O.UNIT'!B122="SETOP",VLOOKUP('P.O.UNIT'!C122,'[93]SETOP 01-21'!A:D,2,FALSE)))))))))</f>
        <v>LUMINÁRIA DE EMERGÊNCIA, COM 30 LÂMPADAS LED DE 2 W, SEM REATOR - FORNECIMENTO E INSTALAÇÃO. AF_02/2020</v>
      </c>
      <c r="E103" s="94" t="str">
        <f>UPPER(IF(B103="sinapi",VLOOKUP(C103,'SINAPI 04-24'!A:D,3,FALSE),IF('P.O.UNIT'!B122="sedop",VLOOKUP('P.O.UNIT'!C122,'SEDOP 02-24'!A:D,3,FALSE),IF('P.O.UNIT'!B122="COMPOSIÇÃO",VLOOKUP('P.O.UNIT'!C122,CPU!A:D,3,FALSE),IF('P.O.UNIT'!B122="SIURB",VLOOKUP('P.O.UNIT'!C122,'[91]SIURB 01-21'!A:D,3,FALSE),IF('P.O.UNIT'!B122="ORSE",VLOOKUP('P.O.UNIT'!C122,'ORSE 03-23'!A:D,3,FALSE),IF('P.O.UNIT'!B122="CPOS",VLOOKUP('P.O.UNIT'!C122,'[92]CPOS 08-21'!A:D,3,FALSE),IF('P.O.UNIT'!B122="SETOP",VLOOKUP('P.O.UNIT'!C122,'[93]SETOP 01-21'!A:D,3,FALSE)))))))))</f>
        <v>UN</v>
      </c>
      <c r="F103" s="62">
        <f>VLOOKUP(A103,'ME. CALCULO'!$1:$1048576,10,0)</f>
        <v>8</v>
      </c>
      <c r="G103" s="141">
        <f>(IF(B103="sinapi",VLOOKUP(C103,'SINAPI 04-24'!A:D,4,FALSE),IF('P.O.UNIT'!B122="sedop",VLOOKUP('P.O.UNIT'!C122,'SEDOP 02-24'!A:D,4,FALSE),IF('P.O.UNIT'!B122="COMPOSIÇÃO",VLOOKUP('P.O.UNIT'!C122,CPU!A:D,4,FALSE),IF('P.O.UNIT'!B122="SIURB",VLOOKUP('P.O.UNIT'!C122,'[91]SIURB 01-21'!A:D,4,FALSE),IF('P.O.UNIT'!B122="ORSE",VLOOKUP('P.O.UNIT'!C122,'ORSE 03-23'!A:D,4,FALSE),IF('P.O.UNIT'!B122="CPOS",VLOOKUP('P.O.UNIT'!C122,'[92]CPOS 08-21'!A:D,4,FALSE),IF('P.O.UNIT'!B122="SETOP",VLOOKUP('P.O.UNIT'!C122,'[93]SETOP 01-21'!A:D,4,FALSE)))))))))</f>
        <v>23.48</v>
      </c>
      <c r="H103" s="61">
        <f t="shared" si="27"/>
        <v>30.25</v>
      </c>
      <c r="I103" s="61">
        <f t="shared" si="30"/>
        <v>242</v>
      </c>
      <c r="J103" s="261" t="e">
        <f>I103/#REF!</f>
        <v>#REF!</v>
      </c>
      <c r="K103" s="270" t="e">
        <f>#REF!+J103</f>
        <v>#REF!</v>
      </c>
    </row>
    <row r="104" spans="1:11" ht="33">
      <c r="A104" s="278" t="s">
        <v>14396</v>
      </c>
      <c r="B104" s="573" t="s">
        <v>33</v>
      </c>
      <c r="C104" s="561">
        <v>93654</v>
      </c>
      <c r="D104" s="60" t="str">
        <f>UPPER(IF(B104="sinapi",VLOOKUP(C104,'SINAPI 04-24'!A:D,2,FALSE),IF('P.O.UNIT'!B124="sedop",VLOOKUP('P.O.UNIT'!C124,'SEDOP 02-24'!A:D,2,FALSE),IF('P.O.UNIT'!B124="COMPOSIÇÃO",VLOOKUP('P.O.UNIT'!C124,CPU!A:D,2,FALSE),IF('P.O.UNIT'!B124="SIURB",VLOOKUP('P.O.UNIT'!C124,'[91]SIURB 01-21'!A:D,2,FALSE),IF('P.O.UNIT'!B124="ORSE",VLOOKUP('P.O.UNIT'!C124,'ORSE 03-23'!A:D,2,FALSE),IF('P.O.UNIT'!B124="CPOS",VLOOKUP('P.O.UNIT'!C124,'[92]CPOS 08-21'!A:D,2,FALSE),IF('P.O.UNIT'!B124="SETOP",VLOOKUP('P.O.UNIT'!C124,'[93]SETOP 01-21'!A:D,2,FALSE)))))))))</f>
        <v>DISJUNTOR MONOPOLAR TIPO DIN, CORRENTE NOMINAL DE 16A - FORNECIMENTO E INSTALAÇÃO. AF_10/2020</v>
      </c>
      <c r="E104" s="94" t="str">
        <f>UPPER(IF(B104="sinapi",VLOOKUP(C104,'SINAPI 04-24'!A:D,3,FALSE),IF('P.O.UNIT'!B124="sedop",VLOOKUP('P.O.UNIT'!C124,'SEDOP 02-24'!A:D,3,FALSE),IF('P.O.UNIT'!B124="COMPOSIÇÃO",VLOOKUP('P.O.UNIT'!C124,CPU!A:D,3,FALSE),IF('P.O.UNIT'!B124="SIURB",VLOOKUP('P.O.UNIT'!C124,'[91]SIURB 01-21'!A:D,3,FALSE),IF('P.O.UNIT'!B124="ORSE",VLOOKUP('P.O.UNIT'!C124,'ORSE 03-23'!A:D,3,FALSE),IF('P.O.UNIT'!B124="CPOS",VLOOKUP('P.O.UNIT'!C124,'[92]CPOS 08-21'!A:D,3,FALSE),IF('P.O.UNIT'!B124="SETOP",VLOOKUP('P.O.UNIT'!C124,'[93]SETOP 01-21'!A:D,3,FALSE)))))))))</f>
        <v>UN</v>
      </c>
      <c r="F104" s="62">
        <f>VLOOKUP(A104,'ME. CALCULO'!$1:$1048576,10,0)</f>
        <v>10</v>
      </c>
      <c r="G104" s="141">
        <f>(IF(B104="sinapi",VLOOKUP(C104,'SINAPI 04-24'!A:D,4,FALSE),IF('P.O.UNIT'!B124="sedop",VLOOKUP('P.O.UNIT'!C124,'SEDOP 02-24'!A:D,4,FALSE),IF('P.O.UNIT'!B124="COMPOSIÇÃO",VLOOKUP('P.O.UNIT'!C124,CPU!A:D,4,FALSE),IF('P.O.UNIT'!B124="SIURB",VLOOKUP('P.O.UNIT'!C124,'[91]SIURB 01-21'!A:D,4,FALSE),IF('P.O.UNIT'!B124="ORSE",VLOOKUP('P.O.UNIT'!C124,'ORSE 03-23'!A:D,4,FALSE),IF('P.O.UNIT'!B124="CPOS",VLOOKUP('P.O.UNIT'!C124,'[92]CPOS 08-21'!A:D,4,FALSE),IF('P.O.UNIT'!B124="SETOP",VLOOKUP('P.O.UNIT'!C124,'[93]SETOP 01-21'!A:D,4,FALSE)))))))))</f>
        <v>11.95</v>
      </c>
      <c r="H104" s="61">
        <f t="shared" si="27"/>
        <v>15.39</v>
      </c>
      <c r="I104" s="61">
        <f t="shared" ref="I104:I107" si="31">ROUND(F104*H104,2)</f>
        <v>153.9</v>
      </c>
      <c r="J104" s="261" t="e">
        <f>I104/#REF!</f>
        <v>#REF!</v>
      </c>
      <c r="K104" s="271" t="e">
        <f>#REF!+J104</f>
        <v>#REF!</v>
      </c>
    </row>
    <row r="105" spans="1:11" ht="33">
      <c r="A105" s="278" t="s">
        <v>14397</v>
      </c>
      <c r="B105" s="573" t="s">
        <v>33</v>
      </c>
      <c r="C105" s="561">
        <v>93663</v>
      </c>
      <c r="D105" s="60" t="str">
        <f>UPPER(IF(B105="sinapi",VLOOKUP(C105,'SINAPI 04-24'!A:D,2,FALSE),IF('P.O.UNIT'!B125="sedop",VLOOKUP('P.O.UNIT'!C125,'SEDOP 02-24'!A:D,2,FALSE),IF('P.O.UNIT'!B125="COMPOSIÇÃO",VLOOKUP('P.O.UNIT'!C125,CPU!A:D,2,FALSE),IF('P.O.UNIT'!B125="SIURB",VLOOKUP('P.O.UNIT'!C125,'[91]SIURB 01-21'!A:D,2,FALSE),IF('P.O.UNIT'!B125="ORSE",VLOOKUP('P.O.UNIT'!C125,'ORSE 03-23'!A:D,2,FALSE),IF('P.O.UNIT'!B125="CPOS",VLOOKUP('P.O.UNIT'!C125,'[92]CPOS 08-21'!A:D,2,FALSE),IF('P.O.UNIT'!B125="SETOP",VLOOKUP('P.O.UNIT'!C125,'[93]SETOP 01-21'!A:D,2,FALSE)))))))))</f>
        <v>DISJUNTOR BIPOLAR TIPO DIN, CORRENTE NOMINAL DE 25A - FORNECIMENTO E INSTALAÇÃO. AF_10/2020</v>
      </c>
      <c r="E105" s="94" t="str">
        <f>UPPER(IF(B105="sinapi",VLOOKUP(C105,'SINAPI 04-24'!A:D,3,FALSE),IF('P.O.UNIT'!B125="sedop",VLOOKUP('P.O.UNIT'!C125,'SEDOP 02-24'!A:D,3,FALSE),IF('P.O.UNIT'!B125="COMPOSIÇÃO",VLOOKUP('P.O.UNIT'!C125,CPU!A:D,3,FALSE),IF('P.O.UNIT'!B125="SIURB",VLOOKUP('P.O.UNIT'!C125,'[91]SIURB 01-21'!A:D,3,FALSE),IF('P.O.UNIT'!B125="ORSE",VLOOKUP('P.O.UNIT'!C125,'ORSE 03-23'!A:D,3,FALSE),IF('P.O.UNIT'!B125="CPOS",VLOOKUP('P.O.UNIT'!C125,'[92]CPOS 08-21'!A:D,3,FALSE),IF('P.O.UNIT'!B125="SETOP",VLOOKUP('P.O.UNIT'!C125,'[93]SETOP 01-21'!A:D,3,FALSE)))))))))</f>
        <v>UN</v>
      </c>
      <c r="F105" s="62">
        <f>VLOOKUP(A105,'ME. CALCULO'!$1:$1048576,10,0)</f>
        <v>4</v>
      </c>
      <c r="G105" s="141">
        <f>(IF(B105="sinapi",VLOOKUP(C105,'SINAPI 04-24'!A:D,4,FALSE),IF('P.O.UNIT'!B125="sedop",VLOOKUP('P.O.UNIT'!C125,'SEDOP 02-24'!A:D,4,FALSE),IF('P.O.UNIT'!B125="COMPOSIÇÃO",VLOOKUP('P.O.UNIT'!C125,CPU!A:D,4,FALSE),IF('P.O.UNIT'!B125="SIURB",VLOOKUP('P.O.UNIT'!C125,'[91]SIURB 01-21'!A:D,4,FALSE),IF('P.O.UNIT'!B125="ORSE",VLOOKUP('P.O.UNIT'!C125,'ORSE 03-23'!A:D,4,FALSE),IF('P.O.UNIT'!B125="CPOS",VLOOKUP('P.O.UNIT'!C125,'[92]CPOS 08-21'!A:D,4,FALSE),IF('P.O.UNIT'!B125="SETOP",VLOOKUP('P.O.UNIT'!C125,'[93]SETOP 01-21'!A:D,4,FALSE)))))))))</f>
        <v>59.29</v>
      </c>
      <c r="H105" s="61">
        <f t="shared" si="27"/>
        <v>76.38</v>
      </c>
      <c r="I105" s="61">
        <f t="shared" si="31"/>
        <v>305.52</v>
      </c>
      <c r="J105" s="261" t="e">
        <f>I105/#REF!</f>
        <v>#REF!</v>
      </c>
      <c r="K105" s="271" t="e">
        <f>K104+J105</f>
        <v>#REF!</v>
      </c>
    </row>
    <row r="106" spans="1:11" ht="33">
      <c r="A106" s="278" t="s">
        <v>14398</v>
      </c>
      <c r="B106" s="573" t="s">
        <v>33</v>
      </c>
      <c r="C106" s="561">
        <v>101894</v>
      </c>
      <c r="D106" s="60" t="str">
        <f>UPPER(IF(B106="sinapi",VLOOKUP(C106,'SINAPI 04-24'!A:D,2,FALSE),IF('P.O.UNIT'!B126="sedop",VLOOKUP('P.O.UNIT'!C126,'SEDOP 02-24'!A:D,2,FALSE),IF('P.O.UNIT'!B126="COMPOSIÇÃO",VLOOKUP('P.O.UNIT'!C126,CPU!A:D,2,FALSE),IF('P.O.UNIT'!B126="SIURB",VLOOKUP('P.O.UNIT'!C126,'[91]SIURB 01-21'!A:D,2,FALSE),IF('P.O.UNIT'!B126="ORSE",VLOOKUP('P.O.UNIT'!C126,'ORSE 03-23'!A:D,2,FALSE),IF('P.O.UNIT'!B126="CPOS",VLOOKUP('P.O.UNIT'!C126,'[92]CPOS 08-21'!A:D,2,FALSE),IF('P.O.UNIT'!B126="SETOP",VLOOKUP('P.O.UNIT'!C126,'[93]SETOP 01-21'!A:D,2,FALSE)))))))))</f>
        <v>DISJUNTOR TRIPOLAR TIPO NEMA, CORRENTE NOMINAL DE 60 ATÉ 100A - FORNECIMENTO E INSTALAÇÃO. AF_10/2020</v>
      </c>
      <c r="E106" s="94" t="str">
        <f>UPPER(IF(B106="sinapi",VLOOKUP(C106,'SINAPI 04-24'!A:D,3,FALSE),IF('P.O.UNIT'!B126="sedop",VLOOKUP('P.O.UNIT'!C126,'SEDOP 02-24'!A:D,3,FALSE),IF('P.O.UNIT'!B126="COMPOSIÇÃO",VLOOKUP('P.O.UNIT'!C126,CPU!A:D,3,FALSE),IF('P.O.UNIT'!B126="SIURB",VLOOKUP('P.O.UNIT'!C126,'[91]SIURB 01-21'!A:D,3,FALSE),IF('P.O.UNIT'!B126="ORSE",VLOOKUP('P.O.UNIT'!C126,'ORSE 03-23'!A:D,3,FALSE),IF('P.O.UNIT'!B126="CPOS",VLOOKUP('P.O.UNIT'!C126,'[92]CPOS 08-21'!A:D,3,FALSE),IF('P.O.UNIT'!B126="SETOP",VLOOKUP('P.O.UNIT'!C126,'[93]SETOP 01-21'!A:D,3,FALSE)))))))))</f>
        <v>UN</v>
      </c>
      <c r="F106" s="62">
        <f>VLOOKUP(A106,'ME. CALCULO'!$1:$1048576,10,0)</f>
        <v>1</v>
      </c>
      <c r="G106" s="141">
        <f>(IF(B106="sinapi",VLOOKUP(C106,'SINAPI 04-24'!A:D,4,FALSE),IF('P.O.UNIT'!B126="sedop",VLOOKUP('P.O.UNIT'!C126,'SEDOP 02-24'!A:D,4,FALSE),IF('P.O.UNIT'!B126="COMPOSIÇÃO",VLOOKUP('P.O.UNIT'!C126,CPU!A:D,4,FALSE),IF('P.O.UNIT'!B126="SIURB",VLOOKUP('P.O.UNIT'!C126,'[91]SIURB 01-21'!A:D,4,FALSE),IF('P.O.UNIT'!B126="ORSE",VLOOKUP('P.O.UNIT'!C126,'ORSE 03-23'!A:D,4,FALSE),IF('P.O.UNIT'!B126="CPOS",VLOOKUP('P.O.UNIT'!C126,'[92]CPOS 08-21'!A:D,4,FALSE),IF('P.O.UNIT'!B126="SETOP",VLOOKUP('P.O.UNIT'!C126,'[93]SETOP 01-21'!A:D,4,FALSE)))))))))</f>
        <v>151.97</v>
      </c>
      <c r="H106" s="61">
        <f t="shared" si="27"/>
        <v>195.77</v>
      </c>
      <c r="I106" s="61">
        <f t="shared" si="31"/>
        <v>195.77</v>
      </c>
      <c r="J106" s="261" t="e">
        <f>I106/#REF!</f>
        <v>#REF!</v>
      </c>
      <c r="K106" s="271" t="e">
        <f>K105+J106</f>
        <v>#REF!</v>
      </c>
    </row>
    <row r="107" spans="1:11" ht="16.5">
      <c r="A107" s="278" t="s">
        <v>14399</v>
      </c>
      <c r="B107" s="573" t="s">
        <v>5277</v>
      </c>
      <c r="C107" s="573" t="s">
        <v>5283</v>
      </c>
      <c r="D107" s="352" t="str">
        <f>UPPER(IF(B107="sinapi",VLOOKUP(C107,'SINAPI 04-24'!A:D,2,FALSE),IF('P.O.UNIT'!B127="sedop",VLOOKUP('P.O.UNIT'!C127,'SEDOP 02-24'!A:D,2,FALSE),IF('P.O.UNIT'!B127="COMPOSIÇÃO",VLOOKUP('P.O.UNIT'!C127,CPU!A:D,2,FALSE),IF('P.O.UNIT'!B127="SIURB",VLOOKUP('P.O.UNIT'!C127,'[91]SIURB 01-21'!A:D,2,FALSE),IF('P.O.UNIT'!B127="ORSE",VLOOKUP('P.O.UNIT'!C127,'ORSE 03-23'!A:D,2,FALSE),IF('P.O.UNIT'!B127="CPOS",VLOOKUP('P.O.UNIT'!C127,'[92]CPOS 08-21'!A:D,2,FALSE),IF('P.O.UNIT'!B127="SETOP",VLOOKUP('P.O.UNIT'!C127,'[93]SETOP 01-21'!A:D,2,FALSE)))))))))</f>
        <v>FALSO</v>
      </c>
      <c r="E107" s="94" t="str">
        <f>UPPER(IF(B107="sinapi",VLOOKUP(C107,'SINAPI 04-24'!A:D,3,FALSE),IF('P.O.UNIT'!B127="sedop",VLOOKUP('P.O.UNIT'!C127,'SEDOP 02-24'!A:D,3,FALSE),IF('P.O.UNIT'!B127="COMPOSIÇÃO",VLOOKUP('P.O.UNIT'!C127,CPU!A:D,3,FALSE),IF('P.O.UNIT'!B127="SIURB",VLOOKUP('P.O.UNIT'!C127,'[91]SIURB 01-21'!A:D,3,FALSE),IF('P.O.UNIT'!B127="ORSE",VLOOKUP('P.O.UNIT'!C127,'ORSE 03-23'!A:D,3,FALSE),IF('P.O.UNIT'!B127="CPOS",VLOOKUP('P.O.UNIT'!C127,'[92]CPOS 08-21'!A:D,3,FALSE),IF('P.O.UNIT'!B127="SETOP",VLOOKUP('P.O.UNIT'!C127,'[93]SETOP 01-21'!A:D,3,FALSE)))))))))</f>
        <v>FALSO</v>
      </c>
      <c r="F107" s="62">
        <f>VLOOKUP(A107,'ME. CALCULO'!$1:$1048576,10,0)</f>
        <v>4</v>
      </c>
      <c r="G107" s="141" t="b">
        <f>(IF(B107="sinapi",VLOOKUP(C107,'SINAPI 04-24'!A:D,4,FALSE),IF('P.O.UNIT'!B127="sedop",VLOOKUP('P.O.UNIT'!C127,'SEDOP 02-24'!A:D,4,FALSE),IF('P.O.UNIT'!B127="COMPOSIÇÃO",VLOOKUP('P.O.UNIT'!C127,CPU!A:D,4,FALSE),IF('P.O.UNIT'!B127="SIURB",VLOOKUP('P.O.UNIT'!C127,'[91]SIURB 01-21'!A:D,4,FALSE),IF('P.O.UNIT'!B127="ORSE",VLOOKUP('P.O.UNIT'!C127,'ORSE 03-23'!A:D,4,FALSE),IF('P.O.UNIT'!B127="CPOS",VLOOKUP('P.O.UNIT'!C127,'[92]CPOS 08-21'!A:D,4,FALSE),IF('P.O.UNIT'!B127="SETOP",VLOOKUP('P.O.UNIT'!C127,'[93]SETOP 01-21'!A:D,4,FALSE)))))))))</f>
        <v>0</v>
      </c>
      <c r="H107" s="61">
        <f t="shared" si="27"/>
        <v>0</v>
      </c>
      <c r="I107" s="61">
        <f t="shared" si="31"/>
        <v>0</v>
      </c>
      <c r="J107" s="261"/>
      <c r="K107" s="270"/>
    </row>
    <row r="108" spans="1:11" ht="33">
      <c r="A108" s="578" t="s">
        <v>14401</v>
      </c>
      <c r="B108" s="561" t="s">
        <v>33</v>
      </c>
      <c r="C108" s="561">
        <v>91953</v>
      </c>
      <c r="D108" s="60" t="str">
        <f>UPPER(IF(B108="sinapi",VLOOKUP(C108,'SINAPI 04-24'!A:D,2,FALSE),IF('P.O.UNIT'!B129="sedop",VLOOKUP('P.O.UNIT'!C129,'SEDOP 02-24'!A:D,2,FALSE),IF('P.O.UNIT'!B129="COMPOSIÇÃO",VLOOKUP('P.O.UNIT'!C129,CPU!A:D,2,FALSE),IF('P.O.UNIT'!B129="SIURB",VLOOKUP('P.O.UNIT'!C129,'[91]SIURB 01-21'!A:D,2,FALSE),IF('P.O.UNIT'!B129="ORSE",VLOOKUP('P.O.UNIT'!C129,'ORSE 03-23'!A:D,2,FALSE),IF('P.O.UNIT'!B129="CPOS",VLOOKUP('P.O.UNIT'!C129,'[92]CPOS 08-21'!A:D,2,FALSE),IF('P.O.UNIT'!B129="SETOP",VLOOKUP('P.O.UNIT'!C129,'[93]SETOP 01-21'!A:D,2,FALSE)))))))))</f>
        <v>INTERRUPTOR SIMPLES (1 MÓDULO), 10A/250V, INCLUINDO SUPORTE E PLACA - FORNECIMENTO E INSTALAÇÃO. AF_03/2023</v>
      </c>
      <c r="E108" s="94" t="str">
        <f>UPPER(IF(B108="sinapi",VLOOKUP(C108,'SINAPI 04-24'!A:D,3,FALSE),IF('P.O.UNIT'!B129="sedop",VLOOKUP('P.O.UNIT'!C129,'SEDOP 02-24'!A:D,3,FALSE),IF('P.O.UNIT'!B129="COMPOSIÇÃO",VLOOKUP('P.O.UNIT'!C129,CPU!A:D,3,FALSE),IF('P.O.UNIT'!B129="SIURB",VLOOKUP('P.O.UNIT'!C129,'[91]SIURB 01-21'!A:D,3,FALSE),IF('P.O.UNIT'!B129="ORSE",VLOOKUP('P.O.UNIT'!C129,'ORSE 03-23'!A:D,3,FALSE),IF('P.O.UNIT'!B129="CPOS",VLOOKUP('P.O.UNIT'!C129,'[92]CPOS 08-21'!A:D,3,FALSE),IF('P.O.UNIT'!B129="SETOP",VLOOKUP('P.O.UNIT'!C129,'[93]SETOP 01-21'!A:D,3,FALSE)))))))))</f>
        <v>UN</v>
      </c>
      <c r="F108" s="62">
        <f>VLOOKUP(A108,'ME. CALCULO'!$1:$1048576,10,0)</f>
        <v>2</v>
      </c>
      <c r="G108" s="141">
        <f>(IF(B108="sinapi",VLOOKUP(C108,'SINAPI 04-24'!A:D,4,FALSE),IF('P.O.UNIT'!B129="sedop",VLOOKUP('P.O.UNIT'!C129,'SEDOP 02-24'!A:D,4,FALSE),IF('P.O.UNIT'!B129="COMPOSIÇÃO",VLOOKUP('P.O.UNIT'!C129,CPU!A:D,4,FALSE),IF('P.O.UNIT'!B129="SIURB",VLOOKUP('P.O.UNIT'!C129,'[91]SIURB 01-21'!A:D,4,FALSE),IF('P.O.UNIT'!B129="ORSE",VLOOKUP('P.O.UNIT'!C129,'ORSE 03-23'!A:D,4,FALSE),IF('P.O.UNIT'!B129="CPOS",VLOOKUP('P.O.UNIT'!C129,'[92]CPOS 08-21'!A:D,4,FALSE),IF('P.O.UNIT'!B129="SETOP",VLOOKUP('P.O.UNIT'!C129,'[93]SETOP 01-21'!A:D,4,FALSE)))))))))</f>
        <v>27.01</v>
      </c>
      <c r="H108" s="61">
        <f t="shared" ref="H108:H111" si="32">ROUND(($I$7*G108)+G108,2)</f>
        <v>34.79</v>
      </c>
      <c r="I108" s="61">
        <f t="shared" ref="I108:I110" si="33">ROUND(F108*H108,2)</f>
        <v>69.58</v>
      </c>
      <c r="J108" s="261"/>
      <c r="K108" s="270"/>
    </row>
    <row r="109" spans="1:11" ht="33">
      <c r="A109" s="578" t="s">
        <v>14402</v>
      </c>
      <c r="B109" s="561" t="s">
        <v>33</v>
      </c>
      <c r="C109" s="561">
        <v>91959</v>
      </c>
      <c r="D109" s="60" t="str">
        <f>UPPER(IF(B109="sinapi",VLOOKUP(C109,'SINAPI 04-24'!A:D,2,FALSE),IF('P.O.UNIT'!B130="sedop",VLOOKUP('P.O.UNIT'!C130,'SEDOP 02-24'!A:D,2,FALSE),IF('P.O.UNIT'!B130="COMPOSIÇÃO",VLOOKUP('P.O.UNIT'!C130,CPU!A:D,2,FALSE),IF('P.O.UNIT'!B130="SIURB",VLOOKUP('P.O.UNIT'!C130,'[91]SIURB 01-21'!A:D,2,FALSE),IF('P.O.UNIT'!B130="ORSE",VLOOKUP('P.O.UNIT'!C130,'ORSE 03-23'!A:D,2,FALSE),IF('P.O.UNIT'!B130="CPOS",VLOOKUP('P.O.UNIT'!C130,'[92]CPOS 08-21'!A:D,2,FALSE),IF('P.O.UNIT'!B130="SETOP",VLOOKUP('P.O.UNIT'!C130,'[93]SETOP 01-21'!A:D,2,FALSE)))))))))</f>
        <v>INTERRUPTOR SIMPLES (2 MÓDULOS), 10A/250V, INCLUINDO SUPORTE E PLACA - FORNECIMENTO E INSTALAÇÃO. AF_03/2023</v>
      </c>
      <c r="E109" s="94" t="str">
        <f>UPPER(IF(B109="sinapi",VLOOKUP(C109,'SINAPI 04-24'!A:D,3,FALSE),IF('P.O.UNIT'!B130="sedop",VLOOKUP('P.O.UNIT'!C130,'SEDOP 02-24'!A:D,3,FALSE),IF('P.O.UNIT'!B130="COMPOSIÇÃO",VLOOKUP('P.O.UNIT'!C130,CPU!A:D,3,FALSE),IF('P.O.UNIT'!B130="SIURB",VLOOKUP('P.O.UNIT'!C130,'[91]SIURB 01-21'!A:D,3,FALSE),IF('P.O.UNIT'!B130="ORSE",VLOOKUP('P.O.UNIT'!C130,'ORSE 03-23'!A:D,3,FALSE),IF('P.O.UNIT'!B130="CPOS",VLOOKUP('P.O.UNIT'!C130,'[92]CPOS 08-21'!A:D,3,FALSE),IF('P.O.UNIT'!B130="SETOP",VLOOKUP('P.O.UNIT'!C130,'[93]SETOP 01-21'!A:D,3,FALSE)))))))))</f>
        <v>UN</v>
      </c>
      <c r="F109" s="62">
        <f>VLOOKUP(A109,'ME. CALCULO'!$1:$1048576,10,0)</f>
        <v>6</v>
      </c>
      <c r="G109" s="141">
        <f>(IF(B109="sinapi",VLOOKUP(C109,'SINAPI 04-24'!A:D,4,FALSE),IF('P.O.UNIT'!B130="sedop",VLOOKUP('P.O.UNIT'!C130,'SEDOP 02-24'!A:D,4,FALSE),IF('P.O.UNIT'!B130="COMPOSIÇÃO",VLOOKUP('P.O.UNIT'!C130,CPU!A:D,4,FALSE),IF('P.O.UNIT'!B130="SIURB",VLOOKUP('P.O.UNIT'!C130,'[91]SIURB 01-21'!A:D,4,FALSE),IF('P.O.UNIT'!B130="ORSE",VLOOKUP('P.O.UNIT'!C130,'ORSE 03-23'!A:D,4,FALSE),IF('P.O.UNIT'!B130="CPOS",VLOOKUP('P.O.UNIT'!C130,'[92]CPOS 08-21'!A:D,4,FALSE),IF('P.O.UNIT'!B130="SETOP",VLOOKUP('P.O.UNIT'!C130,'[93]SETOP 01-21'!A:D,4,FALSE)))))))))</f>
        <v>41.21</v>
      </c>
      <c r="H109" s="61">
        <f t="shared" si="32"/>
        <v>53.09</v>
      </c>
      <c r="I109" s="61">
        <f t="shared" si="33"/>
        <v>318.54000000000002</v>
      </c>
      <c r="J109" s="261"/>
      <c r="K109" s="270"/>
    </row>
    <row r="110" spans="1:11" ht="33">
      <c r="A110" s="578" t="s">
        <v>14403</v>
      </c>
      <c r="B110" s="561" t="s">
        <v>33</v>
      </c>
      <c r="C110" s="561">
        <v>92000</v>
      </c>
      <c r="D110" s="60" t="str">
        <f>UPPER(IF(B110="sinapi",VLOOKUP(C110,'SINAPI 04-24'!A:D,2,FALSE),IF('P.O.UNIT'!B131="sedop",VLOOKUP('P.O.UNIT'!C131,'SEDOP 02-24'!A:D,2,FALSE),IF('P.O.UNIT'!B131="COMPOSIÇÃO",VLOOKUP('P.O.UNIT'!C131,CPU!A:D,2,FALSE),IF('P.O.UNIT'!B131="SIURB",VLOOKUP('P.O.UNIT'!C131,'[91]SIURB 01-21'!A:D,2,FALSE),IF('P.O.UNIT'!B131="ORSE",VLOOKUP('P.O.UNIT'!C131,'ORSE 03-23'!A:D,2,FALSE),IF('P.O.UNIT'!B131="CPOS",VLOOKUP('P.O.UNIT'!C131,'[92]CPOS 08-21'!A:D,2,FALSE),IF('P.O.UNIT'!B131="SETOP",VLOOKUP('P.O.UNIT'!C131,'[93]SETOP 01-21'!A:D,2,FALSE)))))))))</f>
        <v>TOMADA BAIXA DE EMBUTIR (1 MÓDULO), 2P+T 10 A, INCLUINDO SUPORTE E PLACA - FORNECIMENTO E INSTALAÇÃO. AF_03/2023</v>
      </c>
      <c r="E110" s="94" t="str">
        <f>UPPER(IF(B110="sinapi",VLOOKUP(C110,'SINAPI 04-24'!A:D,3,FALSE),IF('P.O.UNIT'!B131="sedop",VLOOKUP('P.O.UNIT'!C131,'SEDOP 02-24'!A:D,3,FALSE),IF('P.O.UNIT'!B131="COMPOSIÇÃO",VLOOKUP('P.O.UNIT'!C131,CPU!A:D,3,FALSE),IF('P.O.UNIT'!B131="SIURB",VLOOKUP('P.O.UNIT'!C131,'[91]SIURB 01-21'!A:D,3,FALSE),IF('P.O.UNIT'!B131="ORSE",VLOOKUP('P.O.UNIT'!C131,'ORSE 03-23'!A:D,3,FALSE),IF('P.O.UNIT'!B131="CPOS",VLOOKUP('P.O.UNIT'!C131,'[92]CPOS 08-21'!A:D,3,FALSE),IF('P.O.UNIT'!B131="SETOP",VLOOKUP('P.O.UNIT'!C131,'[93]SETOP 01-21'!A:D,3,FALSE)))))))))</f>
        <v>UN</v>
      </c>
      <c r="F110" s="62">
        <f>VLOOKUP(A110,'ME. CALCULO'!$1:$1048576,10,0)</f>
        <v>27</v>
      </c>
      <c r="G110" s="141">
        <f>(IF(B110="sinapi",VLOOKUP(C110,'SINAPI 04-24'!A:D,4,FALSE),IF('P.O.UNIT'!B131="sedop",VLOOKUP('P.O.UNIT'!C131,'SEDOP 02-24'!A:D,4,FALSE),IF('P.O.UNIT'!B131="COMPOSIÇÃO",VLOOKUP('P.O.UNIT'!C131,CPU!A:D,4,FALSE),IF('P.O.UNIT'!B131="SIURB",VLOOKUP('P.O.UNIT'!C131,'[91]SIURB 01-21'!A:D,4,FALSE),IF('P.O.UNIT'!B131="ORSE",VLOOKUP('P.O.UNIT'!C131,'ORSE 03-23'!A:D,4,FALSE),IF('P.O.UNIT'!B131="CPOS",VLOOKUP('P.O.UNIT'!C131,'[92]CPOS 08-21'!A:D,4,FALSE),IF('P.O.UNIT'!B131="SETOP",VLOOKUP('P.O.UNIT'!C131,'[93]SETOP 01-21'!A:D,4,FALSE)))))))))</f>
        <v>28.36</v>
      </c>
      <c r="H110" s="61">
        <f t="shared" si="32"/>
        <v>36.53</v>
      </c>
      <c r="I110" s="61">
        <f t="shared" si="33"/>
        <v>986.31</v>
      </c>
      <c r="J110" s="261"/>
      <c r="K110" s="270"/>
    </row>
    <row r="111" spans="1:11" ht="49.5">
      <c r="A111" s="577" t="s">
        <v>14419</v>
      </c>
      <c r="B111" s="561" t="s">
        <v>33</v>
      </c>
      <c r="C111" s="563">
        <v>101880</v>
      </c>
      <c r="D111" s="60" t="str">
        <f>UPPER(IF(B111="sinapi",VLOOKUP(C111,'SINAPI 04-24'!A:D,2,FALSE),IF('P.O.UNIT'!B133="sedop",VLOOKUP('P.O.UNIT'!C133,'SEDOP 02-24'!A:D,2,FALSE),IF('P.O.UNIT'!B133="COMPOSIÇÃO",VLOOKUP('P.O.UNIT'!C133,CPU!A:D,2,FALSE),IF('P.O.UNIT'!B133="SIURB",VLOOKUP('P.O.UNIT'!C133,'[91]SIURB 01-21'!A:D,2,FALSE),IF('P.O.UNIT'!B133="ORSE",VLOOKUP('P.O.UNIT'!C133,'ORSE 03-23'!A:D,2,FALSE),IF('P.O.UNIT'!B133="CPOS",VLOOKUP('P.O.UNIT'!C133,'[92]CPOS 08-21'!A:D,2,FALSE),IF('P.O.UNIT'!B133="SETOP",VLOOKUP('P.O.UNIT'!C133,'[93]SETOP 01-21'!A:D,2,FALSE)))))))))</f>
        <v>QUADRO DE DISTRIBUIÇÃO DE ENERGIA EM CHAPA DE AÇO GALVANIZADO, DE EMBUTIR, COM BARRAMENTO TRIFÁSICO, PARA 30 DISJUNTORES DIN 150A - FORNECIMENTO E INSTALAÇÃO. AF_10/2020</v>
      </c>
      <c r="E111" s="94" t="str">
        <f>UPPER(IF(B111="sinapi",VLOOKUP(C111,'SINAPI 04-24'!A:D,3,FALSE),IF('P.O.UNIT'!B133="sedop",VLOOKUP('P.O.UNIT'!C133,'SEDOP 02-24'!A:D,3,FALSE),IF('P.O.UNIT'!B133="COMPOSIÇÃO",VLOOKUP('P.O.UNIT'!C133,CPU!A:D,3,FALSE),IF('P.O.UNIT'!B133="SIURB",VLOOKUP('P.O.UNIT'!C133,'[91]SIURB 01-21'!A:D,3,FALSE),IF('P.O.UNIT'!B133="ORSE",VLOOKUP('P.O.UNIT'!C133,'ORSE 03-23'!A:D,3,FALSE),IF('P.O.UNIT'!B133="CPOS",VLOOKUP('P.O.UNIT'!C133,'[92]CPOS 08-21'!A:D,3,FALSE),IF('P.O.UNIT'!B133="SETOP",VLOOKUP('P.O.UNIT'!C133,'[93]SETOP 01-21'!A:D,3,FALSE)))))))))</f>
        <v>UN</v>
      </c>
      <c r="F111" s="62">
        <f>VLOOKUP(A111,'ME. CALCULO'!$1:$1048576,10,0)</f>
        <v>1</v>
      </c>
      <c r="G111" s="141">
        <f>(IF(B111="sinapi",VLOOKUP(C111,'SINAPI 04-24'!A:D,4,FALSE),IF('P.O.UNIT'!B133="sedop",VLOOKUP('P.O.UNIT'!C133,'SEDOP 02-24'!A:D,4,FALSE),IF('P.O.UNIT'!B133="COMPOSIÇÃO",VLOOKUP('P.O.UNIT'!C133,CPU!A:D,4,FALSE),IF('P.O.UNIT'!B133="SIURB",VLOOKUP('P.O.UNIT'!C133,'[91]SIURB 01-21'!A:D,4,FALSE),IF('P.O.UNIT'!B133="ORSE",VLOOKUP('P.O.UNIT'!C133,'ORSE 03-23'!A:D,4,FALSE),IF('P.O.UNIT'!B133="CPOS",VLOOKUP('P.O.UNIT'!C133,'[92]CPOS 08-21'!A:D,4,FALSE),IF('P.O.UNIT'!B133="SETOP",VLOOKUP('P.O.UNIT'!C133,'[93]SETOP 01-21'!A:D,4,FALSE)))))))))</f>
        <v>597.28</v>
      </c>
      <c r="H111" s="61">
        <f t="shared" si="32"/>
        <v>769.42</v>
      </c>
      <c r="I111" s="61">
        <f t="shared" ref="I111" si="34">ROUND(F111*H111,2)</f>
        <v>769.42</v>
      </c>
      <c r="J111" s="261"/>
      <c r="K111" s="270"/>
    </row>
    <row r="112" spans="1:11" ht="16.5">
      <c r="A112" s="578" t="s">
        <v>14407</v>
      </c>
      <c r="B112" s="561" t="s">
        <v>33</v>
      </c>
      <c r="C112" s="561">
        <v>98307</v>
      </c>
      <c r="D112" s="420" t="str">
        <f>UPPER(IF(B112="sinapi",VLOOKUP(C112,'SINAPI 04-24'!A:D,2,FALSE),IF('P.O.UNIT'!B136="sedop",VLOOKUP('P.O.UNIT'!C136,'SEDOP 02-24'!A:D,2,FALSE),IF('P.O.UNIT'!B136="COMPOSIÇÃO",VLOOKUP('P.O.UNIT'!C136,CPU!A:D,2,FALSE),IF('P.O.UNIT'!B136="SIURB",VLOOKUP('P.O.UNIT'!C136,'[91]SIURB 01-21'!A:D,2,FALSE),IF('P.O.UNIT'!B136="ORSE",VLOOKUP('P.O.UNIT'!C136,'ORSE 03-23'!A:D,2,FALSE),IF('P.O.UNIT'!B136="CPOS",VLOOKUP('P.O.UNIT'!C136,'[92]CPOS 08-21'!A:D,2,FALSE),IF('P.O.UNIT'!B136="SETOP",VLOOKUP('P.O.UNIT'!C136,'[93]SETOP 01-21'!A:D,2,FALSE)))))))))</f>
        <v>TOMADA DE REDE RJ45 - FORNECIMENTO E INSTALAÇÃO. AF_11/2019</v>
      </c>
      <c r="E112" s="506" t="str">
        <f>UPPER(IF(B112="sinapi",VLOOKUP(C112,'SINAPI 04-24'!A:D,3,FALSE),IF('P.O.UNIT'!B136="sedop",VLOOKUP('P.O.UNIT'!C136,'SEDOP 02-24'!A:D,3,FALSE),IF('P.O.UNIT'!B136="COMPOSIÇÃO",VLOOKUP('P.O.UNIT'!C136,CPU!A:D,3,FALSE),IF('P.O.UNIT'!B136="SIURB",VLOOKUP('P.O.UNIT'!C136,'[91]SIURB 01-21'!A:D,3,FALSE),IF('P.O.UNIT'!B136="ORSE",VLOOKUP('P.O.UNIT'!C136,'ORSE 03-23'!A:D,3,FALSE),IF('P.O.UNIT'!B136="CPOS",VLOOKUP('P.O.UNIT'!C136,'[92]CPOS 08-21'!A:D,3,FALSE),IF('P.O.UNIT'!B136="SETOP",VLOOKUP('P.O.UNIT'!C136,'[93]SETOP 01-21'!A:D,3,FALSE)))))))))</f>
        <v>UN</v>
      </c>
      <c r="F112" s="554">
        <f>VLOOKUP(A112,'ME. CALCULO'!$1:$1048576,10,0)</f>
        <v>8</v>
      </c>
      <c r="G112" s="555">
        <f>(IF(B112="sinapi",VLOOKUP(C112,'SINAPI 04-24'!A:D,4,FALSE),IF('P.O.UNIT'!B136="sedop",VLOOKUP('P.O.UNIT'!C136,'SEDOP 02-24'!A:D,4,FALSE),IF('P.O.UNIT'!B136="COMPOSIÇÃO",VLOOKUP('P.O.UNIT'!C136,CPU!A:D,4,FALSE),IF('P.O.UNIT'!B136="SIURB",VLOOKUP('P.O.UNIT'!C136,'[91]SIURB 01-21'!A:D,4,FALSE),IF('P.O.UNIT'!B136="ORSE",VLOOKUP('P.O.UNIT'!C136,'ORSE 03-23'!A:D,4,FALSE),IF('P.O.UNIT'!B136="CPOS",VLOOKUP('P.O.UNIT'!C136,'[92]CPOS 08-21'!A:D,4,FALSE),IF('P.O.UNIT'!B136="SETOP",VLOOKUP('P.O.UNIT'!C136,'[93]SETOP 01-21'!A:D,4,FALSE)))))))))</f>
        <v>42.87</v>
      </c>
      <c r="H112" s="556">
        <f t="shared" ref="H112:H117" si="35">ROUND(($I$7*G112)+G112,2)</f>
        <v>55.23</v>
      </c>
      <c r="I112" s="556">
        <f t="shared" ref="I112:I117" si="36">ROUND(F112*H112,2)</f>
        <v>441.84</v>
      </c>
      <c r="J112" s="261"/>
      <c r="K112" s="270"/>
    </row>
    <row r="113" spans="1:11" ht="16.5">
      <c r="A113" s="578" t="s">
        <v>14408</v>
      </c>
      <c r="B113" s="561" t="s">
        <v>33</v>
      </c>
      <c r="C113" s="561">
        <v>98300</v>
      </c>
      <c r="D113" s="420" t="str">
        <f>UPPER(IF(B113="sinapi",VLOOKUP(C113,'SINAPI 04-24'!A:D,2,FALSE),IF('P.O.UNIT'!B137="sedop",VLOOKUP('P.O.UNIT'!C137,'SEDOP 02-24'!A:D,2,FALSE),IF('P.O.UNIT'!B137="COMPOSIÇÃO",VLOOKUP('P.O.UNIT'!C137,CPU!A:D,2,FALSE),IF('P.O.UNIT'!B137="SIURB",VLOOKUP('P.O.UNIT'!C137,'[91]SIURB 01-21'!A:D,2,FALSE),IF('P.O.UNIT'!B137="ORSE",VLOOKUP('P.O.UNIT'!C137,'ORSE 03-23'!A:D,2,FALSE),IF('P.O.UNIT'!B137="CPOS",VLOOKUP('P.O.UNIT'!C137,'[92]CPOS 08-21'!A:D,2,FALSE),IF('P.O.UNIT'!B137="SETOP",VLOOKUP('P.O.UNIT'!C137,'[93]SETOP 01-21'!A:D,2,FALSE)))))))))</f>
        <v>CABO COAXIAL RG6 95% - FORNECIMENTO E INSTALAÇÃO. AF_11/2019</v>
      </c>
      <c r="E113" s="506" t="str">
        <f>UPPER(IF(B113="sinapi",VLOOKUP(C113,'SINAPI 04-24'!A:D,3,FALSE),IF('P.O.UNIT'!B137="sedop",VLOOKUP('P.O.UNIT'!C137,'SEDOP 02-24'!A:D,3,FALSE),IF('P.O.UNIT'!B137="COMPOSIÇÃO",VLOOKUP('P.O.UNIT'!C137,CPU!A:D,3,FALSE),IF('P.O.UNIT'!B137="SIURB",VLOOKUP('P.O.UNIT'!C137,'[91]SIURB 01-21'!A:D,3,FALSE),IF('P.O.UNIT'!B137="ORSE",VLOOKUP('P.O.UNIT'!C137,'ORSE 03-23'!A:D,3,FALSE),IF('P.O.UNIT'!B137="CPOS",VLOOKUP('P.O.UNIT'!C137,'[92]CPOS 08-21'!A:D,3,FALSE),IF('P.O.UNIT'!B137="SETOP",VLOOKUP('P.O.UNIT'!C137,'[93]SETOP 01-21'!A:D,3,FALSE)))))))))</f>
        <v>M</v>
      </c>
      <c r="F113" s="554">
        <f>VLOOKUP(A113,'ME. CALCULO'!$1:$1048576,10,0)</f>
        <v>200</v>
      </c>
      <c r="G113" s="555">
        <f>(IF(B113="sinapi",VLOOKUP(C113,'SINAPI 04-24'!A:D,4,FALSE),IF('P.O.UNIT'!B137="sedop",VLOOKUP('P.O.UNIT'!C137,'SEDOP 02-24'!A:D,4,FALSE),IF('P.O.UNIT'!B137="COMPOSIÇÃO",VLOOKUP('P.O.UNIT'!C137,CPU!A:D,4,FALSE),IF('P.O.UNIT'!B137="SIURB",VLOOKUP('P.O.UNIT'!C137,'[91]SIURB 01-21'!A:D,4,FALSE),IF('P.O.UNIT'!B137="ORSE",VLOOKUP('P.O.UNIT'!C137,'ORSE 03-23'!A:D,4,FALSE),IF('P.O.UNIT'!B137="CPOS",VLOOKUP('P.O.UNIT'!C137,'[92]CPOS 08-21'!A:D,4,FALSE),IF('P.O.UNIT'!B137="SETOP",VLOOKUP('P.O.UNIT'!C137,'[93]SETOP 01-21'!A:D,4,FALSE)))))))))</f>
        <v>5.68</v>
      </c>
      <c r="H113" s="556">
        <f t="shared" si="35"/>
        <v>7.32</v>
      </c>
      <c r="I113" s="556">
        <f t="shared" si="36"/>
        <v>1464</v>
      </c>
      <c r="J113" s="261"/>
      <c r="K113" s="270"/>
    </row>
    <row r="114" spans="1:11" ht="49.5">
      <c r="A114" s="578" t="s">
        <v>14409</v>
      </c>
      <c r="B114" s="59" t="s">
        <v>33</v>
      </c>
      <c r="C114" s="59">
        <v>90466</v>
      </c>
      <c r="D114" s="420" t="str">
        <f>UPPER(IF(B114="sinapi",VLOOKUP(C114,'SINAPI 04-24'!A:D,2,FALSE),IF('P.O.UNIT'!B138="sedop",VLOOKUP('P.O.UNIT'!C138,'SEDOP 02-24'!A:D,2,FALSE),IF('P.O.UNIT'!B138="COMPOSIÇÃO",VLOOKUP('P.O.UNIT'!C138,CPU!A:D,2,FALSE),IF('P.O.UNIT'!B138="SIURB",VLOOKUP('P.O.UNIT'!C138,'[91]SIURB 01-21'!A:D,2,FALSE),IF('P.O.UNIT'!B138="ORSE",VLOOKUP('P.O.UNIT'!C138,'ORSE 03-23'!A:D,2,FALSE),IF('P.O.UNIT'!B138="CPOS",VLOOKUP('P.O.UNIT'!C138,'[92]CPOS 08-21'!A:D,2,FALSE),IF('P.O.UNIT'!B138="SETOP",VLOOKUP('P.O.UNIT'!C138,'[93]SETOP 01-21'!A:D,2,FALSE)))))))))</f>
        <v>CHUMBAMENTO LINEAR EM ALVENARIA PARA RAMAIS/DISTRIBUIÇÃO DE INSTALAÇÕES HIDRÁULICAS COM DIÂMETROS MENORES OU IGUAIS A 40 MM. AF_09/2023</v>
      </c>
      <c r="E114" s="506" t="str">
        <f>UPPER(IF(B114="sinapi",VLOOKUP(C114,'SINAPI 04-24'!A:D,3,FALSE),IF('P.O.UNIT'!B138="sedop",VLOOKUP('P.O.UNIT'!C138,'SEDOP 02-24'!A:D,3,FALSE),IF('P.O.UNIT'!B138="COMPOSIÇÃO",VLOOKUP('P.O.UNIT'!C138,CPU!A:D,3,FALSE),IF('P.O.UNIT'!B138="SIURB",VLOOKUP('P.O.UNIT'!C138,'[91]SIURB 01-21'!A:D,3,FALSE),IF('P.O.UNIT'!B138="ORSE",VLOOKUP('P.O.UNIT'!C138,'ORSE 03-23'!A:D,3,FALSE),IF('P.O.UNIT'!B138="CPOS",VLOOKUP('P.O.UNIT'!C138,'[92]CPOS 08-21'!A:D,3,FALSE),IF('P.O.UNIT'!B138="SETOP",VLOOKUP('P.O.UNIT'!C138,'[93]SETOP 01-21'!A:D,3,FALSE)))))))))</f>
        <v>M</v>
      </c>
      <c r="F114" s="554">
        <f>VLOOKUP(A114,'ME. CALCULO'!$1:$1048576,10,0)</f>
        <v>12</v>
      </c>
      <c r="G114" s="555">
        <f>(IF(B114="sinapi",VLOOKUP(C114,'SINAPI 04-24'!A:D,4,FALSE),IF('P.O.UNIT'!B138="sedop",VLOOKUP('P.O.UNIT'!C138,'SEDOP 02-24'!A:D,4,FALSE),IF('P.O.UNIT'!B138="COMPOSIÇÃO",VLOOKUP('P.O.UNIT'!C138,CPU!A:D,4,FALSE),IF('P.O.UNIT'!B138="SIURB",VLOOKUP('P.O.UNIT'!C138,'[91]SIURB 01-21'!A:D,4,FALSE),IF('P.O.UNIT'!B138="ORSE",VLOOKUP('P.O.UNIT'!C138,'ORSE 03-23'!A:D,4,FALSE),IF('P.O.UNIT'!B138="CPOS",VLOOKUP('P.O.UNIT'!C138,'[92]CPOS 08-21'!A:D,4,FALSE),IF('P.O.UNIT'!B138="SETOP",VLOOKUP('P.O.UNIT'!C138,'[93]SETOP 01-21'!A:D,4,FALSE)))))))))</f>
        <v>14.45</v>
      </c>
      <c r="H114" s="556">
        <f t="shared" si="35"/>
        <v>18.61</v>
      </c>
      <c r="I114" s="556">
        <f t="shared" si="36"/>
        <v>223.32</v>
      </c>
      <c r="J114" s="261"/>
      <c r="K114" s="270"/>
    </row>
    <row r="115" spans="1:11" ht="33">
      <c r="A115" s="578" t="s">
        <v>14410</v>
      </c>
      <c r="B115" s="59" t="s">
        <v>33</v>
      </c>
      <c r="C115" s="59">
        <v>90447</v>
      </c>
      <c r="D115" s="420" t="str">
        <f>UPPER(IF(B115="sinapi",VLOOKUP(C115,'SINAPI 04-24'!A:D,2,FALSE),IF('P.O.UNIT'!B139="sedop",VLOOKUP('P.O.UNIT'!C139,'SEDOP 02-24'!A:D,2,FALSE),IF('P.O.UNIT'!B139="COMPOSIÇÃO",VLOOKUP('P.O.UNIT'!C139,CPU!A:D,2,FALSE),IF('P.O.UNIT'!B139="SIURB",VLOOKUP('P.O.UNIT'!C139,'[91]SIURB 01-21'!A:D,2,FALSE),IF('P.O.UNIT'!B139="ORSE",VLOOKUP('P.O.UNIT'!C139,'ORSE 03-23'!A:D,2,FALSE),IF('P.O.UNIT'!B139="CPOS",VLOOKUP('P.O.UNIT'!C139,'[92]CPOS 08-21'!A:D,2,FALSE),IF('P.O.UNIT'!B139="SETOP",VLOOKUP('P.O.UNIT'!C139,'[93]SETOP 01-21'!A:D,2,FALSE)))))))))</f>
        <v>RASGO LINEAR MANUAL EM ALVENARIA, PARA ELETRODUTOS, DIÂMETROS MENORES OU IGUAIS A 40 MM. AF_09/2023</v>
      </c>
      <c r="E115" s="506" t="str">
        <f>UPPER(IF(B115="sinapi",VLOOKUP(C115,'SINAPI 04-24'!A:D,3,FALSE),IF('P.O.UNIT'!B139="sedop",VLOOKUP('P.O.UNIT'!C139,'SEDOP 02-24'!A:D,3,FALSE),IF('P.O.UNIT'!B139="COMPOSIÇÃO",VLOOKUP('P.O.UNIT'!C139,CPU!A:D,3,FALSE),IF('P.O.UNIT'!B139="SIURB",VLOOKUP('P.O.UNIT'!C139,'[91]SIURB 01-21'!A:D,3,FALSE),IF('P.O.UNIT'!B139="ORSE",VLOOKUP('P.O.UNIT'!C139,'ORSE 03-23'!A:D,3,FALSE),IF('P.O.UNIT'!B139="CPOS",VLOOKUP('P.O.UNIT'!C139,'[92]CPOS 08-21'!A:D,3,FALSE),IF('P.O.UNIT'!B139="SETOP",VLOOKUP('P.O.UNIT'!C139,'[93]SETOP 01-21'!A:D,3,FALSE)))))))))</f>
        <v>M</v>
      </c>
      <c r="F115" s="554">
        <f>VLOOKUP(A115,'ME. CALCULO'!$1:$1048576,10,0)</f>
        <v>12</v>
      </c>
      <c r="G115" s="555">
        <f>(IF(B115="sinapi",VLOOKUP(C115,'SINAPI 04-24'!A:D,4,FALSE),IF('P.O.UNIT'!B139="sedop",VLOOKUP('P.O.UNIT'!C139,'SEDOP 02-24'!A:D,4,FALSE),IF('P.O.UNIT'!B139="COMPOSIÇÃO",VLOOKUP('P.O.UNIT'!C139,CPU!A:D,4,FALSE),IF('P.O.UNIT'!B139="SIURB",VLOOKUP('P.O.UNIT'!C139,'[91]SIURB 01-21'!A:D,4,FALSE),IF('P.O.UNIT'!B139="ORSE",VLOOKUP('P.O.UNIT'!C139,'ORSE 03-23'!A:D,4,FALSE),IF('P.O.UNIT'!B139="CPOS",VLOOKUP('P.O.UNIT'!C139,'[92]CPOS 08-21'!A:D,4,FALSE),IF('P.O.UNIT'!B139="SETOP",VLOOKUP('P.O.UNIT'!C139,'[93]SETOP 01-21'!A:D,4,FALSE)))))))))</f>
        <v>7.23</v>
      </c>
      <c r="H115" s="556">
        <f t="shared" si="35"/>
        <v>9.31</v>
      </c>
      <c r="I115" s="556">
        <f t="shared" si="36"/>
        <v>111.72</v>
      </c>
      <c r="J115" s="261"/>
      <c r="K115" s="270"/>
    </row>
    <row r="116" spans="1:11" ht="33">
      <c r="A116" s="578" t="s">
        <v>14411</v>
      </c>
      <c r="B116" s="59" t="s">
        <v>33</v>
      </c>
      <c r="C116" s="256">
        <v>91939</v>
      </c>
      <c r="D116" s="420" t="str">
        <f>UPPER(IF(B116="sinapi",VLOOKUP(C116,'SINAPI 04-24'!A:D,2,FALSE),IF('P.O.UNIT'!B140="sedop",VLOOKUP('P.O.UNIT'!C140,'SEDOP 02-24'!A:D,2,FALSE),IF('P.O.UNIT'!B140="COMPOSIÇÃO",VLOOKUP('P.O.UNIT'!C140,CPU!A:D,2,FALSE),IF('P.O.UNIT'!B140="SIURB",VLOOKUP('P.O.UNIT'!C140,'[91]SIURB 01-21'!A:D,2,FALSE),IF('P.O.UNIT'!B140="ORSE",VLOOKUP('P.O.UNIT'!C140,'ORSE 03-23'!A:D,2,FALSE),IF('P.O.UNIT'!B140="CPOS",VLOOKUP('P.O.UNIT'!C140,'[92]CPOS 08-21'!A:D,2,FALSE),IF('P.O.UNIT'!B140="SETOP",VLOOKUP('P.O.UNIT'!C140,'[93]SETOP 01-21'!A:D,2,FALSE)))))))))</f>
        <v>CAIXA RETANGULAR 4" X 2" ALTA (2,00 M DO PISO), PVC, INSTALADA EM PAREDE - FORNECIMENTO E INSTALAÇÃO. AF_03/2023</v>
      </c>
      <c r="E116" s="506" t="str">
        <f>UPPER(IF(B116="sinapi",VLOOKUP(C116,'SINAPI 04-24'!A:D,3,FALSE),IF('P.O.UNIT'!B140="sedop",VLOOKUP('P.O.UNIT'!C140,'SEDOP 02-24'!A:D,3,FALSE),IF('P.O.UNIT'!B140="COMPOSIÇÃO",VLOOKUP('P.O.UNIT'!C140,CPU!A:D,3,FALSE),IF('P.O.UNIT'!B140="SIURB",VLOOKUP('P.O.UNIT'!C140,'[91]SIURB 01-21'!A:D,3,FALSE),IF('P.O.UNIT'!B140="ORSE",VLOOKUP('P.O.UNIT'!C140,'ORSE 03-23'!A:D,3,FALSE),IF('P.O.UNIT'!B140="CPOS",VLOOKUP('P.O.UNIT'!C140,'[92]CPOS 08-21'!A:D,3,FALSE),IF('P.O.UNIT'!B140="SETOP",VLOOKUP('P.O.UNIT'!C140,'[93]SETOP 01-21'!A:D,3,FALSE)))))))))</f>
        <v>UN</v>
      </c>
      <c r="F116" s="554">
        <f>VLOOKUP(A116,'ME. CALCULO'!$1:$1048576,10,0)</f>
        <v>8</v>
      </c>
      <c r="G116" s="555">
        <f>(IF(B116="sinapi",VLOOKUP(C116,'SINAPI 04-24'!A:D,4,FALSE),IF('P.O.UNIT'!B140="sedop",VLOOKUP('P.O.UNIT'!C140,'SEDOP 02-24'!A:D,4,FALSE),IF('P.O.UNIT'!B140="COMPOSIÇÃO",VLOOKUP('P.O.UNIT'!C140,CPU!A:D,4,FALSE),IF('P.O.UNIT'!B140="SIURB",VLOOKUP('P.O.UNIT'!C140,'[91]SIURB 01-21'!A:D,4,FALSE),IF('P.O.UNIT'!B140="ORSE",VLOOKUP('P.O.UNIT'!C140,'ORSE 03-23'!A:D,4,FALSE),IF('P.O.UNIT'!B140="CPOS",VLOOKUP('P.O.UNIT'!C140,'[92]CPOS 08-21'!A:D,4,FALSE),IF('P.O.UNIT'!B140="SETOP",VLOOKUP('P.O.UNIT'!C140,'[93]SETOP 01-21'!A:D,4,FALSE)))))))))</f>
        <v>28.66</v>
      </c>
      <c r="H116" s="556">
        <f t="shared" si="35"/>
        <v>36.92</v>
      </c>
      <c r="I116" s="556">
        <f t="shared" si="36"/>
        <v>295.36</v>
      </c>
    </row>
    <row r="117" spans="1:11" ht="49.5">
      <c r="A117" s="578" t="s">
        <v>14412</v>
      </c>
      <c r="B117" s="59" t="s">
        <v>33</v>
      </c>
      <c r="C117" s="59">
        <v>91835</v>
      </c>
      <c r="D117" s="420" t="str">
        <f>UPPER(IF(B117="sinapi",VLOOKUP(C117,'SINAPI 04-24'!A:D,2,FALSE),IF('P.O.UNIT'!B141="sedop",VLOOKUP('P.O.UNIT'!C141,'SEDOP 02-24'!A:D,2,FALSE),IF('P.O.UNIT'!B141="COMPOSIÇÃO",VLOOKUP('P.O.UNIT'!C141,CPU!A:D,2,FALSE),IF('P.O.UNIT'!B141="SIURB",VLOOKUP('P.O.UNIT'!C141,'[91]SIURB 01-21'!A:D,2,FALSE),IF('P.O.UNIT'!B141="ORSE",VLOOKUP('P.O.UNIT'!C141,'ORSE 03-23'!A:D,2,FALSE),IF('P.O.UNIT'!B141="CPOS",VLOOKUP('P.O.UNIT'!C141,'[92]CPOS 08-21'!A:D,2,FALSE),IF('P.O.UNIT'!B141="SETOP",VLOOKUP('P.O.UNIT'!C141,'[93]SETOP 01-21'!A:D,2,FALSE)))))))))</f>
        <v>ELETRODUTO FLEXÍVEL CORRUGADO REFORÇADO, PVC, DN 25 MM (3/4"), PARA CIRCUITOS TERMINAIS, INSTALADO EM FORRO - FORNECIMENTO E INSTALAÇÃO. AF_03/2023</v>
      </c>
      <c r="E117" s="506" t="str">
        <f>UPPER(IF(B117="sinapi",VLOOKUP(C117,'SINAPI 04-24'!A:D,3,FALSE),IF('P.O.UNIT'!B141="sedop",VLOOKUP('P.O.UNIT'!C141,'SEDOP 02-24'!A:D,3,FALSE),IF('P.O.UNIT'!B141="COMPOSIÇÃO",VLOOKUP('P.O.UNIT'!C141,CPU!A:D,3,FALSE),IF('P.O.UNIT'!B141="SIURB",VLOOKUP('P.O.UNIT'!C141,'[91]SIURB 01-21'!A:D,3,FALSE),IF('P.O.UNIT'!B141="ORSE",VLOOKUP('P.O.UNIT'!C141,'ORSE 03-23'!A:D,3,FALSE),IF('P.O.UNIT'!B141="CPOS",VLOOKUP('P.O.UNIT'!C141,'[92]CPOS 08-21'!A:D,3,FALSE),IF('P.O.UNIT'!B141="SETOP",VLOOKUP('P.O.UNIT'!C141,'[93]SETOP 01-21'!A:D,3,FALSE)))))))))</f>
        <v>M</v>
      </c>
      <c r="F117" s="554">
        <f>VLOOKUP(A117,'ME. CALCULO'!$1:$1048576,10,0)</f>
        <v>80</v>
      </c>
      <c r="G117" s="555">
        <f>(IF(B117="sinapi",VLOOKUP(C117,'SINAPI 04-24'!A:D,4,FALSE),IF('P.O.UNIT'!B141="sedop",VLOOKUP('P.O.UNIT'!C141,'SEDOP 02-24'!A:D,4,FALSE),IF('P.O.UNIT'!B141="COMPOSIÇÃO",VLOOKUP('P.O.UNIT'!C141,CPU!A:D,4,FALSE),IF('P.O.UNIT'!B141="SIURB",VLOOKUP('P.O.UNIT'!C141,'[91]SIURB 01-21'!A:D,4,FALSE),IF('P.O.UNIT'!B141="ORSE",VLOOKUP('P.O.UNIT'!C141,'ORSE 03-23'!A:D,4,FALSE),IF('P.O.UNIT'!B141="CPOS",VLOOKUP('P.O.UNIT'!C141,'[92]CPOS 08-21'!A:D,4,FALSE),IF('P.O.UNIT'!B141="SETOP",VLOOKUP('P.O.UNIT'!C141,'[93]SETOP 01-21'!A:D,4,FALSE)))))))))</f>
        <v>18.43</v>
      </c>
      <c r="H117" s="556">
        <f t="shared" si="35"/>
        <v>23.74</v>
      </c>
      <c r="I117" s="556">
        <f t="shared" si="36"/>
        <v>1899.2</v>
      </c>
    </row>
    <row r="118" spans="1:11" ht="33">
      <c r="A118" s="59" t="s">
        <v>13127</v>
      </c>
      <c r="B118" s="59" t="s">
        <v>33</v>
      </c>
      <c r="C118" s="59">
        <v>100867</v>
      </c>
      <c r="D118" s="60" t="str">
        <f>UPPER(IF(B118="sinapi",VLOOKUP(C118,'SINAPI 04-24'!A:D,2,FALSE),IF('P.O.UNIT'!B143="sedop",VLOOKUP('P.O.UNIT'!C143,'SEDOP 02-24'!A:D,2,FALSE),IF('P.O.UNIT'!B143="COMPOSIÇÃO",VLOOKUP('P.O.UNIT'!C143,CPU!A:D,2,FALSE),IF('P.O.UNIT'!B143="SIURB",VLOOKUP('P.O.UNIT'!C143,'[91]SIURB 01-21'!A:D,2,FALSE),IF('P.O.UNIT'!B143="ORSE",VLOOKUP('P.O.UNIT'!C143,'ORSE 03-23'!A:D,2,FALSE),IF('P.O.UNIT'!B143="CPOS",VLOOKUP('P.O.UNIT'!C143,'[92]CPOS 08-21'!A:D,2,FALSE),IF('P.O.UNIT'!B143="SETOP",VLOOKUP('P.O.UNIT'!C143,'[93]SETOP 01-21'!A:D,2,FALSE)))))))))</f>
        <v>BARRA DE APOIO RETA, EM ACO INOX POLIDO, COMPRIMENTO 70 CM,  FIXADA NA PAREDE - FORNECIMENTO E INSTALAÇÃO. AF_01/2020</v>
      </c>
      <c r="E118" s="94" t="str">
        <f>UPPER(IF(B118="sinapi",VLOOKUP(C118,'SINAPI 04-24'!A:D,3,FALSE),IF('P.O.UNIT'!B143="sedop",VLOOKUP('P.O.UNIT'!C143,'SEDOP 02-24'!A:D,3,FALSE),IF('P.O.UNIT'!B143="COMPOSIÇÃO",VLOOKUP('P.O.UNIT'!C143,CPU!A:D,3,FALSE),IF('P.O.UNIT'!B143="SIURB",VLOOKUP('P.O.UNIT'!C143,'[91]SIURB 01-21'!A:D,3,FALSE),IF('P.O.UNIT'!B143="ORSE",VLOOKUP('P.O.UNIT'!C143,'ORSE 03-23'!A:D,3,FALSE),IF('P.O.UNIT'!B143="CPOS",VLOOKUP('P.O.UNIT'!C143,'[92]CPOS 08-21'!A:D,3,FALSE),IF('P.O.UNIT'!B143="SETOP",VLOOKUP('P.O.UNIT'!C143,'[93]SETOP 01-21'!A:D,3,FALSE)))))))))</f>
        <v>UN</v>
      </c>
      <c r="F118" s="62">
        <f>'ME. CALCULO'!J789</f>
        <v>0</v>
      </c>
      <c r="G118" s="141">
        <f>(IF(B118="sinapi",VLOOKUP(C118,'SINAPI 04-24'!A:D,4,FALSE),IF('P.O.UNIT'!B143="sedop",VLOOKUP('P.O.UNIT'!C143,'SEDOP 02-24'!A:D,4,FALSE),IF('P.O.UNIT'!B143="COMPOSIÇÃO",VLOOKUP('P.O.UNIT'!C143,CPU!A:D,4,FALSE),IF('P.O.UNIT'!B143="SIURB",VLOOKUP('P.O.UNIT'!C143,'[91]SIURB 01-21'!A:D,4,FALSE),IF('P.O.UNIT'!B143="ORSE",VLOOKUP('P.O.UNIT'!C143,'ORSE 03-23'!A:D,4,FALSE),IF('P.O.UNIT'!B143="CPOS",VLOOKUP('P.O.UNIT'!C143,'[92]CPOS 08-21'!A:D,4,FALSE),IF('P.O.UNIT'!B143="SETOP",VLOOKUP('P.O.UNIT'!C143,'[93]SETOP 01-21'!A:D,4,FALSE)))))))))</f>
        <v>355.18</v>
      </c>
      <c r="H118" s="61">
        <f t="shared" ref="H118:H122" si="37">ROUND(($I$7*G118)+G118,2)</f>
        <v>457.54</v>
      </c>
      <c r="I118" s="61">
        <f t="shared" ref="I118" si="38">ROUND(F118*H118,2)</f>
        <v>0</v>
      </c>
    </row>
    <row r="119" spans="1:11" ht="16.5">
      <c r="A119" s="59" t="s">
        <v>13128</v>
      </c>
      <c r="B119" s="59" t="s">
        <v>5277</v>
      </c>
      <c r="C119" s="59" t="s">
        <v>5288</v>
      </c>
      <c r="D119" s="60" t="str">
        <f>UPPER(IF(B119="sinapi",VLOOKUP(C119,'SINAPI 04-24'!A:D,2,FALSE),IF('P.O.UNIT'!B144="sedop",VLOOKUP('P.O.UNIT'!C144,'SEDOP 02-24'!A:D,2,FALSE),IF('P.O.UNIT'!B144="COMPOSIÇÃO",VLOOKUP('P.O.UNIT'!C144,CPU!A:D,2,FALSE),IF('P.O.UNIT'!B144="SIURB",VLOOKUP('P.O.UNIT'!C144,'[91]SIURB 01-21'!A:D,2,FALSE),IF('P.O.UNIT'!B144="ORSE",VLOOKUP('P.O.UNIT'!C144,'ORSE 03-23'!A:D,2,FALSE),IF('P.O.UNIT'!B144="CPOS",VLOOKUP('P.O.UNIT'!C144,'[92]CPOS 08-21'!A:D,2,FALSE),IF('P.O.UNIT'!B144="SETOP",VLOOKUP('P.O.UNIT'!C144,'[93]SETOP 01-21'!A:D,2,FALSE)))))))))</f>
        <v>FALSO</v>
      </c>
      <c r="E119" s="94" t="str">
        <f>UPPER(IF(B119="sinapi",VLOOKUP(C119,'SINAPI 04-24'!A:D,3,FALSE),IF('P.O.UNIT'!B144="sedop",VLOOKUP('P.O.UNIT'!C144,'SEDOP 02-24'!A:D,3,FALSE),IF('P.O.UNIT'!B144="COMPOSIÇÃO",VLOOKUP('P.O.UNIT'!C144,CPU!A:D,3,FALSE),IF('P.O.UNIT'!B144="SIURB",VLOOKUP('P.O.UNIT'!C144,'[91]SIURB 01-21'!A:D,3,FALSE),IF('P.O.UNIT'!B144="ORSE",VLOOKUP('P.O.UNIT'!C144,'ORSE 03-23'!A:D,3,FALSE),IF('P.O.UNIT'!B144="CPOS",VLOOKUP('P.O.UNIT'!C144,'[92]CPOS 08-21'!A:D,3,FALSE),IF('P.O.UNIT'!B144="SETOP",VLOOKUP('P.O.UNIT'!C144,'[93]SETOP 01-21'!A:D,3,FALSE)))))))))</f>
        <v>FALSO</v>
      </c>
      <c r="F119" s="62">
        <f>VLOOKUP(A119,'ME. CALCULO'!$1:$1048576,10,0)</f>
        <v>16.8</v>
      </c>
      <c r="G119" s="141" t="b">
        <f>(IF(B119="sinapi",VLOOKUP(C119,'SINAPI 04-24'!A:D,4,FALSE),IF('P.O.UNIT'!B144="sedop",VLOOKUP('P.O.UNIT'!C144,'SEDOP 02-24'!A:D,4,FALSE),IF('P.O.UNIT'!B144="COMPOSIÇÃO",VLOOKUP('P.O.UNIT'!C144,CPU!A:D,4,FALSE),IF('P.O.UNIT'!B144="SIURB",VLOOKUP('P.O.UNIT'!C144,'[91]SIURB 01-21'!A:D,4,FALSE),IF('P.O.UNIT'!B144="ORSE",VLOOKUP('P.O.UNIT'!C144,'ORSE 03-23'!A:D,4,FALSE),IF('P.O.UNIT'!B144="CPOS",VLOOKUP('P.O.UNIT'!C144,'[92]CPOS 08-21'!A:D,4,FALSE),IF('P.O.UNIT'!B144="SETOP",VLOOKUP('P.O.UNIT'!C144,'[93]SETOP 01-21'!A:D,4,FALSE)))))))))</f>
        <v>0</v>
      </c>
      <c r="H119" s="61">
        <f t="shared" si="37"/>
        <v>0</v>
      </c>
      <c r="I119" s="61">
        <f>ROUND(F119*H119,2)</f>
        <v>0</v>
      </c>
    </row>
    <row r="120" spans="1:11" ht="49.5">
      <c r="A120" s="59" t="s">
        <v>13129</v>
      </c>
      <c r="B120" s="59" t="s">
        <v>33</v>
      </c>
      <c r="C120" s="59">
        <v>98080</v>
      </c>
      <c r="D120" s="60" t="str">
        <f>UPPER(IF(B120="sinapi",VLOOKUP(C120,'SINAPI 04-24'!A:D,2,FALSE),IF('P.O.UNIT'!B145="sedop",VLOOKUP('P.O.UNIT'!C145,'SEDOP 02-24'!A:D,2,FALSE),IF('P.O.UNIT'!B145="COMPOSIÇÃO",VLOOKUP('P.O.UNIT'!C145,CPU!A:D,2,FALSE),IF('P.O.UNIT'!B145="SIURB",VLOOKUP('P.O.UNIT'!C145,'[91]SIURB 01-21'!A:D,2,FALSE),IF('P.O.UNIT'!B145="ORSE",VLOOKUP('P.O.UNIT'!C145,'ORSE 03-23'!A:D,2,FALSE),IF('P.O.UNIT'!B145="CPOS",VLOOKUP('P.O.UNIT'!C145,'[92]CPOS 08-21'!A:D,2,FALSE),IF('P.O.UNIT'!B145="SETOP",VLOOKUP('P.O.UNIT'!C145,'[93]SETOP 01-21'!A:D,2,FALSE)))))))))</f>
        <v>SUMIDOURO RETANGULAR, EM ALVENARIA COM TIJOLOS CERÂMICOS MACIÇOS, DIMENSÕES INTERNAS: 1,6 X 3,4 X H=3,0 M, ÁREA DE INFILTRAÇÃO: 32,9 M² (PARA 13 CONTRIBUINTES). AF_12/2020</v>
      </c>
      <c r="E120" s="94" t="str">
        <f>UPPER(IF(B120="sinapi",VLOOKUP(C120,'SINAPI 04-24'!A:D,3,FALSE),IF('P.O.UNIT'!B145="sedop",VLOOKUP('P.O.UNIT'!C145,'SEDOP 02-24'!A:D,3,FALSE),IF('P.O.UNIT'!B145="COMPOSIÇÃO",VLOOKUP('P.O.UNIT'!C145,CPU!A:D,3,FALSE),IF('P.O.UNIT'!B145="SIURB",VLOOKUP('P.O.UNIT'!C145,'[91]SIURB 01-21'!A:D,3,FALSE),IF('P.O.UNIT'!B145="ORSE",VLOOKUP('P.O.UNIT'!C145,'ORSE 03-23'!A:D,3,FALSE),IF('P.O.UNIT'!B145="CPOS",VLOOKUP('P.O.UNIT'!C145,'[92]CPOS 08-21'!A:D,3,FALSE),IF('P.O.UNIT'!B145="SETOP",VLOOKUP('P.O.UNIT'!C145,'[93]SETOP 01-21'!A:D,3,FALSE)))))))))</f>
        <v>UN</v>
      </c>
      <c r="F120" s="62">
        <f>VLOOKUP(A120,'ME. CALCULO'!$1:$1048576,10,0)</f>
        <v>1</v>
      </c>
      <c r="G120" s="141">
        <f>(IF(B120="sinapi",VLOOKUP(C120,'SINAPI 04-24'!A:D,4,FALSE),IF('P.O.UNIT'!B145="sedop",VLOOKUP('P.O.UNIT'!C145,'SEDOP 02-24'!A:D,4,FALSE),IF('P.O.UNIT'!B145="COMPOSIÇÃO",VLOOKUP('P.O.UNIT'!C145,CPU!A:D,4,FALSE),IF('P.O.UNIT'!B145="SIURB",VLOOKUP('P.O.UNIT'!C145,'[91]SIURB 01-21'!A:D,4,FALSE),IF('P.O.UNIT'!B145="ORSE",VLOOKUP('P.O.UNIT'!C145,'ORSE 03-23'!A:D,4,FALSE),IF('P.O.UNIT'!B145="CPOS",VLOOKUP('P.O.UNIT'!C145,'[92]CPOS 08-21'!A:D,4,FALSE),IF('P.O.UNIT'!B145="SETOP",VLOOKUP('P.O.UNIT'!C145,'[93]SETOP 01-21'!A:D,4,FALSE)))))))))</f>
        <v>10056.16</v>
      </c>
      <c r="H120" s="61">
        <f t="shared" si="37"/>
        <v>12954.35</v>
      </c>
      <c r="I120" s="61">
        <f t="shared" ref="I120:I122" si="39">ROUND(F120*H120,2)</f>
        <v>12954.35</v>
      </c>
    </row>
    <row r="121" spans="1:11" ht="33">
      <c r="A121" s="59" t="s">
        <v>13130</v>
      </c>
      <c r="B121" s="59" t="s">
        <v>33</v>
      </c>
      <c r="C121" s="59">
        <v>101905</v>
      </c>
      <c r="D121" s="60" t="str">
        <f>UPPER(IF(B121="sinapi",VLOOKUP(C121,'SINAPI 04-24'!A:D,2,FALSE),IF('P.O.UNIT'!B146="sedop",VLOOKUP('P.O.UNIT'!C146,'SEDOP 02-24'!A:D,2,FALSE),IF('P.O.UNIT'!B146="COMPOSIÇÃO",VLOOKUP('P.O.UNIT'!C146,CPU!A:D,2,FALSE),IF('P.O.UNIT'!B146="SIURB",VLOOKUP('P.O.UNIT'!C146,'[91]SIURB 01-21'!A:D,2,FALSE),IF('P.O.UNIT'!B146="ORSE",VLOOKUP('P.O.UNIT'!C146,'ORSE 03-23'!A:D,2,FALSE),IF('P.O.UNIT'!B146="CPOS",VLOOKUP('P.O.UNIT'!C146,'[92]CPOS 08-21'!A:D,2,FALSE),IF('P.O.UNIT'!B146="SETOP",VLOOKUP('P.O.UNIT'!C146,'[93]SETOP 01-21'!A:D,2,FALSE)))))))))</f>
        <v>EXTINTOR DE INCÊNDIO PORTÁTIL COM CARGA DE ÁGUA PRESSURIZADA DE 10 L, CLASSE A - FORNECIMENTO E INSTALAÇÃO. AF_10/2020_PE</v>
      </c>
      <c r="E121" s="94" t="str">
        <f>UPPER(IF(B121="sinapi",VLOOKUP(C121,'SINAPI 04-24'!A:D,3,FALSE),IF('P.O.UNIT'!B146="sedop",VLOOKUP('P.O.UNIT'!C146,'SEDOP 02-24'!A:D,3,FALSE),IF('P.O.UNIT'!B146="COMPOSIÇÃO",VLOOKUP('P.O.UNIT'!C146,CPU!A:D,3,FALSE),IF('P.O.UNIT'!B146="SIURB",VLOOKUP('P.O.UNIT'!C146,'[91]SIURB 01-21'!A:D,3,FALSE),IF('P.O.UNIT'!B146="ORSE",VLOOKUP('P.O.UNIT'!C146,'ORSE 03-23'!A:D,3,FALSE),IF('P.O.UNIT'!B146="CPOS",VLOOKUP('P.O.UNIT'!C146,'[92]CPOS 08-21'!A:D,3,FALSE),IF('P.O.UNIT'!B146="SETOP",VLOOKUP('P.O.UNIT'!C146,'[93]SETOP 01-21'!A:D,3,FALSE)))))))))</f>
        <v>UN</v>
      </c>
      <c r="F121" s="62">
        <f>'ME. CALCULO'!J797</f>
        <v>1</v>
      </c>
      <c r="G121" s="141">
        <f>(IF(B121="sinapi",VLOOKUP(C121,'SINAPI 04-24'!A:D,4,FALSE),IF('P.O.UNIT'!B146="sedop",VLOOKUP('P.O.UNIT'!C146,'SEDOP 02-24'!A:D,4,FALSE),IF('P.O.UNIT'!B146="COMPOSIÇÃO",VLOOKUP('P.O.UNIT'!C146,CPU!A:D,4,FALSE),IF('P.O.UNIT'!B146="SIURB",VLOOKUP('P.O.UNIT'!C146,'[91]SIURB 01-21'!A:D,4,FALSE),IF('P.O.UNIT'!B146="ORSE",VLOOKUP('P.O.UNIT'!C146,'ORSE 03-23'!A:D,4,FALSE),IF('P.O.UNIT'!B146="CPOS",VLOOKUP('P.O.UNIT'!C146,'[92]CPOS 08-21'!A:D,4,FALSE),IF('P.O.UNIT'!B146="SETOP",VLOOKUP('P.O.UNIT'!C146,'[93]SETOP 01-21'!A:D,4,FALSE)))))))))</f>
        <v>231.51</v>
      </c>
      <c r="H121" s="61">
        <f t="shared" si="37"/>
        <v>298.23</v>
      </c>
      <c r="I121" s="61">
        <f t="shared" si="39"/>
        <v>298.23</v>
      </c>
    </row>
    <row r="122" spans="1:11" ht="66">
      <c r="A122" s="59" t="s">
        <v>13131</v>
      </c>
      <c r="B122" s="59" t="s">
        <v>33</v>
      </c>
      <c r="C122" s="256">
        <v>99839</v>
      </c>
      <c r="D122" s="60" t="str">
        <f>UPPER(IF(B122="sinapi",VLOOKUP(C122,'SINAPI 04-24'!A:D,2,FALSE),IF('P.O.UNIT'!B147="sedop",VLOOKUP('P.O.UNIT'!C147,'SEDOP 02-24'!A:D,2,FALSE),IF('P.O.UNIT'!B147="COMPOSIÇÃO",VLOOKUP('P.O.UNIT'!C147,CPU!A:D,2,FALSE),IF('P.O.UNIT'!B147="SIURB",VLOOKUP('P.O.UNIT'!C147,'[91]SIURB 01-21'!A:D,2,FALSE),IF('P.O.UNIT'!B147="ORSE",VLOOKUP('P.O.UNIT'!C147,'ORSE 03-23'!A:D,2,FALSE),IF('P.O.UNIT'!B147="CPOS",VLOOKUP('P.O.UNIT'!C147,'[92]CPOS 08-21'!A:D,2,FALSE),IF('P.O.UNIT'!B147="SETOP",VLOOKUP('P.O.UNIT'!C147,'[93]SETOP 01-21'!A:D,2,FALSE)))))))))</f>
        <v>GUARDA-CORPO DE AÇO GALVANIZADO DE 1,10M DE ALTURA, MONTANTES TUBULARES DE 1.1/2  ESPAÇADOS DE 1,20M, TRAVESSA SUPERIOR DE 2 , GRADIL FORMADO POR BARRAS CHATAS EM FERRO DE 32X4,8MM, FIXADO COM CHUMBADOR MECÂNICO. AF_04/2019_PS</v>
      </c>
      <c r="E122" s="94" t="str">
        <f>UPPER(IF(B122="sinapi",VLOOKUP(C122,'SINAPI 04-24'!A:D,3,FALSE),IF('P.O.UNIT'!B147="sedop",VLOOKUP('P.O.UNIT'!C147,'SEDOP 02-24'!A:D,3,FALSE),IF('P.O.UNIT'!B147="COMPOSIÇÃO",VLOOKUP('P.O.UNIT'!C147,CPU!A:D,3,FALSE),IF('P.O.UNIT'!B147="SIURB",VLOOKUP('P.O.UNIT'!C147,'[91]SIURB 01-21'!A:D,3,FALSE),IF('P.O.UNIT'!B147="ORSE",VLOOKUP('P.O.UNIT'!C147,'ORSE 03-23'!A:D,3,FALSE),IF('P.O.UNIT'!B147="CPOS",VLOOKUP('P.O.UNIT'!C147,'[92]CPOS 08-21'!A:D,3,FALSE),IF('P.O.UNIT'!B147="SETOP",VLOOKUP('P.O.UNIT'!C147,'[93]SETOP 01-21'!A:D,3,FALSE)))))))))</f>
        <v>M</v>
      </c>
      <c r="F122" s="62">
        <f>VLOOKUP(A122,'ME. CALCULO'!$1:$1048576,10,0)</f>
        <v>6.69</v>
      </c>
      <c r="G122" s="141">
        <f>(IF(B122="sinapi",VLOOKUP(C122,'SINAPI 04-24'!A:D,4,FALSE),IF('P.O.UNIT'!B147="sedop",VLOOKUP('P.O.UNIT'!C147,'SEDOP 02-24'!A:D,4,FALSE),IF('P.O.UNIT'!B147="COMPOSIÇÃO",VLOOKUP('P.O.UNIT'!C147,CPU!A:D,4,FALSE),IF('P.O.UNIT'!B147="SIURB",VLOOKUP('P.O.UNIT'!C147,'[91]SIURB 01-21'!A:D,4,FALSE),IF('P.O.UNIT'!B147="ORSE",VLOOKUP('P.O.UNIT'!C147,'ORSE 03-23'!A:D,4,FALSE),IF('P.O.UNIT'!B147="CPOS",VLOOKUP('P.O.UNIT'!C147,'[92]CPOS 08-21'!A:D,4,FALSE),IF('P.O.UNIT'!B147="SETOP",VLOOKUP('P.O.UNIT'!C147,'[93]SETOP 01-21'!A:D,4,FALSE)))))))))</f>
        <v>440.96</v>
      </c>
      <c r="H122" s="61">
        <f t="shared" si="37"/>
        <v>568.04</v>
      </c>
      <c r="I122" s="61">
        <f t="shared" si="39"/>
        <v>3800.19</v>
      </c>
    </row>
    <row r="123" spans="1:11" ht="16.5">
      <c r="A123" s="59" t="s">
        <v>4091</v>
      </c>
      <c r="B123" s="59" t="s">
        <v>5277</v>
      </c>
      <c r="C123" s="59" t="s">
        <v>5282</v>
      </c>
      <c r="D123" s="60" t="str">
        <f>'P.O.UNIT'!D151</f>
        <v xml:space="preserve">LIMPEZA GERAL PARA ENTREGA DE OBRA </v>
      </c>
      <c r="E123" s="94" t="str">
        <f>'P.O.UNIT'!E151</f>
        <v>M²</v>
      </c>
      <c r="F123" s="62">
        <f>VLOOKUP(A123,'ME. CALCULO'!$1:$1048576,10,0)</f>
        <v>647.95000000000005</v>
      </c>
      <c r="G123" s="141" t="b">
        <f>(IF(B123="sinapi",VLOOKUP(C123,'SINAPI 04-24'!A:D,4,FALSE),IF('P.O.UNIT'!B149="sedop",VLOOKUP('P.O.UNIT'!C149,'SEDOP 02-24'!A:D,4,FALSE),IF('P.O.UNIT'!B149="COMPOSIÇÃO",VLOOKUP('P.O.UNIT'!C149,CPU!A:D,4,FALSE),IF('P.O.UNIT'!B149="SIURB",VLOOKUP('P.O.UNIT'!C149,'[91]SIURB 01-21'!A:D,4,FALSE),IF('P.O.UNIT'!B149="ORSE",VLOOKUP('P.O.UNIT'!C149,'ORSE 03-23'!A:D,4,FALSE),IF('P.O.UNIT'!B149="CPOS",VLOOKUP('P.O.UNIT'!C149,'[92]CPOS 08-21'!A:D,4,FALSE),IF('P.O.UNIT'!B149="SETOP",VLOOKUP('P.O.UNIT'!C149,'[93]SETOP 01-21'!A:D,4,FALSE)))))))))</f>
        <v>0</v>
      </c>
      <c r="H123" s="61">
        <f>'P.O.UNIT'!H151</f>
        <v>10.28</v>
      </c>
      <c r="I123" s="61">
        <f t="shared" ref="I123:I124" si="40">ROUND(F123*H123,2)</f>
        <v>6660.93</v>
      </c>
    </row>
    <row r="124" spans="1:11" ht="16.5">
      <c r="A124" s="59" t="s">
        <v>4092</v>
      </c>
      <c r="B124" s="59" t="s">
        <v>35</v>
      </c>
      <c r="C124" s="59">
        <v>20174</v>
      </c>
      <c r="D124" s="60" t="str">
        <f>'P.O.UNIT'!D152</f>
        <v>RETIRADA DE ENTULHO - MANUALMENTE (INCLUINDO CAIXA COLETORA)</v>
      </c>
      <c r="E124" s="94" t="str">
        <f>'P.O.UNIT'!E152</f>
        <v>M³</v>
      </c>
      <c r="F124" s="62">
        <f>VLOOKUP(A124,'ME. CALCULO'!$1:$1048576,10,0)</f>
        <v>44.4</v>
      </c>
      <c r="G124" s="141" t="b">
        <f>(IF(B124="sinapi",VLOOKUP(C124,'SINAPI 04-24'!A:D,4,FALSE),IF('P.O.UNIT'!B150="sedop",VLOOKUP('P.O.UNIT'!C150,'SEDOP 02-24'!A:D,4,FALSE),IF('P.O.UNIT'!B150="COMPOSIÇÃO",VLOOKUP('P.O.UNIT'!C150,[90]CPU´S!A:D,4,FALSE),IF('P.O.UNIT'!B150="SIURB",VLOOKUP('P.O.UNIT'!C150,'[91]SIURB 01-21'!A:D,4,FALSE),IF('P.O.UNIT'!B150="ORSE",VLOOKUP('P.O.UNIT'!C150,'ORSE 03-23'!A:D,4,FALSE),IF('P.O.UNIT'!B150="CPOS",VLOOKUP('P.O.UNIT'!C150,'[92]CPOS 08-21'!A:D,4,FALSE),IF('P.O.UNIT'!B150="SETOP",VLOOKUP('P.O.UNIT'!C150,'[93]SETOP 01-21'!A:D,4,FALSE)))))))))</f>
        <v>0</v>
      </c>
      <c r="H124" s="61">
        <f>'P.O.UNIT'!H152</f>
        <v>163.41999999999999</v>
      </c>
      <c r="I124" s="61">
        <f t="shared" si="40"/>
        <v>7255.85</v>
      </c>
    </row>
  </sheetData>
  <autoFilter ref="A11:K11" xr:uid="{00000000-0009-0000-0000-000008000000}">
    <sortState xmlns:xlrd2="http://schemas.microsoft.com/office/spreadsheetml/2017/richdata2" ref="A12:K124">
      <sortCondition descending="1" ref="I11"/>
    </sortState>
  </autoFilter>
  <mergeCells count="10">
    <mergeCell ref="K7:K9"/>
    <mergeCell ref="F8:G10"/>
    <mergeCell ref="A9:A10"/>
    <mergeCell ref="B9:E10"/>
    <mergeCell ref="A1:I1"/>
    <mergeCell ref="A2:I2"/>
    <mergeCell ref="A4:I4"/>
    <mergeCell ref="A7:A8"/>
    <mergeCell ref="B7:E8"/>
    <mergeCell ref="F7:H7"/>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I31"/>
  <sheetViews>
    <sheetView view="pageBreakPreview" zoomScale="90" zoomScaleNormal="100" zoomScaleSheetLayoutView="90"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s>
  <sheetData>
    <row r="1" spans="1:9" ht="35.25" customHeight="1">
      <c r="A1" s="787" t="str">
        <f>[94]PQO!$A$2</f>
        <v>PREFEITURA DE MARABÁ - PARÁ</v>
      </c>
      <c r="B1" s="788"/>
      <c r="C1" s="788"/>
      <c r="D1" s="788"/>
      <c r="E1" s="788"/>
      <c r="F1" s="788"/>
      <c r="G1" s="788"/>
      <c r="H1" s="788"/>
      <c r="I1" s="789"/>
    </row>
    <row r="2" spans="1:9" ht="33"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421" t="s">
        <v>44</v>
      </c>
    </row>
    <row r="5" spans="1:9">
      <c r="A5" s="190" t="s">
        <v>5296</v>
      </c>
      <c r="B5" s="784" t="s">
        <v>14290</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6111</v>
      </c>
      <c r="E8" s="196" t="str">
        <f>IF(C8="SEDOP",VLOOKUP(D8,'SEDOP 02-24'!A:D,2,FALSE),IF(C8="SINAPI",VLOOKUP(D8,'SINAPI 04-24'!A:D,2,FALSE)))</f>
        <v xml:space="preserve">SERVENTE DE OBRAS (HORISTA)                                                                                                                                                                                                                                                                                                                                                                                                                                                                               </v>
      </c>
      <c r="F8" s="197">
        <v>0.5</v>
      </c>
      <c r="G8" s="197" t="str">
        <f>IF(C8="SEDOP",VLOOKUP(D8,'SEDOP 02-24'!A:D,3,FALSE),IF(C8="SINAPI",VLOOKUP(D8,'SINAPI 04-24'!A:D,3,FALSE)))</f>
        <v xml:space="preserve">H     </v>
      </c>
      <c r="H8" s="198">
        <f>IF(C8="SEDOP",VLOOKUP(D8,'SEDOP 02-24'!A:D,4,FALSE),IF(C8="SINAPI",VLOOKUP(D8,'SINAPI 04-24'!A:D,4,FALSE)))</f>
        <v>11.87</v>
      </c>
      <c r="I8" s="199">
        <f>ROUND(H8*F8,2)</f>
        <v>5.94</v>
      </c>
    </row>
    <row r="9" spans="1:9">
      <c r="A9" s="811"/>
      <c r="B9" s="194" t="s">
        <v>5304</v>
      </c>
      <c r="C9" s="195" t="s">
        <v>33</v>
      </c>
      <c r="D9" s="194">
        <v>4750</v>
      </c>
      <c r="E9" s="196" t="str">
        <f>IF(C9="SEDOP",VLOOKUP(D9,'SEDOP 02-24'!A:D,2,FALSE),IF(C9="SINAPI",VLOOKUP(D9,'SINAPI 04-24'!A:D,2,FALSE)))</f>
        <v xml:space="preserve">PEDREIRO (HORISTA)                                                                                                                                                                                                                                                                                                                                                                                                                                                                                        </v>
      </c>
      <c r="F9" s="197">
        <v>0.3</v>
      </c>
      <c r="G9" s="197" t="str">
        <f>IF(C9="SEDOP",VLOOKUP(D9,'SEDOP 02-24'!A:D,3,FALSE),IF(C9="SINAPI",VLOOKUP(D9,'SINAPI 04-24'!A:D,3,FALSE)))</f>
        <v xml:space="preserve">H     </v>
      </c>
      <c r="H9" s="198">
        <f>IF(C9="SEDOP",VLOOKUP(D9,'SEDOP 02-24'!A:D,4,FALSE),IF(C9="SINAPI",VLOOKUP(D9,'SINAPI 04-24'!A:D,4,FALSE)))</f>
        <v>16.41</v>
      </c>
      <c r="I9" s="199">
        <f>ROUND(H9*F9,2)</f>
        <v>4.92</v>
      </c>
    </row>
    <row r="10" spans="1:9">
      <c r="A10" s="811"/>
      <c r="B10" s="194" t="s">
        <v>13039</v>
      </c>
      <c r="C10" s="195" t="s">
        <v>33</v>
      </c>
      <c r="D10" s="194">
        <v>6110</v>
      </c>
      <c r="E10" s="196" t="str">
        <f>IF(C10="SEDOP",VLOOKUP(D10,'SEDOP 02-24'!A:D,2,FALSE),IF(C10="SINAPI",VLOOKUP(D10,'SINAPI 04-24'!A:D,2,FALSE)))</f>
        <v xml:space="preserve">SERRALHEIRO (HORISTA)                                                                                                                                                                                                                                                                                                                                                                                                                                                                                     </v>
      </c>
      <c r="F10" s="197">
        <v>0.3</v>
      </c>
      <c r="G10" s="197" t="str">
        <f>IF(C10="SEDOP",VLOOKUP(D10,'SEDOP 02-24'!A:D,3,FALSE),IF(C10="SINAPI",VLOOKUP(D10,'SINAPI 04-24'!A:D,3,FALSE)))</f>
        <v xml:space="preserve">H     </v>
      </c>
      <c r="H10" s="198">
        <f>IF(C10="SEDOP",VLOOKUP(D10,'SEDOP 02-24'!A:D,4,FALSE),IF(C10="SINAPI",VLOOKUP(D10,'SINAPI 04-24'!A:D,4,FALSE)))</f>
        <v>16.41</v>
      </c>
      <c r="I10" s="199">
        <f>ROUND(H10*F10,2)</f>
        <v>4.92</v>
      </c>
    </row>
    <row r="11" spans="1:9">
      <c r="A11" s="811"/>
      <c r="B11" s="194" t="s">
        <v>13056</v>
      </c>
      <c r="C11" s="195" t="s">
        <v>33</v>
      </c>
      <c r="D11" s="194">
        <v>6160</v>
      </c>
      <c r="E11" s="196" t="str">
        <f>IF(C11="SEDOP",VLOOKUP(D11,'SEDOP 02-24'!A:D,2,FALSE),IF(C11="SINAPI",VLOOKUP(D11,'SINAPI 04-24'!A:D,2,FALSE)))</f>
        <v xml:space="preserve">SOLDADOR (HORISTA)                                                                                                                                                                                                                                                                                                                                                                                                                                                                                        </v>
      </c>
      <c r="F11" s="197">
        <v>0.3</v>
      </c>
      <c r="G11" s="197" t="str">
        <f>IF(C11="SEDOP",VLOOKUP(D11,'SEDOP 02-24'!A:D,3,FALSE),IF(C11="SINAPI",VLOOKUP(D11,'SINAPI 04-24'!A:D,3,FALSE)))</f>
        <v xml:space="preserve">H     </v>
      </c>
      <c r="H11" s="198">
        <f>IF(C11="SEDOP",VLOOKUP(D11,'SEDOP 02-24'!A:D,4,FALSE),IF(C11="SINAPI",VLOOKUP(D11,'SINAPI 04-24'!A:D,4,FALSE)))</f>
        <v>16.41</v>
      </c>
      <c r="I11" s="199">
        <f>ROUND(H11*F11,2)</f>
        <v>4.92</v>
      </c>
    </row>
    <row r="12" spans="1:9">
      <c r="A12" s="811"/>
      <c r="B12" s="194"/>
      <c r="C12" s="195"/>
      <c r="D12" s="194"/>
      <c r="E12" s="196"/>
      <c r="F12" s="197"/>
      <c r="G12" s="197"/>
      <c r="H12" s="198"/>
      <c r="I12" s="199"/>
    </row>
    <row r="13" spans="1:9">
      <c r="A13" s="812"/>
      <c r="B13" s="813" t="s">
        <v>5305</v>
      </c>
      <c r="C13" s="814"/>
      <c r="D13" s="814"/>
      <c r="E13" s="814"/>
      <c r="F13" s="814"/>
      <c r="G13" s="814"/>
      <c r="H13" s="815"/>
      <c r="I13" s="202">
        <f>SUM(I8:I12)</f>
        <v>20.7</v>
      </c>
    </row>
    <row r="14" spans="1:9">
      <c r="A14" s="810" t="s">
        <v>5306</v>
      </c>
      <c r="B14" s="191" t="s">
        <v>0</v>
      </c>
      <c r="C14" s="191" t="s">
        <v>5299</v>
      </c>
      <c r="D14" s="192" t="s">
        <v>5300</v>
      </c>
      <c r="E14" s="191" t="s">
        <v>11</v>
      </c>
      <c r="F14" s="191" t="s">
        <v>5301</v>
      </c>
      <c r="G14" s="191" t="s">
        <v>5302</v>
      </c>
      <c r="H14" s="191" t="s">
        <v>5303</v>
      </c>
      <c r="I14" s="193" t="s">
        <v>3135</v>
      </c>
    </row>
    <row r="15" spans="1:9">
      <c r="A15" s="811"/>
      <c r="B15" s="194" t="s">
        <v>4087</v>
      </c>
      <c r="C15" s="195"/>
      <c r="D15" s="194"/>
      <c r="E15" s="196"/>
      <c r="F15" s="197"/>
      <c r="G15" s="197"/>
      <c r="H15" s="198"/>
      <c r="I15" s="199"/>
    </row>
    <row r="16" spans="1:9">
      <c r="A16" s="811"/>
      <c r="B16" s="194" t="s">
        <v>4089</v>
      </c>
      <c r="C16" s="195"/>
      <c r="D16" s="194"/>
      <c r="E16" s="196"/>
      <c r="F16" s="197"/>
      <c r="G16" s="197"/>
      <c r="H16" s="198"/>
      <c r="I16" s="199"/>
    </row>
    <row r="17" spans="1:9">
      <c r="A17" s="811"/>
      <c r="B17" s="194" t="s">
        <v>5270</v>
      </c>
      <c r="C17" s="195"/>
      <c r="D17" s="194"/>
      <c r="E17" s="196"/>
      <c r="F17" s="197"/>
      <c r="G17" s="197"/>
      <c r="H17" s="198"/>
      <c r="I17" s="199"/>
    </row>
    <row r="18" spans="1:9">
      <c r="A18" s="811"/>
      <c r="B18" s="194"/>
      <c r="C18" s="195"/>
      <c r="D18" s="194"/>
      <c r="E18" s="196"/>
      <c r="F18" s="197"/>
      <c r="G18" s="197"/>
      <c r="H18" s="198"/>
      <c r="I18" s="199"/>
    </row>
    <row r="19" spans="1:9">
      <c r="A19" s="812"/>
      <c r="B19" s="804" t="s">
        <v>5307</v>
      </c>
      <c r="C19" s="805"/>
      <c r="D19" s="805"/>
      <c r="E19" s="805"/>
      <c r="F19" s="805"/>
      <c r="G19" s="805"/>
      <c r="H19" s="806"/>
      <c r="I19" s="203">
        <f>SUM(I15:I18)</f>
        <v>0</v>
      </c>
    </row>
    <row r="20" spans="1:9">
      <c r="A20" s="810" t="s">
        <v>5308</v>
      </c>
      <c r="B20" s="191" t="s">
        <v>0</v>
      </c>
      <c r="C20" s="191" t="s">
        <v>5299</v>
      </c>
      <c r="D20" s="192" t="s">
        <v>5300</v>
      </c>
      <c r="E20" s="191" t="s">
        <v>11</v>
      </c>
      <c r="F20" s="191" t="s">
        <v>5301</v>
      </c>
      <c r="G20" s="191" t="s">
        <v>5302</v>
      </c>
      <c r="H20" s="191" t="s">
        <v>5303</v>
      </c>
      <c r="I20" s="193" t="s">
        <v>3135</v>
      </c>
    </row>
    <row r="21" spans="1:9" ht="52.5" customHeight="1">
      <c r="A21" s="811"/>
      <c r="B21" s="194" t="s">
        <v>4091</v>
      </c>
      <c r="C21" s="195" t="s">
        <v>33</v>
      </c>
      <c r="D21" s="194">
        <v>88629</v>
      </c>
      <c r="E21" s="196" t="str">
        <f>IF(C21="SEDOP",VLOOKUP(D21,'SEDOP 02-24'!A:D,2,FALSE),IF(C21="SINAPI",VLOOKUP(D21,'SINAPI 04-24'!A:D,2,FALSE)))</f>
        <v>ARGAMASSA TRAÇO 1:3 (EM VOLUME DE CIMENTO E AREIA MÉDIA ÚMIDA), PREPARO MANUAL. AF_08/2019</v>
      </c>
      <c r="F21" s="197">
        <v>3.0000000000000001E-3</v>
      </c>
      <c r="G21" s="197" t="str">
        <f>IF(C21="SEDOP",VLOOKUP(D21,'SEDOP 02-24'!A:D,3,FALSE),IF(C21="SINAPI",VLOOKUP(D21,'SINAPI 04-24'!A:D,3,FALSE)))</f>
        <v>M3</v>
      </c>
      <c r="H21" s="198">
        <f>IF(C21="SEDOP",VLOOKUP(D21,'SEDOP 02-24'!A:D,4,FALSE),IF(C21="SINAPI",VLOOKUP(D21,'SINAPI 04-24'!A:D,4,FALSE)))</f>
        <v>798.43</v>
      </c>
      <c r="I21" s="199">
        <f>ROUND(H21*F21,2)</f>
        <v>2.4</v>
      </c>
    </row>
    <row r="22" spans="1:9" ht="25.5">
      <c r="A22" s="811"/>
      <c r="B22" s="194" t="s">
        <v>4092</v>
      </c>
      <c r="C22" s="195" t="s">
        <v>33</v>
      </c>
      <c r="D22" s="194">
        <v>10997</v>
      </c>
      <c r="E22" s="196" t="str">
        <f>IF(C22="SEDOP",VLOOKUP(D22,'SEDOP 02-24'!A:D,2,FALSE),IF(C22="SINAPI",VLOOKUP(D22,'SINAPI 04-24'!A:D,2,FALSE)))</f>
        <v xml:space="preserve">ELETRODO REVESTIDO AWS - E7018, DIAMETRO IGUAL A 4,00 MM                                                                                                                                                                                                                                                                                                                                                                                                                                                  </v>
      </c>
      <c r="F22" s="197">
        <v>0.6</v>
      </c>
      <c r="G22" s="197" t="str">
        <f>IF(C22="SEDOP",VLOOKUP(D22,'SEDOP 02-24'!A:D,3,FALSE),IF(C22="SINAPI",VLOOKUP(D22,'SINAPI 04-24'!A:D,3,FALSE)))</f>
        <v xml:space="preserve">KG    </v>
      </c>
      <c r="H22" s="198">
        <f>IF(C22="SEDOP",VLOOKUP(D22,'SEDOP 02-24'!A:D,4,FALSE),IF(C22="SINAPI",VLOOKUP(D22,'SINAPI 04-24'!A:D,4,FALSE)))</f>
        <v>64.58</v>
      </c>
      <c r="I22" s="199">
        <f t="shared" ref="I22" si="0">ROUND(H22*F22,2)</f>
        <v>38.75</v>
      </c>
    </row>
    <row r="23" spans="1:9" ht="43.5" customHeight="1">
      <c r="A23" s="811"/>
      <c r="B23" s="194" t="s">
        <v>4090</v>
      </c>
      <c r="C23" s="195" t="s">
        <v>33</v>
      </c>
      <c r="D23" s="194">
        <v>21013</v>
      </c>
      <c r="E23" s="196" t="str">
        <f>IF(C23="SEDOP",VLOOKUP(D23,'SEDOP 02-24'!A:D,2,FALSE),IF(C23="SINAPI",VLOOKUP(D23,'SINAPI 04-24'!A:D,2,FALSE)))</f>
        <v xml:space="preserve">TUBO ACO GALVANIZADO COM COSTURA, CLASSE LEVE, DN 50 MM ( 2"),  E = 3,00 MM,  *4,40* KG/M (NBR 5580)                                                                                                                                                                                                                                                                                                                                                                                                      </v>
      </c>
      <c r="F23" s="197">
        <v>2.33</v>
      </c>
      <c r="G23" s="197" t="str">
        <f>IF(C23="SEDOP",VLOOKUP(D23,'SEDOP 02-24'!A:D,3,FALSE),IF(C23="SINAPI",VLOOKUP(D23,'SINAPI 04-24'!A:D,3,FALSE)))</f>
        <v xml:space="preserve">M     </v>
      </c>
      <c r="H23" s="198">
        <f>IF(C23="SEDOP",VLOOKUP(D23,'SEDOP 02-24'!A:D,4,FALSE),IF(C23="SINAPI",VLOOKUP(D23,'SINAPI 04-24'!A:D,4,FALSE)))</f>
        <v>56.05</v>
      </c>
      <c r="I23" s="199">
        <f t="shared" ref="I23" si="1">ROUND(H23*F23,2)</f>
        <v>130.6</v>
      </c>
    </row>
    <row r="24" spans="1:9">
      <c r="A24" s="811"/>
      <c r="B24" s="194"/>
      <c r="C24" s="195"/>
      <c r="D24" s="194"/>
      <c r="E24" s="196"/>
      <c r="F24" s="197"/>
      <c r="G24" s="197"/>
      <c r="H24" s="198"/>
      <c r="I24" s="199"/>
    </row>
    <row r="25" spans="1:9">
      <c r="A25" s="812"/>
      <c r="B25" s="804" t="s">
        <v>5309</v>
      </c>
      <c r="C25" s="805"/>
      <c r="D25" s="805"/>
      <c r="E25" s="805"/>
      <c r="F25" s="805"/>
      <c r="G25" s="805"/>
      <c r="H25" s="806"/>
      <c r="I25" s="204">
        <f>SUM(I21:I24)</f>
        <v>171.75</v>
      </c>
    </row>
    <row r="26" spans="1:9">
      <c r="A26" s="801" t="s">
        <v>5310</v>
      </c>
      <c r="B26" s="191" t="s">
        <v>0</v>
      </c>
      <c r="C26" s="191" t="s">
        <v>5299</v>
      </c>
      <c r="D26" s="192" t="s">
        <v>5300</v>
      </c>
      <c r="E26" s="191" t="s">
        <v>11</v>
      </c>
      <c r="F26" s="191" t="s">
        <v>5301</v>
      </c>
      <c r="G26" s="191" t="s">
        <v>5302</v>
      </c>
      <c r="H26" s="191" t="s">
        <v>5303</v>
      </c>
      <c r="I26" s="193" t="s">
        <v>3135</v>
      </c>
    </row>
    <row r="27" spans="1:9">
      <c r="A27" s="802"/>
      <c r="B27" s="200"/>
      <c r="C27" s="195"/>
      <c r="D27" s="205"/>
      <c r="E27" s="196"/>
      <c r="F27" s="206"/>
      <c r="G27" s="197"/>
      <c r="H27" s="198"/>
      <c r="I27" s="199"/>
    </row>
    <row r="28" spans="1:9">
      <c r="A28" s="802"/>
      <c r="B28" s="200"/>
      <c r="C28" s="200"/>
      <c r="D28" s="200"/>
      <c r="E28" s="201"/>
      <c r="F28" s="206"/>
      <c r="G28" s="200"/>
      <c r="H28" s="207"/>
      <c r="I28" s="199">
        <f>ROUND(H28*F28,2)</f>
        <v>0</v>
      </c>
    </row>
    <row r="29" spans="1:9">
      <c r="A29" s="802"/>
      <c r="B29" s="200"/>
      <c r="C29" s="200"/>
      <c r="D29" s="200"/>
      <c r="E29" s="201"/>
      <c r="F29" s="206"/>
      <c r="G29" s="200"/>
      <c r="H29" s="207"/>
      <c r="I29" s="199">
        <f>ROUND(H29*F29,2)</f>
        <v>0</v>
      </c>
    </row>
    <row r="30" spans="1:9">
      <c r="A30" s="803"/>
      <c r="B30" s="804" t="s">
        <v>5311</v>
      </c>
      <c r="C30" s="805"/>
      <c r="D30" s="805"/>
      <c r="E30" s="805"/>
      <c r="F30" s="805"/>
      <c r="G30" s="805"/>
      <c r="H30" s="806"/>
      <c r="I30" s="203">
        <f>SUM(I27:I29)</f>
        <v>0</v>
      </c>
    </row>
    <row r="31" spans="1:9" ht="15.75" thickBot="1">
      <c r="A31" s="208" t="s">
        <v>20</v>
      </c>
      <c r="B31" s="807" t="s">
        <v>5312</v>
      </c>
      <c r="C31" s="808"/>
      <c r="D31" s="808"/>
      <c r="E31" s="808"/>
      <c r="F31" s="808"/>
      <c r="G31" s="808"/>
      <c r="H31" s="809"/>
      <c r="I31" s="209">
        <f>I13+I19+I25+I30</f>
        <v>192.45</v>
      </c>
    </row>
  </sheetData>
  <mergeCells count="16">
    <mergeCell ref="A26:A30"/>
    <mergeCell ref="B30:H30"/>
    <mergeCell ref="B31:H31"/>
    <mergeCell ref="B6:I6"/>
    <mergeCell ref="A7:A13"/>
    <mergeCell ref="B13:H13"/>
    <mergeCell ref="A14:A19"/>
    <mergeCell ref="B19:H19"/>
    <mergeCell ref="A20:A25"/>
    <mergeCell ref="B25:H25"/>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I33"/>
  <sheetViews>
    <sheetView view="pageBreakPreview" zoomScale="80" zoomScaleNormal="100" zoomScaleSheetLayoutView="80"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s>
  <sheetData>
    <row r="1" spans="1:9" ht="36" customHeight="1">
      <c r="A1" s="787" t="str">
        <f>[94]PQO!$A$2</f>
        <v>PREFEITURA DE MARABÁ - PARÁ</v>
      </c>
      <c r="B1" s="788"/>
      <c r="C1" s="788"/>
      <c r="D1" s="788"/>
      <c r="E1" s="788"/>
      <c r="F1" s="788"/>
      <c r="G1" s="788"/>
      <c r="H1" s="788"/>
      <c r="I1" s="789"/>
    </row>
    <row r="2" spans="1:9" ht="51.75"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421" t="s">
        <v>44</v>
      </c>
    </row>
    <row r="5" spans="1:9" ht="33" customHeight="1">
      <c r="A5" s="190" t="s">
        <v>5296</v>
      </c>
      <c r="B5" s="784" t="s">
        <v>14468</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88316</v>
      </c>
      <c r="E8" s="196" t="str">
        <f>IF(C8="SEDOP",VLOOKUP(D8,'SEDOP 02-24'!A:D,2,FALSE),IF(C8="SINAPI",VLOOKUP(D8,'SINAPI 04-24'!A:D,2,FALSE)))</f>
        <v>SERVENTE COM ENCARGOS COMPLEMENTARES</v>
      </c>
      <c r="F8" s="197">
        <v>1.33</v>
      </c>
      <c r="G8" s="197" t="str">
        <f>IF(C8="SEDOP",VLOOKUP(D8,'SEDOP 02-24'!A:D,3,FALSE),IF(C8="SINAPI",VLOOKUP(D8,'SINAPI 04-24'!A:D,3,FALSE)))</f>
        <v>H</v>
      </c>
      <c r="H8" s="198">
        <f>IF(C8="SEDOP",VLOOKUP(D8,'SEDOP 02-24'!A:D,4,FALSE),IF(C8="SINAPI",VLOOKUP(D8,'SINAPI 04-24'!A:D,4,FALSE)))</f>
        <v>19.940000000000001</v>
      </c>
      <c r="I8" s="199">
        <f>ROUND(H8*F8,2)</f>
        <v>26.52</v>
      </c>
    </row>
    <row r="9" spans="1:9">
      <c r="A9" s="811"/>
      <c r="B9" s="194" t="s">
        <v>5304</v>
      </c>
      <c r="C9" s="195" t="s">
        <v>33</v>
      </c>
      <c r="D9" s="194">
        <v>88309</v>
      </c>
      <c r="E9" s="196" t="str">
        <f>IF(C9="SEDOP",VLOOKUP(D9,'SEDOP 02-24'!A:D,2,FALSE),IF(C9="SINAPI",VLOOKUP(D9,'SINAPI 04-24'!A:D,2,FALSE)))</f>
        <v>PEDREIRO COM ENCARGOS COMPLEMENTARES</v>
      </c>
      <c r="F9" s="197">
        <v>1.103</v>
      </c>
      <c r="G9" s="197" t="str">
        <f>IF(C9="SEDOP",VLOOKUP(D9,'SEDOP 02-24'!A:D,3,FALSE),IF(C9="SINAPI",VLOOKUP(D9,'SINAPI 04-24'!A:D,3,FALSE)))</f>
        <v>H</v>
      </c>
      <c r="H9" s="198">
        <f>IF(C9="SEDOP",VLOOKUP(D9,'SEDOP 02-24'!A:D,4,FALSE),IF(C9="SINAPI",VLOOKUP(D9,'SINAPI 04-24'!A:D,4,FALSE)))</f>
        <v>24.72</v>
      </c>
      <c r="I9" s="199">
        <f>ROUND(H9*F9,2)</f>
        <v>27.27</v>
      </c>
    </row>
    <row r="10" spans="1:9" ht="25.5">
      <c r="A10" s="811"/>
      <c r="B10" s="194" t="s">
        <v>13039</v>
      </c>
      <c r="C10" s="195" t="s">
        <v>33</v>
      </c>
      <c r="D10" s="194">
        <v>90776</v>
      </c>
      <c r="E10" s="196" t="str">
        <f>IF(C10="SEDOP",VLOOKUP(D10,'SEDOP 02-24'!A:D,2,FALSE),IF(C10="SINAPI",VLOOKUP(D10,'SINAPI 04-24'!A:D,2,FALSE)))</f>
        <v>ENCARREGADO GERAL COM ENCARGOS COMPLEMENTARES</v>
      </c>
      <c r="F10" s="197">
        <v>0.11890000000000001</v>
      </c>
      <c r="G10" s="197" t="str">
        <f>IF(C10="SEDOP",VLOOKUP(D10,'SEDOP 02-24'!A:D,3,FALSE),IF(C10="SINAPI",VLOOKUP(D10,'SINAPI 04-24'!A:D,3,FALSE)))</f>
        <v>H</v>
      </c>
      <c r="H10" s="198">
        <f>IF(C10="SEDOP",VLOOKUP(D10,'SEDOP 02-24'!A:D,4,FALSE),IF(C10="SINAPI",VLOOKUP(D10,'SINAPI 04-24'!A:D,4,FALSE)))</f>
        <v>21.37</v>
      </c>
      <c r="I10" s="199">
        <f>ROUND(H10*F10,2)</f>
        <v>2.54</v>
      </c>
    </row>
    <row r="11" spans="1:9" ht="25.5" customHeight="1">
      <c r="A11" s="811"/>
      <c r="B11" s="194" t="s">
        <v>13056</v>
      </c>
      <c r="C11" s="195" t="s">
        <v>33</v>
      </c>
      <c r="D11" s="194">
        <v>90778</v>
      </c>
      <c r="E11" s="196" t="str">
        <f>IF(C11="SEDOP",VLOOKUP(D11,'SEDOP 02-24'!A:D,2,FALSE),IF(C11="SINAPI",VLOOKUP(D11,'SINAPI 04-24'!A:D,2,FALSE)))</f>
        <v>ENGENHEIRO CIVIL DE OBRA PLENO COM ENCARGOS COMPLEMENTARES</v>
      </c>
      <c r="F11" s="197">
        <v>2.23E-2</v>
      </c>
      <c r="G11" s="197" t="str">
        <f>IF(C11="SEDOP",VLOOKUP(D11,'SEDOP 02-24'!A:D,3,FALSE),IF(C11="SINAPI",VLOOKUP(D11,'SINAPI 04-24'!A:D,3,FALSE)))</f>
        <v>H</v>
      </c>
      <c r="H11" s="198">
        <f>IF(C11="SEDOP",VLOOKUP(D11,'SEDOP 02-24'!A:D,4,FALSE),IF(C11="SINAPI",VLOOKUP(D11,'SINAPI 04-24'!A:D,4,FALSE)))</f>
        <v>109.19</v>
      </c>
      <c r="I11" s="199">
        <f>ROUND(H11*F11,2)</f>
        <v>2.4300000000000002</v>
      </c>
    </row>
    <row r="12" spans="1:9" ht="25.5" customHeight="1">
      <c r="A12" s="811"/>
      <c r="B12" s="194"/>
      <c r="C12" s="195"/>
      <c r="D12" s="194"/>
      <c r="E12" s="196"/>
      <c r="F12" s="197"/>
      <c r="G12" s="197"/>
      <c r="H12" s="198"/>
      <c r="I12" s="199"/>
    </row>
    <row r="13" spans="1:9" ht="25.5" customHeight="1">
      <c r="A13" s="811"/>
      <c r="B13" s="194"/>
      <c r="C13" s="195"/>
      <c r="D13" s="194"/>
      <c r="E13" s="196"/>
      <c r="F13" s="197"/>
      <c r="G13" s="197"/>
      <c r="H13" s="198"/>
      <c r="I13" s="199"/>
    </row>
    <row r="14" spans="1:9">
      <c r="A14" s="811"/>
      <c r="B14" s="194"/>
      <c r="C14" s="195"/>
      <c r="D14" s="194"/>
      <c r="E14" s="196"/>
      <c r="F14" s="197"/>
      <c r="G14" s="197"/>
      <c r="H14" s="198"/>
      <c r="I14" s="199"/>
    </row>
    <row r="15" spans="1:9">
      <c r="A15" s="812"/>
      <c r="B15" s="813" t="s">
        <v>5305</v>
      </c>
      <c r="C15" s="814"/>
      <c r="D15" s="814"/>
      <c r="E15" s="814"/>
      <c r="F15" s="814"/>
      <c r="G15" s="814"/>
      <c r="H15" s="815"/>
      <c r="I15" s="202">
        <f>SUM(I8:I14)</f>
        <v>58.76</v>
      </c>
    </row>
    <row r="16" spans="1:9">
      <c r="A16" s="810" t="s">
        <v>5306</v>
      </c>
      <c r="B16" s="191" t="s">
        <v>0</v>
      </c>
      <c r="C16" s="191" t="s">
        <v>5299</v>
      </c>
      <c r="D16" s="192" t="s">
        <v>5300</v>
      </c>
      <c r="E16" s="191" t="s">
        <v>11</v>
      </c>
      <c r="F16" s="191" t="s">
        <v>5301</v>
      </c>
      <c r="G16" s="191" t="s">
        <v>5302</v>
      </c>
      <c r="H16" s="191" t="s">
        <v>5303</v>
      </c>
      <c r="I16" s="193" t="s">
        <v>3135</v>
      </c>
    </row>
    <row r="17" spans="1:9" ht="83.25" customHeight="1">
      <c r="A17" s="811"/>
      <c r="B17" s="194" t="s">
        <v>4087</v>
      </c>
      <c r="C17" s="195" t="s">
        <v>33</v>
      </c>
      <c r="D17" s="194">
        <v>90674</v>
      </c>
      <c r="E17" s="196" t="str">
        <f>IF(C17="SEDOP",VLOOKUP(D17,'SEDOP 02-24'!A:D,2,FALSE),IF(C17="SINAPI",VLOOKUP(D17,'SINAPI 04-24'!A:D,2,FALSE)))</f>
        <v>PERFURATRIZ COM TORRE METÁLICA PARA EXECUÇÃO DE ESTACA HÉLICE CONTÍNUA, PROFUNDIDADE MÁXIMA DE 30 M, DIÂMETRO MÁXIMO DE 800 MM, POTÊNCIA INSTALADA DE 268 HP, MESA ROTATIVA COM TORQUE MÁXIMO DE 170 KNM - CHP DIURNO. AF_06/2015</v>
      </c>
      <c r="F17" s="197">
        <v>3.44E-2</v>
      </c>
      <c r="G17" s="197" t="str">
        <f>IF(C17="SEDOP",VLOOKUP(D17,'SEDOP 02-24'!A:D,3,FALSE),IF(C17="SINAPI",VLOOKUP(D17,'SINAPI 04-24'!A:D,3,FALSE)))</f>
        <v>CHP</v>
      </c>
      <c r="H17" s="198">
        <f>IF(C17="SEDOP",VLOOKUP(D17,'SEDOP 02-24'!A:D,4,FALSE),IF(C17="SINAPI",VLOOKUP(D17,'SINAPI 04-24'!A:D,4,FALSE)))</f>
        <v>696.29</v>
      </c>
      <c r="I17" s="199">
        <f>ROUND(H17*F17,2)</f>
        <v>23.95</v>
      </c>
    </row>
    <row r="18" spans="1:9" ht="76.5">
      <c r="A18" s="811"/>
      <c r="B18" s="194" t="s">
        <v>4089</v>
      </c>
      <c r="C18" s="195" t="s">
        <v>33</v>
      </c>
      <c r="D18" s="194">
        <v>90675</v>
      </c>
      <c r="E18" s="196" t="str">
        <f>IF(C18="SEDOP",VLOOKUP(D18,'SEDOP 02-24'!A:D,2,FALSE),IF(C18="SINAPI",VLOOKUP(D18,'SINAPI 04-24'!A:D,2,FALSE)))</f>
        <v>PERFURATRIZ COM TORRE METÁLICA PARA EXECUÇÃO DE ESTACA HÉLICE CONTÍNUA, PROFUNDIDADE MÁXIMA DE 30 M, DIÂMETRO MÁXIMO DE 800 MM, POTÊNCIA INSTALADA DE 268 HP, MESA ROTATIVA COM TORQUE MÁXIMO DE 170 KNM - CHI DIURNO. AF_06/2015</v>
      </c>
      <c r="F18" s="197">
        <v>8.4500000000000006E-2</v>
      </c>
      <c r="G18" s="197" t="str">
        <f>IF(C18="SEDOP",VLOOKUP(D18,'SEDOP 02-24'!A:D,3,FALSE),IF(C18="SINAPI",VLOOKUP(D18,'SINAPI 04-24'!A:D,3,FALSE)))</f>
        <v>CHI</v>
      </c>
      <c r="H18" s="198">
        <f>IF(C18="SEDOP",VLOOKUP(D18,'SEDOP 02-24'!A:D,4,FALSE),IF(C18="SINAPI",VLOOKUP(D18,'SINAPI 04-24'!A:D,4,FALSE)))</f>
        <v>301.39</v>
      </c>
      <c r="I18" s="199">
        <f>ROUND(H18*F18,2)</f>
        <v>25.47</v>
      </c>
    </row>
    <row r="19" spans="1:9">
      <c r="A19" s="811"/>
      <c r="B19" s="194" t="s">
        <v>5270</v>
      </c>
      <c r="C19" s="195"/>
      <c r="D19" s="194"/>
      <c r="E19" s="196"/>
      <c r="F19" s="197"/>
      <c r="G19" s="197"/>
      <c r="H19" s="198"/>
      <c r="I19" s="199"/>
    </row>
    <row r="20" spans="1:9">
      <c r="A20" s="811"/>
      <c r="B20" s="194"/>
      <c r="C20" s="195"/>
      <c r="D20" s="194"/>
      <c r="E20" s="196"/>
      <c r="F20" s="197"/>
      <c r="G20" s="197"/>
      <c r="H20" s="198"/>
      <c r="I20" s="199"/>
    </row>
    <row r="21" spans="1:9">
      <c r="A21" s="812"/>
      <c r="B21" s="804" t="s">
        <v>5307</v>
      </c>
      <c r="C21" s="805"/>
      <c r="D21" s="805"/>
      <c r="E21" s="805"/>
      <c r="F21" s="805"/>
      <c r="G21" s="805"/>
      <c r="H21" s="806"/>
      <c r="I21" s="203">
        <f>SUM(I17:I20)</f>
        <v>49.42</v>
      </c>
    </row>
    <row r="22" spans="1:9">
      <c r="A22" s="810" t="s">
        <v>5308</v>
      </c>
      <c r="B22" s="191" t="s">
        <v>0</v>
      </c>
      <c r="C22" s="191" t="s">
        <v>5299</v>
      </c>
      <c r="D22" s="192" t="s">
        <v>5300</v>
      </c>
      <c r="E22" s="191" t="s">
        <v>11</v>
      </c>
      <c r="F22" s="191" t="s">
        <v>5301</v>
      </c>
      <c r="G22" s="191" t="s">
        <v>5302</v>
      </c>
      <c r="H22" s="191" t="s">
        <v>5303</v>
      </c>
      <c r="I22" s="193" t="s">
        <v>3135</v>
      </c>
    </row>
    <row r="23" spans="1:9" ht="51">
      <c r="A23" s="811"/>
      <c r="B23" s="194" t="s">
        <v>4091</v>
      </c>
      <c r="C23" s="195" t="s">
        <v>33</v>
      </c>
      <c r="D23" s="194">
        <v>94970</v>
      </c>
      <c r="E23" s="196" t="str">
        <f>IF(C23="SEDOP",VLOOKUP(D23,'SEDOP 02-24'!A:D,2,FALSE),IF(C23="SINAPI",VLOOKUP(D23,'SINAPI 04-24'!A:D,2,FALSE)))</f>
        <v>CONCRETO FCK = 20MPA, TRAÇO 1:2,7:3 (EM MASSA SECA DE CIMENTO/ AREIA MÉDIA/ BRITA 1) - PREPARO MECÂNICO COM BETONEIRA 600 L. AF_05/2021</v>
      </c>
      <c r="F23" s="197">
        <v>0.56799999999999995</v>
      </c>
      <c r="G23" s="197" t="str">
        <f>IF(C23="SEDOP",VLOOKUP(D23,'SEDOP 02-24'!A:D,3,FALSE),IF(C23="SINAPI",VLOOKUP(D23,'SINAPI 04-24'!A:D,3,FALSE)))</f>
        <v>M3</v>
      </c>
      <c r="H23" s="198">
        <f>IF(C23="SEDOP",VLOOKUP(D23,'SEDOP 02-24'!A:D,4,FALSE),IF(C23="SINAPI",VLOOKUP(D23,'SINAPI 04-24'!A:D,4,FALSE)))</f>
        <v>628.78</v>
      </c>
      <c r="I23" s="199">
        <f>ROUND(H23*F23,2)</f>
        <v>357.15</v>
      </c>
    </row>
    <row r="24" spans="1:9" ht="25.5">
      <c r="A24" s="811"/>
      <c r="B24" s="194" t="s">
        <v>4092</v>
      </c>
      <c r="C24" s="195" t="s">
        <v>33</v>
      </c>
      <c r="D24" s="194">
        <v>95579</v>
      </c>
      <c r="E24" s="196" t="str">
        <f>IF(C24="SEDOP",VLOOKUP(D24,'SEDOP 02-24'!A:D,2,FALSE),IF(C24="SINAPI",VLOOKUP(D24,'SINAPI 04-24'!A:D,2,FALSE)))</f>
        <v>MONTAGEM DE ARMADURA DE ESTACAS, DIÂMETRO = 16,0 MM. AF_09/2021_PS</v>
      </c>
      <c r="F24" s="197">
        <v>5.6069000000000004</v>
      </c>
      <c r="G24" s="197" t="str">
        <f>IF(C24="SEDOP",VLOOKUP(D24,'SEDOP 02-24'!A:D,3,FALSE),IF(C24="SINAPI",VLOOKUP(D24,'SINAPI 04-24'!A:D,3,FALSE)))</f>
        <v>KG</v>
      </c>
      <c r="H24" s="198">
        <f>IF(C24="SEDOP",VLOOKUP(D24,'SEDOP 02-24'!A:D,4,FALSE),IF(C24="SINAPI",VLOOKUP(D24,'SINAPI 04-24'!A:D,4,FALSE)))</f>
        <v>8.59</v>
      </c>
      <c r="I24" s="199">
        <f t="shared" ref="I24:I25" si="0">ROUND(H24*F24,2)</f>
        <v>48.16</v>
      </c>
    </row>
    <row r="25" spans="1:9" ht="38.25">
      <c r="A25" s="811"/>
      <c r="B25" s="194" t="s">
        <v>4090</v>
      </c>
      <c r="C25" s="195" t="s">
        <v>33</v>
      </c>
      <c r="D25" s="194">
        <v>95584</v>
      </c>
      <c r="E25" s="196" t="str">
        <f>IF(C25="SEDOP",VLOOKUP(D25,'SEDOP 02-24'!A:D,2,FALSE),IF(C25="SINAPI",VLOOKUP(D25,'SINAPI 04-24'!A:D,2,FALSE)))</f>
        <v>MONTAGEM DE ARMADURA TRANSVERSAL DE ESTACAS DE SEÇÃO CIRCULAR, DIÂMETRO = 6,30 MM. AF_09/2021_PS</v>
      </c>
      <c r="F25" s="197">
        <v>0.76470000000000005</v>
      </c>
      <c r="G25" s="197" t="str">
        <f>IF(C25="SEDOP",VLOOKUP(D25,'SEDOP 02-24'!A:D,3,FALSE),IF(C25="SINAPI",VLOOKUP(D25,'SINAPI 04-24'!A:D,3,FALSE)))</f>
        <v>KG</v>
      </c>
      <c r="H25" s="198">
        <f>IF(C25="SEDOP",VLOOKUP(D25,'SEDOP 02-24'!A:D,4,FALSE),IF(C25="SINAPI",VLOOKUP(D25,'SINAPI 04-24'!A:D,4,FALSE)))</f>
        <v>13.55</v>
      </c>
      <c r="I25" s="199">
        <f t="shared" si="0"/>
        <v>10.36</v>
      </c>
    </row>
    <row r="26" spans="1:9">
      <c r="A26" s="811"/>
      <c r="B26" s="194"/>
      <c r="C26" s="195"/>
      <c r="D26" s="194"/>
      <c r="E26" s="196"/>
      <c r="F26" s="197"/>
      <c r="G26" s="197"/>
      <c r="H26" s="198"/>
      <c r="I26" s="199"/>
    </row>
    <row r="27" spans="1:9">
      <c r="A27" s="812"/>
      <c r="B27" s="804" t="s">
        <v>5309</v>
      </c>
      <c r="C27" s="805"/>
      <c r="D27" s="805"/>
      <c r="E27" s="805"/>
      <c r="F27" s="805"/>
      <c r="G27" s="805"/>
      <c r="H27" s="806"/>
      <c r="I27" s="204">
        <f>SUM(I23:I26)</f>
        <v>415.66999999999996</v>
      </c>
    </row>
    <row r="28" spans="1:9">
      <c r="A28" s="801" t="s">
        <v>5310</v>
      </c>
      <c r="B28" s="191" t="s">
        <v>0</v>
      </c>
      <c r="C28" s="191" t="s">
        <v>5299</v>
      </c>
      <c r="D28" s="192" t="s">
        <v>5300</v>
      </c>
      <c r="E28" s="191" t="s">
        <v>11</v>
      </c>
      <c r="F28" s="191" t="s">
        <v>5301</v>
      </c>
      <c r="G28" s="191" t="s">
        <v>5302</v>
      </c>
      <c r="H28" s="191" t="s">
        <v>5303</v>
      </c>
      <c r="I28" s="193" t="s">
        <v>3135</v>
      </c>
    </row>
    <row r="29" spans="1:9">
      <c r="A29" s="802"/>
      <c r="B29" s="200"/>
      <c r="C29" s="195"/>
      <c r="D29" s="205"/>
      <c r="E29" s="196"/>
      <c r="F29" s="206"/>
      <c r="G29" s="197"/>
      <c r="H29" s="198"/>
      <c r="I29" s="199"/>
    </row>
    <row r="30" spans="1:9">
      <c r="A30" s="802"/>
      <c r="B30" s="200"/>
      <c r="C30" s="200"/>
      <c r="D30" s="200"/>
      <c r="E30" s="201"/>
      <c r="F30" s="206"/>
      <c r="G30" s="200"/>
      <c r="H30" s="207"/>
      <c r="I30" s="199">
        <f>ROUND(H30*F30,2)</f>
        <v>0</v>
      </c>
    </row>
    <row r="31" spans="1:9">
      <c r="A31" s="802"/>
      <c r="B31" s="200"/>
      <c r="C31" s="200"/>
      <c r="D31" s="200"/>
      <c r="E31" s="201"/>
      <c r="F31" s="206"/>
      <c r="G31" s="200"/>
      <c r="H31" s="207"/>
      <c r="I31" s="199">
        <f>ROUND(H31*F31,2)</f>
        <v>0</v>
      </c>
    </row>
    <row r="32" spans="1:9">
      <c r="A32" s="803"/>
      <c r="B32" s="804" t="s">
        <v>5311</v>
      </c>
      <c r="C32" s="805"/>
      <c r="D32" s="805"/>
      <c r="E32" s="805"/>
      <c r="F32" s="805"/>
      <c r="G32" s="805"/>
      <c r="H32" s="806"/>
      <c r="I32" s="203">
        <f>SUM(I29:I31)</f>
        <v>0</v>
      </c>
    </row>
    <row r="33" spans="1:9" ht="15.75" thickBot="1">
      <c r="A33" s="208" t="s">
        <v>20</v>
      </c>
      <c r="B33" s="807" t="s">
        <v>5312</v>
      </c>
      <c r="C33" s="808"/>
      <c r="D33" s="808"/>
      <c r="E33" s="808"/>
      <c r="F33" s="808"/>
      <c r="G33" s="808"/>
      <c r="H33" s="809"/>
      <c r="I33" s="209">
        <f>I15+I21+I27+I32</f>
        <v>523.84999999999991</v>
      </c>
    </row>
  </sheetData>
  <mergeCells count="16">
    <mergeCell ref="A28:A32"/>
    <mergeCell ref="B32:H32"/>
    <mergeCell ref="B33:H33"/>
    <mergeCell ref="B6:I6"/>
    <mergeCell ref="A7:A15"/>
    <mergeCell ref="B15:H15"/>
    <mergeCell ref="A16:A21"/>
    <mergeCell ref="B21:H21"/>
    <mergeCell ref="A22:A27"/>
    <mergeCell ref="B27:H27"/>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I31"/>
  <sheetViews>
    <sheetView view="pageBreakPreview" zoomScale="90" zoomScaleNormal="100" zoomScaleSheetLayoutView="90"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s>
  <sheetData>
    <row r="1" spans="1:9" ht="37.5" customHeight="1">
      <c r="A1" s="787" t="str">
        <f>[94]PQO!$A$2</f>
        <v>PREFEITURA DE MARABÁ - PARÁ</v>
      </c>
      <c r="B1" s="788"/>
      <c r="C1" s="788"/>
      <c r="D1" s="788"/>
      <c r="E1" s="788"/>
      <c r="F1" s="788"/>
      <c r="G1" s="788"/>
      <c r="H1" s="788"/>
      <c r="I1" s="789"/>
    </row>
    <row r="2" spans="1:9" ht="30.75"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421" t="s">
        <v>14465</v>
      </c>
    </row>
    <row r="5" spans="1:9">
      <c r="A5" s="190" t="s">
        <v>5296</v>
      </c>
      <c r="B5" s="784" t="s">
        <v>14464</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247</v>
      </c>
      <c r="E8" s="196" t="str">
        <f>IF(C8="SEDOP",VLOOKUP(D8,'SEDOP 02-24'!A:D,2,FALSE),IF(C8="SINAPI",VLOOKUP(D8,'SINAPI 04-24'!A:D,2,FALSE)))</f>
        <v xml:space="preserve">AJUDANTE DE ELETRICISTA (HORISTA)                                                                                                                                                                                                                                                                                                                                                                                                                                                                         </v>
      </c>
      <c r="F8" s="197">
        <v>3</v>
      </c>
      <c r="G8" s="197" t="str">
        <f>IF(C8="SEDOP",VLOOKUP(D8,'SEDOP 02-24'!A:D,3,FALSE),IF(C8="SINAPI",VLOOKUP(D8,'SINAPI 04-24'!A:D,3,FALSE)))</f>
        <v xml:space="preserve">H     </v>
      </c>
      <c r="H8" s="198">
        <f>IF(C8="SEDOP",VLOOKUP(D8,'SEDOP 02-24'!A:D,4,FALSE),IF(C8="SINAPI",VLOOKUP(D8,'SINAPI 04-24'!A:D,4,FALSE)))</f>
        <v>12.3</v>
      </c>
      <c r="I8" s="199">
        <f>ROUND(H8*F8,2)</f>
        <v>36.9</v>
      </c>
    </row>
    <row r="9" spans="1:9">
      <c r="A9" s="811"/>
      <c r="B9" s="194" t="s">
        <v>5304</v>
      </c>
      <c r="C9" s="195" t="s">
        <v>33</v>
      </c>
      <c r="D9" s="194">
        <v>2436</v>
      </c>
      <c r="E9" s="196" t="str">
        <f>IF(C9="SEDOP",VLOOKUP(D9,'SEDOP 02-24'!A:D,2,FALSE),IF(C9="SINAPI",VLOOKUP(D9,'SINAPI 04-24'!A:D,2,FALSE)))</f>
        <v xml:space="preserve">ELETRICISTA (HORISTA)                                                                                                                                                                                                                                                                                                                                                                                                                                                                                     </v>
      </c>
      <c r="F9" s="197">
        <v>3</v>
      </c>
      <c r="G9" s="197" t="str">
        <f>IF(C9="SEDOP",VLOOKUP(D9,'SEDOP 02-24'!A:D,3,FALSE),IF(C9="SINAPI",VLOOKUP(D9,'SINAPI 04-24'!A:D,3,FALSE)))</f>
        <v xml:space="preserve">H     </v>
      </c>
      <c r="H9" s="198">
        <f>IF(C9="SEDOP",VLOOKUP(D9,'SEDOP 02-24'!A:D,4,FALSE),IF(C9="SINAPI",VLOOKUP(D9,'SINAPI 04-24'!A:D,4,FALSE)))</f>
        <v>16.41</v>
      </c>
      <c r="I9" s="199">
        <f>ROUND(H9*F9,2)</f>
        <v>49.23</v>
      </c>
    </row>
    <row r="10" spans="1:9">
      <c r="A10" s="811"/>
      <c r="B10" s="194"/>
      <c r="C10" s="195"/>
      <c r="D10" s="194"/>
      <c r="E10" s="196"/>
      <c r="F10" s="197"/>
      <c r="G10" s="197"/>
      <c r="H10" s="198"/>
      <c r="I10" s="199"/>
    </row>
    <row r="11" spans="1:9">
      <c r="A11" s="811"/>
      <c r="B11" s="194"/>
      <c r="C11" s="195"/>
      <c r="D11" s="194"/>
      <c r="E11" s="196"/>
      <c r="F11" s="197"/>
      <c r="G11" s="197"/>
      <c r="H11" s="198"/>
      <c r="I11" s="199"/>
    </row>
    <row r="12" spans="1:9">
      <c r="A12" s="811"/>
      <c r="B12" s="194"/>
      <c r="C12" s="195"/>
      <c r="D12" s="194"/>
      <c r="E12" s="196"/>
      <c r="F12" s="197"/>
      <c r="G12" s="197"/>
      <c r="H12" s="198"/>
      <c r="I12" s="199"/>
    </row>
    <row r="13" spans="1:9">
      <c r="A13" s="812"/>
      <c r="B13" s="813" t="s">
        <v>5305</v>
      </c>
      <c r="C13" s="814"/>
      <c r="D13" s="814"/>
      <c r="E13" s="814"/>
      <c r="F13" s="814"/>
      <c r="G13" s="814"/>
      <c r="H13" s="815"/>
      <c r="I13" s="202">
        <f>SUM(I8:I12)</f>
        <v>86.13</v>
      </c>
    </row>
    <row r="14" spans="1:9">
      <c r="A14" s="810" t="s">
        <v>5306</v>
      </c>
      <c r="B14" s="191" t="s">
        <v>0</v>
      </c>
      <c r="C14" s="191" t="s">
        <v>5299</v>
      </c>
      <c r="D14" s="192" t="s">
        <v>5300</v>
      </c>
      <c r="E14" s="191" t="s">
        <v>11</v>
      </c>
      <c r="F14" s="191" t="s">
        <v>5301</v>
      </c>
      <c r="G14" s="191" t="s">
        <v>5302</v>
      </c>
      <c r="H14" s="191" t="s">
        <v>5303</v>
      </c>
      <c r="I14" s="193" t="s">
        <v>3135</v>
      </c>
    </row>
    <row r="15" spans="1:9">
      <c r="A15" s="811"/>
      <c r="B15" s="194" t="s">
        <v>4087</v>
      </c>
      <c r="C15" s="195"/>
      <c r="D15" s="194"/>
      <c r="E15" s="196"/>
      <c r="F15" s="197"/>
      <c r="G15" s="197"/>
      <c r="H15" s="198"/>
      <c r="I15" s="199"/>
    </row>
    <row r="16" spans="1:9">
      <c r="A16" s="811"/>
      <c r="B16" s="194" t="s">
        <v>4089</v>
      </c>
      <c r="C16" s="195"/>
      <c r="D16" s="194"/>
      <c r="E16" s="196"/>
      <c r="F16" s="197"/>
      <c r="G16" s="197"/>
      <c r="H16" s="198"/>
      <c r="I16" s="199"/>
    </row>
    <row r="17" spans="1:9">
      <c r="A17" s="811"/>
      <c r="B17" s="194" t="s">
        <v>5270</v>
      </c>
      <c r="C17" s="195"/>
      <c r="D17" s="194"/>
      <c r="E17" s="196"/>
      <c r="F17" s="197"/>
      <c r="G17" s="197"/>
      <c r="H17" s="198"/>
      <c r="I17" s="199"/>
    </row>
    <row r="18" spans="1:9">
      <c r="A18" s="811"/>
      <c r="B18" s="194"/>
      <c r="C18" s="195"/>
      <c r="D18" s="194"/>
      <c r="E18" s="196"/>
      <c r="F18" s="197"/>
      <c r="G18" s="197"/>
      <c r="H18" s="198"/>
      <c r="I18" s="199"/>
    </row>
    <row r="19" spans="1:9">
      <c r="A19" s="812"/>
      <c r="B19" s="804" t="s">
        <v>5307</v>
      </c>
      <c r="C19" s="805"/>
      <c r="D19" s="805"/>
      <c r="E19" s="805"/>
      <c r="F19" s="805"/>
      <c r="G19" s="805"/>
      <c r="H19" s="806"/>
      <c r="I19" s="203">
        <f>SUM(I15:I18)</f>
        <v>0</v>
      </c>
    </row>
    <row r="20" spans="1:9">
      <c r="A20" s="810" t="s">
        <v>5308</v>
      </c>
      <c r="B20" s="191" t="s">
        <v>0</v>
      </c>
      <c r="C20" s="191" t="s">
        <v>5299</v>
      </c>
      <c r="D20" s="192" t="s">
        <v>5300</v>
      </c>
      <c r="E20" s="191" t="s">
        <v>11</v>
      </c>
      <c r="F20" s="191" t="s">
        <v>5301</v>
      </c>
      <c r="G20" s="191" t="s">
        <v>5302</v>
      </c>
      <c r="H20" s="191" t="s">
        <v>5303</v>
      </c>
      <c r="I20" s="193" t="s">
        <v>3135</v>
      </c>
    </row>
    <row r="21" spans="1:9" ht="25.5">
      <c r="A21" s="811"/>
      <c r="B21" s="194" t="s">
        <v>4091</v>
      </c>
      <c r="C21" s="195" t="s">
        <v>33</v>
      </c>
      <c r="D21" s="194">
        <v>9868</v>
      </c>
      <c r="E21" s="196" t="str">
        <f>IF(C21="SEDOP",VLOOKUP(D21,'SEDOP 02-24'!A:D,2,FALSE),IF(C21="SINAPI",VLOOKUP(D21,'SINAPI 04-24'!A:D,2,FALSE)))</f>
        <v xml:space="preserve">TUBO PVC, SOLDAVEL, DE 25 MM, AGUA FRIA (NBR-5648)                                                                                                                                                                                                                                                                                                                                                                                                                                                        </v>
      </c>
      <c r="F21" s="197">
        <v>12</v>
      </c>
      <c r="G21" s="197" t="str">
        <f>IF(C21="SEDOP",VLOOKUP(D21,'SEDOP 02-24'!A:D,3,FALSE),IF(C21="SINAPI",VLOOKUP(D21,'SINAPI 04-24'!A:D,3,FALSE)))</f>
        <v xml:space="preserve">M     </v>
      </c>
      <c r="H21" s="198">
        <f>IF(C21="SEDOP",VLOOKUP(D21,'SEDOP 02-24'!A:D,4,FALSE),IF(C21="SINAPI",VLOOKUP(D21,'SINAPI 04-24'!A:D,4,FALSE)))</f>
        <v>4.32</v>
      </c>
      <c r="I21" s="199">
        <f>ROUND(H21*F21,2)</f>
        <v>51.84</v>
      </c>
    </row>
    <row r="22" spans="1:9" ht="38.25">
      <c r="A22" s="811"/>
      <c r="B22" s="194" t="s">
        <v>4092</v>
      </c>
      <c r="C22" s="195" t="s">
        <v>33</v>
      </c>
      <c r="D22" s="194">
        <v>9815</v>
      </c>
      <c r="E22" s="196" t="str">
        <f>IF(C22="SEDOP",VLOOKUP(D22,'SEDOP 02-24'!A:D,2,FALSE),IF(C22="SINAPI",VLOOKUP(D22,'SINAPI 04-24'!A:D,2,FALSE)))</f>
        <v xml:space="preserve">TUBO DE POLIETILENO DE ALTA DENSIDADE (PEAD), PE-80, DE = 32 MM X 3,0 MM DE PAREDE, PARA LIGACAO DE AGUA PREDIAL (NBR 15561)                                                                                                                                                                                                                                                                                                                                                                              </v>
      </c>
      <c r="F22" s="197">
        <v>12</v>
      </c>
      <c r="G22" s="197" t="str">
        <f>IF(C22="SEDOP",VLOOKUP(D22,'SEDOP 02-24'!A:D,3,FALSE),IF(C22="SINAPI",VLOOKUP(D22,'SINAPI 04-24'!A:D,3,FALSE)))</f>
        <v xml:space="preserve">M     </v>
      </c>
      <c r="H22" s="198">
        <f>IF(C22="SEDOP",VLOOKUP(D22,'SEDOP 02-24'!A:D,4,FALSE),IF(C22="SINAPI",VLOOKUP(D22,'SINAPI 04-24'!A:D,4,FALSE)))</f>
        <v>10.09</v>
      </c>
      <c r="I22" s="199">
        <f t="shared" ref="I22:I23" si="0">ROUND(H22*F22,2)</f>
        <v>121.08</v>
      </c>
    </row>
    <row r="23" spans="1:9" ht="25.5">
      <c r="A23" s="811"/>
      <c r="B23" s="194" t="s">
        <v>4090</v>
      </c>
      <c r="C23" s="195" t="s">
        <v>33</v>
      </c>
      <c r="D23" s="194">
        <v>3529</v>
      </c>
      <c r="E23" s="196" t="str">
        <f>IF(C23="SEDOP",VLOOKUP(D23,'SEDOP 02-24'!A:D,2,FALSE),IF(C23="SINAPI",VLOOKUP(D23,'SINAPI 04-24'!A:D,2,FALSE)))</f>
        <v xml:space="preserve">JOELHO PVC, SOLDAVEL, 90 GRAUS, 25 MM, COR MARROM, PARA AGUA FRIA PREDIAL                                                                                                                                                                                                                                                                                                                                                                                                                                 </v>
      </c>
      <c r="F23" s="197">
        <v>2</v>
      </c>
      <c r="G23" s="197" t="str">
        <f>IF(C23="SEDOP",VLOOKUP(D23,'SEDOP 02-24'!A:D,3,FALSE),IF(C23="SINAPI",VLOOKUP(D23,'SINAPI 04-24'!A:D,3,FALSE)))</f>
        <v xml:space="preserve">UN    </v>
      </c>
      <c r="H23" s="198">
        <f>IF(C23="SEDOP",VLOOKUP(D23,'SEDOP 02-24'!A:D,4,FALSE),IF(C23="SINAPI",VLOOKUP(D23,'SINAPI 04-24'!A:D,4,FALSE)))</f>
        <v>0.76</v>
      </c>
      <c r="I23" s="199">
        <f t="shared" si="0"/>
        <v>1.52</v>
      </c>
    </row>
    <row r="24" spans="1:9">
      <c r="A24" s="811"/>
      <c r="B24" s="194"/>
      <c r="C24" s="195"/>
      <c r="D24" s="194"/>
      <c r="E24" s="196"/>
      <c r="F24" s="197"/>
      <c r="G24" s="197"/>
      <c r="H24" s="198"/>
      <c r="I24" s="199"/>
    </row>
    <row r="25" spans="1:9">
      <c r="A25" s="812"/>
      <c r="B25" s="804" t="s">
        <v>5309</v>
      </c>
      <c r="C25" s="805"/>
      <c r="D25" s="805"/>
      <c r="E25" s="805"/>
      <c r="F25" s="805"/>
      <c r="G25" s="805"/>
      <c r="H25" s="806"/>
      <c r="I25" s="204">
        <f>SUM(I21:I24)</f>
        <v>174.44000000000003</v>
      </c>
    </row>
    <row r="26" spans="1:9">
      <c r="A26" s="801" t="s">
        <v>5310</v>
      </c>
      <c r="B26" s="191" t="s">
        <v>0</v>
      </c>
      <c r="C26" s="191" t="s">
        <v>5299</v>
      </c>
      <c r="D26" s="192" t="s">
        <v>5300</v>
      </c>
      <c r="E26" s="191" t="s">
        <v>11</v>
      </c>
      <c r="F26" s="191" t="s">
        <v>5301</v>
      </c>
      <c r="G26" s="191" t="s">
        <v>5302</v>
      </c>
      <c r="H26" s="191" t="s">
        <v>5303</v>
      </c>
      <c r="I26" s="193" t="s">
        <v>3135</v>
      </c>
    </row>
    <row r="27" spans="1:9">
      <c r="A27" s="802"/>
      <c r="B27" s="200"/>
      <c r="C27" s="195"/>
      <c r="D27" s="205"/>
      <c r="E27" s="196"/>
      <c r="F27" s="206"/>
      <c r="G27" s="197"/>
      <c r="H27" s="198"/>
      <c r="I27" s="199"/>
    </row>
    <row r="28" spans="1:9">
      <c r="A28" s="802"/>
      <c r="B28" s="200"/>
      <c r="C28" s="200"/>
      <c r="D28" s="200"/>
      <c r="E28" s="201"/>
      <c r="F28" s="206"/>
      <c r="G28" s="200"/>
      <c r="H28" s="207"/>
      <c r="I28" s="199">
        <f>ROUND(H28*F28,2)</f>
        <v>0</v>
      </c>
    </row>
    <row r="29" spans="1:9">
      <c r="A29" s="802"/>
      <c r="B29" s="200"/>
      <c r="C29" s="200"/>
      <c r="D29" s="200"/>
      <c r="E29" s="201"/>
      <c r="F29" s="206"/>
      <c r="G29" s="200"/>
      <c r="H29" s="207"/>
      <c r="I29" s="199">
        <f>ROUND(H29*F29,2)</f>
        <v>0</v>
      </c>
    </row>
    <row r="30" spans="1:9">
      <c r="A30" s="803"/>
      <c r="B30" s="804" t="s">
        <v>5311</v>
      </c>
      <c r="C30" s="805"/>
      <c r="D30" s="805"/>
      <c r="E30" s="805"/>
      <c r="F30" s="805"/>
      <c r="G30" s="805"/>
      <c r="H30" s="806"/>
      <c r="I30" s="203">
        <f>SUM(I27:I29)</f>
        <v>0</v>
      </c>
    </row>
    <row r="31" spans="1:9" ht="15.75" thickBot="1">
      <c r="A31" s="208" t="s">
        <v>20</v>
      </c>
      <c r="B31" s="807" t="s">
        <v>5312</v>
      </c>
      <c r="C31" s="808"/>
      <c r="D31" s="808"/>
      <c r="E31" s="808"/>
      <c r="F31" s="808"/>
      <c r="G31" s="808"/>
      <c r="H31" s="809"/>
      <c r="I31" s="209">
        <f>I13+I19+I25+I30</f>
        <v>260.57000000000005</v>
      </c>
    </row>
  </sheetData>
  <mergeCells count="16">
    <mergeCell ref="A26:A30"/>
    <mergeCell ref="B30:H30"/>
    <mergeCell ref="B31:H31"/>
    <mergeCell ref="B6:I6"/>
    <mergeCell ref="A7:A13"/>
    <mergeCell ref="B13:H13"/>
    <mergeCell ref="A14:A19"/>
    <mergeCell ref="B19:H19"/>
    <mergeCell ref="A20:A25"/>
    <mergeCell ref="B25:H25"/>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I28"/>
  <sheetViews>
    <sheetView view="pageBreakPreview" zoomScale="60" zoomScaleNormal="100" workbookViewId="0">
      <selection activeCell="T9" sqref="T9"/>
    </sheetView>
  </sheetViews>
  <sheetFormatPr defaultRowHeight="15"/>
  <cols>
    <col min="1" max="1" width="20.42578125" customWidth="1"/>
    <col min="2" max="2" width="14.85546875" customWidth="1"/>
    <col min="3" max="3" width="12.140625" customWidth="1"/>
    <col min="4" max="4" width="11.28515625" customWidth="1"/>
    <col min="5" max="5" width="28.85546875" customWidth="1"/>
    <col min="8" max="8" width="11.5703125" customWidth="1"/>
    <col min="9" max="9" width="16.7109375" customWidth="1"/>
  </cols>
  <sheetData>
    <row r="1" spans="1:9">
      <c r="A1" s="787" t="s">
        <v>5294</v>
      </c>
      <c r="B1" s="788"/>
      <c r="C1" s="788"/>
      <c r="D1" s="788"/>
      <c r="E1" s="788"/>
      <c r="F1" s="788"/>
      <c r="G1" s="788"/>
      <c r="H1" s="788"/>
      <c r="I1" s="789"/>
    </row>
    <row r="2" spans="1:9" ht="15.75" thickBot="1">
      <c r="A2" s="790" t="str">
        <f>[96]PQO!$A$4</f>
        <v>SECRETARIA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5</v>
      </c>
      <c r="B4" s="796" t="s">
        <v>14420</v>
      </c>
      <c r="C4" s="797"/>
      <c r="D4" s="797"/>
      <c r="E4" s="797"/>
      <c r="F4" s="798"/>
      <c r="G4" s="799" t="s">
        <v>5295</v>
      </c>
      <c r="H4" s="800"/>
      <c r="I4" s="189" t="s">
        <v>47</v>
      </c>
    </row>
    <row r="5" spans="1:9">
      <c r="A5" s="190" t="s">
        <v>5296</v>
      </c>
      <c r="B5" s="784" t="s">
        <v>14391</v>
      </c>
      <c r="C5" s="785"/>
      <c r="D5" s="785"/>
      <c r="E5" s="785"/>
      <c r="F5" s="785"/>
      <c r="G5" s="785"/>
      <c r="H5" s="785"/>
      <c r="I5" s="786"/>
    </row>
    <row r="6" spans="1:9">
      <c r="A6" s="190" t="s">
        <v>5297</v>
      </c>
      <c r="B6" s="784" t="s">
        <v>14421</v>
      </c>
      <c r="C6" s="785"/>
      <c r="D6" s="785"/>
      <c r="E6" s="785"/>
      <c r="F6" s="785"/>
      <c r="G6" s="785"/>
      <c r="H6" s="785"/>
      <c r="I6" s="786"/>
    </row>
    <row r="7" spans="1:9">
      <c r="A7" s="810" t="s">
        <v>5298</v>
      </c>
      <c r="B7" s="191" t="s">
        <v>0</v>
      </c>
      <c r="C7" s="191" t="s">
        <v>5299</v>
      </c>
      <c r="D7" s="192" t="s">
        <v>5300</v>
      </c>
      <c r="E7" s="191" t="s">
        <v>14422</v>
      </c>
      <c r="F7" s="191" t="s">
        <v>5301</v>
      </c>
      <c r="G7" s="191" t="s">
        <v>5302</v>
      </c>
      <c r="H7" s="191" t="s">
        <v>5303</v>
      </c>
      <c r="I7" s="193" t="s">
        <v>3135</v>
      </c>
    </row>
    <row r="8" spans="1:9" ht="38.25">
      <c r="A8" s="811"/>
      <c r="B8" s="564" t="s">
        <v>22</v>
      </c>
      <c r="C8" s="194" t="s">
        <v>33</v>
      </c>
      <c r="D8" s="205">
        <v>88264</v>
      </c>
      <c r="E8" s="196" t="s">
        <v>1772</v>
      </c>
      <c r="F8" s="206">
        <v>0.41439999999999999</v>
      </c>
      <c r="G8" s="197" t="s">
        <v>336</v>
      </c>
      <c r="H8" s="198">
        <v>25.013000000000002</v>
      </c>
      <c r="I8" s="199">
        <f>ROUND(H8*F8,2)</f>
        <v>10.37</v>
      </c>
    </row>
    <row r="9" spans="1:9" ht="38.25">
      <c r="A9" s="811"/>
      <c r="B9" s="564" t="s">
        <v>5304</v>
      </c>
      <c r="C9" s="194" t="s">
        <v>33</v>
      </c>
      <c r="D9" s="205">
        <v>88247</v>
      </c>
      <c r="E9" s="196" t="s">
        <v>1758</v>
      </c>
      <c r="F9" s="206">
        <v>0.17269999999999999</v>
      </c>
      <c r="G9" s="197" t="s">
        <v>336</v>
      </c>
      <c r="H9" s="198">
        <v>20.72</v>
      </c>
      <c r="I9" s="199">
        <f>ROUND(H9*F9,2)</f>
        <v>3.58</v>
      </c>
    </row>
    <row r="10" spans="1:9">
      <c r="A10" s="811"/>
      <c r="B10" s="565"/>
      <c r="C10" s="565"/>
      <c r="D10" s="200"/>
      <c r="E10" s="201"/>
      <c r="F10" s="566"/>
      <c r="G10" s="567"/>
      <c r="H10" s="568"/>
      <c r="I10" s="199">
        <f>ROUND(H10*F10,2)</f>
        <v>0</v>
      </c>
    </row>
    <row r="11" spans="1:9">
      <c r="A11" s="812"/>
      <c r="B11" s="813" t="s">
        <v>5305</v>
      </c>
      <c r="C11" s="814"/>
      <c r="D11" s="814"/>
      <c r="E11" s="814"/>
      <c r="F11" s="814"/>
      <c r="G11" s="814"/>
      <c r="H11" s="815"/>
      <c r="I11" s="202">
        <f>SUM(I8:I10)</f>
        <v>13.95</v>
      </c>
    </row>
    <row r="12" spans="1:9">
      <c r="A12" s="810" t="s">
        <v>5306</v>
      </c>
      <c r="B12" s="191" t="s">
        <v>0</v>
      </c>
      <c r="C12" s="191" t="s">
        <v>5299</v>
      </c>
      <c r="D12" s="192" t="s">
        <v>5300</v>
      </c>
      <c r="E12" s="191" t="s">
        <v>11</v>
      </c>
      <c r="F12" s="191" t="s">
        <v>5301</v>
      </c>
      <c r="G12" s="191" t="s">
        <v>5302</v>
      </c>
      <c r="H12" s="191" t="s">
        <v>5303</v>
      </c>
      <c r="I12" s="193" t="s">
        <v>3135</v>
      </c>
    </row>
    <row r="13" spans="1:9">
      <c r="A13" s="811"/>
      <c r="B13" s="194"/>
      <c r="C13" s="194"/>
      <c r="D13" s="194"/>
      <c r="E13" s="569"/>
      <c r="F13" s="197"/>
      <c r="G13" s="197"/>
      <c r="H13" s="198"/>
      <c r="I13" s="199">
        <f>ROUND(H13*F13,2)</f>
        <v>0</v>
      </c>
    </row>
    <row r="14" spans="1:9">
      <c r="A14" s="811"/>
      <c r="B14" s="194"/>
      <c r="C14" s="194"/>
      <c r="D14" s="194"/>
      <c r="E14" s="569"/>
      <c r="F14" s="197"/>
      <c r="G14" s="197"/>
      <c r="H14" s="198"/>
      <c r="I14" s="199">
        <f>ROUND(H14*F14,2)</f>
        <v>0</v>
      </c>
    </row>
    <row r="15" spans="1:9">
      <c r="A15" s="811"/>
      <c r="B15" s="194"/>
      <c r="C15" s="194"/>
      <c r="D15" s="194"/>
      <c r="E15" s="196"/>
      <c r="F15" s="197"/>
      <c r="G15" s="197"/>
      <c r="H15" s="198"/>
      <c r="I15" s="199">
        <f>ROUND(H15*F15,2)</f>
        <v>0</v>
      </c>
    </row>
    <row r="16" spans="1:9">
      <c r="A16" s="812"/>
      <c r="B16" s="804" t="s">
        <v>5307</v>
      </c>
      <c r="C16" s="805"/>
      <c r="D16" s="805"/>
      <c r="E16" s="805"/>
      <c r="F16" s="805"/>
      <c r="G16" s="805"/>
      <c r="H16" s="806"/>
      <c r="I16" s="203">
        <f>SUM(I13:I15)</f>
        <v>0</v>
      </c>
    </row>
    <row r="17" spans="1:9">
      <c r="A17" s="810" t="s">
        <v>5308</v>
      </c>
      <c r="B17" s="191" t="s">
        <v>0</v>
      </c>
      <c r="C17" s="191" t="s">
        <v>5299</v>
      </c>
      <c r="D17" s="192" t="s">
        <v>5300</v>
      </c>
      <c r="E17" s="191" t="s">
        <v>11</v>
      </c>
      <c r="F17" s="191" t="s">
        <v>5301</v>
      </c>
      <c r="G17" s="191" t="s">
        <v>5302</v>
      </c>
      <c r="H17" s="191" t="s">
        <v>5303</v>
      </c>
      <c r="I17" s="193" t="s">
        <v>3135</v>
      </c>
    </row>
    <row r="18" spans="1:9">
      <c r="A18" s="811"/>
      <c r="B18" s="200"/>
      <c r="C18" s="194"/>
      <c r="D18" s="205"/>
      <c r="E18" s="196"/>
      <c r="F18" s="206"/>
      <c r="G18" s="197"/>
      <c r="H18" s="198"/>
      <c r="I18" s="199"/>
    </row>
    <row r="19" spans="1:9">
      <c r="A19" s="811"/>
      <c r="B19" s="200"/>
      <c r="C19" s="200"/>
      <c r="D19" s="200"/>
      <c r="E19" s="570"/>
      <c r="F19" s="571"/>
      <c r="G19" s="200"/>
      <c r="H19" s="572"/>
      <c r="I19" s="199"/>
    </row>
    <row r="20" spans="1:9">
      <c r="A20" s="811"/>
      <c r="B20" s="200"/>
      <c r="C20" s="200"/>
      <c r="D20" s="200"/>
      <c r="E20" s="570"/>
      <c r="F20" s="571"/>
      <c r="G20" s="200"/>
      <c r="H20" s="572"/>
      <c r="I20" s="199"/>
    </row>
    <row r="21" spans="1:9">
      <c r="A21" s="812"/>
      <c r="B21" s="804" t="s">
        <v>5309</v>
      </c>
      <c r="C21" s="805"/>
      <c r="D21" s="805"/>
      <c r="E21" s="805"/>
      <c r="F21" s="805"/>
      <c r="G21" s="805"/>
      <c r="H21" s="806"/>
      <c r="I21" s="204">
        <f>SUM(I18:I20)</f>
        <v>0</v>
      </c>
    </row>
    <row r="22" spans="1:9">
      <c r="A22" s="801" t="s">
        <v>5310</v>
      </c>
      <c r="B22" s="191" t="s">
        <v>0</v>
      </c>
      <c r="C22" s="191" t="s">
        <v>5299</v>
      </c>
      <c r="D22" s="192" t="s">
        <v>5300</v>
      </c>
      <c r="E22" s="191" t="s">
        <v>11</v>
      </c>
      <c r="F22" s="191" t="s">
        <v>5301</v>
      </c>
      <c r="G22" s="191" t="s">
        <v>5302</v>
      </c>
      <c r="H22" s="191" t="s">
        <v>5303</v>
      </c>
      <c r="I22" s="193" t="s">
        <v>3135</v>
      </c>
    </row>
    <row r="23" spans="1:9" ht="25.5">
      <c r="A23" s="802"/>
      <c r="B23" s="564" t="s">
        <v>14423</v>
      </c>
      <c r="C23" s="194" t="s">
        <v>33</v>
      </c>
      <c r="D23" s="205">
        <v>12295</v>
      </c>
      <c r="E23" s="196" t="s">
        <v>14424</v>
      </c>
      <c r="F23" s="206">
        <v>2</v>
      </c>
      <c r="G23" s="197" t="s">
        <v>47</v>
      </c>
      <c r="H23" s="198">
        <v>2.65</v>
      </c>
      <c r="I23" s="199">
        <f>ROUND(H23*F23,2)</f>
        <v>5.3</v>
      </c>
    </row>
    <row r="24" spans="1:9" ht="25.5">
      <c r="A24" s="802"/>
      <c r="B24" s="564" t="s">
        <v>14425</v>
      </c>
      <c r="C24" s="194" t="s">
        <v>33</v>
      </c>
      <c r="D24" s="205">
        <v>39387</v>
      </c>
      <c r="E24" s="196" t="s">
        <v>14426</v>
      </c>
      <c r="F24" s="206">
        <v>1</v>
      </c>
      <c r="G24" s="197" t="s">
        <v>47</v>
      </c>
      <c r="H24" s="198">
        <v>13.8</v>
      </c>
      <c r="I24" s="199">
        <f t="shared" ref="I24:I25" si="0">ROUND(H24*F24,2)</f>
        <v>13.8</v>
      </c>
    </row>
    <row r="25" spans="1:9" ht="76.5">
      <c r="A25" s="802"/>
      <c r="B25" s="564" t="s">
        <v>14427</v>
      </c>
      <c r="C25" s="194" t="s">
        <v>33</v>
      </c>
      <c r="D25" s="205">
        <v>38784</v>
      </c>
      <c r="E25" s="196" t="s">
        <v>14428</v>
      </c>
      <c r="F25" s="206">
        <v>1</v>
      </c>
      <c r="G25" s="197" t="s">
        <v>47</v>
      </c>
      <c r="H25" s="198">
        <v>75.069999999999993</v>
      </c>
      <c r="I25" s="199">
        <f t="shared" si="0"/>
        <v>75.069999999999993</v>
      </c>
    </row>
    <row r="26" spans="1:9">
      <c r="A26" s="802"/>
      <c r="B26" s="564"/>
      <c r="C26" s="194"/>
      <c r="D26" s="205"/>
      <c r="E26" s="196"/>
      <c r="F26" s="206"/>
      <c r="G26" s="197"/>
      <c r="H26" s="198"/>
      <c r="I26" s="199"/>
    </row>
    <row r="27" spans="1:9">
      <c r="A27" s="803"/>
      <c r="B27" s="804" t="s">
        <v>5311</v>
      </c>
      <c r="C27" s="805"/>
      <c r="D27" s="805"/>
      <c r="E27" s="805"/>
      <c r="F27" s="805"/>
      <c r="G27" s="805"/>
      <c r="H27" s="806"/>
      <c r="I27" s="203">
        <f>SUM(I23:I26)</f>
        <v>94.169999999999987</v>
      </c>
    </row>
    <row r="28" spans="1:9" ht="15.75" thickBot="1">
      <c r="A28" s="208" t="s">
        <v>20</v>
      </c>
      <c r="B28" s="807" t="s">
        <v>5312</v>
      </c>
      <c r="C28" s="808"/>
      <c r="D28" s="808"/>
      <c r="E28" s="808"/>
      <c r="F28" s="808"/>
      <c r="G28" s="808"/>
      <c r="H28" s="809"/>
      <c r="I28" s="209">
        <f>I11+I16+I21+I27</f>
        <v>108.11999999999999</v>
      </c>
    </row>
  </sheetData>
  <mergeCells count="16">
    <mergeCell ref="B5:I5"/>
    <mergeCell ref="A1:I1"/>
    <mergeCell ref="A2:I2"/>
    <mergeCell ref="A3:I3"/>
    <mergeCell ref="B4:F4"/>
    <mergeCell ref="G4:H4"/>
    <mergeCell ref="A22:A27"/>
    <mergeCell ref="B27:H27"/>
    <mergeCell ref="B28:H28"/>
    <mergeCell ref="B6:I6"/>
    <mergeCell ref="A7:A11"/>
    <mergeCell ref="B11:H11"/>
    <mergeCell ref="A12:A16"/>
    <mergeCell ref="B16:H16"/>
    <mergeCell ref="A17:A21"/>
    <mergeCell ref="B21:H21"/>
  </mergeCells>
  <pageMargins left="0.511811024" right="0.511811024" top="0.78740157499999996" bottom="0.78740157499999996" header="0.31496062000000002" footer="0.31496062000000002"/>
  <pageSetup paperSize="9" scale="6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I28"/>
  <sheetViews>
    <sheetView view="pageBreakPreview" zoomScale="60" zoomScaleNormal="100" workbookViewId="0">
      <selection activeCell="T9" sqref="T9"/>
    </sheetView>
  </sheetViews>
  <sheetFormatPr defaultRowHeight="15"/>
  <cols>
    <col min="1" max="1" width="20.42578125" customWidth="1"/>
    <col min="2" max="2" width="14.85546875" customWidth="1"/>
    <col min="3" max="3" width="12.140625" customWidth="1"/>
    <col min="4" max="4" width="11.28515625" customWidth="1"/>
    <col min="5" max="5" width="28.85546875" customWidth="1"/>
    <col min="8" max="8" width="11.5703125" customWidth="1"/>
    <col min="9" max="9" width="16.7109375" customWidth="1"/>
  </cols>
  <sheetData>
    <row r="1" spans="1:9">
      <c r="A1" s="787" t="s">
        <v>5294</v>
      </c>
      <c r="B1" s="788"/>
      <c r="C1" s="788"/>
      <c r="D1" s="788"/>
      <c r="E1" s="788"/>
      <c r="F1" s="788"/>
      <c r="G1" s="788"/>
      <c r="H1" s="788"/>
      <c r="I1" s="789"/>
    </row>
    <row r="2" spans="1:9" ht="15.75" thickBot="1">
      <c r="A2" s="790" t="str">
        <f>[96]PQO!$A$4</f>
        <v>SECRETARIA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5</v>
      </c>
      <c r="B4" s="796" t="s">
        <v>14429</v>
      </c>
      <c r="C4" s="797"/>
      <c r="D4" s="797"/>
      <c r="E4" s="797"/>
      <c r="F4" s="798"/>
      <c r="G4" s="799" t="s">
        <v>5295</v>
      </c>
      <c r="H4" s="800"/>
      <c r="I4" s="189" t="s">
        <v>47</v>
      </c>
    </row>
    <row r="5" spans="1:9" ht="27.75" customHeight="1">
      <c r="A5" s="190" t="s">
        <v>5296</v>
      </c>
      <c r="B5" s="784" t="s">
        <v>14430</v>
      </c>
      <c r="C5" s="785"/>
      <c r="D5" s="785"/>
      <c r="E5" s="785"/>
      <c r="F5" s="785"/>
      <c r="G5" s="785"/>
      <c r="H5" s="785"/>
      <c r="I5" s="786"/>
    </row>
    <row r="6" spans="1:9">
      <c r="A6" s="190" t="s">
        <v>5297</v>
      </c>
      <c r="B6" s="784" t="s">
        <v>14421</v>
      </c>
      <c r="C6" s="785"/>
      <c r="D6" s="785"/>
      <c r="E6" s="785"/>
      <c r="F6" s="785"/>
      <c r="G6" s="785"/>
      <c r="H6" s="785"/>
      <c r="I6" s="786"/>
    </row>
    <row r="7" spans="1:9">
      <c r="A7" s="810" t="s">
        <v>5298</v>
      </c>
      <c r="B7" s="191" t="s">
        <v>0</v>
      </c>
      <c r="C7" s="191" t="s">
        <v>5299</v>
      </c>
      <c r="D7" s="192" t="s">
        <v>5300</v>
      </c>
      <c r="E7" s="191" t="s">
        <v>14422</v>
      </c>
      <c r="F7" s="191" t="s">
        <v>5301</v>
      </c>
      <c r="G7" s="191" t="s">
        <v>5302</v>
      </c>
      <c r="H7" s="191" t="s">
        <v>5303</v>
      </c>
      <c r="I7" s="193" t="s">
        <v>3135</v>
      </c>
    </row>
    <row r="8" spans="1:9" ht="38.25">
      <c r="A8" s="811"/>
      <c r="B8" s="564" t="s">
        <v>22</v>
      </c>
      <c r="C8" s="194" t="s">
        <v>33</v>
      </c>
      <c r="D8" s="205">
        <v>88264</v>
      </c>
      <c r="E8" s="196" t="s">
        <v>1772</v>
      </c>
      <c r="F8" s="206">
        <v>0.3</v>
      </c>
      <c r="G8" s="197" t="s">
        <v>336</v>
      </c>
      <c r="H8" s="198">
        <v>25.013000000000002</v>
      </c>
      <c r="I8" s="199">
        <f>ROUND(H8*F8,2)</f>
        <v>7.5</v>
      </c>
    </row>
    <row r="9" spans="1:9" ht="38.25">
      <c r="A9" s="811"/>
      <c r="B9" s="564" t="s">
        <v>5304</v>
      </c>
      <c r="C9" s="194" t="s">
        <v>33</v>
      </c>
      <c r="D9" s="205">
        <v>88247</v>
      </c>
      <c r="E9" s="196" t="s">
        <v>1758</v>
      </c>
      <c r="F9" s="206">
        <v>0.3</v>
      </c>
      <c r="G9" s="197" t="s">
        <v>336</v>
      </c>
      <c r="H9" s="198">
        <v>20.72</v>
      </c>
      <c r="I9" s="199">
        <f>ROUND(H9*F9,2)</f>
        <v>6.22</v>
      </c>
    </row>
    <row r="10" spans="1:9">
      <c r="A10" s="811"/>
      <c r="B10" s="565"/>
      <c r="C10" s="565"/>
      <c r="D10" s="200"/>
      <c r="E10" s="201"/>
      <c r="F10" s="566"/>
      <c r="G10" s="567"/>
      <c r="H10" s="568"/>
      <c r="I10" s="199">
        <f>ROUND(H10*F10,2)</f>
        <v>0</v>
      </c>
    </row>
    <row r="11" spans="1:9">
      <c r="A11" s="812"/>
      <c r="B11" s="813" t="s">
        <v>5305</v>
      </c>
      <c r="C11" s="814"/>
      <c r="D11" s="814"/>
      <c r="E11" s="814"/>
      <c r="F11" s="814"/>
      <c r="G11" s="814"/>
      <c r="H11" s="815"/>
      <c r="I11" s="202">
        <f>SUM(I8:I10)</f>
        <v>13.719999999999999</v>
      </c>
    </row>
    <row r="12" spans="1:9">
      <c r="A12" s="810" t="s">
        <v>5306</v>
      </c>
      <c r="B12" s="191" t="s">
        <v>0</v>
      </c>
      <c r="C12" s="191" t="s">
        <v>5299</v>
      </c>
      <c r="D12" s="192" t="s">
        <v>5300</v>
      </c>
      <c r="E12" s="191" t="s">
        <v>11</v>
      </c>
      <c r="F12" s="191" t="s">
        <v>5301</v>
      </c>
      <c r="G12" s="191" t="s">
        <v>5302</v>
      </c>
      <c r="H12" s="191" t="s">
        <v>5303</v>
      </c>
      <c r="I12" s="193" t="s">
        <v>3135</v>
      </c>
    </row>
    <row r="13" spans="1:9">
      <c r="A13" s="811"/>
      <c r="B13" s="194"/>
      <c r="C13" s="194"/>
      <c r="D13" s="194"/>
      <c r="E13" s="569"/>
      <c r="F13" s="197"/>
      <c r="G13" s="197"/>
      <c r="H13" s="198"/>
      <c r="I13" s="199">
        <f>ROUND(H13*F13,2)</f>
        <v>0</v>
      </c>
    </row>
    <row r="14" spans="1:9">
      <c r="A14" s="811"/>
      <c r="B14" s="194"/>
      <c r="C14" s="194"/>
      <c r="D14" s="194"/>
      <c r="E14" s="569"/>
      <c r="F14" s="197"/>
      <c r="G14" s="197"/>
      <c r="H14" s="198"/>
      <c r="I14" s="199">
        <f>ROUND(H14*F14,2)</f>
        <v>0</v>
      </c>
    </row>
    <row r="15" spans="1:9">
      <c r="A15" s="811"/>
      <c r="B15" s="194"/>
      <c r="C15" s="194"/>
      <c r="D15" s="194"/>
      <c r="E15" s="196"/>
      <c r="F15" s="197"/>
      <c r="G15" s="197"/>
      <c r="H15" s="198"/>
      <c r="I15" s="199">
        <f>ROUND(H15*F15,2)</f>
        <v>0</v>
      </c>
    </row>
    <row r="16" spans="1:9">
      <c r="A16" s="812"/>
      <c r="B16" s="804" t="s">
        <v>5307</v>
      </c>
      <c r="C16" s="805"/>
      <c r="D16" s="805"/>
      <c r="E16" s="805"/>
      <c r="F16" s="805"/>
      <c r="G16" s="805"/>
      <c r="H16" s="806"/>
      <c r="I16" s="203">
        <f>SUM(I13:I15)</f>
        <v>0</v>
      </c>
    </row>
    <row r="17" spans="1:9">
      <c r="A17" s="810" t="s">
        <v>5308</v>
      </c>
      <c r="B17" s="191" t="s">
        <v>0</v>
      </c>
      <c r="C17" s="191" t="s">
        <v>5299</v>
      </c>
      <c r="D17" s="192" t="s">
        <v>5300</v>
      </c>
      <c r="E17" s="191" t="s">
        <v>11</v>
      </c>
      <c r="F17" s="191" t="s">
        <v>5301</v>
      </c>
      <c r="G17" s="191" t="s">
        <v>5302</v>
      </c>
      <c r="H17" s="191" t="s">
        <v>5303</v>
      </c>
      <c r="I17" s="193" t="s">
        <v>3135</v>
      </c>
    </row>
    <row r="18" spans="1:9">
      <c r="A18" s="811"/>
      <c r="B18" s="200"/>
      <c r="C18" s="194"/>
      <c r="D18" s="205"/>
      <c r="E18" s="196"/>
      <c r="F18" s="206"/>
      <c r="G18" s="197"/>
      <c r="H18" s="198"/>
      <c r="I18" s="199"/>
    </row>
    <row r="19" spans="1:9">
      <c r="A19" s="811"/>
      <c r="B19" s="200"/>
      <c r="C19" s="200"/>
      <c r="D19" s="200"/>
      <c r="E19" s="570"/>
      <c r="F19" s="571"/>
      <c r="G19" s="200"/>
      <c r="H19" s="572"/>
      <c r="I19" s="199"/>
    </row>
    <row r="20" spans="1:9">
      <c r="A20" s="811"/>
      <c r="B20" s="200"/>
      <c r="C20" s="200"/>
      <c r="D20" s="200"/>
      <c r="E20" s="570"/>
      <c r="F20" s="571"/>
      <c r="G20" s="200"/>
      <c r="H20" s="572"/>
      <c r="I20" s="199"/>
    </row>
    <row r="21" spans="1:9">
      <c r="A21" s="812"/>
      <c r="B21" s="804" t="s">
        <v>5309</v>
      </c>
      <c r="C21" s="805"/>
      <c r="D21" s="805"/>
      <c r="E21" s="805"/>
      <c r="F21" s="805"/>
      <c r="G21" s="805"/>
      <c r="H21" s="806"/>
      <c r="I21" s="204">
        <f>SUM(I18:I20)</f>
        <v>0</v>
      </c>
    </row>
    <row r="22" spans="1:9">
      <c r="A22" s="801" t="s">
        <v>5310</v>
      </c>
      <c r="B22" s="191" t="s">
        <v>0</v>
      </c>
      <c r="C22" s="191" t="s">
        <v>5299</v>
      </c>
      <c r="D22" s="192" t="s">
        <v>5300</v>
      </c>
      <c r="E22" s="191" t="s">
        <v>11</v>
      </c>
      <c r="F22" s="191" t="s">
        <v>5301</v>
      </c>
      <c r="G22" s="191" t="s">
        <v>5302</v>
      </c>
      <c r="H22" s="191" t="s">
        <v>5303</v>
      </c>
      <c r="I22" s="193" t="s">
        <v>3135</v>
      </c>
    </row>
    <row r="23" spans="1:9" ht="51">
      <c r="A23" s="802"/>
      <c r="B23" s="564" t="s">
        <v>14423</v>
      </c>
      <c r="C23" s="194" t="s">
        <v>33</v>
      </c>
      <c r="D23" s="205">
        <v>39467</v>
      </c>
      <c r="E23" s="196" t="s">
        <v>14430</v>
      </c>
      <c r="F23" s="206">
        <v>1</v>
      </c>
      <c r="G23" s="197" t="s">
        <v>6204</v>
      </c>
      <c r="H23" s="198">
        <v>96.03</v>
      </c>
      <c r="I23" s="199">
        <v>96.03</v>
      </c>
    </row>
    <row r="24" spans="1:9">
      <c r="A24" s="802"/>
      <c r="B24" s="564"/>
      <c r="C24" s="194"/>
      <c r="D24" s="205"/>
      <c r="E24" s="196"/>
      <c r="F24" s="206"/>
      <c r="G24" s="197"/>
      <c r="H24" s="198"/>
      <c r="I24" s="199"/>
    </row>
    <row r="25" spans="1:9">
      <c r="A25" s="802"/>
      <c r="B25" s="564"/>
      <c r="C25" s="194"/>
      <c r="D25" s="205"/>
      <c r="E25" s="196"/>
      <c r="F25" s="206"/>
      <c r="G25" s="197"/>
      <c r="H25" s="198"/>
      <c r="I25" s="199"/>
    </row>
    <row r="26" spans="1:9">
      <c r="A26" s="802"/>
      <c r="B26" s="564"/>
      <c r="C26" s="194"/>
      <c r="D26" s="205"/>
      <c r="E26" s="196"/>
      <c r="F26" s="206"/>
      <c r="G26" s="197"/>
      <c r="H26" s="198"/>
      <c r="I26" s="199"/>
    </row>
    <row r="27" spans="1:9">
      <c r="A27" s="803"/>
      <c r="B27" s="804" t="s">
        <v>5311</v>
      </c>
      <c r="C27" s="805"/>
      <c r="D27" s="805"/>
      <c r="E27" s="805"/>
      <c r="F27" s="805"/>
      <c r="G27" s="805"/>
      <c r="H27" s="806"/>
      <c r="I27" s="203">
        <f>SUM(I23:I26)</f>
        <v>96.03</v>
      </c>
    </row>
    <row r="28" spans="1:9" ht="15.75" thickBot="1">
      <c r="A28" s="208" t="s">
        <v>20</v>
      </c>
      <c r="B28" s="807" t="s">
        <v>5312</v>
      </c>
      <c r="C28" s="808"/>
      <c r="D28" s="808"/>
      <c r="E28" s="808"/>
      <c r="F28" s="808"/>
      <c r="G28" s="808"/>
      <c r="H28" s="809"/>
      <c r="I28" s="209">
        <f>I11+I16+I21+I27</f>
        <v>109.75</v>
      </c>
    </row>
  </sheetData>
  <mergeCells count="16">
    <mergeCell ref="B5:I5"/>
    <mergeCell ref="B6:I6"/>
    <mergeCell ref="A7:A11"/>
    <mergeCell ref="A1:I1"/>
    <mergeCell ref="A2:I2"/>
    <mergeCell ref="A3:I3"/>
    <mergeCell ref="B4:F4"/>
    <mergeCell ref="G4:H4"/>
    <mergeCell ref="B28:H28"/>
    <mergeCell ref="B11:H11"/>
    <mergeCell ref="A12:A16"/>
    <mergeCell ref="B16:H16"/>
    <mergeCell ref="A17:A21"/>
    <mergeCell ref="B21:H21"/>
    <mergeCell ref="A22:A27"/>
    <mergeCell ref="B27:H27"/>
  </mergeCells>
  <pageMargins left="0.511811024" right="0.511811024" top="0.78740157499999996" bottom="0.78740157499999996" header="0.31496062000000002" footer="0.31496062000000002"/>
  <pageSetup paperSize="9" scale="6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Q28"/>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421" t="s">
        <v>47</v>
      </c>
    </row>
    <row r="5" spans="1:9">
      <c r="A5" s="190" t="s">
        <v>5296</v>
      </c>
      <c r="B5" s="784" t="s">
        <v>14288</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2696</v>
      </c>
      <c r="E8" s="196" t="str">
        <f>IF(C8="SEDOP",VLOOKUP(D8,'SEDOP 02-24'!A:D,2,FALSE),IF(C8="SINAPI",VLOOKUP(D8,'SINAPI 04-24'!A:D,2,FALSE)))</f>
        <v xml:space="preserve">ENCANADOR OU BOMBEIRO HIDRAULICO (HORISTA)                                                                                                                                                                                                                                                                                                                                                                                                                                                                </v>
      </c>
      <c r="F8" s="197">
        <v>0.5</v>
      </c>
      <c r="G8" s="197" t="str">
        <f>IF(C8="SEDOP",VLOOKUP(D8,'SEDOP 02-24'!A:D,3,FALSE),IF(C8="SINAPI",VLOOKUP(D8,'SINAPI 04-24'!A:D,3,FALSE)))</f>
        <v xml:space="preserve">H     </v>
      </c>
      <c r="H8" s="198">
        <f>IF(C8="SEDOP",VLOOKUP(D8,'SEDOP 02-24'!A:D,4,FALSE),IF(C8="SINAPI",VLOOKUP(D8,'SINAPI 04-24'!A:D,4,FALSE)))</f>
        <v>16.41</v>
      </c>
      <c r="I8" s="199">
        <f>ROUND(H8*F8,2)</f>
        <v>8.2100000000000009</v>
      </c>
    </row>
    <row r="9" spans="1:9">
      <c r="A9" s="811"/>
      <c r="B9" s="194" t="s">
        <v>5304</v>
      </c>
      <c r="C9" s="195"/>
      <c r="D9" s="194"/>
      <c r="E9" s="196"/>
      <c r="F9" s="197"/>
      <c r="G9" s="197"/>
      <c r="H9" s="198"/>
      <c r="I9" s="199">
        <f>ROUND(H9*F9,2)</f>
        <v>0</v>
      </c>
    </row>
    <row r="10" spans="1:9">
      <c r="A10" s="811"/>
      <c r="B10" s="194"/>
      <c r="C10" s="195"/>
      <c r="D10" s="194"/>
      <c r="E10" s="196"/>
      <c r="F10" s="197"/>
      <c r="G10" s="197"/>
      <c r="H10" s="198"/>
      <c r="I10" s="199"/>
    </row>
    <row r="11" spans="1:9">
      <c r="A11" s="812"/>
      <c r="B11" s="813" t="s">
        <v>5305</v>
      </c>
      <c r="C11" s="814"/>
      <c r="D11" s="814"/>
      <c r="E11" s="814"/>
      <c r="F11" s="814"/>
      <c r="G11" s="814"/>
      <c r="H11" s="815"/>
      <c r="I11" s="202">
        <f>SUM(I8:I10)</f>
        <v>8.2100000000000009</v>
      </c>
    </row>
    <row r="12" spans="1:9">
      <c r="A12" s="810" t="s">
        <v>5306</v>
      </c>
      <c r="B12" s="191" t="s">
        <v>0</v>
      </c>
      <c r="C12" s="191" t="s">
        <v>5299</v>
      </c>
      <c r="D12" s="192" t="s">
        <v>5300</v>
      </c>
      <c r="E12" s="191" t="s">
        <v>11</v>
      </c>
      <c r="F12" s="191" t="s">
        <v>5301</v>
      </c>
      <c r="G12" s="191" t="s">
        <v>5302</v>
      </c>
      <c r="H12" s="191" t="s">
        <v>5303</v>
      </c>
      <c r="I12" s="193" t="s">
        <v>3135</v>
      </c>
    </row>
    <row r="13" spans="1:9" ht="37.5" customHeight="1">
      <c r="A13" s="811"/>
      <c r="B13" s="194" t="s">
        <v>4087</v>
      </c>
      <c r="C13" s="195"/>
      <c r="D13" s="194"/>
      <c r="E13" s="196"/>
      <c r="F13" s="197"/>
      <c r="G13" s="197"/>
      <c r="H13" s="198"/>
      <c r="I13" s="199"/>
    </row>
    <row r="14" spans="1:9" ht="36" customHeight="1">
      <c r="A14" s="811"/>
      <c r="B14" s="194" t="s">
        <v>4089</v>
      </c>
      <c r="C14" s="195"/>
      <c r="D14" s="194"/>
      <c r="E14" s="196"/>
      <c r="F14" s="197"/>
      <c r="G14" s="197"/>
      <c r="H14" s="198"/>
      <c r="I14" s="199"/>
    </row>
    <row r="15" spans="1:9">
      <c r="A15" s="811"/>
      <c r="B15" s="194" t="s">
        <v>5270</v>
      </c>
      <c r="C15" s="195"/>
      <c r="D15" s="194"/>
      <c r="E15" s="196"/>
      <c r="F15" s="197"/>
      <c r="G15" s="197"/>
      <c r="H15" s="198"/>
      <c r="I15" s="199"/>
    </row>
    <row r="16" spans="1:9">
      <c r="A16" s="811"/>
      <c r="B16" s="194"/>
      <c r="C16" s="195"/>
      <c r="D16" s="194"/>
      <c r="E16" s="196"/>
      <c r="F16" s="197"/>
      <c r="G16" s="197"/>
      <c r="H16" s="198"/>
      <c r="I16" s="199"/>
    </row>
    <row r="17" spans="1:17">
      <c r="A17" s="812"/>
      <c r="B17" s="804" t="s">
        <v>5307</v>
      </c>
      <c r="C17" s="805"/>
      <c r="D17" s="805"/>
      <c r="E17" s="805"/>
      <c r="F17" s="805"/>
      <c r="G17" s="805"/>
      <c r="H17" s="806"/>
      <c r="I17" s="203">
        <f>SUM(I13:I16)</f>
        <v>0</v>
      </c>
    </row>
    <row r="18" spans="1:17">
      <c r="A18" s="810" t="s">
        <v>5308</v>
      </c>
      <c r="B18" s="191" t="s">
        <v>0</v>
      </c>
      <c r="C18" s="191" t="s">
        <v>5299</v>
      </c>
      <c r="D18" s="192" t="s">
        <v>5300</v>
      </c>
      <c r="E18" s="191" t="s">
        <v>11</v>
      </c>
      <c r="F18" s="191" t="s">
        <v>5301</v>
      </c>
      <c r="G18" s="191" t="s">
        <v>5302</v>
      </c>
      <c r="H18" s="191" t="s">
        <v>5303</v>
      </c>
      <c r="I18" s="193" t="s">
        <v>3135</v>
      </c>
    </row>
    <row r="19" spans="1:17" ht="25.5">
      <c r="A19" s="811"/>
      <c r="B19" s="194" t="s">
        <v>4091</v>
      </c>
      <c r="C19" s="195" t="s">
        <v>33</v>
      </c>
      <c r="D19" s="194">
        <v>3146</v>
      </c>
      <c r="E19" s="196" t="str">
        <f>IF(C19="SEDOP",VLOOKUP(D19,'SEDOP 02-24'!A:D,2,FALSE),IF(C19="SINAPI",VLOOKUP(D19,'SINAPI 04-24'!A:D,2,FALSE)))</f>
        <v xml:space="preserve">FITA VEDA ROSCA EM ROLOS DE 18 MM X 10 M (L X C)                                                                                                                                                                                                                                                                                                                                                                                                                                                          </v>
      </c>
      <c r="F19" s="197">
        <v>1</v>
      </c>
      <c r="G19" s="197" t="str">
        <f>IF(C19="SEDOP",VLOOKUP(D19,'SEDOP 02-24'!A:D,3,FALSE),IF(C19="SINAPI",VLOOKUP(D19,'SINAPI 04-24'!A:D,3,FALSE)))</f>
        <v xml:space="preserve">UN    </v>
      </c>
      <c r="H19" s="198">
        <f>IF(C19="SEDOP",VLOOKUP(D19,'SEDOP 02-24'!A:D,4,FALSE),IF(C19="SINAPI",VLOOKUP(D19,'SINAPI 04-24'!A:D,4,FALSE)))</f>
        <v>3.2</v>
      </c>
      <c r="I19" s="199">
        <f>ROUND(H19*F19,2)</f>
        <v>3.2</v>
      </c>
      <c r="M19" s="221"/>
      <c r="N19" s="221"/>
      <c r="O19" s="221"/>
      <c r="P19" s="221"/>
      <c r="Q19" s="221"/>
    </row>
    <row r="20" spans="1:17" ht="49.5" customHeight="1">
      <c r="A20" s="811"/>
      <c r="B20" s="194" t="s">
        <v>4092</v>
      </c>
      <c r="C20" s="195" t="s">
        <v>33</v>
      </c>
      <c r="D20" s="194">
        <v>1370</v>
      </c>
      <c r="E20" s="196" t="str">
        <f>IF(C20="SEDOP",VLOOKUP(D20,'SEDOP 02-24'!A:D,2,FALSE),IF(C20="SINAPI",VLOOKUP(D20,'SINAPI 04-24'!A:D,2,FALSE)))</f>
        <v xml:space="preserve">DUCHA HIGIENICA PLASTICA COM REGISTRO METALICO 1/2 "                                                                                                                                                                                                                                                                                                                                                                                                                                                      </v>
      </c>
      <c r="F20" s="197">
        <v>1</v>
      </c>
      <c r="G20" s="197" t="str">
        <f>IF(C20="SEDOP",VLOOKUP(D20,'SEDOP 02-24'!A:D,3,FALSE),IF(C20="SINAPI",VLOOKUP(D20,'SINAPI 04-24'!A:D,3,FALSE)))</f>
        <v xml:space="preserve">UN    </v>
      </c>
      <c r="H20" s="198">
        <f>IF(C20="SEDOP",VLOOKUP(D20,'SEDOP 02-24'!A:D,4,FALSE),IF(C20="SINAPI",VLOOKUP(D20,'SINAPI 04-24'!A:D,4,FALSE)))</f>
        <v>123.78</v>
      </c>
      <c r="I20" s="199">
        <f t="shared" ref="I20" si="0">ROUND(H20*F20,2)</f>
        <v>123.78</v>
      </c>
      <c r="M20" s="221"/>
      <c r="N20" s="221"/>
      <c r="O20" s="221"/>
      <c r="P20" s="221"/>
      <c r="Q20" s="221"/>
    </row>
    <row r="21" spans="1:17" ht="54" customHeight="1">
      <c r="A21" s="811"/>
      <c r="B21" s="194"/>
      <c r="C21" s="195"/>
      <c r="D21" s="194"/>
      <c r="E21" s="196"/>
      <c r="F21" s="197"/>
      <c r="G21" s="197"/>
      <c r="H21" s="198"/>
      <c r="I21" s="199"/>
      <c r="M21" s="221"/>
      <c r="N21" s="221"/>
      <c r="O21" s="221"/>
      <c r="P21" s="221"/>
      <c r="Q21" s="221"/>
    </row>
    <row r="22" spans="1:17">
      <c r="A22" s="812"/>
      <c r="B22" s="804" t="s">
        <v>5309</v>
      </c>
      <c r="C22" s="805"/>
      <c r="D22" s="805"/>
      <c r="E22" s="805"/>
      <c r="F22" s="805"/>
      <c r="G22" s="805"/>
      <c r="H22" s="806"/>
      <c r="I22" s="204">
        <f>SUM(I19:I21)</f>
        <v>126.98</v>
      </c>
    </row>
    <row r="23" spans="1:17">
      <c r="A23" s="801" t="s">
        <v>5310</v>
      </c>
      <c r="B23" s="191" t="s">
        <v>0</v>
      </c>
      <c r="C23" s="191" t="s">
        <v>5299</v>
      </c>
      <c r="D23" s="192" t="s">
        <v>5300</v>
      </c>
      <c r="E23" s="191" t="s">
        <v>11</v>
      </c>
      <c r="F23" s="191" t="s">
        <v>5301</v>
      </c>
      <c r="G23" s="191" t="s">
        <v>5302</v>
      </c>
      <c r="H23" s="191" t="s">
        <v>5303</v>
      </c>
      <c r="I23" s="193" t="s">
        <v>3135</v>
      </c>
    </row>
    <row r="24" spans="1:17">
      <c r="A24" s="802"/>
      <c r="B24" s="200"/>
      <c r="C24" s="195"/>
      <c r="D24" s="205"/>
      <c r="E24" s="196"/>
      <c r="F24" s="206"/>
      <c r="G24" s="197"/>
      <c r="H24" s="198"/>
      <c r="I24" s="199"/>
    </row>
    <row r="25" spans="1:17">
      <c r="A25" s="802"/>
      <c r="B25" s="200"/>
      <c r="C25" s="200"/>
      <c r="D25" s="200"/>
      <c r="E25" s="201"/>
      <c r="F25" s="206"/>
      <c r="G25" s="200"/>
      <c r="H25" s="207"/>
      <c r="I25" s="199">
        <f>ROUND(H25*F25,2)</f>
        <v>0</v>
      </c>
    </row>
    <row r="26" spans="1:17">
      <c r="A26" s="802"/>
      <c r="B26" s="200"/>
      <c r="C26" s="200"/>
      <c r="D26" s="200"/>
      <c r="E26" s="201"/>
      <c r="F26" s="206"/>
      <c r="G26" s="200"/>
      <c r="H26" s="207"/>
      <c r="I26" s="199">
        <f>ROUND(H26*F26,2)</f>
        <v>0</v>
      </c>
    </row>
    <row r="27" spans="1:17">
      <c r="A27" s="803"/>
      <c r="B27" s="804" t="s">
        <v>5311</v>
      </c>
      <c r="C27" s="805"/>
      <c r="D27" s="805"/>
      <c r="E27" s="805"/>
      <c r="F27" s="805"/>
      <c r="G27" s="805"/>
      <c r="H27" s="806"/>
      <c r="I27" s="203">
        <f>SUM(I24:I26)</f>
        <v>0</v>
      </c>
    </row>
    <row r="28" spans="1:17" ht="15.75" thickBot="1">
      <c r="A28" s="208" t="s">
        <v>20</v>
      </c>
      <c r="B28" s="807" t="s">
        <v>5312</v>
      </c>
      <c r="C28" s="808"/>
      <c r="D28" s="808"/>
      <c r="E28" s="808"/>
      <c r="F28" s="808"/>
      <c r="G28" s="808"/>
      <c r="H28" s="809"/>
      <c r="I28" s="209">
        <f>I11+I17+I22+I27</f>
        <v>135.19</v>
      </c>
    </row>
  </sheetData>
  <mergeCells count="16">
    <mergeCell ref="A23:A27"/>
    <mergeCell ref="B27:H27"/>
    <mergeCell ref="B28:H28"/>
    <mergeCell ref="B6:I6"/>
    <mergeCell ref="A7:A11"/>
    <mergeCell ref="B11:H11"/>
    <mergeCell ref="A12:A17"/>
    <mergeCell ref="B17:H17"/>
    <mergeCell ref="A18:A22"/>
    <mergeCell ref="B22:H22"/>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Q28"/>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44</v>
      </c>
    </row>
    <row r="5" spans="1:9">
      <c r="A5" s="190" t="s">
        <v>5296</v>
      </c>
      <c r="B5" s="784" t="s">
        <v>13940</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c r="D8" s="194"/>
      <c r="E8" s="196"/>
      <c r="F8" s="197"/>
      <c r="G8" s="197"/>
      <c r="H8" s="198"/>
      <c r="I8" s="199">
        <f>ROUND(H8*F8,2)</f>
        <v>0</v>
      </c>
    </row>
    <row r="9" spans="1:9">
      <c r="A9" s="811"/>
      <c r="B9" s="194" t="s">
        <v>5304</v>
      </c>
      <c r="C9" s="195"/>
      <c r="D9" s="194"/>
      <c r="E9" s="196"/>
      <c r="F9" s="197"/>
      <c r="G9" s="197"/>
      <c r="H9" s="198"/>
      <c r="I9" s="199">
        <f>ROUND(H9*F9,2)</f>
        <v>0</v>
      </c>
    </row>
    <row r="10" spans="1:9">
      <c r="A10" s="811"/>
      <c r="B10" s="194"/>
      <c r="C10" s="195"/>
      <c r="D10" s="194"/>
      <c r="E10" s="196"/>
      <c r="F10" s="197"/>
      <c r="G10" s="197"/>
      <c r="H10" s="198"/>
      <c r="I10" s="199"/>
    </row>
    <row r="11" spans="1:9">
      <c r="A11" s="812"/>
      <c r="B11" s="813" t="s">
        <v>5305</v>
      </c>
      <c r="C11" s="814"/>
      <c r="D11" s="814"/>
      <c r="E11" s="814"/>
      <c r="F11" s="814"/>
      <c r="G11" s="814"/>
      <c r="H11" s="815"/>
      <c r="I11" s="202">
        <f>SUM(I8:I10)</f>
        <v>0</v>
      </c>
    </row>
    <row r="12" spans="1:9">
      <c r="A12" s="810" t="s">
        <v>5306</v>
      </c>
      <c r="B12" s="191" t="s">
        <v>0</v>
      </c>
      <c r="C12" s="191" t="s">
        <v>5299</v>
      </c>
      <c r="D12" s="192" t="s">
        <v>5300</v>
      </c>
      <c r="E12" s="191" t="s">
        <v>11</v>
      </c>
      <c r="F12" s="191" t="s">
        <v>5301</v>
      </c>
      <c r="G12" s="191" t="s">
        <v>5302</v>
      </c>
      <c r="H12" s="191" t="s">
        <v>5303</v>
      </c>
      <c r="I12" s="193" t="s">
        <v>3135</v>
      </c>
    </row>
    <row r="13" spans="1:9" ht="37.5" customHeight="1">
      <c r="A13" s="811"/>
      <c r="B13" s="194" t="s">
        <v>4087</v>
      </c>
      <c r="C13" s="195"/>
      <c r="D13" s="194"/>
      <c r="E13" s="196"/>
      <c r="F13" s="197"/>
      <c r="G13" s="197"/>
      <c r="H13" s="198"/>
      <c r="I13" s="199"/>
    </row>
    <row r="14" spans="1:9" ht="36" customHeight="1">
      <c r="A14" s="811"/>
      <c r="B14" s="194" t="s">
        <v>4089</v>
      </c>
      <c r="C14" s="195"/>
      <c r="D14" s="194"/>
      <c r="E14" s="196"/>
      <c r="F14" s="197"/>
      <c r="G14" s="197"/>
      <c r="H14" s="198"/>
      <c r="I14" s="199"/>
    </row>
    <row r="15" spans="1:9">
      <c r="A15" s="811"/>
      <c r="B15" s="194" t="s">
        <v>5270</v>
      </c>
      <c r="C15" s="195"/>
      <c r="D15" s="194"/>
      <c r="E15" s="196"/>
      <c r="F15" s="197"/>
      <c r="G15" s="197"/>
      <c r="H15" s="198"/>
      <c r="I15" s="199"/>
    </row>
    <row r="16" spans="1:9">
      <c r="A16" s="811"/>
      <c r="B16" s="194"/>
      <c r="C16" s="195"/>
      <c r="D16" s="194"/>
      <c r="E16" s="196"/>
      <c r="F16" s="197"/>
      <c r="G16" s="197"/>
      <c r="H16" s="198"/>
      <c r="I16" s="199"/>
    </row>
    <row r="17" spans="1:17">
      <c r="A17" s="812"/>
      <c r="B17" s="804" t="s">
        <v>5307</v>
      </c>
      <c r="C17" s="805"/>
      <c r="D17" s="805"/>
      <c r="E17" s="805"/>
      <c r="F17" s="805"/>
      <c r="G17" s="805"/>
      <c r="H17" s="806"/>
      <c r="I17" s="203">
        <f>SUM(I13:I16)</f>
        <v>0</v>
      </c>
    </row>
    <row r="18" spans="1:17">
      <c r="A18" s="810" t="s">
        <v>5308</v>
      </c>
      <c r="B18" s="191" t="s">
        <v>0</v>
      </c>
      <c r="C18" s="191" t="s">
        <v>5299</v>
      </c>
      <c r="D18" s="192" t="s">
        <v>5300</v>
      </c>
      <c r="E18" s="191" t="s">
        <v>11</v>
      </c>
      <c r="F18" s="191" t="s">
        <v>5301</v>
      </c>
      <c r="G18" s="191" t="s">
        <v>5302</v>
      </c>
      <c r="H18" s="191" t="s">
        <v>5303</v>
      </c>
      <c r="I18" s="193" t="s">
        <v>3135</v>
      </c>
    </row>
    <row r="19" spans="1:17" ht="51">
      <c r="A19" s="811"/>
      <c r="B19" s="194" t="s">
        <v>4091</v>
      </c>
      <c r="C19" s="195" t="s">
        <v>33</v>
      </c>
      <c r="D19" s="194">
        <v>102474</v>
      </c>
      <c r="E19" s="196" t="str">
        <f>IF(C19="SEDOP",VLOOKUP(D19,'SEDOP 02-24'!A:D,2,FALSE),IF(C19="SINAPI",VLOOKUP(D19,'SINAPI 04-24'!A:D,2,FALSE)))</f>
        <v>CONCRETO FCK = 15MPA, TRAÇO 1:3,4:3,4 (EM MASSA SECA DE CIMENTO/ AREIA MÉDIA/ SEIXO ROLADO) - PREPARO MECÂNICO COM BETONEIRA 400 L. AF_05/2021</v>
      </c>
      <c r="F19" s="197">
        <v>2.5999999999999999E-2</v>
      </c>
      <c r="G19" s="197" t="str">
        <f>IF(C19="SEDOP",VLOOKUP(D19,'SEDOP 02-24'!A:D,3,FALSE),IF(C19="SINAPI",VLOOKUP(D19,'SINAPI 04-24'!A:D,3,FALSE)))</f>
        <v>M3</v>
      </c>
      <c r="H19" s="198">
        <f>IF(C19="SEDOP",VLOOKUP(D19,'SEDOP 02-24'!A:D,4,FALSE),IF(C19="SINAPI",VLOOKUP(D19,'SINAPI 04-24'!A:D,4,FALSE)))</f>
        <v>882.58</v>
      </c>
      <c r="I19" s="199">
        <f>ROUND(H19*F19,2)</f>
        <v>22.95</v>
      </c>
      <c r="M19" s="221"/>
      <c r="N19" s="221"/>
      <c r="O19" s="221"/>
      <c r="P19" s="221"/>
      <c r="Q19" s="221"/>
    </row>
    <row r="20" spans="1:17" ht="49.5" customHeight="1">
      <c r="A20" s="811"/>
      <c r="B20" s="194" t="s">
        <v>4092</v>
      </c>
      <c r="C20" s="195" t="s">
        <v>33</v>
      </c>
      <c r="D20" s="194">
        <v>92459</v>
      </c>
      <c r="E20" s="196" t="str">
        <f>IF(C20="SEDOP",VLOOKUP(D20,'SEDOP 02-24'!A:D,2,FALSE),IF(C20="SINAPI",VLOOKUP(D20,'SINAPI 04-24'!A:D,2,FALSE)))</f>
        <v>MONTAGEM E DESMONTAGEM DE FÔRMA DE VIGA, ESCORAMENTO COM GARFO DE MADEIRA, PÉ-DIREITO SIMPLES, EM CHAPA DE MADEIRA RESINADA, 6 UTILIZAÇÕES. AF_09/2020</v>
      </c>
      <c r="F20" s="197">
        <v>0.34</v>
      </c>
      <c r="G20" s="197" t="str">
        <f>IF(C20="SEDOP",VLOOKUP(D20,'SEDOP 02-24'!A:D,3,FALSE),IF(C20="SINAPI",VLOOKUP(D20,'SINAPI 04-24'!A:D,3,FALSE)))</f>
        <v>M2</v>
      </c>
      <c r="H20" s="198">
        <f>IF(C20="SEDOP",VLOOKUP(D20,'SEDOP 02-24'!A:D,4,FALSE),IF(C20="SINAPI",VLOOKUP(D20,'SINAPI 04-24'!A:D,4,FALSE)))</f>
        <v>136.02000000000001</v>
      </c>
      <c r="I20" s="199">
        <f t="shared" ref="I20:I21" si="0">ROUND(H20*F20,2)</f>
        <v>46.25</v>
      </c>
      <c r="M20" s="221"/>
      <c r="N20" s="221"/>
      <c r="O20" s="221"/>
      <c r="P20" s="221"/>
      <c r="Q20" s="221"/>
    </row>
    <row r="21" spans="1:17" ht="54" customHeight="1">
      <c r="A21" s="811"/>
      <c r="B21" s="194" t="s">
        <v>4090</v>
      </c>
      <c r="C21" s="195" t="s">
        <v>33</v>
      </c>
      <c r="D21" s="194">
        <v>92916</v>
      </c>
      <c r="E21" s="196" t="str">
        <f>IF(C21="SEDOP",VLOOKUP(D21,'SEDOP 02-24'!A:D,2,FALSE),IF(C21="SINAPI",VLOOKUP(D21,'SINAPI 04-24'!A:D,2,FALSE)))</f>
        <v>ARMAÇÃO DE ESTRUTURAS DIVERSAS DE CONCRETO ARMADO, EXCETO VIGAS, PILARES, LAJES E FUNDAÇÕES, UTILIZANDO AÇO CA-50 DE 6,3 MM - MONTAGEM. AF_06/2022</v>
      </c>
      <c r="F21" s="197">
        <v>0.02</v>
      </c>
      <c r="G21" s="197" t="str">
        <f>IF(C21="SEDOP",VLOOKUP(D21,'SEDOP 02-24'!A:D,3,FALSE),IF(C21="SINAPI",VLOOKUP(D21,'SINAPI 04-24'!A:D,3,FALSE)))</f>
        <v>KG</v>
      </c>
      <c r="H21" s="198">
        <f>IF(C21="SEDOP",VLOOKUP(D21,'SEDOP 02-24'!A:D,4,FALSE),IF(C21="SINAPI",VLOOKUP(D21,'SINAPI 04-24'!A:D,4,FALSE)))</f>
        <v>14.7</v>
      </c>
      <c r="I21" s="199">
        <f t="shared" si="0"/>
        <v>0.28999999999999998</v>
      </c>
      <c r="M21" s="221"/>
      <c r="N21" s="221"/>
      <c r="O21" s="221"/>
      <c r="P21" s="221"/>
      <c r="Q21" s="221"/>
    </row>
    <row r="22" spans="1:17">
      <c r="A22" s="812"/>
      <c r="B22" s="804" t="s">
        <v>5309</v>
      </c>
      <c r="C22" s="805"/>
      <c r="D22" s="805"/>
      <c r="E22" s="805"/>
      <c r="F22" s="805"/>
      <c r="G22" s="805"/>
      <c r="H22" s="806"/>
      <c r="I22" s="204">
        <f>SUM(I19:I21)</f>
        <v>69.490000000000009</v>
      </c>
    </row>
    <row r="23" spans="1:17">
      <c r="A23" s="801" t="s">
        <v>5310</v>
      </c>
      <c r="B23" s="191" t="s">
        <v>0</v>
      </c>
      <c r="C23" s="191" t="s">
        <v>5299</v>
      </c>
      <c r="D23" s="192" t="s">
        <v>5300</v>
      </c>
      <c r="E23" s="191" t="s">
        <v>11</v>
      </c>
      <c r="F23" s="191" t="s">
        <v>5301</v>
      </c>
      <c r="G23" s="191" t="s">
        <v>5302</v>
      </c>
      <c r="H23" s="191" t="s">
        <v>5303</v>
      </c>
      <c r="I23" s="193" t="s">
        <v>3135</v>
      </c>
    </row>
    <row r="24" spans="1:17">
      <c r="A24" s="802"/>
      <c r="B24" s="200"/>
      <c r="C24" s="195"/>
      <c r="D24" s="205"/>
      <c r="E24" s="196"/>
      <c r="F24" s="206"/>
      <c r="G24" s="197"/>
      <c r="H24" s="198"/>
      <c r="I24" s="199"/>
    </row>
    <row r="25" spans="1:17">
      <c r="A25" s="802"/>
      <c r="B25" s="200"/>
      <c r="C25" s="200"/>
      <c r="D25" s="200"/>
      <c r="E25" s="201"/>
      <c r="F25" s="206"/>
      <c r="G25" s="200"/>
      <c r="H25" s="207"/>
      <c r="I25" s="199">
        <f>ROUND(H25*F25,2)</f>
        <v>0</v>
      </c>
    </row>
    <row r="26" spans="1:17">
      <c r="A26" s="802"/>
      <c r="B26" s="200"/>
      <c r="C26" s="200"/>
      <c r="D26" s="200"/>
      <c r="E26" s="201"/>
      <c r="F26" s="206"/>
      <c r="G26" s="200"/>
      <c r="H26" s="207"/>
      <c r="I26" s="199">
        <f>ROUND(H26*F26,2)</f>
        <v>0</v>
      </c>
    </row>
    <row r="27" spans="1:17">
      <c r="A27" s="803"/>
      <c r="B27" s="804" t="s">
        <v>5311</v>
      </c>
      <c r="C27" s="805"/>
      <c r="D27" s="805"/>
      <c r="E27" s="805"/>
      <c r="F27" s="805"/>
      <c r="G27" s="805"/>
      <c r="H27" s="806"/>
      <c r="I27" s="203">
        <f>SUM(I24:I26)</f>
        <v>0</v>
      </c>
    </row>
    <row r="28" spans="1:17" ht="15.75" thickBot="1">
      <c r="A28" s="208" t="s">
        <v>20</v>
      </c>
      <c r="B28" s="807" t="s">
        <v>5312</v>
      </c>
      <c r="C28" s="808"/>
      <c r="D28" s="808"/>
      <c r="E28" s="808"/>
      <c r="F28" s="808"/>
      <c r="G28" s="808"/>
      <c r="H28" s="809"/>
      <c r="I28" s="209">
        <f>I11+I17+I22+I27</f>
        <v>69.490000000000009</v>
      </c>
    </row>
  </sheetData>
  <mergeCells count="16">
    <mergeCell ref="B5:I5"/>
    <mergeCell ref="A1:I1"/>
    <mergeCell ref="A2:I2"/>
    <mergeCell ref="A3:I3"/>
    <mergeCell ref="B4:F4"/>
    <mergeCell ref="G4:H4"/>
    <mergeCell ref="A23:A27"/>
    <mergeCell ref="B27:H27"/>
    <mergeCell ref="B28:H28"/>
    <mergeCell ref="B6:I6"/>
    <mergeCell ref="A7:A11"/>
    <mergeCell ref="B11:H11"/>
    <mergeCell ref="A12:A17"/>
    <mergeCell ref="B17:H17"/>
    <mergeCell ref="A18:A22"/>
    <mergeCell ref="B22:H22"/>
  </mergeCells>
  <phoneticPr fontId="30" type="noConversion"/>
  <pageMargins left="0.511811024" right="0.511811024" top="0.78740157499999996" bottom="0.78740157499999996" header="0.31496062000000002" footer="0.31496062000000002"/>
  <pageSetup paperSize="9" scale="6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Q38"/>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4063</v>
      </c>
    </row>
    <row r="5" spans="1:9">
      <c r="A5" s="190" t="s">
        <v>5296</v>
      </c>
      <c r="B5" s="784" t="s">
        <v>13943</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ht="37.5" customHeight="1">
      <c r="A8" s="811"/>
      <c r="B8" s="194" t="s">
        <v>22</v>
      </c>
      <c r="C8" s="195" t="s">
        <v>33</v>
      </c>
      <c r="D8" s="353">
        <v>6117</v>
      </c>
      <c r="E8" s="196" t="str">
        <f>IF(C8="SEDOP",VLOOKUP(D8,'SEDOP 02-24'!A:D,2,FALSE),IF(C8="SINAPI",VLOOKUP(D8,'SINAPI 04-24'!A:D,2,FALSE)))</f>
        <v xml:space="preserve">CARPINTEIRO AUXILIAR (HORISTA)                                                                                                                                                                                                                                                                                                                                                                                                                                                                            </v>
      </c>
      <c r="F8" s="197">
        <v>0.126</v>
      </c>
      <c r="G8" s="197" t="str">
        <f>IF(C8="SEDOP",VLOOKUP(D8,'SEDOP 02-24'!A:D,3,FALSE),IF(C8="SINAPI",VLOOKUP(D8,'SINAPI 04-24'!A:D,3,FALSE)))</f>
        <v xml:space="preserve">H     </v>
      </c>
      <c r="H8" s="198">
        <f>IF(C8="SEDOP",VLOOKUP(D8,'SEDOP 02-24'!A:D,4,FALSE),IF(C8="SINAPI",VLOOKUP(D8,'SINAPI 04-24'!A:D,4,FALSE)))</f>
        <v>12.3</v>
      </c>
      <c r="I8" s="199">
        <f>ROUND(H8*F8,2)</f>
        <v>1.55</v>
      </c>
    </row>
    <row r="9" spans="1:9" ht="15.75" thickBot="1">
      <c r="A9" s="811"/>
      <c r="B9" s="194" t="s">
        <v>5304</v>
      </c>
      <c r="C9" s="195" t="s">
        <v>33</v>
      </c>
      <c r="D9" s="194">
        <v>88316</v>
      </c>
      <c r="E9" s="196" t="str">
        <f>IF(C9="SEDOP",VLOOKUP(D9,'SEDOP 02-24'!A:D,2,FALSE),IF(C9="SINAPI",VLOOKUP(D9,'SINAPI 04-24'!A:D,2,FALSE)))</f>
        <v>SERVENTE COM ENCARGOS COMPLEMENTARES</v>
      </c>
      <c r="F9" s="197">
        <v>0.126</v>
      </c>
      <c r="G9" s="197" t="str">
        <f>IF(C9="SEDOP",VLOOKUP(D9,'SEDOP 02-24'!A:D,3,FALSE),IF(C9="SINAPI",VLOOKUP(D9,'SINAPI 04-24'!A:D,3,FALSE)))</f>
        <v>H</v>
      </c>
      <c r="H9" s="198">
        <f>IF(C9="SEDOP",VLOOKUP(D9,'SEDOP 02-24'!A:D,4,FALSE),IF(C9="SINAPI",VLOOKUP(D9,'SINAPI 04-24'!A:D,4,FALSE)))</f>
        <v>19.940000000000001</v>
      </c>
      <c r="I9" s="199">
        <f t="shared" ref="I9" si="0">ROUND(H9*F9,2)</f>
        <v>2.5099999999999998</v>
      </c>
    </row>
    <row r="10" spans="1:9" ht="16.5">
      <c r="A10" s="811"/>
      <c r="B10" s="194" t="s">
        <v>13039</v>
      </c>
      <c r="C10" s="195" t="s">
        <v>33</v>
      </c>
      <c r="D10" s="354">
        <v>1213</v>
      </c>
      <c r="E10" s="196" t="str">
        <f>IF(C10="SEDOP",VLOOKUP(D10,'SEDOP 02-24'!A:D,2,FALSE),IF(C10="SINAPI",VLOOKUP(D10,'SINAPI 04-24'!A:D,2,FALSE)))</f>
        <v xml:space="preserve">CARPINTEIRO DE FORMAS (HORISTA)                                                                                                                                                                                                                                                                                                                                                                                                                                                                           </v>
      </c>
      <c r="F10" s="197">
        <v>0.126</v>
      </c>
      <c r="G10" s="197" t="str">
        <f>IF(C10="SEDOP",VLOOKUP(D10,'SEDOP 02-24'!A:D,3,FALSE),IF(C10="SINAPI",VLOOKUP(D10,'SINAPI 04-24'!A:D,3,FALSE)))</f>
        <v xml:space="preserve">H     </v>
      </c>
      <c r="H10" s="198">
        <f>IF(C10="SEDOP",VLOOKUP(D10,'SEDOP 02-24'!A:D,4,FALSE),IF(C10="SINAPI",VLOOKUP(D10,'SINAPI 04-24'!A:D,4,FALSE)))</f>
        <v>16.41</v>
      </c>
      <c r="I10" s="199">
        <f t="shared" ref="I10" si="1">ROUND(H10*F10,2)</f>
        <v>2.0699999999999998</v>
      </c>
    </row>
    <row r="11" spans="1:9" ht="39" customHeight="1">
      <c r="A11" s="811"/>
      <c r="B11" s="194" t="s">
        <v>13056</v>
      </c>
      <c r="C11" s="195" t="s">
        <v>33</v>
      </c>
      <c r="D11" s="194">
        <v>4491</v>
      </c>
      <c r="E11" s="196" t="str">
        <f>IF(C11="SEDOP",VLOOKUP(D11,'SEDOP 02-24'!A:D,2,FALSE),IF(C11="SINAPI",VLOOKUP(D11,'SINAPI 04-24'!A:D,2,FALSE)))</f>
        <v xml:space="preserve">PONTALETE *7,5 X 7,5* CM EM PINUS, MISTA OU EQUIVALENTE DA REGIAO - BRUTA                                                                                                                                                                                                                                                                                                                                                                                                                                 </v>
      </c>
      <c r="F11" s="197">
        <v>0.67500000000000004</v>
      </c>
      <c r="G11" s="197" t="str">
        <f>IF(C11="SEDOP",VLOOKUP(D11,'SEDOP 02-24'!A:D,3,FALSE),IF(C11="SINAPI",VLOOKUP(D11,'SINAPI 04-24'!A:D,3,FALSE)))</f>
        <v xml:space="preserve">M     </v>
      </c>
      <c r="H11" s="198">
        <f>IF(C11="SEDOP",VLOOKUP(D11,'SEDOP 02-24'!A:D,4,FALSE),IF(C11="SINAPI",VLOOKUP(D11,'SINAPI 04-24'!A:D,4,FALSE)))</f>
        <v>10.27</v>
      </c>
      <c r="I11" s="199">
        <f t="shared" ref="I11" si="2">ROUND(H11*F11,2)</f>
        <v>6.93</v>
      </c>
    </row>
    <row r="12" spans="1:9" ht="18" customHeight="1">
      <c r="A12" s="812"/>
      <c r="B12" s="813" t="s">
        <v>5305</v>
      </c>
      <c r="C12" s="814"/>
      <c r="D12" s="814"/>
      <c r="E12" s="814"/>
      <c r="F12" s="814"/>
      <c r="G12" s="814"/>
      <c r="H12" s="815"/>
      <c r="I12" s="202">
        <f>SUM(I8:I11)</f>
        <v>13.059999999999999</v>
      </c>
    </row>
    <row r="13" spans="1:9">
      <c r="A13" s="810" t="s">
        <v>5306</v>
      </c>
      <c r="B13" s="191" t="s">
        <v>0</v>
      </c>
      <c r="C13" s="191" t="s">
        <v>5299</v>
      </c>
      <c r="D13" s="192" t="s">
        <v>5300</v>
      </c>
      <c r="E13" s="191" t="s">
        <v>11</v>
      </c>
      <c r="F13" s="191" t="s">
        <v>5301</v>
      </c>
      <c r="G13" s="191" t="s">
        <v>5302</v>
      </c>
      <c r="H13" s="191" t="s">
        <v>5303</v>
      </c>
      <c r="I13" s="193" t="s">
        <v>3135</v>
      </c>
    </row>
    <row r="14" spans="1:9">
      <c r="A14" s="811"/>
      <c r="B14" s="194"/>
      <c r="C14" s="195"/>
      <c r="D14" s="194"/>
      <c r="E14" s="196"/>
      <c r="F14" s="197"/>
      <c r="G14" s="197"/>
      <c r="H14" s="198"/>
      <c r="I14" s="199"/>
    </row>
    <row r="15" spans="1:9">
      <c r="A15" s="811"/>
      <c r="B15" s="194"/>
      <c r="C15" s="195"/>
      <c r="D15" s="194"/>
      <c r="E15" s="196"/>
      <c r="F15" s="197"/>
      <c r="G15" s="197"/>
      <c r="H15" s="198"/>
      <c r="I15" s="199"/>
    </row>
    <row r="16" spans="1:9">
      <c r="A16" s="811"/>
      <c r="B16" s="194"/>
      <c r="C16" s="195"/>
      <c r="D16" s="194"/>
      <c r="E16" s="196"/>
      <c r="F16" s="197"/>
      <c r="G16" s="197"/>
      <c r="H16" s="198"/>
      <c r="I16" s="199"/>
    </row>
    <row r="17" spans="1:17">
      <c r="A17" s="812"/>
      <c r="B17" s="804" t="s">
        <v>5307</v>
      </c>
      <c r="C17" s="805"/>
      <c r="D17" s="805"/>
      <c r="E17" s="805"/>
      <c r="F17" s="805"/>
      <c r="G17" s="805"/>
      <c r="H17" s="806"/>
      <c r="I17" s="203">
        <f>SUM(I14:I16)</f>
        <v>0</v>
      </c>
    </row>
    <row r="18" spans="1:17">
      <c r="A18" s="810" t="s">
        <v>5308</v>
      </c>
      <c r="B18" s="191" t="s">
        <v>0</v>
      </c>
      <c r="C18" s="191" t="s">
        <v>5299</v>
      </c>
      <c r="D18" s="192" t="s">
        <v>5300</v>
      </c>
      <c r="E18" s="191" t="s">
        <v>11</v>
      </c>
      <c r="F18" s="191" t="s">
        <v>5301</v>
      </c>
      <c r="G18" s="191" t="s">
        <v>5302</v>
      </c>
      <c r="H18" s="191" t="s">
        <v>5303</v>
      </c>
      <c r="I18" s="193" t="s">
        <v>3135</v>
      </c>
    </row>
    <row r="19" spans="1:17" ht="60.75" customHeight="1">
      <c r="A19" s="811"/>
      <c r="B19" s="194"/>
      <c r="C19" s="195" t="s">
        <v>33</v>
      </c>
      <c r="D19" s="355">
        <v>4310</v>
      </c>
      <c r="E19" s="196" t="str">
        <f>IF(C19="SEDOP",VLOOKUP(D19,'SEDOP 02-24'!A:D,2,FALSE),IF(C19="SINAPI",VLOOKUP(D19,'SINAPI 04-24'!A:D,2,FALSE)))</f>
        <v xml:space="preserve">FIXADOR DE ABA AUTOTRAVANTE PARA TELHA DE FIBROCIMENTO, TIPO CANALETE 90 OU KALHETAO                                                                                                                                                                                                                                                                                                                                                                                                                      </v>
      </c>
      <c r="F19" s="197">
        <v>0.45</v>
      </c>
      <c r="G19" s="197" t="str">
        <f>IF(C19="SEDOP",VLOOKUP(D19,'SEDOP 02-24'!A:D,3,FALSE),IF(C19="SINAPI",VLOOKUP(D19,'SINAPI 04-24'!A:D,3,FALSE)))</f>
        <v xml:space="preserve">UN    </v>
      </c>
      <c r="H19" s="198">
        <f>IF(C19="SEDOP",VLOOKUP(D19,'SEDOP 02-24'!A:D,4,FALSE),IF(C19="SINAPI",VLOOKUP(D19,'SINAPI 04-24'!A:D,4,FALSE)))</f>
        <v>3.53</v>
      </c>
      <c r="I19" s="199">
        <f t="shared" ref="I19" si="3">ROUND(H19*F19,2)</f>
        <v>1.59</v>
      </c>
      <c r="M19" s="221"/>
      <c r="N19" s="221"/>
      <c r="O19" s="221"/>
      <c r="P19" s="221"/>
      <c r="Q19" s="221"/>
    </row>
    <row r="20" spans="1:17" ht="30" customHeight="1">
      <c r="A20" s="811"/>
      <c r="B20" s="194"/>
      <c r="C20" s="195" t="s">
        <v>33</v>
      </c>
      <c r="D20" s="355">
        <v>5067</v>
      </c>
      <c r="E20" s="196" t="str">
        <f>IF(C20="SEDOP",VLOOKUP(D20,'SEDOP 02-24'!A:D,2,FALSE),IF(C20="SINAPI",VLOOKUP(D20,'SINAPI 04-24'!A:D,2,FALSE)))</f>
        <v xml:space="preserve">PREGO DE ACO POLIDO COM CABECA 16 X 24 (2 1/4 X 12)                                                                                                                                                                                                                                                                                                                                                                                                                                                       </v>
      </c>
      <c r="F20" s="197">
        <v>2E-3</v>
      </c>
      <c r="G20" s="197" t="str">
        <f>IF(C20="SEDOP",VLOOKUP(D20,'SEDOP 02-24'!A:D,3,FALSE),IF(C20="SINAPI",VLOOKUP(D20,'SINAPI 04-24'!A:D,3,FALSE)))</f>
        <v xml:space="preserve">KG    </v>
      </c>
      <c r="H20" s="198">
        <f>IF(C20="SEDOP",VLOOKUP(D20,'SEDOP 02-24'!A:D,4,FALSE),IF(C20="SINAPI",VLOOKUP(D20,'SINAPI 04-24'!A:D,4,FALSE)))</f>
        <v>19.07</v>
      </c>
      <c r="I20" s="199">
        <f t="shared" ref="I20:I21" si="4">ROUND(H20*F20,2)</f>
        <v>0.04</v>
      </c>
      <c r="M20" s="221"/>
      <c r="N20" s="221"/>
      <c r="O20" s="221"/>
      <c r="P20" s="221"/>
      <c r="Q20" s="221"/>
    </row>
    <row r="21" spans="1:17" ht="37.5" customHeight="1">
      <c r="A21" s="811"/>
      <c r="B21" s="194"/>
      <c r="C21" s="195" t="s">
        <v>33</v>
      </c>
      <c r="D21" s="355">
        <v>7194</v>
      </c>
      <c r="E21" s="196" t="str">
        <f>IF(C21="SEDOP",VLOOKUP(D21,'SEDOP 02-24'!A:D,2,FALSE),IF(C21="SINAPI",VLOOKUP(D21,'SINAPI 04-24'!A:D,2,FALSE)))</f>
        <v xml:space="preserve">TELHA DE FIBROCIMENTO ONDULADA E = 6 MM, DE 2,44 X 1,10 M (SEM AMIANTO)                                                                                                                                                                                                                                                                                                                                                                                                                                   </v>
      </c>
      <c r="F21" s="197">
        <v>0.25700000000000001</v>
      </c>
      <c r="G21" s="197" t="str">
        <f>IF(C21="SEDOP",VLOOKUP(D21,'SEDOP 02-24'!A:D,3,FALSE),IF(C21="SINAPI",VLOOKUP(D21,'SINAPI 04-24'!A:D,3,FALSE)))</f>
        <v xml:space="preserve">M2    </v>
      </c>
      <c r="H21" s="198">
        <f>IF(C21="SEDOP",VLOOKUP(D21,'SEDOP 02-24'!A:D,4,FALSE),IF(C21="SINAPI",VLOOKUP(D21,'SINAPI 04-24'!A:D,4,FALSE)))</f>
        <v>50.67</v>
      </c>
      <c r="I21" s="199">
        <f t="shared" si="4"/>
        <v>13.02</v>
      </c>
      <c r="M21" s="221"/>
      <c r="N21" s="221"/>
      <c r="O21" s="221"/>
      <c r="P21" s="221"/>
      <c r="Q21" s="221"/>
    </row>
    <row r="22" spans="1:17" ht="16.5">
      <c r="A22" s="811"/>
      <c r="B22" s="194"/>
      <c r="C22" s="195"/>
      <c r="D22" s="355"/>
      <c r="E22" s="196"/>
      <c r="F22" s="197"/>
      <c r="G22" s="197"/>
      <c r="H22" s="198"/>
      <c r="I22" s="199"/>
      <c r="M22" s="221"/>
      <c r="N22" s="221"/>
      <c r="O22" s="221"/>
      <c r="P22" s="221"/>
      <c r="Q22" s="221"/>
    </row>
    <row r="23" spans="1:17" ht="16.5">
      <c r="A23" s="811"/>
      <c r="B23" s="194"/>
      <c r="C23" s="195"/>
      <c r="D23" s="355"/>
      <c r="E23" s="196"/>
      <c r="F23" s="197"/>
      <c r="G23" s="197"/>
      <c r="H23" s="198"/>
      <c r="I23" s="199"/>
      <c r="M23" s="221"/>
      <c r="N23" s="221"/>
      <c r="O23" s="221"/>
      <c r="P23" s="221"/>
      <c r="Q23" s="221"/>
    </row>
    <row r="24" spans="1:17" ht="16.5">
      <c r="A24" s="811"/>
      <c r="B24" s="194"/>
      <c r="C24" s="195"/>
      <c r="D24" s="355"/>
      <c r="E24" s="196"/>
      <c r="F24" s="197"/>
      <c r="G24" s="197"/>
      <c r="H24" s="198"/>
      <c r="I24" s="199"/>
      <c r="M24" s="221"/>
      <c r="N24" s="221"/>
      <c r="O24" s="221"/>
      <c r="P24" s="221"/>
      <c r="Q24" s="221"/>
    </row>
    <row r="25" spans="1:17" ht="16.5">
      <c r="A25" s="811"/>
      <c r="B25" s="194"/>
      <c r="C25" s="195"/>
      <c r="D25" s="355"/>
      <c r="E25" s="196"/>
      <c r="F25" s="197"/>
      <c r="G25" s="197"/>
      <c r="H25" s="198"/>
      <c r="I25" s="199"/>
      <c r="M25" s="221"/>
      <c r="N25" s="221"/>
      <c r="O25" s="221"/>
      <c r="P25" s="221"/>
      <c r="Q25" s="221"/>
    </row>
    <row r="26" spans="1:17" ht="16.5">
      <c r="A26" s="811"/>
      <c r="B26" s="194"/>
      <c r="C26" s="195"/>
      <c r="D26" s="355"/>
      <c r="E26" s="196"/>
      <c r="F26" s="197"/>
      <c r="G26" s="197"/>
      <c r="H26" s="198"/>
      <c r="I26" s="199"/>
      <c r="M26" s="221"/>
      <c r="N26" s="221"/>
      <c r="O26" s="221"/>
      <c r="P26" s="221"/>
      <c r="Q26" s="221"/>
    </row>
    <row r="27" spans="1:17" ht="16.5">
      <c r="A27" s="811"/>
      <c r="B27" s="194"/>
      <c r="C27" s="195"/>
      <c r="D27" s="355"/>
      <c r="E27" s="196"/>
      <c r="F27" s="197"/>
      <c r="G27" s="197"/>
      <c r="H27" s="198"/>
      <c r="I27" s="199"/>
      <c r="M27" s="221"/>
      <c r="N27" s="221"/>
      <c r="O27" s="221"/>
      <c r="P27" s="221"/>
      <c r="Q27" s="221"/>
    </row>
    <row r="28" spans="1:17">
      <c r="A28" s="811"/>
      <c r="B28" s="194"/>
      <c r="C28" s="195"/>
      <c r="D28" s="194"/>
      <c r="E28" s="196"/>
      <c r="F28" s="197"/>
      <c r="G28" s="197"/>
      <c r="H28" s="198"/>
      <c r="I28" s="199"/>
      <c r="M28" s="221"/>
      <c r="N28" s="221"/>
      <c r="O28" s="221"/>
      <c r="P28" s="221"/>
      <c r="Q28" s="221"/>
    </row>
    <row r="29" spans="1:17">
      <c r="A29" s="811"/>
      <c r="B29" s="194"/>
      <c r="C29" s="195"/>
      <c r="D29" s="194"/>
      <c r="E29" s="196"/>
      <c r="F29" s="197"/>
      <c r="G29" s="197"/>
      <c r="H29" s="198"/>
      <c r="I29" s="199"/>
      <c r="M29" s="221"/>
      <c r="N29" s="221"/>
      <c r="O29" s="221"/>
      <c r="P29" s="221"/>
      <c r="Q29" s="221"/>
    </row>
    <row r="30" spans="1:17">
      <c r="A30" s="811"/>
      <c r="B30" s="194"/>
      <c r="C30" s="195"/>
      <c r="D30" s="194"/>
      <c r="E30" s="196"/>
      <c r="F30" s="197"/>
      <c r="G30" s="197"/>
      <c r="H30" s="198"/>
      <c r="I30" s="199"/>
      <c r="O30" s="221"/>
      <c r="P30" s="221"/>
      <c r="Q30" s="221"/>
    </row>
    <row r="31" spans="1:17">
      <c r="A31" s="811"/>
      <c r="B31" s="194"/>
      <c r="C31" s="195"/>
      <c r="D31" s="194"/>
      <c r="E31" s="196"/>
      <c r="F31" s="197"/>
      <c r="G31" s="197"/>
      <c r="H31" s="198"/>
      <c r="I31" s="199"/>
      <c r="O31" s="221"/>
      <c r="P31" s="221"/>
      <c r="Q31" s="221"/>
    </row>
    <row r="32" spans="1:17">
      <c r="A32" s="812"/>
      <c r="B32" s="804" t="s">
        <v>5309</v>
      </c>
      <c r="C32" s="805"/>
      <c r="D32" s="805"/>
      <c r="E32" s="805"/>
      <c r="F32" s="805"/>
      <c r="G32" s="805"/>
      <c r="H32" s="806"/>
      <c r="I32" s="204">
        <f>SUM(I19:I31)</f>
        <v>14.65</v>
      </c>
    </row>
    <row r="33" spans="1:9">
      <c r="A33" s="801" t="s">
        <v>5310</v>
      </c>
      <c r="B33" s="191" t="s">
        <v>0</v>
      </c>
      <c r="C33" s="191" t="s">
        <v>5299</v>
      </c>
      <c r="D33" s="192" t="s">
        <v>5300</v>
      </c>
      <c r="E33" s="191" t="s">
        <v>11</v>
      </c>
      <c r="F33" s="191" t="s">
        <v>5301</v>
      </c>
      <c r="G33" s="191" t="s">
        <v>5302</v>
      </c>
      <c r="H33" s="191" t="s">
        <v>5303</v>
      </c>
      <c r="I33" s="193" t="s">
        <v>3135</v>
      </c>
    </row>
    <row r="34" spans="1:9">
      <c r="A34" s="802"/>
      <c r="B34" s="200"/>
      <c r="C34" s="195"/>
      <c r="D34" s="205"/>
      <c r="E34" s="196"/>
      <c r="F34" s="206"/>
      <c r="G34" s="197"/>
      <c r="H34" s="198"/>
      <c r="I34" s="199"/>
    </row>
    <row r="35" spans="1:9">
      <c r="A35" s="802"/>
      <c r="B35" s="200"/>
      <c r="C35" s="200"/>
      <c r="D35" s="200"/>
      <c r="E35" s="201"/>
      <c r="F35" s="206"/>
      <c r="G35" s="200"/>
      <c r="H35" s="207"/>
      <c r="I35" s="199">
        <f>ROUND(H35*F35,2)</f>
        <v>0</v>
      </c>
    </row>
    <row r="36" spans="1:9">
      <c r="A36" s="802"/>
      <c r="B36" s="200"/>
      <c r="C36" s="200"/>
      <c r="D36" s="200"/>
      <c r="E36" s="201"/>
      <c r="F36" s="206"/>
      <c r="G36" s="200"/>
      <c r="H36" s="207"/>
      <c r="I36" s="199">
        <f>ROUND(H36*F36,2)</f>
        <v>0</v>
      </c>
    </row>
    <row r="37" spans="1:9">
      <c r="A37" s="803"/>
      <c r="B37" s="804" t="s">
        <v>5311</v>
      </c>
      <c r="C37" s="805"/>
      <c r="D37" s="805"/>
      <c r="E37" s="805"/>
      <c r="F37" s="805"/>
      <c r="G37" s="805"/>
      <c r="H37" s="806"/>
      <c r="I37" s="203">
        <f>SUM(I34:I36)</f>
        <v>0</v>
      </c>
    </row>
    <row r="38" spans="1:9" ht="15.75" thickBot="1">
      <c r="A38" s="208" t="s">
        <v>20</v>
      </c>
      <c r="B38" s="807" t="s">
        <v>5312</v>
      </c>
      <c r="C38" s="808"/>
      <c r="D38" s="808"/>
      <c r="E38" s="808"/>
      <c r="F38" s="808"/>
      <c r="G38" s="808"/>
      <c r="H38" s="809"/>
      <c r="I38" s="209">
        <f>I12+I17+I32+I37</f>
        <v>27.71</v>
      </c>
    </row>
  </sheetData>
  <mergeCells count="16">
    <mergeCell ref="A33:A37"/>
    <mergeCell ref="B37:H37"/>
    <mergeCell ref="B38:H38"/>
    <mergeCell ref="B6:I6"/>
    <mergeCell ref="A7:A12"/>
    <mergeCell ref="B12:H12"/>
    <mergeCell ref="A13:A17"/>
    <mergeCell ref="B17:H17"/>
    <mergeCell ref="A18:A32"/>
    <mergeCell ref="B32:H32"/>
    <mergeCell ref="B5:I5"/>
    <mergeCell ref="A1:I1"/>
    <mergeCell ref="A2:I2"/>
    <mergeCell ref="A3:I3"/>
    <mergeCell ref="B4:F4"/>
    <mergeCell ref="G4:H4"/>
  </mergeCells>
  <phoneticPr fontId="30" type="noConversion"/>
  <hyperlinks>
    <hyperlink ref="D8" r:id="rId1" display="https://app.orcafascio.com/banco/sinapi/insumos/6623e22444df991e7d9096f2" xr:uid="{00000000-0004-0000-1000-000000000000}"/>
  </hyperlinks>
  <pageMargins left="0.511811024" right="0.511811024" top="0.78740157499999996" bottom="0.78740157499999996" header="0.31496062000000002" footer="0.31496062000000002"/>
  <pageSetup paperSize="9" scale="65"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Q28"/>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13037</v>
      </c>
    </row>
    <row r="5" spans="1:9">
      <c r="A5" s="190" t="s">
        <v>5296</v>
      </c>
      <c r="B5" s="784" t="s">
        <v>13040</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88310</v>
      </c>
      <c r="E8" s="196" t="str">
        <f>IF(C8="SEDOP",VLOOKUP(D8,'SEDOP 02-24'!A:D,2,FALSE),IF(C8="SINAPI",VLOOKUP(D8,'SINAPI 04-24'!A:D,2,FALSE)))</f>
        <v>PINTOR COM ENCARGOS COMPLEMENTARES</v>
      </c>
      <c r="F8" s="197">
        <v>0.03</v>
      </c>
      <c r="G8" s="197" t="str">
        <f>IF(C8="SEDOP",VLOOKUP(D8,'SEDOP 02-24'!A:D,3,FALSE),IF(C8="SINAPI",VLOOKUP(D8,'SINAPI 04-24'!A:D,3,FALSE)))</f>
        <v>H</v>
      </c>
      <c r="H8" s="198">
        <f>IF(C8="SEDOP",VLOOKUP(D8,'SEDOP 02-24'!A:D,4,FALSE),IF(C8="SINAPI",VLOOKUP(D8,'SINAPI 04-24'!A:D,4,FALSE)))</f>
        <v>26.23</v>
      </c>
      <c r="I8" s="199">
        <f>ROUND(H8*F8,2)</f>
        <v>0.79</v>
      </c>
    </row>
    <row r="9" spans="1:9">
      <c r="A9" s="811"/>
      <c r="B9" s="194" t="s">
        <v>5304</v>
      </c>
      <c r="C9" s="195" t="s">
        <v>33</v>
      </c>
      <c r="D9" s="194">
        <v>88316</v>
      </c>
      <c r="E9" s="196" t="str">
        <f>IF(C9="SEDOP",VLOOKUP(D9,'SEDOP 02-24'!A:D,2,FALSE),IF(C9="SINAPI",VLOOKUP(D9,'SINAPI 04-24'!A:D,2,FALSE)))</f>
        <v>SERVENTE COM ENCARGOS COMPLEMENTARES</v>
      </c>
      <c r="F9" s="197">
        <v>0.3</v>
      </c>
      <c r="G9" s="197" t="str">
        <f>IF(C9="SEDOP",VLOOKUP(D9,'SEDOP 02-24'!A:D,3,FALSE),IF(C9="SINAPI",VLOOKUP(D9,'SINAPI 04-24'!A:D,3,FALSE)))</f>
        <v>H</v>
      </c>
      <c r="H9" s="198">
        <f>IF(C9="SEDOP",VLOOKUP(D9,'SEDOP 02-24'!A:D,4,FALSE),IF(C9="SINAPI",VLOOKUP(D9,'SINAPI 04-24'!A:D,4,FALSE)))</f>
        <v>19.940000000000001</v>
      </c>
      <c r="I9" s="199">
        <f>ROUND(H9*F9,2)</f>
        <v>5.98</v>
      </c>
    </row>
    <row r="10" spans="1:9">
      <c r="A10" s="811"/>
      <c r="B10" s="194"/>
      <c r="C10" s="195"/>
      <c r="D10" s="194"/>
      <c r="E10" s="196"/>
      <c r="F10" s="197"/>
      <c r="G10" s="197"/>
      <c r="H10" s="198"/>
      <c r="I10" s="199"/>
    </row>
    <row r="11" spans="1:9">
      <c r="A11" s="812"/>
      <c r="B11" s="813" t="s">
        <v>5305</v>
      </c>
      <c r="C11" s="814"/>
      <c r="D11" s="814"/>
      <c r="E11" s="814"/>
      <c r="F11" s="814"/>
      <c r="G11" s="814"/>
      <c r="H11" s="815"/>
      <c r="I11" s="202">
        <f>SUM(I8:I10)</f>
        <v>6.7700000000000005</v>
      </c>
    </row>
    <row r="12" spans="1:9">
      <c r="A12" s="810" t="s">
        <v>5306</v>
      </c>
      <c r="B12" s="191" t="s">
        <v>0</v>
      </c>
      <c r="C12" s="191" t="s">
        <v>5299</v>
      </c>
      <c r="D12" s="192" t="s">
        <v>5300</v>
      </c>
      <c r="E12" s="191" t="s">
        <v>11</v>
      </c>
      <c r="F12" s="191" t="s">
        <v>5301</v>
      </c>
      <c r="G12" s="191" t="s">
        <v>5302</v>
      </c>
      <c r="H12" s="191" t="s">
        <v>5303</v>
      </c>
      <c r="I12" s="193" t="s">
        <v>3135</v>
      </c>
    </row>
    <row r="13" spans="1:9" ht="37.5" customHeight="1">
      <c r="A13" s="811"/>
      <c r="B13" s="194"/>
      <c r="C13" s="195"/>
      <c r="D13" s="194"/>
      <c r="E13" s="196"/>
      <c r="F13" s="197"/>
      <c r="G13" s="197"/>
      <c r="H13" s="198"/>
      <c r="I13" s="199"/>
    </row>
    <row r="14" spans="1:9" ht="36" customHeight="1">
      <c r="A14" s="811"/>
      <c r="B14" s="194"/>
      <c r="C14" s="195"/>
      <c r="D14" s="194"/>
      <c r="E14" s="196"/>
      <c r="F14" s="197"/>
      <c r="G14" s="197"/>
      <c r="H14" s="198"/>
      <c r="I14" s="199"/>
    </row>
    <row r="15" spans="1:9">
      <c r="A15" s="811"/>
      <c r="B15" s="194" t="s">
        <v>5270</v>
      </c>
      <c r="C15" s="195"/>
      <c r="D15" s="194"/>
      <c r="E15" s="196"/>
      <c r="F15" s="197"/>
      <c r="G15" s="197"/>
      <c r="H15" s="198"/>
      <c r="I15" s="199"/>
    </row>
    <row r="16" spans="1:9">
      <c r="A16" s="811"/>
      <c r="B16" s="194"/>
      <c r="C16" s="195"/>
      <c r="D16" s="194"/>
      <c r="E16" s="196"/>
      <c r="F16" s="197"/>
      <c r="G16" s="197"/>
      <c r="H16" s="198"/>
      <c r="I16" s="199"/>
    </row>
    <row r="17" spans="1:17">
      <c r="A17" s="812"/>
      <c r="B17" s="804" t="s">
        <v>5307</v>
      </c>
      <c r="C17" s="805"/>
      <c r="D17" s="805"/>
      <c r="E17" s="805"/>
      <c r="F17" s="805"/>
      <c r="G17" s="805"/>
      <c r="H17" s="806"/>
      <c r="I17" s="203">
        <f>SUM(I13:I16)</f>
        <v>0</v>
      </c>
    </row>
    <row r="18" spans="1:17">
      <c r="A18" s="810" t="s">
        <v>5308</v>
      </c>
      <c r="B18" s="191" t="s">
        <v>0</v>
      </c>
      <c r="C18" s="191" t="s">
        <v>5299</v>
      </c>
      <c r="D18" s="192" t="s">
        <v>5300</v>
      </c>
      <c r="E18" s="191" t="s">
        <v>11</v>
      </c>
      <c r="F18" s="191" t="s">
        <v>5301</v>
      </c>
      <c r="G18" s="191" t="s">
        <v>5302</v>
      </c>
      <c r="H18" s="191" t="s">
        <v>5303</v>
      </c>
      <c r="I18" s="193" t="s">
        <v>3135</v>
      </c>
    </row>
    <row r="19" spans="1:17">
      <c r="A19" s="811"/>
      <c r="B19" s="194"/>
      <c r="C19" s="195"/>
      <c r="D19" s="194"/>
      <c r="E19" s="196"/>
      <c r="F19" s="197"/>
      <c r="G19" s="197"/>
      <c r="H19" s="198"/>
      <c r="I19" s="199"/>
      <c r="M19" s="221"/>
      <c r="N19" s="221"/>
      <c r="O19" s="221"/>
      <c r="P19" s="221"/>
      <c r="Q19" s="221"/>
    </row>
    <row r="20" spans="1:17">
      <c r="A20" s="811"/>
      <c r="B20" s="194"/>
      <c r="C20" s="195"/>
      <c r="D20" s="194"/>
      <c r="E20" s="196"/>
      <c r="F20" s="197"/>
      <c r="G20" s="197"/>
      <c r="H20" s="198"/>
      <c r="I20" s="199"/>
      <c r="M20" s="221"/>
      <c r="N20" s="221"/>
      <c r="O20" s="221"/>
      <c r="P20" s="221"/>
      <c r="Q20" s="221"/>
    </row>
    <row r="21" spans="1:17">
      <c r="A21" s="811"/>
      <c r="B21" s="194"/>
      <c r="C21" s="195"/>
      <c r="D21" s="194"/>
      <c r="E21" s="196"/>
      <c r="F21" s="197"/>
      <c r="G21" s="197"/>
      <c r="H21" s="198"/>
      <c r="I21" s="199"/>
      <c r="M21" s="221"/>
      <c r="N21" s="221"/>
      <c r="O21" s="221"/>
      <c r="P21" s="221"/>
      <c r="Q21" s="221"/>
    </row>
    <row r="22" spans="1:17">
      <c r="A22" s="812"/>
      <c r="B22" s="804" t="s">
        <v>5309</v>
      </c>
      <c r="C22" s="805"/>
      <c r="D22" s="805"/>
      <c r="E22" s="805"/>
      <c r="F22" s="805"/>
      <c r="G22" s="805"/>
      <c r="H22" s="806"/>
      <c r="I22" s="204">
        <f>SUM(I19:I21)</f>
        <v>0</v>
      </c>
    </row>
    <row r="23" spans="1:17">
      <c r="A23" s="801" t="s">
        <v>5310</v>
      </c>
      <c r="B23" s="191" t="s">
        <v>0</v>
      </c>
      <c r="C23" s="191" t="s">
        <v>5299</v>
      </c>
      <c r="D23" s="192" t="s">
        <v>5300</v>
      </c>
      <c r="E23" s="191" t="s">
        <v>11</v>
      </c>
      <c r="F23" s="191" t="s">
        <v>5301</v>
      </c>
      <c r="G23" s="191" t="s">
        <v>5302</v>
      </c>
      <c r="H23" s="191" t="s">
        <v>5303</v>
      </c>
      <c r="I23" s="193" t="s">
        <v>3135</v>
      </c>
    </row>
    <row r="24" spans="1:17">
      <c r="A24" s="802"/>
      <c r="B24" s="200"/>
      <c r="C24" s="195"/>
      <c r="D24" s="205"/>
      <c r="E24" s="196"/>
      <c r="F24" s="206"/>
      <c r="G24" s="197"/>
      <c r="H24" s="198"/>
      <c r="I24" s="199"/>
    </row>
    <row r="25" spans="1:17">
      <c r="A25" s="802"/>
      <c r="B25" s="200"/>
      <c r="C25" s="200"/>
      <c r="D25" s="200"/>
      <c r="E25" s="201"/>
      <c r="F25" s="206"/>
      <c r="G25" s="200"/>
      <c r="H25" s="207"/>
      <c r="I25" s="199">
        <f>ROUND(H25*F25,2)</f>
        <v>0</v>
      </c>
    </row>
    <row r="26" spans="1:17">
      <c r="A26" s="802"/>
      <c r="B26" s="200"/>
      <c r="C26" s="200"/>
      <c r="D26" s="200"/>
      <c r="E26" s="201"/>
      <c r="F26" s="206"/>
      <c r="G26" s="200"/>
      <c r="H26" s="207"/>
      <c r="I26" s="199">
        <f>ROUND(H26*F26,2)</f>
        <v>0</v>
      </c>
    </row>
    <row r="27" spans="1:17">
      <c r="A27" s="803"/>
      <c r="B27" s="804" t="s">
        <v>5311</v>
      </c>
      <c r="C27" s="805"/>
      <c r="D27" s="805"/>
      <c r="E27" s="805"/>
      <c r="F27" s="805"/>
      <c r="G27" s="805"/>
      <c r="H27" s="806"/>
      <c r="I27" s="203">
        <f>SUM(I24:I26)</f>
        <v>0</v>
      </c>
    </row>
    <row r="28" spans="1:17" ht="15.75" thickBot="1">
      <c r="A28" s="208" t="s">
        <v>20</v>
      </c>
      <c r="B28" s="807" t="s">
        <v>5312</v>
      </c>
      <c r="C28" s="808"/>
      <c r="D28" s="808"/>
      <c r="E28" s="808"/>
      <c r="F28" s="808"/>
      <c r="G28" s="808"/>
      <c r="H28" s="809"/>
      <c r="I28" s="209">
        <f>I11+I17+I22+I27</f>
        <v>6.7700000000000005</v>
      </c>
    </row>
  </sheetData>
  <mergeCells count="16">
    <mergeCell ref="A23:A27"/>
    <mergeCell ref="B27:H27"/>
    <mergeCell ref="B28:H28"/>
    <mergeCell ref="B6:I6"/>
    <mergeCell ref="A7:A11"/>
    <mergeCell ref="B11:H11"/>
    <mergeCell ref="A12:A17"/>
    <mergeCell ref="B17:H17"/>
    <mergeCell ref="A18:A22"/>
    <mergeCell ref="B22:H22"/>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Q27"/>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13037</v>
      </c>
    </row>
    <row r="5" spans="1:9">
      <c r="A5" s="190" t="s">
        <v>5296</v>
      </c>
      <c r="B5" s="784" t="s">
        <v>13041</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t="s">
        <v>22</v>
      </c>
      <c r="C8" s="195" t="s">
        <v>33</v>
      </c>
      <c r="D8" s="194">
        <v>88316</v>
      </c>
      <c r="E8" s="196" t="str">
        <f>IF(C8="SEDOP",VLOOKUP(D8,'SEDOP 02-24'!A:D,2,FALSE),IF(C8="SINAPI",VLOOKUP(D8,'SINAPI 04-24'!A:D,2,FALSE)))</f>
        <v>SERVENTE COM ENCARGOS COMPLEMENTARES</v>
      </c>
      <c r="F8" s="197">
        <v>0.4</v>
      </c>
      <c r="G8" s="197" t="str">
        <f>IF(C8="SEDOP",VLOOKUP(D8,'SEDOP 02-24'!A:D,3,FALSE),IF(C8="SINAPI",VLOOKUP(D8,'SINAPI 04-24'!A:D,3,FALSE)))</f>
        <v>H</v>
      </c>
      <c r="H8" s="198">
        <f>IF(C8="SEDOP",VLOOKUP(D8,'SEDOP 02-24'!A:D,4,FALSE),IF(C8="SINAPI",VLOOKUP(D8,'SINAPI 04-24'!A:D,4,FALSE)))</f>
        <v>19.940000000000001</v>
      </c>
      <c r="I8" s="199">
        <f>ROUND(H8*F8,2)</f>
        <v>7.98</v>
      </c>
    </row>
    <row r="9" spans="1:9">
      <c r="A9" s="811"/>
      <c r="B9" s="194"/>
      <c r="C9" s="195"/>
      <c r="D9" s="194"/>
      <c r="E9" s="196"/>
      <c r="F9" s="197"/>
      <c r="G9" s="197"/>
      <c r="H9" s="198"/>
      <c r="I9" s="199"/>
    </row>
    <row r="10" spans="1:9">
      <c r="A10" s="812"/>
      <c r="B10" s="813" t="s">
        <v>5305</v>
      </c>
      <c r="C10" s="814"/>
      <c r="D10" s="814"/>
      <c r="E10" s="814"/>
      <c r="F10" s="814"/>
      <c r="G10" s="814"/>
      <c r="H10" s="815"/>
      <c r="I10" s="202">
        <f>SUM(I8:I9)</f>
        <v>7.98</v>
      </c>
    </row>
    <row r="11" spans="1:9">
      <c r="A11" s="810" t="s">
        <v>5306</v>
      </c>
      <c r="B11" s="191" t="s">
        <v>0</v>
      </c>
      <c r="C11" s="191" t="s">
        <v>5299</v>
      </c>
      <c r="D11" s="192" t="s">
        <v>5300</v>
      </c>
      <c r="E11" s="191" t="s">
        <v>11</v>
      </c>
      <c r="F11" s="191" t="s">
        <v>5301</v>
      </c>
      <c r="G11" s="191" t="s">
        <v>5302</v>
      </c>
      <c r="H11" s="191" t="s">
        <v>5303</v>
      </c>
      <c r="I11" s="193" t="s">
        <v>3135</v>
      </c>
    </row>
    <row r="12" spans="1:9" ht="37.5" customHeight="1">
      <c r="A12" s="811"/>
      <c r="B12" s="194"/>
      <c r="C12" s="195"/>
      <c r="D12" s="194"/>
      <c r="E12" s="196"/>
      <c r="F12" s="197"/>
      <c r="G12" s="197"/>
      <c r="H12" s="198"/>
      <c r="I12" s="199"/>
    </row>
    <row r="13" spans="1:9" ht="36" customHeight="1">
      <c r="A13" s="811"/>
      <c r="B13" s="194"/>
      <c r="C13" s="195"/>
      <c r="D13" s="194"/>
      <c r="E13" s="196"/>
      <c r="F13" s="197"/>
      <c r="G13" s="197"/>
      <c r="H13" s="198"/>
      <c r="I13" s="199"/>
    </row>
    <row r="14" spans="1:9">
      <c r="A14" s="811"/>
      <c r="B14" s="194" t="s">
        <v>5270</v>
      </c>
      <c r="C14" s="195"/>
      <c r="D14" s="194"/>
      <c r="E14" s="196"/>
      <c r="F14" s="197"/>
      <c r="G14" s="197"/>
      <c r="H14" s="198"/>
      <c r="I14" s="199"/>
    </row>
    <row r="15" spans="1:9">
      <c r="A15" s="811"/>
      <c r="B15" s="194"/>
      <c r="C15" s="195"/>
      <c r="D15" s="194"/>
      <c r="E15" s="196"/>
      <c r="F15" s="197"/>
      <c r="G15" s="197"/>
      <c r="H15" s="198"/>
      <c r="I15" s="199"/>
    </row>
    <row r="16" spans="1:9">
      <c r="A16" s="812"/>
      <c r="B16" s="804" t="s">
        <v>5307</v>
      </c>
      <c r="C16" s="805"/>
      <c r="D16" s="805"/>
      <c r="E16" s="805"/>
      <c r="F16" s="805"/>
      <c r="G16" s="805"/>
      <c r="H16" s="806"/>
      <c r="I16" s="203">
        <f>SUM(I12:I15)</f>
        <v>0</v>
      </c>
    </row>
    <row r="17" spans="1:17">
      <c r="A17" s="810" t="s">
        <v>5308</v>
      </c>
      <c r="B17" s="191" t="s">
        <v>0</v>
      </c>
      <c r="C17" s="191" t="s">
        <v>5299</v>
      </c>
      <c r="D17" s="192" t="s">
        <v>5300</v>
      </c>
      <c r="E17" s="191" t="s">
        <v>11</v>
      </c>
      <c r="F17" s="191" t="s">
        <v>5301</v>
      </c>
      <c r="G17" s="191" t="s">
        <v>5302</v>
      </c>
      <c r="H17" s="191" t="s">
        <v>5303</v>
      </c>
      <c r="I17" s="193" t="s">
        <v>3135</v>
      </c>
    </row>
    <row r="18" spans="1:17">
      <c r="A18" s="811"/>
      <c r="B18" s="194"/>
      <c r="C18" s="195"/>
      <c r="D18" s="194"/>
      <c r="E18" s="196"/>
      <c r="F18" s="197"/>
      <c r="G18" s="197"/>
      <c r="H18" s="198"/>
      <c r="I18" s="199"/>
      <c r="M18" s="221"/>
      <c r="N18" s="221"/>
      <c r="O18" s="221"/>
      <c r="P18" s="221"/>
      <c r="Q18" s="221"/>
    </row>
    <row r="19" spans="1:17">
      <c r="A19" s="811"/>
      <c r="B19" s="194"/>
      <c r="C19" s="195"/>
      <c r="D19" s="194"/>
      <c r="E19" s="196"/>
      <c r="F19" s="197"/>
      <c r="G19" s="197"/>
      <c r="H19" s="198"/>
      <c r="I19" s="199"/>
      <c r="M19" s="221"/>
      <c r="N19" s="221"/>
      <c r="O19" s="221"/>
      <c r="P19" s="221"/>
      <c r="Q19" s="221"/>
    </row>
    <row r="20" spans="1:17">
      <c r="A20" s="811"/>
      <c r="B20" s="194"/>
      <c r="C20" s="195"/>
      <c r="D20" s="194"/>
      <c r="E20" s="196"/>
      <c r="F20" s="197"/>
      <c r="G20" s="197"/>
      <c r="H20" s="198"/>
      <c r="I20" s="199"/>
      <c r="M20" s="221"/>
      <c r="N20" s="221"/>
      <c r="O20" s="221"/>
      <c r="P20" s="221"/>
      <c r="Q20" s="221"/>
    </row>
    <row r="21" spans="1:17">
      <c r="A21" s="812"/>
      <c r="B21" s="804" t="s">
        <v>5309</v>
      </c>
      <c r="C21" s="805"/>
      <c r="D21" s="805"/>
      <c r="E21" s="805"/>
      <c r="F21" s="805"/>
      <c r="G21" s="805"/>
      <c r="H21" s="806"/>
      <c r="I21" s="204">
        <f>SUM(I18:I20)</f>
        <v>0</v>
      </c>
    </row>
    <row r="22" spans="1:17">
      <c r="A22" s="801" t="s">
        <v>5310</v>
      </c>
      <c r="B22" s="191" t="s">
        <v>0</v>
      </c>
      <c r="C22" s="191" t="s">
        <v>5299</v>
      </c>
      <c r="D22" s="192" t="s">
        <v>5300</v>
      </c>
      <c r="E22" s="191" t="s">
        <v>11</v>
      </c>
      <c r="F22" s="191" t="s">
        <v>5301</v>
      </c>
      <c r="G22" s="191" t="s">
        <v>5302</v>
      </c>
      <c r="H22" s="191" t="s">
        <v>5303</v>
      </c>
      <c r="I22" s="193" t="s">
        <v>3135</v>
      </c>
    </row>
    <row r="23" spans="1:17">
      <c r="A23" s="802"/>
      <c r="B23" s="200"/>
      <c r="C23" s="195"/>
      <c r="D23" s="205"/>
      <c r="E23" s="196"/>
      <c r="F23" s="206"/>
      <c r="G23" s="197"/>
      <c r="H23" s="198"/>
      <c r="I23" s="199"/>
    </row>
    <row r="24" spans="1:17">
      <c r="A24" s="802"/>
      <c r="B24" s="200"/>
      <c r="C24" s="200"/>
      <c r="D24" s="200"/>
      <c r="E24" s="201"/>
      <c r="F24" s="206"/>
      <c r="G24" s="200"/>
      <c r="H24" s="207"/>
      <c r="I24" s="199">
        <f>ROUND(H24*F24,2)</f>
        <v>0</v>
      </c>
    </row>
    <row r="25" spans="1:17">
      <c r="A25" s="802"/>
      <c r="B25" s="200"/>
      <c r="C25" s="200"/>
      <c r="D25" s="200"/>
      <c r="E25" s="201"/>
      <c r="F25" s="206"/>
      <c r="G25" s="200"/>
      <c r="H25" s="207"/>
      <c r="I25" s="199">
        <f>ROUND(H25*F25,2)</f>
        <v>0</v>
      </c>
    </row>
    <row r="26" spans="1:17">
      <c r="A26" s="803"/>
      <c r="B26" s="804" t="s">
        <v>5311</v>
      </c>
      <c r="C26" s="805"/>
      <c r="D26" s="805"/>
      <c r="E26" s="805"/>
      <c r="F26" s="805"/>
      <c r="G26" s="805"/>
      <c r="H26" s="806"/>
      <c r="I26" s="203">
        <f>SUM(I23:I25)</f>
        <v>0</v>
      </c>
    </row>
    <row r="27" spans="1:17" ht="15.75" thickBot="1">
      <c r="A27" s="208" t="s">
        <v>20</v>
      </c>
      <c r="B27" s="807" t="s">
        <v>5312</v>
      </c>
      <c r="C27" s="808"/>
      <c r="D27" s="808"/>
      <c r="E27" s="808"/>
      <c r="F27" s="808"/>
      <c r="G27" s="808"/>
      <c r="H27" s="809"/>
      <c r="I27" s="209">
        <f>I10+I16+I21+I26</f>
        <v>7.98</v>
      </c>
    </row>
  </sheetData>
  <mergeCells count="16">
    <mergeCell ref="B5:I5"/>
    <mergeCell ref="A1:I1"/>
    <mergeCell ref="A2:I2"/>
    <mergeCell ref="A3:I3"/>
    <mergeCell ref="B4:F4"/>
    <mergeCell ref="G4:H4"/>
    <mergeCell ref="A22:A26"/>
    <mergeCell ref="B26:H26"/>
    <mergeCell ref="B27:H27"/>
    <mergeCell ref="B6:I6"/>
    <mergeCell ref="A7:A10"/>
    <mergeCell ref="B10:H10"/>
    <mergeCell ref="A11:A16"/>
    <mergeCell ref="B16:H16"/>
    <mergeCell ref="A17:A21"/>
    <mergeCell ref="B21:H21"/>
  </mergeCells>
  <pageMargins left="0.511811024" right="0.511811024" top="0.78740157499999996" bottom="0.78740157499999996" header="0.31496062000000002" footer="0.31496062000000002"/>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Q28"/>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6" max="6" width="11.7109375"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13042</v>
      </c>
    </row>
    <row r="5" spans="1:9">
      <c r="A5" s="190" t="s">
        <v>5296</v>
      </c>
      <c r="B5" s="784" t="s">
        <v>13173</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ht="27" customHeight="1">
      <c r="A8" s="811"/>
      <c r="B8" s="194" t="s">
        <v>22</v>
      </c>
      <c r="C8" s="195" t="s">
        <v>33</v>
      </c>
      <c r="D8" s="194">
        <v>90777</v>
      </c>
      <c r="E8" s="196" t="str">
        <f>IF(C8="SEDOP",VLOOKUP(D8,'SEDOP 02-24'!A:D,2,FALSE),IF(C8="SINAPI",VLOOKUP(D8,'SINAPI 04-24'!A:D,2,FALSE)))</f>
        <v>ENGENHEIRO CIVIL DE OBRA JUNIOR COM ENCARGOS COMPLEMENTARES</v>
      </c>
      <c r="F8" s="197">
        <v>60</v>
      </c>
      <c r="G8" s="197" t="str">
        <f>IF(C8="SEDOP",VLOOKUP(D8,'SEDOP 02-24'!A:D,3,FALSE),IF(C8="SINAPI",VLOOKUP(D8,'SINAPI 04-24'!A:D,3,FALSE)))</f>
        <v>H</v>
      </c>
      <c r="H8" s="198">
        <f>IF(C8="SEDOP",VLOOKUP(D8,'SEDOP 02-24'!A:D,4,FALSE),IF(C8="SINAPI",VLOOKUP(D8,'SINAPI 04-24'!A:D,4,FALSE)))</f>
        <v>104.13</v>
      </c>
      <c r="I8" s="199">
        <f>ROUND(H8*F8,2)</f>
        <v>6247.8</v>
      </c>
    </row>
    <row r="9" spans="1:9" ht="25.5">
      <c r="A9" s="811"/>
      <c r="B9" s="194" t="s">
        <v>5304</v>
      </c>
      <c r="C9" s="195" t="s">
        <v>33</v>
      </c>
      <c r="D9" s="194">
        <v>90776</v>
      </c>
      <c r="E9" s="196" t="str">
        <f>IF(C9="SEDOP",VLOOKUP(D9,'SEDOP 02-24'!A:D,2,FALSE),IF(C9="SINAPI",VLOOKUP(D9,'SINAPI 04-24'!A:D,2,FALSE)))</f>
        <v>ENCARREGADO GERAL COM ENCARGOS COMPLEMENTARES</v>
      </c>
      <c r="F9" s="197">
        <v>120</v>
      </c>
      <c r="G9" s="197" t="str">
        <f>IF(C9="SEDOP",VLOOKUP(D9,'SEDOP 02-24'!A:D,3,FALSE),IF(C9="SINAPI",VLOOKUP(D9,'SINAPI 04-24'!A:D,3,FALSE)))</f>
        <v>H</v>
      </c>
      <c r="H9" s="198">
        <f>IF(C9="SEDOP",VLOOKUP(D9,'SEDOP 02-24'!A:D,4,FALSE),IF(C9="SINAPI",VLOOKUP(D9,'SINAPI 04-24'!A:D,4,FALSE)))</f>
        <v>21.37</v>
      </c>
      <c r="I9" s="199">
        <f>ROUND(H9*F9,2)</f>
        <v>2564.4</v>
      </c>
    </row>
    <row r="10" spans="1:9">
      <c r="A10" s="811"/>
      <c r="B10" s="194"/>
      <c r="C10" s="195"/>
      <c r="D10" s="194"/>
      <c r="E10" s="196"/>
      <c r="F10" s="197"/>
      <c r="G10" s="197"/>
      <c r="H10" s="198"/>
      <c r="I10" s="199"/>
    </row>
    <row r="11" spans="1:9">
      <c r="A11" s="812"/>
      <c r="B11" s="813" t="s">
        <v>5305</v>
      </c>
      <c r="C11" s="814"/>
      <c r="D11" s="814"/>
      <c r="E11" s="814"/>
      <c r="F11" s="814"/>
      <c r="G11" s="814"/>
      <c r="H11" s="815"/>
      <c r="I11" s="202">
        <f>SUM(I8:I10)</f>
        <v>8812.2000000000007</v>
      </c>
    </row>
    <row r="12" spans="1:9">
      <c r="A12" s="810" t="s">
        <v>5306</v>
      </c>
      <c r="B12" s="191" t="s">
        <v>0</v>
      </c>
      <c r="C12" s="191" t="s">
        <v>5299</v>
      </c>
      <c r="D12" s="192" t="s">
        <v>5300</v>
      </c>
      <c r="E12" s="191" t="s">
        <v>11</v>
      </c>
      <c r="F12" s="191" t="s">
        <v>5301</v>
      </c>
      <c r="G12" s="191" t="s">
        <v>5302</v>
      </c>
      <c r="H12" s="191" t="s">
        <v>5303</v>
      </c>
      <c r="I12" s="193" t="s">
        <v>3135</v>
      </c>
    </row>
    <row r="13" spans="1:9" ht="37.5" customHeight="1">
      <c r="A13" s="811"/>
      <c r="B13" s="194"/>
      <c r="C13" s="195"/>
      <c r="D13" s="194"/>
      <c r="E13" s="196"/>
      <c r="F13" s="197"/>
      <c r="G13" s="197"/>
      <c r="H13" s="198"/>
      <c r="I13" s="199"/>
    </row>
    <row r="14" spans="1:9" ht="36" customHeight="1">
      <c r="A14" s="811"/>
      <c r="B14" s="194"/>
      <c r="C14" s="195"/>
      <c r="D14" s="194"/>
      <c r="E14" s="196"/>
      <c r="F14" s="197"/>
      <c r="G14" s="197"/>
      <c r="H14" s="198"/>
      <c r="I14" s="199"/>
    </row>
    <row r="15" spans="1:9">
      <c r="A15" s="811"/>
      <c r="B15" s="194" t="s">
        <v>5270</v>
      </c>
      <c r="C15" s="195"/>
      <c r="D15" s="194"/>
      <c r="E15" s="196"/>
      <c r="F15" s="197"/>
      <c r="G15" s="197"/>
      <c r="H15" s="198"/>
      <c r="I15" s="199"/>
    </row>
    <row r="16" spans="1:9">
      <c r="A16" s="811"/>
      <c r="B16" s="194"/>
      <c r="C16" s="195"/>
      <c r="D16" s="194"/>
      <c r="E16" s="196"/>
      <c r="F16" s="197"/>
      <c r="G16" s="197"/>
      <c r="H16" s="198"/>
      <c r="I16" s="199"/>
    </row>
    <row r="17" spans="1:17">
      <c r="A17" s="812"/>
      <c r="B17" s="804" t="s">
        <v>5307</v>
      </c>
      <c r="C17" s="805"/>
      <c r="D17" s="805"/>
      <c r="E17" s="805"/>
      <c r="F17" s="805"/>
      <c r="G17" s="805"/>
      <c r="H17" s="806"/>
      <c r="I17" s="203">
        <f>SUM(I13:I16)</f>
        <v>0</v>
      </c>
    </row>
    <row r="18" spans="1:17">
      <c r="A18" s="810" t="s">
        <v>5308</v>
      </c>
      <c r="B18" s="191" t="s">
        <v>0</v>
      </c>
      <c r="C18" s="191" t="s">
        <v>5299</v>
      </c>
      <c r="D18" s="192" t="s">
        <v>5300</v>
      </c>
      <c r="E18" s="191" t="s">
        <v>11</v>
      </c>
      <c r="F18" s="191" t="s">
        <v>5301</v>
      </c>
      <c r="G18" s="191" t="s">
        <v>5302</v>
      </c>
      <c r="H18" s="191" t="s">
        <v>5303</v>
      </c>
      <c r="I18" s="193" t="s">
        <v>3135</v>
      </c>
    </row>
    <row r="19" spans="1:17">
      <c r="A19" s="811"/>
      <c r="B19" s="194"/>
      <c r="C19" s="195"/>
      <c r="D19" s="194"/>
      <c r="E19" s="196"/>
      <c r="F19" s="197"/>
      <c r="G19" s="197"/>
      <c r="H19" s="198"/>
      <c r="I19" s="199"/>
      <c r="M19" s="221"/>
      <c r="N19" s="221"/>
      <c r="O19" s="221"/>
      <c r="P19" s="221"/>
      <c r="Q19" s="221"/>
    </row>
    <row r="20" spans="1:17">
      <c r="A20" s="811"/>
      <c r="B20" s="194"/>
      <c r="C20" s="195"/>
      <c r="D20" s="194"/>
      <c r="E20" s="196"/>
      <c r="F20" s="197"/>
      <c r="G20" s="197"/>
      <c r="H20" s="198"/>
      <c r="I20" s="199"/>
      <c r="M20" s="221"/>
      <c r="N20" s="221"/>
      <c r="O20" s="221"/>
      <c r="P20" s="221"/>
      <c r="Q20" s="221"/>
    </row>
    <row r="21" spans="1:17">
      <c r="A21" s="811"/>
      <c r="B21" s="194"/>
      <c r="C21" s="195"/>
      <c r="D21" s="194"/>
      <c r="E21" s="196"/>
      <c r="F21" s="197"/>
      <c r="G21" s="197"/>
      <c r="H21" s="198"/>
      <c r="I21" s="199"/>
      <c r="M21" s="221"/>
      <c r="N21" s="221"/>
      <c r="O21" s="221"/>
      <c r="P21" s="221"/>
      <c r="Q21" s="221"/>
    </row>
    <row r="22" spans="1:17">
      <c r="A22" s="812"/>
      <c r="B22" s="804" t="s">
        <v>5309</v>
      </c>
      <c r="C22" s="805"/>
      <c r="D22" s="805"/>
      <c r="E22" s="805"/>
      <c r="F22" s="805"/>
      <c r="G22" s="805"/>
      <c r="H22" s="806"/>
      <c r="I22" s="204">
        <f>SUM(I19:I21)</f>
        <v>0</v>
      </c>
    </row>
    <row r="23" spans="1:17">
      <c r="A23" s="801" t="s">
        <v>5310</v>
      </c>
      <c r="B23" s="191" t="s">
        <v>0</v>
      </c>
      <c r="C23" s="191" t="s">
        <v>5299</v>
      </c>
      <c r="D23" s="192" t="s">
        <v>5300</v>
      </c>
      <c r="E23" s="191" t="s">
        <v>11</v>
      </c>
      <c r="F23" s="191" t="s">
        <v>5301</v>
      </c>
      <c r="G23" s="191" t="s">
        <v>5302</v>
      </c>
      <c r="H23" s="191" t="s">
        <v>5303</v>
      </c>
      <c r="I23" s="193" t="s">
        <v>3135</v>
      </c>
    </row>
    <row r="24" spans="1:17">
      <c r="A24" s="802"/>
      <c r="B24" s="200"/>
      <c r="C24" s="195"/>
      <c r="D24" s="205"/>
      <c r="E24" s="196"/>
      <c r="F24" s="206"/>
      <c r="G24" s="197"/>
      <c r="H24" s="198"/>
      <c r="I24" s="199"/>
    </row>
    <row r="25" spans="1:17">
      <c r="A25" s="802"/>
      <c r="B25" s="200"/>
      <c r="C25" s="200"/>
      <c r="D25" s="200"/>
      <c r="E25" s="201"/>
      <c r="F25" s="206"/>
      <c r="G25" s="200"/>
      <c r="H25" s="207"/>
      <c r="I25" s="199">
        <f>ROUND(H25*F25,2)</f>
        <v>0</v>
      </c>
    </row>
    <row r="26" spans="1:17">
      <c r="A26" s="802"/>
      <c r="B26" s="200"/>
      <c r="C26" s="200"/>
      <c r="D26" s="200"/>
      <c r="E26" s="201"/>
      <c r="F26" s="206"/>
      <c r="G26" s="200"/>
      <c r="H26" s="207"/>
      <c r="I26" s="199">
        <f>ROUND(H26*F26,2)</f>
        <v>0</v>
      </c>
    </row>
    <row r="27" spans="1:17">
      <c r="A27" s="803"/>
      <c r="B27" s="804" t="s">
        <v>5311</v>
      </c>
      <c r="C27" s="805"/>
      <c r="D27" s="805"/>
      <c r="E27" s="805"/>
      <c r="F27" s="805"/>
      <c r="G27" s="805"/>
      <c r="H27" s="806"/>
      <c r="I27" s="203">
        <f>SUM(I24:I26)</f>
        <v>0</v>
      </c>
    </row>
    <row r="28" spans="1:17" ht="15.75" thickBot="1">
      <c r="A28" s="208" t="s">
        <v>20</v>
      </c>
      <c r="B28" s="807" t="s">
        <v>5312</v>
      </c>
      <c r="C28" s="808"/>
      <c r="D28" s="808"/>
      <c r="E28" s="808"/>
      <c r="F28" s="808"/>
      <c r="G28" s="808"/>
      <c r="H28" s="809"/>
      <c r="I28" s="209">
        <f>I11+I17+I22+I27</f>
        <v>8812.2000000000007</v>
      </c>
    </row>
  </sheetData>
  <mergeCells count="16">
    <mergeCell ref="A23:A27"/>
    <mergeCell ref="B27:H27"/>
    <mergeCell ref="B28:H28"/>
    <mergeCell ref="B6:I6"/>
    <mergeCell ref="A7:A11"/>
    <mergeCell ref="B11:H11"/>
    <mergeCell ref="A12:A17"/>
    <mergeCell ref="B17:H17"/>
    <mergeCell ref="A18:A22"/>
    <mergeCell ref="B22:H22"/>
    <mergeCell ref="B5:I5"/>
    <mergeCell ref="A1:I1"/>
    <mergeCell ref="A2:I2"/>
    <mergeCell ref="A3:I3"/>
    <mergeCell ref="B4:F4"/>
    <mergeCell ref="G4:H4"/>
  </mergeCells>
  <pageMargins left="0.511811024" right="0.511811024" top="0.78740157499999996" bottom="0.78740157499999996" header="0.31496062000000002" footer="0.31496062000000002"/>
  <pageSetup paperSize="9" scale="6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Q36"/>
  <sheetViews>
    <sheetView view="pageBreakPreview" zoomScale="76" zoomScaleNormal="100" zoomScaleSheetLayoutView="76" workbookViewId="0">
      <selection activeCell="T9" sqref="T9"/>
    </sheetView>
  </sheetViews>
  <sheetFormatPr defaultRowHeight="15"/>
  <cols>
    <col min="1" max="1" width="19.42578125" bestFit="1" customWidth="1"/>
    <col min="4" max="4" width="11.85546875" customWidth="1"/>
    <col min="5" max="5" width="50" customWidth="1"/>
    <col min="8" max="8" width="9.28515625" bestFit="1" customWidth="1"/>
    <col min="9" max="9" width="13.28515625" bestFit="1" customWidth="1"/>
    <col min="13" max="17" width="9.140625" style="222"/>
  </cols>
  <sheetData>
    <row r="1" spans="1:9" ht="24.6" customHeight="1">
      <c r="A1" s="787" t="str">
        <f>[94]PQO!$A$2</f>
        <v>PREFEITURA DE MARABÁ - PARÁ</v>
      </c>
      <c r="B1" s="788"/>
      <c r="C1" s="788"/>
      <c r="D1" s="788"/>
      <c r="E1" s="788"/>
      <c r="F1" s="788"/>
      <c r="G1" s="788"/>
      <c r="H1" s="788"/>
      <c r="I1" s="789"/>
    </row>
    <row r="2" spans="1:9" ht="33.6" customHeight="1" thickBot="1">
      <c r="A2" s="790" t="str">
        <f>[95]QQP!A4</f>
        <v>SECRETARIA MUNICIPAL DE VIAÇÃO E OBRAS PÚBLICAS</v>
      </c>
      <c r="B2" s="791"/>
      <c r="C2" s="791"/>
      <c r="D2" s="791"/>
      <c r="E2" s="791"/>
      <c r="F2" s="791"/>
      <c r="G2" s="791"/>
      <c r="H2" s="791"/>
      <c r="I2" s="792"/>
    </row>
    <row r="3" spans="1:9">
      <c r="A3" s="793" t="s">
        <v>5294</v>
      </c>
      <c r="B3" s="794"/>
      <c r="C3" s="794"/>
      <c r="D3" s="794"/>
      <c r="E3" s="794"/>
      <c r="F3" s="794"/>
      <c r="G3" s="794"/>
      <c r="H3" s="794"/>
      <c r="I3" s="795"/>
    </row>
    <row r="4" spans="1:9">
      <c r="A4" s="188" t="s">
        <v>3</v>
      </c>
      <c r="B4" s="796" t="str">
        <f>'P.O.UNIT'!B7</f>
        <v xml:space="preserve"> REFORMA E AMPLIAÇÃO SEDE PROCON</v>
      </c>
      <c r="C4" s="797"/>
      <c r="D4" s="797"/>
      <c r="E4" s="797"/>
      <c r="F4" s="798"/>
      <c r="G4" s="799" t="s">
        <v>5295</v>
      </c>
      <c r="H4" s="800"/>
      <c r="I4" s="189" t="s">
        <v>44</v>
      </c>
    </row>
    <row r="5" spans="1:9" ht="38.25" customHeight="1">
      <c r="A5" s="190" t="s">
        <v>5296</v>
      </c>
      <c r="B5" s="784" t="s">
        <v>13845</v>
      </c>
      <c r="C5" s="785"/>
      <c r="D5" s="785"/>
      <c r="E5" s="785"/>
      <c r="F5" s="785"/>
      <c r="G5" s="785"/>
      <c r="H5" s="785"/>
      <c r="I5" s="786"/>
    </row>
    <row r="6" spans="1:9">
      <c r="A6" s="190" t="s">
        <v>5297</v>
      </c>
      <c r="B6" s="784"/>
      <c r="C6" s="785"/>
      <c r="D6" s="785"/>
      <c r="E6" s="785"/>
      <c r="F6" s="785"/>
      <c r="G6" s="785"/>
      <c r="H6" s="785"/>
      <c r="I6" s="786"/>
    </row>
    <row r="7" spans="1:9">
      <c r="A7" s="810" t="s">
        <v>5298</v>
      </c>
      <c r="B7" s="191" t="s">
        <v>0</v>
      </c>
      <c r="C7" s="191" t="s">
        <v>5299</v>
      </c>
      <c r="D7" s="192" t="s">
        <v>5300</v>
      </c>
      <c r="E7" s="191" t="s">
        <v>11</v>
      </c>
      <c r="F7" s="191" t="s">
        <v>5301</v>
      </c>
      <c r="G7" s="191" t="s">
        <v>5302</v>
      </c>
      <c r="H7" s="191" t="s">
        <v>5303</v>
      </c>
      <c r="I7" s="193" t="s">
        <v>3135</v>
      </c>
    </row>
    <row r="8" spans="1:9">
      <c r="A8" s="811"/>
      <c r="B8" s="194"/>
      <c r="C8" s="195"/>
      <c r="D8" s="194"/>
      <c r="E8" s="196"/>
      <c r="F8" s="197"/>
      <c r="G8" s="197"/>
      <c r="H8" s="198"/>
      <c r="I8" s="199"/>
    </row>
    <row r="9" spans="1:9">
      <c r="A9" s="811"/>
      <c r="B9" s="194"/>
      <c r="C9" s="195"/>
      <c r="D9" s="194"/>
      <c r="E9" s="196"/>
      <c r="F9" s="197"/>
      <c r="G9" s="197"/>
      <c r="H9" s="198"/>
      <c r="I9" s="199"/>
    </row>
    <row r="10" spans="1:9">
      <c r="A10" s="811"/>
      <c r="B10" s="194"/>
      <c r="C10" s="195"/>
      <c r="D10" s="194"/>
      <c r="E10" s="196"/>
      <c r="F10" s="197"/>
      <c r="G10" s="197"/>
      <c r="H10" s="198"/>
      <c r="I10" s="199"/>
    </row>
    <row r="11" spans="1:9">
      <c r="A11" s="811"/>
      <c r="B11" s="194"/>
      <c r="C11" s="195"/>
      <c r="D11" s="194"/>
      <c r="E11" s="196"/>
      <c r="F11" s="197"/>
      <c r="G11" s="197"/>
      <c r="H11" s="198"/>
      <c r="I11" s="199"/>
    </row>
    <row r="12" spans="1:9">
      <c r="A12" s="812"/>
      <c r="B12" s="813" t="s">
        <v>5305</v>
      </c>
      <c r="C12" s="814"/>
      <c r="D12" s="814"/>
      <c r="E12" s="814"/>
      <c r="F12" s="814"/>
      <c r="G12" s="814"/>
      <c r="H12" s="815"/>
      <c r="I12" s="202">
        <f>SUM(I8:I11)</f>
        <v>0</v>
      </c>
    </row>
    <row r="13" spans="1:9">
      <c r="A13" s="810" t="s">
        <v>5306</v>
      </c>
      <c r="B13" s="191" t="s">
        <v>0</v>
      </c>
      <c r="C13" s="191" t="s">
        <v>5299</v>
      </c>
      <c r="D13" s="192" t="s">
        <v>5300</v>
      </c>
      <c r="E13" s="191" t="s">
        <v>11</v>
      </c>
      <c r="F13" s="191" t="s">
        <v>5301</v>
      </c>
      <c r="G13" s="191" t="s">
        <v>5302</v>
      </c>
      <c r="H13" s="191" t="s">
        <v>5303</v>
      </c>
      <c r="I13" s="193" t="s">
        <v>3135</v>
      </c>
    </row>
    <row r="14" spans="1:9" ht="37.5" customHeight="1">
      <c r="A14" s="811"/>
      <c r="B14" s="194"/>
      <c r="C14" s="195"/>
      <c r="D14" s="194"/>
      <c r="E14" s="196"/>
      <c r="F14" s="197"/>
      <c r="G14" s="197"/>
      <c r="H14" s="198"/>
      <c r="I14" s="199"/>
    </row>
    <row r="15" spans="1:9" ht="36" customHeight="1">
      <c r="A15" s="811"/>
      <c r="B15" s="194"/>
      <c r="C15" s="195"/>
      <c r="D15" s="194"/>
      <c r="E15" s="196"/>
      <c r="F15" s="197"/>
      <c r="G15" s="197"/>
      <c r="H15" s="198"/>
      <c r="I15" s="199"/>
    </row>
    <row r="16" spans="1:9">
      <c r="A16" s="811"/>
      <c r="B16" s="194"/>
      <c r="C16" s="195"/>
      <c r="D16" s="194"/>
      <c r="E16" s="196"/>
      <c r="F16" s="197"/>
      <c r="G16" s="197"/>
      <c r="H16" s="198"/>
      <c r="I16" s="199"/>
    </row>
    <row r="17" spans="1:17">
      <c r="A17" s="811"/>
      <c r="B17" s="194"/>
      <c r="C17" s="195"/>
      <c r="D17" s="194"/>
      <c r="E17" s="196"/>
      <c r="F17" s="197"/>
      <c r="G17" s="197"/>
      <c r="H17" s="198"/>
      <c r="I17" s="199"/>
    </row>
    <row r="18" spans="1:17">
      <c r="A18" s="812"/>
      <c r="B18" s="804"/>
      <c r="C18" s="805"/>
      <c r="D18" s="805"/>
      <c r="E18" s="805"/>
      <c r="F18" s="805"/>
      <c r="G18" s="805"/>
      <c r="H18" s="806"/>
      <c r="I18" s="203"/>
    </row>
    <row r="19" spans="1:17">
      <c r="A19" s="810" t="s">
        <v>5308</v>
      </c>
      <c r="B19" s="191" t="s">
        <v>0</v>
      </c>
      <c r="C19" s="191" t="s">
        <v>5299</v>
      </c>
      <c r="D19" s="192" t="s">
        <v>5300</v>
      </c>
      <c r="E19" s="191" t="s">
        <v>11</v>
      </c>
      <c r="F19" s="191" t="s">
        <v>5301</v>
      </c>
      <c r="G19" s="191" t="s">
        <v>5302</v>
      </c>
      <c r="H19" s="191" t="s">
        <v>5303</v>
      </c>
      <c r="I19" s="193" t="s">
        <v>3135</v>
      </c>
    </row>
    <row r="20" spans="1:17" ht="51">
      <c r="A20" s="811"/>
      <c r="B20" s="194" t="s">
        <v>4091</v>
      </c>
      <c r="C20" s="195" t="s">
        <v>33</v>
      </c>
      <c r="D20" s="194">
        <v>94965</v>
      </c>
      <c r="E20" s="196" t="str">
        <f>IF(C20="SEDOP",VLOOKUP(D20,'SEDOP 02-24'!A:D,2,FALSE),IF(C20="SINAPI",VLOOKUP(D20,'SINAPI 04-24'!A:D,2,FALSE)))</f>
        <v>CONCRETO FCK = 25MPA, TRAÇO 1:2,3:2,7 (EM MASSA SECA DE CIMENTO/ AREIA MÉDIA/ BRITA 1) - PREPARO MECÂNICO COM BETONEIRA 400 L. AF_05/2021</v>
      </c>
      <c r="F20" s="197">
        <v>0.09</v>
      </c>
      <c r="G20" s="197" t="str">
        <f>IF(C20="SEDOP",VLOOKUP(D20,'SEDOP 02-24'!A:D,3,FALSE),IF(C20="SINAPI",VLOOKUP(D20,'SINAPI 04-24'!A:D,3,FALSE)))</f>
        <v>M3</v>
      </c>
      <c r="H20" s="198">
        <f>IF(C20="SEDOP",VLOOKUP(D20,'SEDOP 02-24'!A:D,4,FALSE),IF(C20="SINAPI",VLOOKUP(D20,'SINAPI 04-24'!A:D,4,FALSE)))</f>
        <v>673.37</v>
      </c>
      <c r="I20" s="199">
        <f>ROUND(H20*F20,2)</f>
        <v>60.6</v>
      </c>
      <c r="M20" s="221"/>
      <c r="N20" s="221"/>
      <c r="O20" s="221"/>
      <c r="P20" s="221"/>
      <c r="Q20" s="221"/>
    </row>
    <row r="21" spans="1:17" ht="64.5" customHeight="1">
      <c r="A21" s="811"/>
      <c r="B21" s="194" t="s">
        <v>4092</v>
      </c>
      <c r="C21" s="195" t="s">
        <v>33</v>
      </c>
      <c r="D21" s="194">
        <v>92916</v>
      </c>
      <c r="E21" s="196" t="str">
        <f>IF(C21="SEDOP",VLOOKUP(D21,'SEDOP 02-24'!A:D,2,FALSE),IF(C21="SINAPI",VLOOKUP(D21,'SINAPI 04-24'!A:D,2,FALSE)))</f>
        <v>ARMAÇÃO DE ESTRUTURAS DIVERSAS DE CONCRETO ARMADO, EXCETO VIGAS, PILARES, LAJES E FUNDAÇÕES, UTILIZANDO AÇO CA-50 DE 6,3 MM - MONTAGEM. AF_06/2022</v>
      </c>
      <c r="F21" s="197">
        <v>7.2</v>
      </c>
      <c r="G21" s="197" t="str">
        <f>IF(C21="SEDOP",VLOOKUP(D21,'SEDOP 02-24'!A:D,3,FALSE),IF(C21="SINAPI",VLOOKUP(D21,'SINAPI 04-24'!A:D,3,FALSE)))</f>
        <v>KG</v>
      </c>
      <c r="H21" s="198">
        <f>IF(C21="SEDOP",VLOOKUP(D21,'SEDOP 02-24'!A:D,4,FALSE),IF(C21="SINAPI",VLOOKUP(D21,'SINAPI 04-24'!A:D,4,FALSE)))</f>
        <v>14.7</v>
      </c>
      <c r="I21" s="199">
        <f t="shared" ref="I21:I22" si="0">ROUND(H21*F21,2)</f>
        <v>105.84</v>
      </c>
      <c r="M21" s="221"/>
      <c r="N21" s="221"/>
      <c r="O21" s="221"/>
      <c r="P21" s="221"/>
      <c r="Q21" s="221"/>
    </row>
    <row r="22" spans="1:17" ht="61.5" customHeight="1">
      <c r="A22" s="811"/>
      <c r="B22" s="194" t="s">
        <v>4090</v>
      </c>
      <c r="C22" s="195" t="s">
        <v>33</v>
      </c>
      <c r="D22" s="194">
        <v>92459</v>
      </c>
      <c r="E22" s="196" t="str">
        <f>IF(C22="SEDOP",VLOOKUP(D22,'SEDOP 02-24'!A:D,2,FALSE),IF(C22="SINAPI",VLOOKUP(D22,'SINAPI 04-24'!A:D,2,FALSE)))</f>
        <v>MONTAGEM E DESMONTAGEM DE FÔRMA DE VIGA, ESCORAMENTO COM GARFO DE MADEIRA, PÉ-DIREITO SIMPLES, EM CHAPA DE MADEIRA RESINADA, 6 UTILIZAÇÕES. AF_09/2020</v>
      </c>
      <c r="F22" s="197">
        <v>1.08</v>
      </c>
      <c r="G22" s="197" t="str">
        <f>IF(C22="SEDOP",VLOOKUP(D22,'SEDOP 02-24'!A:D,3,FALSE),IF(C22="SINAPI",VLOOKUP(D22,'SINAPI 04-24'!A:D,3,FALSE)))</f>
        <v>M2</v>
      </c>
      <c r="H22" s="198">
        <f>IF(C22="SEDOP",VLOOKUP(D22,'SEDOP 02-24'!A:D,4,FALSE),IF(C22="SINAPI",VLOOKUP(D22,'SINAPI 04-24'!A:D,4,FALSE)))</f>
        <v>136.02000000000001</v>
      </c>
      <c r="I22" s="199">
        <f t="shared" si="0"/>
        <v>146.9</v>
      </c>
      <c r="M22" s="221"/>
      <c r="N22" s="221"/>
      <c r="O22" s="221"/>
      <c r="P22" s="221"/>
      <c r="Q22" s="221"/>
    </row>
    <row r="23" spans="1:17">
      <c r="A23" s="811"/>
      <c r="B23" s="194"/>
      <c r="C23" s="195"/>
      <c r="D23" s="194"/>
      <c r="E23" s="196"/>
      <c r="F23" s="197"/>
      <c r="G23" s="197"/>
      <c r="H23" s="198"/>
      <c r="I23" s="199"/>
      <c r="M23" s="221"/>
      <c r="N23" s="221"/>
      <c r="O23" s="221"/>
      <c r="P23" s="221"/>
      <c r="Q23" s="221"/>
    </row>
    <row r="24" spans="1:17">
      <c r="A24" s="811"/>
      <c r="B24" s="194"/>
      <c r="C24" s="195"/>
      <c r="D24" s="194"/>
      <c r="E24" s="196"/>
      <c r="F24" s="197"/>
      <c r="G24" s="197"/>
      <c r="H24" s="198"/>
      <c r="I24" s="199"/>
      <c r="M24" s="221"/>
      <c r="N24" s="221"/>
      <c r="O24" s="221"/>
      <c r="P24" s="221"/>
      <c r="Q24" s="221"/>
    </row>
    <row r="25" spans="1:17" ht="30" customHeight="1">
      <c r="A25" s="811"/>
      <c r="B25" s="194"/>
      <c r="C25" s="195"/>
      <c r="D25" s="194"/>
      <c r="E25" s="196"/>
      <c r="F25" s="197"/>
      <c r="G25" s="197"/>
      <c r="H25" s="198"/>
      <c r="I25" s="199"/>
      <c r="M25" s="221"/>
      <c r="N25" s="221"/>
      <c r="O25" s="221"/>
      <c r="P25" s="221"/>
      <c r="Q25" s="221"/>
    </row>
    <row r="26" spans="1:17" ht="25.5" customHeight="1">
      <c r="A26" s="811"/>
      <c r="B26" s="194"/>
      <c r="C26" s="195"/>
      <c r="D26" s="194"/>
      <c r="E26" s="196"/>
      <c r="F26" s="197"/>
      <c r="G26" s="197"/>
      <c r="H26" s="198"/>
      <c r="I26" s="199"/>
      <c r="M26" s="221"/>
      <c r="N26" s="221"/>
      <c r="O26" s="221"/>
      <c r="P26" s="221"/>
      <c r="Q26" s="221"/>
    </row>
    <row r="27" spans="1:17" ht="25.5" customHeight="1">
      <c r="A27" s="811"/>
      <c r="B27" s="194"/>
      <c r="C27" s="195"/>
      <c r="D27" s="194"/>
      <c r="E27" s="196"/>
      <c r="F27" s="197"/>
      <c r="G27" s="197"/>
      <c r="H27" s="198"/>
      <c r="I27" s="199"/>
      <c r="M27" s="221"/>
      <c r="N27" s="221"/>
      <c r="O27" s="221"/>
      <c r="P27" s="221"/>
      <c r="Q27" s="221"/>
    </row>
    <row r="28" spans="1:17">
      <c r="A28" s="811"/>
      <c r="B28" s="194"/>
      <c r="C28" s="195"/>
      <c r="D28" s="194"/>
      <c r="E28" s="196"/>
      <c r="F28" s="197"/>
      <c r="G28" s="197"/>
      <c r="H28" s="198"/>
      <c r="I28" s="199"/>
      <c r="M28" s="221"/>
      <c r="N28" s="221"/>
      <c r="O28" s="221"/>
      <c r="P28" s="221"/>
      <c r="Q28" s="221"/>
    </row>
    <row r="29" spans="1:17">
      <c r="A29" s="811"/>
      <c r="B29" s="194"/>
      <c r="C29" s="195"/>
      <c r="D29" s="194"/>
      <c r="E29" s="196"/>
      <c r="F29" s="197"/>
      <c r="G29" s="197"/>
      <c r="H29" s="198"/>
      <c r="I29" s="199"/>
      <c r="M29" s="221"/>
      <c r="N29" s="221"/>
      <c r="O29" s="221"/>
      <c r="P29" s="221"/>
      <c r="Q29" s="221"/>
    </row>
    <row r="30" spans="1:17">
      <c r="A30" s="812"/>
      <c r="B30" s="804" t="s">
        <v>5309</v>
      </c>
      <c r="C30" s="805"/>
      <c r="D30" s="805"/>
      <c r="E30" s="805"/>
      <c r="F30" s="805"/>
      <c r="G30" s="805"/>
      <c r="H30" s="806"/>
      <c r="I30" s="204">
        <f>SUM(I20:I27)</f>
        <v>313.34000000000003</v>
      </c>
    </row>
    <row r="31" spans="1:17">
      <c r="A31" s="801" t="s">
        <v>5310</v>
      </c>
      <c r="B31" s="191" t="s">
        <v>0</v>
      </c>
      <c r="C31" s="191" t="s">
        <v>5299</v>
      </c>
      <c r="D31" s="192" t="s">
        <v>5300</v>
      </c>
      <c r="E31" s="191" t="s">
        <v>11</v>
      </c>
      <c r="F31" s="191" t="s">
        <v>5301</v>
      </c>
      <c r="G31" s="191" t="s">
        <v>5302</v>
      </c>
      <c r="H31" s="191" t="s">
        <v>5303</v>
      </c>
      <c r="I31" s="193" t="s">
        <v>3135</v>
      </c>
    </row>
    <row r="32" spans="1:17">
      <c r="A32" s="802"/>
      <c r="B32" s="200"/>
      <c r="C32" s="195"/>
      <c r="D32" s="205"/>
      <c r="E32" s="196"/>
      <c r="F32" s="206"/>
      <c r="G32" s="197"/>
      <c r="H32" s="198"/>
      <c r="I32" s="199"/>
    </row>
    <row r="33" spans="1:9">
      <c r="A33" s="802"/>
      <c r="B33" s="200"/>
      <c r="C33" s="200"/>
      <c r="D33" s="200"/>
      <c r="E33" s="201"/>
      <c r="F33" s="206"/>
      <c r="G33" s="200"/>
      <c r="H33" s="207"/>
      <c r="I33" s="199">
        <f>ROUND(H33*F33,2)</f>
        <v>0</v>
      </c>
    </row>
    <row r="34" spans="1:9">
      <c r="A34" s="802"/>
      <c r="B34" s="200"/>
      <c r="C34" s="200"/>
      <c r="D34" s="200"/>
      <c r="E34" s="201"/>
      <c r="F34" s="206"/>
      <c r="G34" s="200"/>
      <c r="H34" s="207"/>
      <c r="I34" s="199">
        <f>ROUND(H34*F34,2)</f>
        <v>0</v>
      </c>
    </row>
    <row r="35" spans="1:9">
      <c r="A35" s="803"/>
      <c r="B35" s="804" t="s">
        <v>5311</v>
      </c>
      <c r="C35" s="805"/>
      <c r="D35" s="805"/>
      <c r="E35" s="805"/>
      <c r="F35" s="805"/>
      <c r="G35" s="805"/>
      <c r="H35" s="806"/>
      <c r="I35" s="203">
        <f>SUM(I32:I34)</f>
        <v>0</v>
      </c>
    </row>
    <row r="36" spans="1:9" ht="15.75" thickBot="1">
      <c r="A36" s="208" t="s">
        <v>20</v>
      </c>
      <c r="B36" s="807" t="s">
        <v>5312</v>
      </c>
      <c r="C36" s="808"/>
      <c r="D36" s="808"/>
      <c r="E36" s="808"/>
      <c r="F36" s="808"/>
      <c r="G36" s="808"/>
      <c r="H36" s="809"/>
      <c r="I36" s="209">
        <f>I12+I18+I30+I35</f>
        <v>313.34000000000003</v>
      </c>
    </row>
  </sheetData>
  <mergeCells count="16">
    <mergeCell ref="B5:I5"/>
    <mergeCell ref="A1:I1"/>
    <mergeCell ref="A2:I2"/>
    <mergeCell ref="A3:I3"/>
    <mergeCell ref="B4:F4"/>
    <mergeCell ref="G4:H4"/>
    <mergeCell ref="A31:A35"/>
    <mergeCell ref="B35:H35"/>
    <mergeCell ref="B36:H36"/>
    <mergeCell ref="B6:I6"/>
    <mergeCell ref="A7:A12"/>
    <mergeCell ref="B12:H12"/>
    <mergeCell ref="A13:A18"/>
    <mergeCell ref="B18:H18"/>
    <mergeCell ref="A19:A30"/>
    <mergeCell ref="B30:H30"/>
  </mergeCells>
  <phoneticPr fontId="30" type="noConversion"/>
  <pageMargins left="0.511811024" right="0.511811024" top="0.78740157499999996" bottom="0.78740157499999996" header="0.31496062000000002" footer="0.31496062000000002"/>
  <pageSetup paperSize="9" scale="6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pageSetUpPr fitToPage="1"/>
  </sheetPr>
  <dimension ref="A1:XFD149"/>
  <sheetViews>
    <sheetView showGridLines="0" view="pageBreakPreview" topLeftCell="A39" zoomScale="80" zoomScaleNormal="100" zoomScaleSheetLayoutView="80" workbookViewId="0">
      <selection activeCell="D15" sqref="D15"/>
    </sheetView>
  </sheetViews>
  <sheetFormatPr defaultColWidth="9.140625" defaultRowHeight="16.5"/>
  <cols>
    <col min="1" max="1" width="12.28515625" style="3" customWidth="1"/>
    <col min="2" max="2" width="15" style="3" customWidth="1"/>
    <col min="3" max="3" width="11" style="3" bestFit="1" customWidth="1"/>
    <col min="4" max="4" width="88.42578125" style="8" customWidth="1"/>
    <col min="5" max="5" width="7.7109375" style="4" bestFit="1" customWidth="1"/>
    <col min="6" max="6" width="10.5703125" style="5" customWidth="1"/>
    <col min="7" max="7" width="20.85546875" style="6" customWidth="1"/>
    <col min="8" max="8" width="21.7109375" style="6" customWidth="1"/>
    <col min="9" max="9" width="25.85546875" style="6" customWidth="1"/>
    <col min="10" max="10" width="12" style="1" customWidth="1"/>
    <col min="11" max="16384" width="9.140625" style="1"/>
  </cols>
  <sheetData>
    <row r="1" spans="1:9" ht="17.25">
      <c r="A1" s="667"/>
      <c r="B1" s="667"/>
      <c r="C1" s="667"/>
      <c r="D1" s="667"/>
      <c r="E1" s="667"/>
      <c r="F1" s="667"/>
      <c r="G1" s="667"/>
      <c r="H1" s="667"/>
      <c r="I1" s="667"/>
    </row>
    <row r="2" spans="1:9" ht="17.25">
      <c r="A2" s="667"/>
      <c r="B2" s="667"/>
      <c r="C2" s="667"/>
      <c r="D2" s="667"/>
      <c r="E2" s="667"/>
      <c r="F2" s="667"/>
      <c r="G2" s="667"/>
      <c r="H2" s="667"/>
      <c r="I2" s="667"/>
    </row>
    <row r="3" spans="1:9" ht="17.25">
      <c r="A3" s="54"/>
      <c r="B3" s="54"/>
      <c r="C3" s="54"/>
      <c r="D3" s="7"/>
      <c r="E3" s="54"/>
      <c r="F3" s="54"/>
      <c r="G3" s="54"/>
      <c r="H3" s="54"/>
      <c r="I3" s="2"/>
    </row>
    <row r="4" spans="1:9" ht="17.25">
      <c r="A4" s="667" t="s">
        <v>13174</v>
      </c>
      <c r="B4" s="667"/>
      <c r="C4" s="667"/>
      <c r="D4" s="667"/>
      <c r="E4" s="667"/>
      <c r="F4" s="667"/>
      <c r="G4" s="667"/>
      <c r="H4" s="667"/>
      <c r="I4" s="667"/>
    </row>
    <row r="5" spans="1:9" ht="17.25">
      <c r="A5" s="54"/>
      <c r="B5" s="54"/>
      <c r="C5" s="54"/>
      <c r="D5" s="7"/>
      <c r="E5" s="54"/>
      <c r="F5" s="54"/>
      <c r="G5" s="54"/>
      <c r="H5" s="54"/>
      <c r="I5" s="2"/>
    </row>
    <row r="6" spans="1:9" ht="9" customHeight="1" thickBot="1">
      <c r="A6" s="54"/>
      <c r="B6" s="54"/>
      <c r="C6" s="54"/>
      <c r="D6" s="7"/>
      <c r="E6" s="54"/>
      <c r="F6" s="74"/>
      <c r="G6" s="74"/>
      <c r="H6" s="74"/>
      <c r="I6" s="75"/>
    </row>
    <row r="7" spans="1:9" ht="18.75" customHeight="1" thickTop="1" thickBot="1">
      <c r="A7" s="676" t="s">
        <v>3</v>
      </c>
      <c r="B7" s="686" t="s">
        <v>13030</v>
      </c>
      <c r="C7" s="687"/>
      <c r="D7" s="687"/>
      <c r="E7" s="688"/>
      <c r="F7" s="668" t="s">
        <v>42</v>
      </c>
      <c r="G7" s="669"/>
      <c r="H7" s="670"/>
      <c r="I7" s="79">
        <v>0.28820000000000001</v>
      </c>
    </row>
    <row r="8" spans="1:9" ht="18.75" thickTop="1" thickBot="1">
      <c r="A8" s="677"/>
      <c r="B8" s="689"/>
      <c r="C8" s="690"/>
      <c r="D8" s="690"/>
      <c r="E8" s="691"/>
      <c r="F8" s="668" t="s">
        <v>10</v>
      </c>
      <c r="G8" s="671"/>
      <c r="H8" s="77" t="s">
        <v>31</v>
      </c>
      <c r="I8" s="78">
        <v>45323</v>
      </c>
    </row>
    <row r="9" spans="1:9" ht="18" thickTop="1">
      <c r="A9" s="678" t="s">
        <v>23</v>
      </c>
      <c r="B9" s="680" t="s">
        <v>4086</v>
      </c>
      <c r="C9" s="681"/>
      <c r="D9" s="681"/>
      <c r="E9" s="682"/>
      <c r="F9" s="672"/>
      <c r="G9" s="673"/>
      <c r="H9" s="80" t="s">
        <v>32</v>
      </c>
      <c r="I9" s="76">
        <v>45323</v>
      </c>
    </row>
    <row r="10" spans="1:9" ht="18" customHeight="1" thickBot="1">
      <c r="A10" s="679"/>
      <c r="B10" s="683"/>
      <c r="C10" s="684"/>
      <c r="D10" s="684"/>
      <c r="E10" s="685"/>
      <c r="F10" s="674"/>
      <c r="G10" s="675"/>
      <c r="H10" s="81" t="s">
        <v>48</v>
      </c>
      <c r="I10" s="82"/>
    </row>
    <row r="11" spans="1:9" ht="33.75" customHeight="1" thickTop="1">
      <c r="A11" s="139" t="s">
        <v>0</v>
      </c>
      <c r="B11" s="9" t="s">
        <v>41</v>
      </c>
      <c r="C11" s="9" t="s">
        <v>5</v>
      </c>
      <c r="D11" s="9" t="s">
        <v>34</v>
      </c>
      <c r="E11" s="9" t="s">
        <v>4</v>
      </c>
      <c r="F11" s="29" t="s">
        <v>6</v>
      </c>
      <c r="G11" s="29" t="s">
        <v>7</v>
      </c>
      <c r="H11" s="29" t="s">
        <v>9</v>
      </c>
      <c r="I11" s="30" t="s">
        <v>8</v>
      </c>
    </row>
    <row r="12" spans="1:9">
      <c r="A12" s="92" t="s">
        <v>21</v>
      </c>
      <c r="B12" s="140"/>
      <c r="C12" s="140"/>
      <c r="D12" s="92" t="s">
        <v>13043</v>
      </c>
      <c r="E12" s="140"/>
      <c r="F12" s="140"/>
      <c r="G12" s="140"/>
      <c r="H12" s="140"/>
      <c r="I12" s="93" t="e">
        <f>SUBTOTAL(9,I13:I36)</f>
        <v>#N/A</v>
      </c>
    </row>
    <row r="13" spans="1:9">
      <c r="A13" s="92" t="s">
        <v>22</v>
      </c>
      <c r="B13" s="140"/>
      <c r="C13" s="140"/>
      <c r="D13" s="92" t="s">
        <v>37</v>
      </c>
      <c r="E13" s="140"/>
      <c r="F13" s="140"/>
      <c r="G13" s="140"/>
      <c r="H13" s="140"/>
      <c r="I13" s="93" t="e">
        <f>SUBTOTAL(9,I14:I16)</f>
        <v>#N/A</v>
      </c>
    </row>
    <row r="14" spans="1:9">
      <c r="A14" s="59" t="s">
        <v>13044</v>
      </c>
      <c r="B14" s="59" t="s">
        <v>35</v>
      </c>
      <c r="C14" s="59">
        <v>11340</v>
      </c>
      <c r="D14" s="60" t="str">
        <f>UPPER(IF(B14="sinapi",VLOOKUP(C14,'SINAPI 04-24'!A:D,2,FALSE),IF('para SEI'!B14="sedop",VLOOKUP('para SEI'!C14,'SEDOP 02-24'!A:D,2,FALSE),IF('para SEI'!B14="COMPOSIÇÃO",VLOOKUP('para SEI'!C14,[90]CPU´S!A:D,2,FALSE),IF('para SEI'!B14="SIURB",VLOOKUP('para SEI'!C14,'[91]SIURB 01-21'!A:D,2,FALSE),IF('para SEI'!B14="ORSE",VLOOKUP('para SEI'!C14,'ORSE 03-23'!A:D,2,FALSE),IF('para SEI'!B14="CPOS",VLOOKUP('para SEI'!C14,'[92]CPOS 08-21'!A:D,2,FALSE),IF('para SEI'!B14="SETOP",VLOOKUP('para SEI'!C14,'[93]SETOP 01-21'!A:D,2,FALSE)))))))))</f>
        <v>PLACA DE OBRA EM LONA COM PLOTAGEM DE GRÁFICA</v>
      </c>
      <c r="E14" s="94" t="str">
        <f>UPPER(IF(B14="sinapi",VLOOKUP(C14,'SINAPI 04-24'!A:D,3,FALSE),IF('para SEI'!B14="sedop",VLOOKUP('para SEI'!C14,'SEDOP 02-24'!A:D,3,FALSE),IF('para SEI'!B14="COMPOSIÇÃO",VLOOKUP('para SEI'!C14,[90]CPU´S!A:D,3,FALSE),IF('para SEI'!B14="SIURB",VLOOKUP('para SEI'!C14,'[91]SIURB 01-21'!A:D,3,FALSE),IF('para SEI'!B14="ORSE",VLOOKUP('para SEI'!C14,'ORSE 03-23'!A:D,3,FALSE),IF('para SEI'!B14="CPOS",VLOOKUP('para SEI'!C14,'[92]CPOS 08-21'!A:D,3,FALSE),IF('para SEI'!B14="SETOP",VLOOKUP('para SEI'!C14,'[93]SETOP 01-21'!A:D,3,FALSE)))))))))</f>
        <v>M²</v>
      </c>
      <c r="F14" s="62">
        <f>VLOOKUP(A14,'ME. CALCULO'!$1:$1048576,10,0)</f>
        <v>12</v>
      </c>
      <c r="G14" s="141">
        <f>(IF(B14="sinapi",VLOOKUP(C14,'SINAPI 04-24'!A:D,4,FALSE),IF('para SEI'!B14="sedop",VLOOKUP('para SEI'!C14,'SEDOP 02-24'!A:D,4,FALSE),IF('para SEI'!B14="COMPOSIÇÃO",VLOOKUP('para SEI'!C14,[90]CPU´S!A:D,4,FALSE),IF('para SEI'!B14="SIURB",VLOOKUP('para SEI'!C14,'[91]SIURB 01-21'!A:D,4,FALSE),IF('para SEI'!B14="ORSE",VLOOKUP('para SEI'!C14,'ORSE 03-23'!A:D,4,FALSE),IF('para SEI'!B14="CPOS",VLOOKUP('para SEI'!C14,'[92]CPOS 08-21'!A:D,4,FALSE),IF('para SEI'!B14="SETOP",VLOOKUP('para SEI'!C14,'[93]SETOP 01-21'!A:D,4,FALSE)))))))))</f>
        <v>191.46</v>
      </c>
      <c r="H14" s="61">
        <f>ROUND(($I$7*G14)+G14,2)</f>
        <v>246.64</v>
      </c>
      <c r="I14" s="61">
        <f>ROUND(F14*H14,2)</f>
        <v>2959.68</v>
      </c>
    </row>
    <row r="15" spans="1:9" ht="48.75" customHeight="1">
      <c r="A15" s="59" t="s">
        <v>13045</v>
      </c>
      <c r="B15" s="59" t="s">
        <v>33</v>
      </c>
      <c r="C15" s="59">
        <v>104895</v>
      </c>
      <c r="D15" s="60" t="e">
        <f>UPPER(IF(B15="sinapi",VLOOKUP(C15,'SINAPI 04-24'!A:D,2,FALSE),IF('para SEI'!B15="sedop",VLOOKUP('para SEI'!C15,'SEDOP 02-24'!A:D,2,FALSE),IF('para SEI'!B15="COMPOSIÇÃO",VLOOKUP('para SEI'!C15,[90]CPU´S!A:D,2,FALSE),IF('para SEI'!B15="SIURB",VLOOKUP('para SEI'!C15,'[91]SIURB 01-21'!A:D,2,FALSE),IF('para SEI'!B15="ORSE",VLOOKUP('para SEI'!C15,'ORSE 03-23'!A:D,2,FALSE),IF('para SEI'!B15="CPOS",VLOOKUP('para SEI'!C15,'[92]CPOS 08-21'!A:D,2,FALSE),IF('para SEI'!B15="SETOP",VLOOKUP('para SEI'!C15,'[93]SETOP 01-21'!A:D,2,FALSE)))))))))</f>
        <v>#N/A</v>
      </c>
      <c r="E15" s="94" t="e">
        <f>UPPER(IF(B15="sinapi",VLOOKUP(C15,'SINAPI 04-24'!A:D,3,FALSE),IF('para SEI'!B15="sedop",VLOOKUP('para SEI'!C15,'SEDOP 02-24'!A:D,3,FALSE),IF('para SEI'!B15="COMPOSIÇÃO",VLOOKUP('para SEI'!C15,[90]CPU´S!A:D,3,FALSE),IF('para SEI'!B15="SIURB",VLOOKUP('para SEI'!C15,'[91]SIURB 01-21'!A:D,3,FALSE),IF('para SEI'!B15="ORSE",VLOOKUP('para SEI'!C15,'ORSE 03-23'!A:D,3,FALSE),IF('para SEI'!B15="CPOS",VLOOKUP('para SEI'!C15,'[92]CPOS 08-21'!A:D,3,FALSE),IF('para SEI'!B15="SETOP",VLOOKUP('para SEI'!C15,'[93]SETOP 01-21'!A:D,3,FALSE)))))))))</f>
        <v>#N/A</v>
      </c>
      <c r="F15" s="62">
        <f>VLOOKUP(A15,'ME. CALCULO'!$1:$1048576,10,0)</f>
        <v>9.3000000000000007</v>
      </c>
      <c r="G15" s="141" t="e">
        <f>(IF(B15="sinapi",VLOOKUP(C15,'SINAPI 04-24'!A:D,4,FALSE),IF('para SEI'!B15="sedop",VLOOKUP('para SEI'!C15,'SEDOP 02-24'!A:D,4,FALSE),IF('para SEI'!B15="COMPOSIÇÃO",VLOOKUP('para SEI'!C15,[90]CPU´S!A:D,4,FALSE),IF('para SEI'!B15="SIURB",VLOOKUP('para SEI'!C15,'[91]SIURB 01-21'!A:D,4,FALSE),IF('para SEI'!B15="ORSE",VLOOKUP('para SEI'!C15,'ORSE 03-23'!A:D,4,FALSE),IF('para SEI'!B15="CPOS",VLOOKUP('para SEI'!C15,'[92]CPOS 08-21'!A:D,4,FALSE),IF('para SEI'!B15="SETOP",VLOOKUP('para SEI'!C15,'[93]SETOP 01-21'!A:D,4,FALSE)))))))))</f>
        <v>#N/A</v>
      </c>
      <c r="H15" s="61" t="e">
        <f>ROUND(($I$7*G15)+G15,2)</f>
        <v>#N/A</v>
      </c>
      <c r="I15" s="61" t="e">
        <f>ROUND(F15*H15,2)</f>
        <v>#N/A</v>
      </c>
    </row>
    <row r="16" spans="1:9">
      <c r="A16" s="59" t="s">
        <v>13172</v>
      </c>
      <c r="B16" s="59" t="s">
        <v>5277</v>
      </c>
      <c r="C16" s="59" t="s">
        <v>5284</v>
      </c>
      <c r="D16" s="60" t="str">
        <f>UPPER(IF(B16="sinapi",VLOOKUP(C16,'SINAPI 04-24'!A:D,2,FALSE),IF('para SEI'!B16="sedop",VLOOKUP('para SEI'!C16,'SEDOP 02-24'!A:D,2,FALSE),IF('para SEI'!B16="COMPOSIÇÃO",VLOOKUP('para SEI'!C16,CPU!A:D,2,FALSE),IF('para SEI'!B16="SIURB",VLOOKUP('para SEI'!C16,'[91]SIURB 01-21'!A:D,2,FALSE),IF('para SEI'!B16="ORSE",VLOOKUP('para SEI'!C16,'ORSE 03-23'!A:D,2,FALSE),IF('para SEI'!B16="CPOS",VLOOKUP('para SEI'!C16,'[92]CPOS 08-21'!A:D,2,FALSE),IF('para SEI'!B16="SETOP",VLOOKUP('para SEI'!C16,'[93]SETOP 01-21'!A:D,2,FALSE)))))))))</f>
        <v>ADMINISTRAÇÃO LOCAL DE OBRA</v>
      </c>
      <c r="E16" s="94" t="str">
        <f>UPPER(IF(B16="sinapi",VLOOKUP(C16,'SINAPI 04-24'!A:D,3,FALSE),IF('para SEI'!B16="sedop",VLOOKUP('para SEI'!C16,'SEDOP 02-24'!A:D,3,FALSE),IF('para SEI'!B16="COMPOSIÇÃO",VLOOKUP('para SEI'!C16,CPU!A:D,3,FALSE),IF('para SEI'!B16="SIURB",VLOOKUP('para SEI'!C16,'[91]SIURB 01-21'!A:D,3,FALSE),IF('para SEI'!B16="ORSE",VLOOKUP('para SEI'!C16,'ORSE 03-23'!A:D,3,FALSE),IF('para SEI'!B16="CPOS",VLOOKUP('para SEI'!C16,'[92]CPOS 08-21'!A:D,3,FALSE),IF('para SEI'!B16="SETOP",VLOOKUP('para SEI'!C16,'[93]SETOP 01-21'!A:D,3,FALSE)))))))))</f>
        <v>UNI</v>
      </c>
      <c r="F16" s="62">
        <f>VLOOKUP(A16,'ME. CALCULO'!$1:$1048576,10,0)</f>
        <v>1</v>
      </c>
      <c r="G16" s="141">
        <f>(IF(B16="sinapi",VLOOKUP(C16,'SINAPI 04-24'!A:D,4,FALSE),IF('para SEI'!B16="sedop",VLOOKUP('para SEI'!C16,'SEDOP 02-24'!A:D,4,FALSE),IF('para SEI'!B16="COMPOSIÇÃO",VLOOKUP('para SEI'!C16,CPU!A:D,4,FALSE),IF('para SEI'!B16="SIURB",VLOOKUP('para SEI'!C16,'[91]SIURB 01-21'!A:D,4,FALSE),IF('para SEI'!B16="ORSE",VLOOKUP('para SEI'!C16,'ORSE 03-23'!A:D,4,FALSE),IF('para SEI'!B16="CPOS",VLOOKUP('para SEI'!C16,'[92]CPOS 08-21'!A:D,4,FALSE),IF('para SEI'!B16="SETOP",VLOOKUP('para SEI'!C16,'[93]SETOP 01-21'!A:D,4,FALSE)))))))))</f>
        <v>8812.2000000000007</v>
      </c>
      <c r="H16" s="61">
        <f t="shared" ref="H16" si="0">ROUND(($I$7*G16)+G16,2)</f>
        <v>11351.88</v>
      </c>
      <c r="I16" s="61">
        <f>ROUND(F16*H16,2)</f>
        <v>11351.88</v>
      </c>
    </row>
    <row r="17" spans="1:9">
      <c r="A17" s="92" t="s">
        <v>5304</v>
      </c>
      <c r="B17" s="140"/>
      <c r="C17" s="140"/>
      <c r="D17" s="92" t="s">
        <v>43</v>
      </c>
      <c r="E17" s="140"/>
      <c r="F17" s="140"/>
      <c r="G17" s="140"/>
      <c r="H17" s="140"/>
      <c r="I17" s="93" t="e">
        <f>SUBTOTAL(9,I18:I22)</f>
        <v>#N/A</v>
      </c>
    </row>
    <row r="18" spans="1:9" ht="33">
      <c r="A18" s="59" t="s">
        <v>13046</v>
      </c>
      <c r="B18" s="59" t="s">
        <v>33</v>
      </c>
      <c r="C18" s="59">
        <v>104789</v>
      </c>
      <c r="D18" s="60" t="str">
        <f>UPPER(IF(B18="sinapi",VLOOKUP(C18,'SINAPI 04-24'!A:D,2,FALSE),IF('para SEI'!B18="sedop",VLOOKUP('para SEI'!C18,'SEDOP 02-24'!A:D,2,FALSE),IF('para SEI'!B18="COMPOSIÇÃO",VLOOKUP('para SEI'!C18,[90]CPU´S!A:D,2,FALSE),IF('para SEI'!B18="SIURB",VLOOKUP('para SEI'!C18,'[91]SIURB 01-21'!A:D,2,FALSE),IF('para SEI'!B18="ORSE",VLOOKUP('para SEI'!C18,'ORSE 03-23'!A:D,2,FALSE),IF('para SEI'!B18="CPOS",VLOOKUP('para SEI'!C18,'[92]CPOS 08-21'!A:D,2,FALSE),IF('para SEI'!B18="SETOP",VLOOKUP('para SEI'!C18,'[93]SETOP 01-21'!A:D,2,FALSE)))))))))</f>
        <v>DEMOLIÇÃO DE PISO DE CONCRETO SIMPLES, DE FORMA MANUAL, SEM REAPROVEITAMENTO. AF_09/2023</v>
      </c>
      <c r="E18" s="94" t="str">
        <f>UPPER(IF(B18="sinapi",VLOOKUP(C18,'SINAPI 04-24'!A:D,3,FALSE),IF('para SEI'!B18="sedop",VLOOKUP('para SEI'!C18,'SEDOP 02-24'!A:D,3,FALSE),IF('para SEI'!B18="COMPOSIÇÃO",VLOOKUP('para SEI'!C18,[90]CPU´S!A:D,3,FALSE),IF('para SEI'!B18="SIURB",VLOOKUP('para SEI'!C18,'[91]SIURB 01-21'!A:D,3,FALSE),IF('para SEI'!B18="ORSE",VLOOKUP('para SEI'!C18,'ORSE 03-23'!A:D,3,FALSE),IF('para SEI'!B18="CPOS",VLOOKUP('para SEI'!C18,'[92]CPOS 08-21'!A:D,3,FALSE),IF('para SEI'!B18="SETOP",VLOOKUP('para SEI'!C18,'[93]SETOP 01-21'!A:D,3,FALSE)))))))))</f>
        <v>M3</v>
      </c>
      <c r="F18" s="62">
        <f>VLOOKUP(A18,'ME. CALCULO'!$1:$1048576,10,0)</f>
        <v>10</v>
      </c>
      <c r="G18" s="141">
        <f>(IF(B18="sinapi",VLOOKUP(C18,'SINAPI 04-24'!A:D,4,FALSE),IF('para SEI'!B18="sedop",VLOOKUP('para SEI'!C18,'SEDOP 02-24'!A:D,4,FALSE),IF('para SEI'!B18="COMPOSIÇÃO",VLOOKUP('para SEI'!C18,[90]CPU´S!A:D,4,FALSE),IF('para SEI'!B18="SIURB",VLOOKUP('para SEI'!C18,'[91]SIURB 01-21'!A:D,4,FALSE),IF('para SEI'!B18="ORSE",VLOOKUP('para SEI'!C18,'ORSE 03-23'!A:D,4,FALSE),IF('para SEI'!B18="CPOS",VLOOKUP('para SEI'!C18,'[92]CPOS 08-21'!A:D,4,FALSE),IF('para SEI'!B18="SETOP",VLOOKUP('para SEI'!C18,'[93]SETOP 01-21'!A:D,4,FALSE)))))))))</f>
        <v>184.86</v>
      </c>
      <c r="H18" s="61">
        <f>ROUND(($I$7*G18)+G18,2)</f>
        <v>238.14</v>
      </c>
      <c r="I18" s="61">
        <f>ROUND(F18*H18,2)</f>
        <v>2381.4</v>
      </c>
    </row>
    <row r="19" spans="1:9">
      <c r="A19" s="59" t="s">
        <v>13047</v>
      </c>
      <c r="B19" s="59" t="s">
        <v>5277</v>
      </c>
      <c r="C19" s="59" t="s">
        <v>5281</v>
      </c>
      <c r="D19" s="60" t="str">
        <f>UPPER(IF(B19="sinapi",VLOOKUP(C19,'SINAPI 04-24'!A:D,2,FALSE),IF('para SEI'!B19="sedop",VLOOKUP('para SEI'!C19,'SEDOP 02-24'!A:D,2,FALSE),IF('para SEI'!B19="COMPOSIÇÃO",VLOOKUP('para SEI'!C19,CPU!A:D,2,FALSE),IF('para SEI'!B19="SIURB",VLOOKUP('para SEI'!C19,'[91]SIURB 01-21'!A:D,2,FALSE),IF('para SEI'!B19="ORSE",VLOOKUP('para SEI'!C19,'ORSE 03-23'!A:D,2,FALSE),IF('para SEI'!B19="CPOS",VLOOKUP('para SEI'!C19,'[92]CPOS 08-21'!A:D,2,FALSE),IF('para SEI'!B19="SETOP",VLOOKUP('para SEI'!C19,'[93]SETOP 01-21'!A:D,2,FALSE)))))))))</f>
        <v>REMOÇÃO DE PINTURA COM ESCOVA DE AÇO</v>
      </c>
      <c r="E19" s="94" t="str">
        <f>UPPER(IF(B19="sinapi",VLOOKUP(C19,'SINAPI 04-24'!A:D,3,FALSE),IF('para SEI'!B19="sedop",VLOOKUP('para SEI'!C19,'SEDOP 02-24'!A:D,3,FALSE),IF('para SEI'!B19="COMPOSIÇÃO",VLOOKUP('para SEI'!C19,CPU!A:D,3,FALSE),IF('para SEI'!B19="SIURB",VLOOKUP('para SEI'!C19,'[91]SIURB 01-21'!A:D,3,FALSE),IF('para SEI'!B19="ORSE",VLOOKUP('para SEI'!C19,'ORSE 03-23'!A:D,3,FALSE),IF('para SEI'!B19="CPOS",VLOOKUP('para SEI'!C19,'[92]CPOS 08-21'!A:D,3,FALSE),IF('para SEI'!B19="SETOP",VLOOKUP('para SEI'!C19,'[93]SETOP 01-21'!A:D,3,FALSE)))))))))</f>
        <v>M²</v>
      </c>
      <c r="F19" s="62">
        <f>VLOOKUP(A19,'ME. CALCULO'!$1:$1048576,10,0)</f>
        <v>622.80999999999995</v>
      </c>
      <c r="G19" s="141">
        <f>(IF(B19="sinapi",VLOOKUP(C19,'SINAPI 04-24'!A:D,4,FALSE),IF('para SEI'!B19="sedop",VLOOKUP('para SEI'!C19,'SEDOP 02-24'!A:D,4,FALSE),IF('para SEI'!B19="COMPOSIÇÃO",VLOOKUP('para SEI'!C19,CPU!A:D,4,FALSE),IF('para SEI'!B19="SIURB",VLOOKUP('para SEI'!C19,'[91]SIURB 01-21'!A:D,4,FALSE),IF('para SEI'!B19="ORSE",VLOOKUP('para SEI'!C19,'ORSE 03-23'!A:D,4,FALSE),IF('para SEI'!B19="CPOS",VLOOKUP('para SEI'!C19,'[92]CPOS 08-21'!A:D,4,FALSE),IF('para SEI'!B19="SETOP",VLOOKUP('para SEI'!C19,'[93]SETOP 01-21'!A:D,4,FALSE)))))))))</f>
        <v>6.7700000000000005</v>
      </c>
      <c r="H19" s="61">
        <f t="shared" ref="H19" si="1">ROUND(($I$7*G19)+G19,2)</f>
        <v>8.7200000000000006</v>
      </c>
      <c r="I19" s="61">
        <f>ROUND(F19*H19,2)</f>
        <v>5430.9</v>
      </c>
    </row>
    <row r="20" spans="1:9" ht="33">
      <c r="A20" s="59" t="s">
        <v>13048</v>
      </c>
      <c r="B20" s="59" t="s">
        <v>33</v>
      </c>
      <c r="C20" s="59">
        <v>97650</v>
      </c>
      <c r="D20" s="60" t="str">
        <f>UPPER(IF(B20="sinapi",VLOOKUP(C20,'SINAPI 04-24'!A:D,2,FALSE),IF('para SEI'!B20="sedop",VLOOKUP('para SEI'!C20,'SEDOP 02-24'!A:D,2,FALSE),IF('para SEI'!B20="COMPOSIÇÃO",VLOOKUP('para SEI'!C20,[90]CPU´S!A:D,2,FALSE),IF('para SEI'!B20="SIURB",VLOOKUP('para SEI'!C20,'[91]SIURB 01-21'!A:D,2,FALSE),IF('para SEI'!B20="ORSE",VLOOKUP('para SEI'!C20,'ORSE 03-23'!A:D,2,FALSE),IF('para SEI'!B20="CPOS",VLOOKUP('para SEI'!C20,'[92]CPOS 08-21'!A:D,2,FALSE),IF('para SEI'!B20="SETOP",VLOOKUP('para SEI'!C20,'[93]SETOP 01-21'!A:D,2,FALSE)))))))))</f>
        <v>REMOÇÃO DE TRAMA DE MADEIRA PARA COBERTURA, DE FORMA MANUAL, SEM REAPROVEITAMENTO. AF_09/2023</v>
      </c>
      <c r="E20" s="94" t="str">
        <f>UPPER(IF(B20="sinapi",VLOOKUP(C20,'SINAPI 04-24'!A:D,3,FALSE),IF('para SEI'!B20="sedop",VLOOKUP('para SEI'!C20,'SEDOP 02-24'!A:D,3,FALSE),IF('para SEI'!B20="COMPOSIÇÃO",VLOOKUP('para SEI'!C20,[90]CPU´S!A:D,3,FALSE),IF('para SEI'!B20="SIURB",VLOOKUP('para SEI'!C20,'[91]SIURB 01-21'!A:D,3,FALSE),IF('para SEI'!B20="ORSE",VLOOKUP('para SEI'!C20,'ORSE 03-23'!A:D,3,FALSE),IF('para SEI'!B20="CPOS",VLOOKUP('para SEI'!C20,'[92]CPOS 08-21'!A:D,3,FALSE),IF('para SEI'!B20="SETOP",VLOOKUP('para SEI'!C20,'[93]SETOP 01-21'!A:D,3,FALSE)))))))))</f>
        <v>M2</v>
      </c>
      <c r="F20" s="62">
        <f>VLOOKUP(A20,'ME. CALCULO'!$1:$1048576,10,0)</f>
        <v>0.99</v>
      </c>
      <c r="G20" s="141">
        <f>(IF(B20="sinapi",VLOOKUP(C20,'SINAPI 04-24'!A:D,4,FALSE),IF('para SEI'!B20="sedop",VLOOKUP('para SEI'!C20,'SEDOP 02-24'!A:D,4,FALSE),IF('para SEI'!B20="COMPOSIÇÃO",VLOOKUP('para SEI'!C20,[90]CPU´S!A:D,4,FALSE),IF('para SEI'!B20="SIURB",VLOOKUP('para SEI'!C20,'[91]SIURB 01-21'!A:D,4,FALSE),IF('para SEI'!B20="ORSE",VLOOKUP('para SEI'!C20,'ORSE 03-23'!A:D,4,FALSE),IF('para SEI'!B20="CPOS",VLOOKUP('para SEI'!C20,'[92]CPOS 08-21'!A:D,4,FALSE),IF('para SEI'!B20="SETOP",VLOOKUP('para SEI'!C20,'[93]SETOP 01-21'!A:D,4,FALSE)))))))))</f>
        <v>7.07</v>
      </c>
      <c r="H20" s="61">
        <f>ROUND(($I$7*G20)+G20,2)</f>
        <v>9.11</v>
      </c>
      <c r="I20" s="61">
        <f>ROUND(F20*H20,2)</f>
        <v>9.02</v>
      </c>
    </row>
    <row r="21" spans="1:9" ht="33">
      <c r="A21" s="59" t="s">
        <v>13049</v>
      </c>
      <c r="B21" s="59" t="s">
        <v>33</v>
      </c>
      <c r="C21" s="59">
        <v>97647</v>
      </c>
      <c r="D21" s="60" t="str">
        <f>UPPER(IF(B21="sinapi",VLOOKUP(C21,'SINAPI 04-24'!A:D,2,FALSE),IF('para SEI'!B21="sedop",VLOOKUP('para SEI'!C21,'SEDOP 02-24'!A:D,2,FALSE),IF('para SEI'!B21="COMPOSIÇÃO",VLOOKUP('para SEI'!C21,[90]CPU´S!A:D,2,FALSE),IF('para SEI'!B21="SIURB",VLOOKUP('para SEI'!C21,'[91]SIURB 01-21'!A:D,2,FALSE),IF('para SEI'!B21="ORSE",VLOOKUP('para SEI'!C21,'ORSE 03-23'!A:D,2,FALSE),IF('para SEI'!B21="CPOS",VLOOKUP('para SEI'!C21,'[92]CPOS 08-21'!A:D,2,FALSE),IF('para SEI'!B21="SETOP",VLOOKUP('para SEI'!C21,'[93]SETOP 01-21'!A:D,2,FALSE)))))))))</f>
        <v>REMOÇÃO DE TELHAS DE FIBROCIMENTO METÁLICA E CERÂMICA, DE FORMA MANUAL, SEM REAPROVEITAMENTO. AF_09/2023</v>
      </c>
      <c r="E21" s="94" t="str">
        <f>UPPER(IF(B21="sinapi",VLOOKUP(C21,'SINAPI 04-24'!A:D,3,FALSE),IF('para SEI'!B21="sedop",VLOOKUP('para SEI'!C21,'SEDOP 02-24'!A:D,3,FALSE),IF('para SEI'!B21="COMPOSIÇÃO",VLOOKUP('para SEI'!C21,[90]CPU´S!A:D,3,FALSE),IF('para SEI'!B21="SIURB",VLOOKUP('para SEI'!C21,'[91]SIURB 01-21'!A:D,3,FALSE),IF('para SEI'!B21="ORSE",VLOOKUP('para SEI'!C21,'ORSE 03-23'!A:D,3,FALSE),IF('para SEI'!B21="CPOS",VLOOKUP('para SEI'!C21,'[92]CPOS 08-21'!A:D,3,FALSE),IF('para SEI'!B21="SETOP",VLOOKUP('para SEI'!C21,'[93]SETOP 01-21'!A:D,3,FALSE)))))))))</f>
        <v>M2</v>
      </c>
      <c r="F21" s="62">
        <f>VLOOKUP(A21,'ME. CALCULO'!$1:$1048576,10,0)</f>
        <v>17.28</v>
      </c>
      <c r="G21" s="141">
        <f>(IF(B21="sinapi",VLOOKUP(C21,'SINAPI 04-24'!A:D,4,FALSE),IF('para SEI'!B21="sedop",VLOOKUP('para SEI'!C21,'SEDOP 02-24'!A:D,4,FALSE),IF('para SEI'!B21="COMPOSIÇÃO",VLOOKUP('para SEI'!C21,[90]CPU´S!A:D,4,FALSE),IF('para SEI'!B21="SIURB",VLOOKUP('para SEI'!C21,'[91]SIURB 01-21'!A:D,4,FALSE),IF('para SEI'!B21="ORSE",VLOOKUP('para SEI'!C21,'ORSE 03-23'!A:D,4,FALSE),IF('para SEI'!B21="CPOS",VLOOKUP('para SEI'!C21,'[92]CPOS 08-21'!A:D,4,FALSE),IF('para SEI'!B21="SETOP",VLOOKUP('para SEI'!C21,'[93]SETOP 01-21'!A:D,4,FALSE)))))))))</f>
        <v>3.27</v>
      </c>
      <c r="H21" s="61">
        <f>ROUND(($I$7*G21)+G21,2)</f>
        <v>4.21</v>
      </c>
      <c r="I21" s="61">
        <f>ROUND(F21*H21,2)</f>
        <v>72.75</v>
      </c>
    </row>
    <row r="22" spans="1:9" ht="33">
      <c r="A22" s="59" t="s">
        <v>13050</v>
      </c>
      <c r="B22" s="59" t="s">
        <v>33</v>
      </c>
      <c r="C22" s="59">
        <v>97624</v>
      </c>
      <c r="D22" s="60" t="str">
        <f>UPPER(IF(B22="sinapi",VLOOKUP(C22,'SINAPI 04-24'!A:D,2,FALSE),IF('para SEI'!B22="sedop",VLOOKUP('para SEI'!C22,'SEDOP 02-24'!A:D,2,FALSE),IF('para SEI'!B22="COMPOSIÇÃO",VLOOKUP('para SEI'!C22,[90]CPU´S!A:D,2,FALSE),IF('para SEI'!B22="SIURB",VLOOKUP('para SEI'!C22,'[91]SIURB 01-21'!A:D,2,FALSE),IF('para SEI'!B22="ORSE",VLOOKUP('para SEI'!C22,'ORSE 03-23'!A:D,2,FALSE),IF('para SEI'!B22="CPOS",VLOOKUP('para SEI'!C22,'[92]CPOS 08-21'!A:D,2,FALSE),IF('para SEI'!B22="SETOP",VLOOKUP('para SEI'!C22,'[93]SETOP 01-21'!A:D,2,FALSE)))))))))</f>
        <v>DEMOLIÇÃO DE ALVENARIA DE TIJOLO MACIÇO, DE FORMA MANUAL, SEM REAPROVEITAMENTO. AF_09/2023</v>
      </c>
      <c r="E22" s="94" t="str">
        <f>UPPER(IF(B22="sinapi",VLOOKUP(C22,'SINAPI 04-24'!A:D,3,FALSE),IF('para SEI'!B22="sedop",VLOOKUP('para SEI'!C22,'SEDOP 02-24'!A:D,3,FALSE),IF('para SEI'!B22="COMPOSIÇÃO",VLOOKUP('para SEI'!C22,[90]CPU´S!A:D,3,FALSE),IF('para SEI'!B22="SIURB",VLOOKUP('para SEI'!C22,'[91]SIURB 01-21'!A:D,3,FALSE),IF('para SEI'!B22="ORSE",VLOOKUP('para SEI'!C22,'ORSE 03-23'!A:D,3,FALSE),IF('para SEI'!B22="CPOS",VLOOKUP('para SEI'!C22,'[92]CPOS 08-21'!A:D,3,FALSE),IF('para SEI'!B22="SETOP",VLOOKUP('para SEI'!C22,'[93]SETOP 01-21'!A:D,3,FALSE)))))))))</f>
        <v>M3</v>
      </c>
      <c r="F22" s="62" t="e">
        <f>VLOOKUP(A22,'ME. CALCULO'!$1:$1048576,10,0)</f>
        <v>#N/A</v>
      </c>
      <c r="G22" s="141">
        <f>(IF(B22="sinapi",VLOOKUP(C22,'SINAPI 04-24'!A:D,4,FALSE),IF('para SEI'!B22="sedop",VLOOKUP('para SEI'!C22,'SEDOP 02-24'!A:D,4,FALSE),IF('para SEI'!B22="COMPOSIÇÃO",VLOOKUP('para SEI'!C22,[90]CPU´S!A:D,4,FALSE),IF('para SEI'!B22="SIURB",VLOOKUP('para SEI'!C22,'[91]SIURB 01-21'!A:D,4,FALSE),IF('para SEI'!B22="ORSE",VLOOKUP('para SEI'!C22,'ORSE 03-23'!A:D,4,FALSE),IF('para SEI'!B22="CPOS",VLOOKUP('para SEI'!C22,'[92]CPOS 08-21'!A:D,4,FALSE),IF('para SEI'!B22="SETOP",VLOOKUP('para SEI'!C22,'[93]SETOP 01-21'!A:D,4,FALSE)))))))))</f>
        <v>98.75</v>
      </c>
      <c r="H22" s="61">
        <f>ROUND(($I$7*G22)+G22,2)</f>
        <v>127.21</v>
      </c>
      <c r="I22" s="61" t="e">
        <f>ROUND(F22*H22,2)</f>
        <v>#N/A</v>
      </c>
    </row>
    <row r="23" spans="1:9">
      <c r="A23" s="92" t="s">
        <v>13039</v>
      </c>
      <c r="B23" s="140"/>
      <c r="C23" s="140"/>
      <c r="D23" s="92" t="s">
        <v>4096</v>
      </c>
      <c r="E23" s="140"/>
      <c r="F23" s="140"/>
      <c r="G23" s="140"/>
      <c r="H23" s="140"/>
      <c r="I23" s="93" t="e">
        <f>SUBTOTAL(9,I24:I28)</f>
        <v>#N/A</v>
      </c>
    </row>
    <row r="24" spans="1:9" ht="66">
      <c r="A24" s="59" t="s">
        <v>13051</v>
      </c>
      <c r="B24" s="59" t="s">
        <v>33</v>
      </c>
      <c r="C24" s="59">
        <v>102363</v>
      </c>
      <c r="D24" s="60" t="str">
        <f>UPPER(IF(B24="sinapi",VLOOKUP(C24,'SINAPI 04-24'!A:D,2,FALSE),IF('para SEI'!B24="sedop",VLOOKUP('para SEI'!C24,'SEDOP 02-24'!A:D,2,FALSE),IF('para SEI'!B24="COMPOSIÇÃO",VLOOKUP('para SEI'!C24,[90]CPU´S!A:D,2,FALSE),IF('para SEI'!B24="SIURB",VLOOKUP('para SEI'!C24,'[91]SIURB 01-21'!A:D,2,FALSE),IF('para SEI'!B24="ORSE",VLOOKUP('para SEI'!C24,'ORSE 03-23'!A:D,2,FALSE),IF('para SEI'!B24="CPOS",VLOOKUP('para SEI'!C24,'[92]CPOS 08-21'!A:D,2,FALSE),IF('para SEI'!B24="SETOP",VLOOKUP('para SEI'!C24,'[93]SETOP 01-21'!A:D,2,FALSE)))))))))</f>
        <v>ALAMBRADO PARA QUADRA POLIESPORTIVA, ESTRUTURADO POR TUBOS DE ACO GALVANIZADO, (MONTANTES COM DIAMETRO 2", TRAVESSAS E ESCORAS COM DIÂMETRO 1 ¼"), COM TELA DE ARAME GALVANIZADO, FIO 12 BWG E MALHA QUADRADA 5X5CM (EXCETO MURETA). AF_03/2021</v>
      </c>
      <c r="E24" s="94" t="str">
        <f>UPPER(IF(B24="sinapi",VLOOKUP(C24,'SINAPI 04-24'!A:D,3,FALSE),IF('para SEI'!B24="sedop",VLOOKUP('para SEI'!C24,'SEDOP 02-24'!A:D,3,FALSE),IF('para SEI'!B24="COMPOSIÇÃO",VLOOKUP('para SEI'!C24,[90]CPU´S!A:D,3,FALSE),IF('para SEI'!B24="SIURB",VLOOKUP('para SEI'!C24,'[91]SIURB 01-21'!A:D,3,FALSE),IF('para SEI'!B24="ORSE",VLOOKUP('para SEI'!C24,'ORSE 03-23'!A:D,3,FALSE),IF('para SEI'!B24="CPOS",VLOOKUP('para SEI'!C24,'[92]CPOS 08-21'!A:D,3,FALSE),IF('para SEI'!B24="SETOP",VLOOKUP('para SEI'!C24,'[93]SETOP 01-21'!A:D,3,FALSE)))))))))</f>
        <v>M2</v>
      </c>
      <c r="F24" s="62">
        <f>VLOOKUP(A24,'ME. CALCULO'!$1:$1048576,10,0)</f>
        <v>220.56</v>
      </c>
      <c r="G24" s="141">
        <f>(IF(B24="sinapi",VLOOKUP(C24,'SINAPI 04-24'!A:D,4,FALSE),IF('para SEI'!B24="sedop",VLOOKUP('para SEI'!C24,'SEDOP 02-24'!A:D,4,FALSE),IF('para SEI'!B24="COMPOSIÇÃO",VLOOKUP('para SEI'!C24,[90]CPU´S!A:D,4,FALSE),IF('para SEI'!B24="SIURB",VLOOKUP('para SEI'!C24,'[91]SIURB 01-21'!A:D,4,FALSE),IF('para SEI'!B24="ORSE",VLOOKUP('para SEI'!C24,'ORSE 03-23'!A:D,4,FALSE),IF('para SEI'!B24="CPOS",VLOOKUP('para SEI'!C24,'[92]CPOS 08-21'!A:D,4,FALSE),IF('para SEI'!B24="SETOP",VLOOKUP('para SEI'!C24,'[93]SETOP 01-21'!A:D,4,FALSE)))))))))</f>
        <v>170.09</v>
      </c>
      <c r="H24" s="61">
        <f t="shared" ref="H24:H144" si="2">ROUND(($I$7*G24)+G24,2)</f>
        <v>219.11</v>
      </c>
      <c r="I24" s="61">
        <f t="shared" ref="I24:I144" si="3">ROUND(F24*H24,2)</f>
        <v>48326.9</v>
      </c>
    </row>
    <row r="25" spans="1:9">
      <c r="A25" s="59" t="s">
        <v>13052</v>
      </c>
      <c r="B25" s="59" t="s">
        <v>35</v>
      </c>
      <c r="C25" s="59">
        <v>250610</v>
      </c>
      <c r="D25" s="60" t="str">
        <f>UPPER(IF(B25="sinapi",VLOOKUP(C25,'SINAPI 04-24'!A:D,2,FALSE),IF('para SEI'!B25="sedop",VLOOKUP('para SEI'!C25,'SEDOP 02-24'!A:D,2,FALSE),IF('para SEI'!B25="COMPOSIÇÃO",VLOOKUP('para SEI'!C25,[90]CPU´S!A:D,2,FALSE),IF('para SEI'!B25="SIURB",VLOOKUP('para SEI'!C25,'[91]SIURB 01-21'!A:D,2,FALSE),IF('para SEI'!B25="ORSE",VLOOKUP('para SEI'!C25,'ORSE 03-23'!A:D,2,FALSE),IF('para SEI'!B25="CPOS",VLOOKUP('para SEI'!C25,'[92]CPOS 08-21'!A:D,2,FALSE),IF('para SEI'!B25="SETOP",VLOOKUP('para SEI'!C25,'[93]SETOP 01-21'!A:D,2,FALSE)))))))))</f>
        <v>EQUIPAMENTO COMPLETO P/ QUADRA DE ESPORTES</v>
      </c>
      <c r="E25" s="94" t="str">
        <f>UPPER(IF(B25="sinapi",VLOOKUP(C25,'SINAPI 04-24'!A:D,3,FALSE),IF('para SEI'!B25="sedop",VLOOKUP('para SEI'!C25,'SEDOP 02-24'!A:D,3,FALSE),IF('para SEI'!B25="COMPOSIÇÃO",VLOOKUP('para SEI'!C25,[90]CPU´S!A:D,3,FALSE),IF('para SEI'!B25="SIURB",VLOOKUP('para SEI'!C25,'[91]SIURB 01-21'!A:D,3,FALSE),IF('para SEI'!B25="ORSE",VLOOKUP('para SEI'!C25,'ORSE 03-23'!A:D,3,FALSE),IF('para SEI'!B25="CPOS",VLOOKUP('para SEI'!C25,'[92]CPOS 08-21'!A:D,3,FALSE),IF('para SEI'!B25="SETOP",VLOOKUP('para SEI'!C25,'[93]SETOP 01-21'!A:D,3,FALSE)))))))))</f>
        <v>CJ</v>
      </c>
      <c r="F25" s="62" t="e">
        <f>VLOOKUP(A25,'ME. CALCULO'!$1:$1048576,10,0)</f>
        <v>#N/A</v>
      </c>
      <c r="G25" s="141">
        <f>(IF(B25="sinapi",VLOOKUP(C25,'SINAPI 04-24'!A:D,4,FALSE),IF('para SEI'!B25="sedop",VLOOKUP('para SEI'!C25,'SEDOP 02-24'!A:D,4,FALSE),IF('para SEI'!B25="COMPOSIÇÃO",VLOOKUP('para SEI'!C25,[90]CPU´S!A:D,4,FALSE),IF('para SEI'!B25="SIURB",VLOOKUP('para SEI'!C25,'[91]SIURB 01-21'!A:D,4,FALSE),IF('para SEI'!B25="ORSE",VLOOKUP('para SEI'!C25,'ORSE 03-23'!A:D,4,FALSE),IF('para SEI'!B25="CPOS",VLOOKUP('para SEI'!C25,'[92]CPOS 08-21'!A:D,4,FALSE),IF('para SEI'!B25="SETOP",VLOOKUP('para SEI'!C25,'[93]SETOP 01-21'!A:D,4,FALSE)))))))))</f>
        <v>15983.59</v>
      </c>
      <c r="H25" s="61">
        <f t="shared" si="2"/>
        <v>20590.060000000001</v>
      </c>
      <c r="I25" s="61" t="e">
        <f t="shared" si="3"/>
        <v>#N/A</v>
      </c>
    </row>
    <row r="26" spans="1:9" ht="49.5">
      <c r="A26" s="59" t="s">
        <v>13053</v>
      </c>
      <c r="B26" s="59" t="s">
        <v>33</v>
      </c>
      <c r="C26" s="59">
        <v>94990</v>
      </c>
      <c r="D26" s="60" t="str">
        <f>UPPER(IF(B26="sinapi",VLOOKUP(C26,'SINAPI 04-24'!A:D,2,FALSE),IF('para SEI'!B26="sedop",VLOOKUP('para SEI'!C26,'SEDOP 02-24'!A:D,2,FALSE),IF('para SEI'!B26="COMPOSIÇÃO",VLOOKUP('para SEI'!C26,[90]CPU´S!A:D,2,FALSE),IF('para SEI'!B26="SIURB",VLOOKUP('para SEI'!C26,'[91]SIURB 01-21'!A:D,2,FALSE),IF('para SEI'!B26="ORSE",VLOOKUP('para SEI'!C26,'ORSE 03-23'!A:D,2,FALSE),IF('para SEI'!B26="CPOS",VLOOKUP('para SEI'!C26,'[92]CPOS 08-21'!A:D,2,FALSE),IF('para SEI'!B26="SETOP",VLOOKUP('para SEI'!C26,'[93]SETOP 01-21'!A:D,2,FALSE)))))))))</f>
        <v>EXECUÇÃO DE PASSEIO (CALÇADA) OU PISO DE CONCRETO COM CONCRETO MOLDADO IN LOCO, FEITO EM OBRA, ACABAMENTO CONVENCIONAL, NÃO ARMADO. AF_08/2022</v>
      </c>
      <c r="E26" s="94" t="str">
        <f>UPPER(IF(B26="sinapi",VLOOKUP(C26,'SINAPI 04-24'!A:D,3,FALSE),IF('para SEI'!B26="sedop",VLOOKUP('para SEI'!C26,'SEDOP 02-24'!A:D,3,FALSE),IF('para SEI'!B26="COMPOSIÇÃO",VLOOKUP('para SEI'!C26,[90]CPU´S!A:D,3,FALSE),IF('para SEI'!B26="SIURB",VLOOKUP('para SEI'!C26,'[91]SIURB 01-21'!A:D,3,FALSE),IF('para SEI'!B26="ORSE",VLOOKUP('para SEI'!C26,'ORSE 03-23'!A:D,3,FALSE),IF('para SEI'!B26="CPOS",VLOOKUP('para SEI'!C26,'[92]CPOS 08-21'!A:D,3,FALSE),IF('para SEI'!B26="SETOP",VLOOKUP('para SEI'!C26,'[93]SETOP 01-21'!A:D,3,FALSE)))))))))</f>
        <v>M3</v>
      </c>
      <c r="F26" s="62" t="e">
        <f>VLOOKUP(A26,'ME. CALCULO'!$1:$1048576,10,0)</f>
        <v>#N/A</v>
      </c>
      <c r="G26" s="141">
        <f>(IF(B26="sinapi",VLOOKUP(C26,'SINAPI 04-24'!A:D,4,FALSE),IF('para SEI'!B26="sedop",VLOOKUP('para SEI'!C26,'SEDOP 02-24'!A:D,4,FALSE),IF('para SEI'!B26="COMPOSIÇÃO",VLOOKUP('para SEI'!C26,[90]CPU´S!A:D,4,FALSE),IF('para SEI'!B26="SIURB",VLOOKUP('para SEI'!C26,'[91]SIURB 01-21'!A:D,4,FALSE),IF('para SEI'!B26="ORSE",VLOOKUP('para SEI'!C26,'ORSE 03-23'!A:D,4,FALSE),IF('para SEI'!B26="CPOS",VLOOKUP('para SEI'!C26,'[92]CPOS 08-21'!A:D,4,FALSE),IF('para SEI'!B26="SETOP",VLOOKUP('para SEI'!C26,'[93]SETOP 01-21'!A:D,4,FALSE)))))))))</f>
        <v>952.93</v>
      </c>
      <c r="H26" s="61">
        <f t="shared" si="2"/>
        <v>1227.56</v>
      </c>
      <c r="I26" s="61" t="e">
        <f t="shared" si="3"/>
        <v>#N/A</v>
      </c>
    </row>
    <row r="27" spans="1:9">
      <c r="A27" s="59" t="s">
        <v>13054</v>
      </c>
      <c r="B27" s="59" t="s">
        <v>5277</v>
      </c>
      <c r="C27" s="59" t="s">
        <v>5314</v>
      </c>
      <c r="D27" s="60" t="str">
        <f>UPPER(IF(B27="sinapi",VLOOKUP(C27,'SINAPI 04-24'!A:D,2,FALSE),IF('para SEI'!B27="sedop",VLOOKUP('para SEI'!C27,'SEDOP 02-24'!A:D,2,FALSE),IF('para SEI'!B27="COMPOSIÇÃO",VLOOKUP('para SEI'!C27,CPU!A:D,2,FALSE),IF('para SEI'!B27="SIURB",VLOOKUP('para SEI'!C27,'[91]SIURB 01-21'!A:D,2,FALSE),IF('para SEI'!B27="ORSE",VLOOKUP('para SEI'!C27,'ORSE 03-23'!A:D,2,FALSE),IF('para SEI'!B27="CPOS",VLOOKUP('para SEI'!C27,'[92]CPOS 08-21'!A:D,2,FALSE),IF('para SEI'!B27="SETOP",VLOOKUP('para SEI'!C27,'[93]SETOP 01-21'!A:D,2,FALSE)))))))))</f>
        <v>DUCHA HIGIÊNICA COM REGISTRO, LINHA ASPEN, REF. 1984 C35 DA DECA OU SIMILAR</v>
      </c>
      <c r="E27" s="94" t="str">
        <f>UPPER(IF(B27="sinapi",VLOOKUP(C27,'SINAPI 04-24'!A:D,3,FALSE),IF('para SEI'!B27="sedop",VLOOKUP('para SEI'!C27,'SEDOP 02-24'!A:D,3,FALSE),IF('para SEI'!B27="COMPOSIÇÃO",VLOOKUP('para SEI'!C27,CPU!A:D,3,FALSE),IF('para SEI'!B27="SIURB",VLOOKUP('para SEI'!C27,'[91]SIURB 01-21'!A:D,3,FALSE),IF('para SEI'!B27="ORSE",VLOOKUP('para SEI'!C27,'ORSE 03-23'!A:D,3,FALSE),IF('para SEI'!B27="CPOS",VLOOKUP('para SEI'!C27,'[92]CPOS 08-21'!A:D,3,FALSE),IF('para SEI'!B27="SETOP",VLOOKUP('para SEI'!C27,'[93]SETOP 01-21'!A:D,3,FALSE)))))))))</f>
        <v>UN</v>
      </c>
      <c r="F27" s="62" t="e">
        <f>VLOOKUP(A27,'ME. CALCULO'!$1:$1048576,10,0)</f>
        <v>#N/A</v>
      </c>
      <c r="G27" s="141">
        <f>(IF(B27="sinapi",VLOOKUP(C27,'SINAPI 04-24'!A:D,4,FALSE),IF('para SEI'!B27="sedop",VLOOKUP('para SEI'!C27,'SEDOP 02-24'!A:D,4,FALSE),IF('para SEI'!B27="COMPOSIÇÃO",VLOOKUP('para SEI'!C27,CPU!A:D,4,FALSE),IF('para SEI'!B27="SIURB",VLOOKUP('para SEI'!C27,'[91]SIURB 01-21'!A:D,4,FALSE),IF('para SEI'!B27="ORSE",VLOOKUP('para SEI'!C27,'ORSE 03-23'!A:D,4,FALSE),IF('para SEI'!B27="CPOS",VLOOKUP('para SEI'!C27,'[92]CPOS 08-21'!A:D,4,FALSE),IF('para SEI'!B27="SETOP",VLOOKUP('para SEI'!C27,'[93]SETOP 01-21'!A:D,4,FALSE)))))))))</f>
        <v>135.19</v>
      </c>
      <c r="H27" s="61">
        <f t="shared" si="2"/>
        <v>174.15</v>
      </c>
      <c r="I27" s="61" t="e">
        <f t="shared" si="3"/>
        <v>#N/A</v>
      </c>
    </row>
    <row r="28" spans="1:9">
      <c r="A28" s="59" t="s">
        <v>13055</v>
      </c>
      <c r="B28" s="59" t="s">
        <v>5277</v>
      </c>
      <c r="C28" s="59" t="s">
        <v>5278</v>
      </c>
      <c r="D28" s="60" t="str">
        <f>UPPER(IF(B28="sinapi",VLOOKUP(C28,'SINAPI 04-24'!A:D,2,FALSE),IF('para SEI'!B28="sedop",VLOOKUP('para SEI'!C28,'SEDOP 02-24'!A:D,2,FALSE),IF('para SEI'!B28="COMPOSIÇÃO",VLOOKUP('para SEI'!C28,CPU!A:D,2,FALSE),IF('para SEI'!B28="SIURB",VLOOKUP('para SEI'!C28,'[91]SIURB 01-21'!A:D,2,FALSE),IF('para SEI'!B28="ORSE",VLOOKUP('para SEI'!C28,'ORSE 03-23'!A:D,2,FALSE),IF('para SEI'!B28="CPOS",VLOOKUP('para SEI'!C28,'[92]CPOS 08-21'!A:D,2,FALSE),IF('para SEI'!B28="SETOP",VLOOKUP('para SEI'!C28,'[93]SETOP 01-21'!A:D,2,FALSE)))))))))</f>
        <v>RUFO EM PLACA DE CONCRETO L = 0,34 M, ESPESSURA 7 CM</v>
      </c>
      <c r="E28" s="94" t="str">
        <f>UPPER(IF(B28="sinapi",VLOOKUP(C28,'SINAPI 04-24'!A:D,3,FALSE),IF('para SEI'!B28="sedop",VLOOKUP('para SEI'!C28,'SEDOP 02-24'!A:D,3,FALSE),IF('para SEI'!B28="COMPOSIÇÃO",VLOOKUP('para SEI'!C28,CPU!A:D,3,FALSE),IF('para SEI'!B28="SIURB",VLOOKUP('para SEI'!C28,'[91]SIURB 01-21'!A:D,3,FALSE),IF('para SEI'!B28="ORSE",VLOOKUP('para SEI'!C28,'ORSE 03-23'!A:D,3,FALSE),IF('para SEI'!B28="CPOS",VLOOKUP('para SEI'!C28,'[92]CPOS 08-21'!A:D,3,FALSE),IF('para SEI'!B28="SETOP",VLOOKUP('para SEI'!C28,'[93]SETOP 01-21'!A:D,3,FALSE)))))))))</f>
        <v>M</v>
      </c>
      <c r="F28" s="62" t="e">
        <f>VLOOKUP(A28,'ME. CALCULO'!$1:$1048576,10,0)</f>
        <v>#N/A</v>
      </c>
      <c r="G28" s="141">
        <f>(IF(B28="sinapi",VLOOKUP(C28,'SINAPI 04-24'!A:D,4,FALSE),IF('para SEI'!B28="sedop",VLOOKUP('para SEI'!C28,'SEDOP 02-24'!A:D,4,FALSE),IF('para SEI'!B28="COMPOSIÇÃO",VLOOKUP('para SEI'!C28,CPU!A:D,4,FALSE),IF('para SEI'!B28="SIURB",VLOOKUP('para SEI'!C28,'[91]SIURB 01-21'!A:D,4,FALSE),IF('para SEI'!B28="ORSE",VLOOKUP('para SEI'!C28,'ORSE 03-23'!A:D,4,FALSE),IF('para SEI'!B28="CPOS",VLOOKUP('para SEI'!C28,'[92]CPOS 08-21'!A:D,4,FALSE),IF('para SEI'!B28="SETOP",VLOOKUP('para SEI'!C28,'[93]SETOP 01-21'!A:D,4,FALSE)))))))))</f>
        <v>69.490000000000009</v>
      </c>
      <c r="H28" s="61">
        <f t="shared" si="2"/>
        <v>89.52</v>
      </c>
      <c r="I28" s="61" t="e">
        <f t="shared" si="3"/>
        <v>#N/A</v>
      </c>
    </row>
    <row r="29" spans="1:9">
      <c r="A29" s="92" t="s">
        <v>13056</v>
      </c>
      <c r="B29" s="140"/>
      <c r="C29" s="140"/>
      <c r="D29" s="92" t="s">
        <v>38</v>
      </c>
      <c r="E29" s="140"/>
      <c r="F29" s="140"/>
      <c r="G29" s="140"/>
      <c r="H29" s="140"/>
      <c r="I29" s="93" t="e">
        <f>SUBTOTAL(9,I30:I33)</f>
        <v>#N/A</v>
      </c>
    </row>
    <row r="30" spans="1:9">
      <c r="A30" s="59" t="s">
        <v>13057</v>
      </c>
      <c r="B30" s="59" t="s">
        <v>33</v>
      </c>
      <c r="C30" s="59">
        <v>104470</v>
      </c>
      <c r="D30" s="60" t="e">
        <f>UPPER(IF(B30="sinapi",VLOOKUP(C30,'SINAPI 04-24'!A:D,2,FALSE),IF('para SEI'!B30="sedop",VLOOKUP('para SEI'!C30,'SEDOP 02-24'!A:D,2,FALSE),IF('para SEI'!B30="COMPOSIÇÃO",VLOOKUP('para SEI'!C30,[90]CPU´S!A:D,2,FALSE),IF('para SEI'!B30="SIURB",VLOOKUP('para SEI'!C30,'[91]SIURB 01-21'!A:D,2,FALSE),IF('para SEI'!B30="ORSE",VLOOKUP('para SEI'!C30,'ORSE 03-23'!A:D,2,FALSE),IF('para SEI'!B30="CPOS",VLOOKUP('para SEI'!C30,'[92]CPOS 08-21'!A:D,2,FALSE),IF('para SEI'!B30="SETOP",VLOOKUP('para SEI'!C30,'[93]SETOP 01-21'!A:D,2,FALSE)))))))))</f>
        <v>#N/A</v>
      </c>
      <c r="E30" s="94" t="e">
        <f>UPPER(IF(B30="sinapi",VLOOKUP(C30,'SINAPI 04-24'!A:D,3,FALSE),IF('para SEI'!B30="sedop",VLOOKUP('para SEI'!C30,'SEDOP 02-24'!A:D,3,FALSE),IF('para SEI'!B30="COMPOSIÇÃO",VLOOKUP('para SEI'!C30,[90]CPU´S!A:D,3,FALSE),IF('para SEI'!B30="SIURB",VLOOKUP('para SEI'!C30,'[91]SIURB 01-21'!A:D,3,FALSE),IF('para SEI'!B30="ORSE",VLOOKUP('para SEI'!C30,'ORSE 03-23'!A:D,3,FALSE),IF('para SEI'!B30="CPOS",VLOOKUP('para SEI'!C30,'[92]CPOS 08-21'!A:D,3,FALSE),IF('para SEI'!B30="SETOP",VLOOKUP('para SEI'!C30,'[93]SETOP 01-21'!A:D,3,FALSE)))))))))</f>
        <v>#N/A</v>
      </c>
      <c r="F30" s="62">
        <f>VLOOKUP(A30,'ME. CALCULO'!$1:$1048576,10,0)</f>
        <v>1494.3399999999992</v>
      </c>
      <c r="G30" s="141" t="e">
        <f>(IF(B30="sinapi",VLOOKUP(C30,'SINAPI 04-24'!A:D,4,FALSE),IF('para SEI'!B30="sedop",VLOOKUP('para SEI'!C30,'SEDOP 02-24'!A:D,4,FALSE),IF('para SEI'!B30="COMPOSIÇÃO",VLOOKUP('para SEI'!C30,[90]CPU´S!A:D,4,FALSE),IF('para SEI'!B30="SIURB",VLOOKUP('para SEI'!C30,'[91]SIURB 01-21'!A:D,4,FALSE),IF('para SEI'!B30="ORSE",VLOOKUP('para SEI'!C30,'ORSE 03-23'!A:D,4,FALSE),IF('para SEI'!B30="CPOS",VLOOKUP('para SEI'!C30,'[92]CPOS 08-21'!A:D,4,FALSE),IF('para SEI'!B30="SETOP",VLOOKUP('para SEI'!C30,'[93]SETOP 01-21'!A:D,4,FALSE)))))))))</f>
        <v>#N/A</v>
      </c>
      <c r="H30" s="61" t="e">
        <f t="shared" si="2"/>
        <v>#N/A</v>
      </c>
      <c r="I30" s="61" t="e">
        <f t="shared" si="3"/>
        <v>#N/A</v>
      </c>
    </row>
    <row r="31" spans="1:9" ht="30" customHeight="1">
      <c r="A31" s="59" t="s">
        <v>13058</v>
      </c>
      <c r="B31" s="59" t="s">
        <v>33</v>
      </c>
      <c r="C31" s="59">
        <v>94213</v>
      </c>
      <c r="D31" s="60" t="str">
        <f>UPPER(IF(B31="sinapi",VLOOKUP(C31,'SINAPI 04-24'!A:D,2,FALSE),IF('para SEI'!B31="sedop",VLOOKUP('para SEI'!C31,'SEDOP 02-24'!A:D,2,FALSE),IF('para SEI'!B31="COMPOSIÇÃO",VLOOKUP('para SEI'!C31,[90]CPU´S!A:D,2,FALSE),IF('para SEI'!B31="SIURB",VLOOKUP('para SEI'!C31,'[91]SIURB 01-21'!A:D,2,FALSE),IF('para SEI'!B31="ORSE",VLOOKUP('para SEI'!C31,'ORSE 03-23'!A:D,2,FALSE),IF('para SEI'!B31="CPOS",VLOOKUP('para SEI'!C31,'[92]CPOS 08-21'!A:D,2,FALSE),IF('para SEI'!B31="SETOP",VLOOKUP('para SEI'!C31,'[93]SETOP 01-21'!A:D,2,FALSE)))))))))</f>
        <v>TELHAMENTO COM TELHA DE AÇO/ALUMÍNIO E = 0,5 MM, COM ATÉ 2 ÁGUAS, INCLUSO IÇAMENTO. AF_07/2019</v>
      </c>
      <c r="E31" s="94" t="str">
        <f>UPPER(IF(B31="sinapi",VLOOKUP(C31,'SINAPI 04-24'!A:D,3,FALSE),IF('para SEI'!B31="sedop",VLOOKUP('para SEI'!C31,'SEDOP 02-24'!A:D,3,FALSE),IF('para SEI'!B31="COMPOSIÇÃO",VLOOKUP('para SEI'!C31,[90]CPU´S!A:D,3,FALSE),IF('para SEI'!B31="SIURB",VLOOKUP('para SEI'!C31,'[91]SIURB 01-21'!A:D,3,FALSE),IF('para SEI'!B31="ORSE",VLOOKUP('para SEI'!C31,'ORSE 03-23'!A:D,3,FALSE),IF('para SEI'!B31="CPOS",VLOOKUP('para SEI'!C31,'[92]CPOS 08-21'!A:D,3,FALSE),IF('para SEI'!B31="SETOP",VLOOKUP('para SEI'!C31,'[93]SETOP 01-21'!A:D,3,FALSE)))))))))</f>
        <v>M2</v>
      </c>
      <c r="F31" s="62">
        <f>VLOOKUP(A31,'ME. CALCULO'!$1:$1048576,10,0)</f>
        <v>1630.2199999999991</v>
      </c>
      <c r="G31" s="141">
        <f>(IF(B31="sinapi",VLOOKUP(C31,'SINAPI 04-24'!A:D,4,FALSE),IF('para SEI'!B31="sedop",VLOOKUP('para SEI'!C31,'SEDOP 02-24'!A:D,4,FALSE),IF('para SEI'!B31="COMPOSIÇÃO",VLOOKUP('para SEI'!C31,[90]CPU´S!A:D,4,FALSE),IF('para SEI'!B31="SIURB",VLOOKUP('para SEI'!C31,'[91]SIURB 01-21'!A:D,4,FALSE),IF('para SEI'!B31="ORSE",VLOOKUP('para SEI'!C31,'ORSE 03-23'!A:D,4,FALSE),IF('para SEI'!B31="CPOS",VLOOKUP('para SEI'!C31,'[92]CPOS 08-21'!A:D,4,FALSE),IF('para SEI'!B31="SETOP",VLOOKUP('para SEI'!C31,'[93]SETOP 01-21'!A:D,4,FALSE)))))))))</f>
        <v>72.44</v>
      </c>
      <c r="H31" s="61">
        <f t="shared" si="2"/>
        <v>93.32</v>
      </c>
      <c r="I31" s="61">
        <f t="shared" si="3"/>
        <v>152132.13</v>
      </c>
    </row>
    <row r="32" spans="1:9" ht="49.5">
      <c r="A32" s="59" t="s">
        <v>13059</v>
      </c>
      <c r="B32" s="59" t="s">
        <v>33</v>
      </c>
      <c r="C32" s="59">
        <v>100758</v>
      </c>
      <c r="D32" s="60" t="str">
        <f>UPPER(IF(B32="sinapi",VLOOKUP(C32,'SINAPI 04-24'!A:D,2,FALSE),IF('para SEI'!B32="sedop",VLOOKUP('para SEI'!C32,'SEDOP 02-24'!A:D,2,FALSE),IF('para SEI'!B32="COMPOSIÇÃO",VLOOKUP('para SEI'!C32,[90]CPU´S!A:D,2,FALSE),IF('para SEI'!B32="SIURB",VLOOKUP('para SEI'!C32,'[91]SIURB 01-21'!A:D,2,FALSE),IF('para SEI'!B32="ORSE",VLOOKUP('para SEI'!C32,'ORSE 03-23'!A:D,2,FALSE),IF('para SEI'!B32="CPOS",VLOOKUP('para SEI'!C32,'[92]CPOS 08-21'!A:D,2,FALSE),IF('para SEI'!B32="SETOP",VLOOKUP('para SEI'!C32,'[93]SETOP 01-21'!A:D,2,FALSE)))))))))</f>
        <v>PINTURA COM TINTA ALQUÍDICA DE ACABAMENTO (ESMALTE SINTÉTICO ACETINADO) APLICADA A ROLO OU PINCEL SOBRE SUPERFÍCIES METÁLICAS (EXCETO PERFIL) EXECUTADO EM OBRA (02 DEMÃOS). AF_01/2020</v>
      </c>
      <c r="E32" s="94" t="str">
        <f>UPPER(IF(B32="sinapi",VLOOKUP(C32,'SINAPI 04-24'!A:D,3,FALSE),IF('para SEI'!B32="sedop",VLOOKUP('para SEI'!C32,'SEDOP 02-24'!A:D,3,FALSE),IF('para SEI'!B32="COMPOSIÇÃO",VLOOKUP('para SEI'!C32,[90]CPU´S!A:D,3,FALSE),IF('para SEI'!B32="SIURB",VLOOKUP('para SEI'!C32,'[91]SIURB 01-21'!A:D,3,FALSE),IF('para SEI'!B32="ORSE",VLOOKUP('para SEI'!C32,'ORSE 03-23'!A:D,3,FALSE),IF('para SEI'!B32="CPOS",VLOOKUP('para SEI'!C32,'[92]CPOS 08-21'!A:D,3,FALSE),IF('para SEI'!B32="SETOP",VLOOKUP('para SEI'!C32,'[93]SETOP 01-21'!A:D,3,FALSE)))))))))</f>
        <v>M2</v>
      </c>
      <c r="F32" s="62">
        <f>VLOOKUP(A32,'ME. CALCULO'!$1:$1048576,10,0)</f>
        <v>52.15</v>
      </c>
      <c r="G32" s="141">
        <f>(IF(B32="sinapi",VLOOKUP(C32,'SINAPI 04-24'!A:D,4,FALSE),IF('para SEI'!B32="sedop",VLOOKUP('para SEI'!C32,'SEDOP 02-24'!A:D,4,FALSE),IF('para SEI'!B32="COMPOSIÇÃO",VLOOKUP('para SEI'!C32,[90]CPU´S!A:D,4,FALSE),IF('para SEI'!B32="SIURB",VLOOKUP('para SEI'!C32,'[91]SIURB 01-21'!A:D,4,FALSE),IF('para SEI'!B32="ORSE",VLOOKUP('para SEI'!C32,'ORSE 03-23'!A:D,4,FALSE),IF('para SEI'!B32="CPOS",VLOOKUP('para SEI'!C32,'[92]CPOS 08-21'!A:D,4,FALSE),IF('para SEI'!B32="SETOP",VLOOKUP('para SEI'!C32,'[93]SETOP 01-21'!A:D,4,FALSE)))))))))</f>
        <v>46.81</v>
      </c>
      <c r="H32" s="61">
        <f t="shared" si="2"/>
        <v>60.3</v>
      </c>
      <c r="I32" s="61">
        <f t="shared" si="3"/>
        <v>3144.65</v>
      </c>
    </row>
    <row r="33" spans="1:9" ht="33">
      <c r="A33" s="59" t="s">
        <v>13060</v>
      </c>
      <c r="B33" s="59" t="s">
        <v>33</v>
      </c>
      <c r="C33" s="59">
        <v>94228</v>
      </c>
      <c r="D33" s="60" t="str">
        <f>UPPER(IF(B33="sinapi",VLOOKUP(C33,'SINAPI 04-24'!A:D,2,FALSE),IF('para SEI'!B33="sedop",VLOOKUP('para SEI'!C33,'SEDOP 02-24'!A:D,2,FALSE),IF('para SEI'!B33="COMPOSIÇÃO",VLOOKUP('para SEI'!C33,[90]CPU´S!A:D,2,FALSE),IF('para SEI'!B33="SIURB",VLOOKUP('para SEI'!C33,'[91]SIURB 01-21'!A:D,2,FALSE),IF('para SEI'!B33="ORSE",VLOOKUP('para SEI'!C33,'ORSE 03-23'!A:D,2,FALSE),IF('para SEI'!B33="CPOS",VLOOKUP('para SEI'!C33,'[92]CPOS 08-21'!A:D,2,FALSE),IF('para SEI'!B33="SETOP",VLOOKUP('para SEI'!C33,'[93]SETOP 01-21'!A:D,2,FALSE)))))))))</f>
        <v>CALHA EM CHAPA DE AÇO GALVANIZADO NÚMERO 24, DESENVOLVIMENTO DE 50 CM, INCLUSO TRANSPORTE VERTICAL. AF_07/2019</v>
      </c>
      <c r="E33" s="94" t="str">
        <f>UPPER(IF(B33="sinapi",VLOOKUP(C33,'SINAPI 04-24'!A:D,3,FALSE),IF('para SEI'!B33="sedop",VLOOKUP('para SEI'!C33,'SEDOP 02-24'!A:D,3,FALSE),IF('para SEI'!B33="COMPOSIÇÃO",VLOOKUP('para SEI'!C33,[90]CPU´S!A:D,3,FALSE),IF('para SEI'!B33="SIURB",VLOOKUP('para SEI'!C33,'[91]SIURB 01-21'!A:D,3,FALSE),IF('para SEI'!B33="ORSE",VLOOKUP('para SEI'!C33,'ORSE 03-23'!A:D,3,FALSE),IF('para SEI'!B33="CPOS",VLOOKUP('para SEI'!C33,'[92]CPOS 08-21'!A:D,3,FALSE),IF('para SEI'!B33="SETOP",VLOOKUP('para SEI'!C33,'[93]SETOP 01-21'!A:D,3,FALSE)))))))))</f>
        <v>M</v>
      </c>
      <c r="F33" s="62">
        <f>VLOOKUP(A33,'ME. CALCULO'!$1:$1048576,10,0)</f>
        <v>32</v>
      </c>
      <c r="G33" s="141">
        <f>(IF(B33="sinapi",VLOOKUP(C33,'SINAPI 04-24'!A:D,4,FALSE),IF('para SEI'!B33="sedop",VLOOKUP('para SEI'!C33,'SEDOP 02-24'!A:D,4,FALSE),IF('para SEI'!B33="COMPOSIÇÃO",VLOOKUP('para SEI'!C33,[90]CPU´S!A:D,4,FALSE),IF('para SEI'!B33="SIURB",VLOOKUP('para SEI'!C33,'[91]SIURB 01-21'!A:D,4,FALSE),IF('para SEI'!B33="ORSE",VLOOKUP('para SEI'!C33,'ORSE 03-23'!A:D,4,FALSE),IF('para SEI'!B33="CPOS",VLOOKUP('para SEI'!C33,'[92]CPOS 08-21'!A:D,4,FALSE),IF('para SEI'!B33="SETOP",VLOOKUP('para SEI'!C33,'[93]SETOP 01-21'!A:D,4,FALSE)))))))))</f>
        <v>93.16</v>
      </c>
      <c r="H33" s="61">
        <f t="shared" si="2"/>
        <v>120.01</v>
      </c>
      <c r="I33" s="61">
        <f t="shared" si="3"/>
        <v>3840.32</v>
      </c>
    </row>
    <row r="34" spans="1:9">
      <c r="A34" s="92" t="s">
        <v>13061</v>
      </c>
      <c r="B34" s="140"/>
      <c r="C34" s="140"/>
      <c r="D34" s="92" t="s">
        <v>10923</v>
      </c>
      <c r="E34" s="140"/>
      <c r="F34" s="140"/>
      <c r="G34" s="140"/>
      <c r="H34" s="140"/>
      <c r="I34" s="93" t="e">
        <f>SUBTOTAL(9,I35:I36)</f>
        <v>#N/A</v>
      </c>
    </row>
    <row r="35" spans="1:9" ht="33">
      <c r="A35" s="59" t="s">
        <v>13062</v>
      </c>
      <c r="B35" s="59" t="s">
        <v>33</v>
      </c>
      <c r="C35" s="59">
        <v>102494</v>
      </c>
      <c r="D35" s="60" t="str">
        <f>UPPER(IF(B35="sinapi",VLOOKUP(C35,'SINAPI 04-24'!A:D,2,FALSE),IF('para SEI'!B35="sedop",VLOOKUP('para SEI'!C35,'SEDOP 02-24'!A:D,2,FALSE),IF('para SEI'!B35="COMPOSIÇÃO",VLOOKUP('para SEI'!C35,[90]CPU´S!A:D,2,FALSE),IF('para SEI'!B35="SIURB",VLOOKUP('para SEI'!C35,'[91]SIURB 01-21'!A:D,2,FALSE),IF('para SEI'!B35="ORSE",VLOOKUP('para SEI'!C35,'ORSE 03-23'!A:D,2,FALSE),IF('para SEI'!B35="CPOS",VLOOKUP('para SEI'!C35,'[92]CPOS 08-21'!A:D,2,FALSE),IF('para SEI'!B35="SETOP",VLOOKUP('para SEI'!C35,'[93]SETOP 01-21'!A:D,2,FALSE)))))))))</f>
        <v>PINTURA DE PISO COM TINTA EPÓXI, APLICAÇÃO MANUAL, 2 DEMÃOS, INCLUSO PRIMER EPÓXI. AF_05/2021</v>
      </c>
      <c r="E35" s="94" t="str">
        <f>UPPER(IF(B35="sinapi",VLOOKUP(C35,'SINAPI 04-24'!A:D,3,FALSE),IF('para SEI'!B35="sedop",VLOOKUP('para SEI'!C35,'SEDOP 02-24'!A:D,3,FALSE),IF('para SEI'!B35="COMPOSIÇÃO",VLOOKUP('para SEI'!C35,[90]CPU´S!A:D,3,FALSE),IF('para SEI'!B35="SIURB",VLOOKUP('para SEI'!C35,'[91]SIURB 01-21'!A:D,3,FALSE),IF('para SEI'!B35="ORSE",VLOOKUP('para SEI'!C35,'ORSE 03-23'!A:D,3,FALSE),IF('para SEI'!B35="CPOS",VLOOKUP('para SEI'!C35,'[92]CPOS 08-21'!A:D,3,FALSE),IF('para SEI'!B35="SETOP",VLOOKUP('para SEI'!C35,'[93]SETOP 01-21'!A:D,3,FALSE)))))))))</f>
        <v>M2</v>
      </c>
      <c r="F35" s="62" t="e">
        <f>VLOOKUP(A35,'ME. CALCULO'!$1:$1048576,10,0)</f>
        <v>#N/A</v>
      </c>
      <c r="G35" s="141">
        <f>(IF(B35="sinapi",VLOOKUP(C35,'SINAPI 04-24'!A:D,4,FALSE),IF('para SEI'!B35="sedop",VLOOKUP('para SEI'!C35,'SEDOP 02-24'!A:D,4,FALSE),IF('para SEI'!B35="COMPOSIÇÃO",VLOOKUP('para SEI'!C35,[90]CPU´S!A:D,4,FALSE),IF('para SEI'!B35="SIURB",VLOOKUP('para SEI'!C35,'[91]SIURB 01-21'!A:D,4,FALSE),IF('para SEI'!B35="ORSE",VLOOKUP('para SEI'!C35,'ORSE 03-23'!A:D,4,FALSE),IF('para SEI'!B35="CPOS",VLOOKUP('para SEI'!C35,'[92]CPOS 08-21'!A:D,4,FALSE),IF('para SEI'!B35="SETOP",VLOOKUP('para SEI'!C35,'[93]SETOP 01-21'!A:D,4,FALSE)))))))))</f>
        <v>65.180000000000007</v>
      </c>
      <c r="H35" s="61">
        <f t="shared" ref="H35:H36" si="4">ROUND(($I$7*G35)+G35,2)</f>
        <v>83.96</v>
      </c>
      <c r="I35" s="61" t="e">
        <f t="shared" ref="I35:I36" si="5">ROUND(F35*H35,2)</f>
        <v>#N/A</v>
      </c>
    </row>
    <row r="36" spans="1:9" ht="33">
      <c r="A36" s="59" t="s">
        <v>13063</v>
      </c>
      <c r="B36" s="59" t="s">
        <v>33</v>
      </c>
      <c r="C36" s="59">
        <v>102506</v>
      </c>
      <c r="D36" s="60" t="str">
        <f>UPPER(IF(B36="sinapi",VLOOKUP(C36,'SINAPI 04-24'!A:D,2,FALSE),IF('para SEI'!B36="sedop",VLOOKUP('para SEI'!C36,'SEDOP 02-24'!A:D,2,FALSE),IF('para SEI'!B36="COMPOSIÇÃO",VLOOKUP('para SEI'!C36,[90]CPU´S!A:D,2,FALSE),IF('para SEI'!B36="SIURB",VLOOKUP('para SEI'!C36,'[91]SIURB 01-21'!A:D,2,FALSE),IF('para SEI'!B36="ORSE",VLOOKUP('para SEI'!C36,'ORSE 03-23'!A:D,2,FALSE),IF('para SEI'!B36="CPOS",VLOOKUP('para SEI'!C36,'[92]CPOS 08-21'!A:D,2,FALSE),IF('para SEI'!B36="SETOP",VLOOKUP('para SEI'!C36,'[93]SETOP 01-21'!A:D,2,FALSE)))))))))</f>
        <v>PINTURA DE DEMARCAÇÃO DE QUADRA POLIESPORTIVA COM TINTA EPÓXI, E = 5 CM, APLICAÇÃO MANUAL. AF_05/2021</v>
      </c>
      <c r="E36" s="94" t="str">
        <f>UPPER(IF(B36="sinapi",VLOOKUP(C36,'SINAPI 04-24'!A:D,3,FALSE),IF('para SEI'!B36="sedop",VLOOKUP('para SEI'!C36,'SEDOP 02-24'!A:D,3,FALSE),IF('para SEI'!B36="COMPOSIÇÃO",VLOOKUP('para SEI'!C36,[90]CPU´S!A:D,3,FALSE),IF('para SEI'!B36="SIURB",VLOOKUP('para SEI'!C36,'[91]SIURB 01-21'!A:D,3,FALSE),IF('para SEI'!B36="ORSE",VLOOKUP('para SEI'!C36,'ORSE 03-23'!A:D,3,FALSE),IF('para SEI'!B36="CPOS",VLOOKUP('para SEI'!C36,'[92]CPOS 08-21'!A:D,3,FALSE),IF('para SEI'!B36="SETOP",VLOOKUP('para SEI'!C36,'[93]SETOP 01-21'!A:D,3,FALSE)))))))))</f>
        <v>M</v>
      </c>
      <c r="F36" s="62" t="e">
        <f>VLOOKUP(A36,'ME. CALCULO'!$1:$1048576,10,0)</f>
        <v>#N/A</v>
      </c>
      <c r="G36" s="141">
        <f>(IF(B36="sinapi",VLOOKUP(C36,'SINAPI 04-24'!A:D,4,FALSE),IF('para SEI'!B36="sedop",VLOOKUP('para SEI'!C36,'SEDOP 02-24'!A:D,4,FALSE),IF('para SEI'!B36="COMPOSIÇÃO",VLOOKUP('para SEI'!C36,[90]CPU´S!A:D,4,FALSE),IF('para SEI'!B36="SIURB",VLOOKUP('para SEI'!C36,'[91]SIURB 01-21'!A:D,4,FALSE),IF('para SEI'!B36="ORSE",VLOOKUP('para SEI'!C36,'ORSE 03-23'!A:D,4,FALSE),IF('para SEI'!B36="CPOS",VLOOKUP('para SEI'!C36,'[92]CPOS 08-21'!A:D,4,FALSE),IF('para SEI'!B36="SETOP",VLOOKUP('para SEI'!C36,'[93]SETOP 01-21'!A:D,4,FALSE)))))))))</f>
        <v>10.08</v>
      </c>
      <c r="H36" s="61">
        <f t="shared" si="4"/>
        <v>12.99</v>
      </c>
      <c r="I36" s="61" t="e">
        <f t="shared" si="5"/>
        <v>#N/A</v>
      </c>
    </row>
    <row r="37" spans="1:9">
      <c r="A37" s="92">
        <v>2</v>
      </c>
      <c r="B37" s="140"/>
      <c r="C37" s="140"/>
      <c r="D37" s="92" t="s">
        <v>5326</v>
      </c>
      <c r="E37" s="140"/>
      <c r="F37" s="140"/>
      <c r="G37" s="140"/>
      <c r="H37" s="140"/>
      <c r="I37" s="93" t="e">
        <f>SUBTOTAL(9,I38:I142)</f>
        <v>#N/A</v>
      </c>
    </row>
    <row r="38" spans="1:9">
      <c r="A38" s="175" t="s">
        <v>4087</v>
      </c>
      <c r="B38" s="663" t="s">
        <v>45</v>
      </c>
      <c r="C38" s="664"/>
      <c r="D38" s="664"/>
      <c r="E38" s="664"/>
      <c r="F38" s="664"/>
      <c r="G38" s="664"/>
      <c r="H38" s="665"/>
      <c r="I38" s="176" t="e">
        <f>SUBTOTAL(9,I39:I42)</f>
        <v>#N/A</v>
      </c>
    </row>
    <row r="39" spans="1:9" ht="49.5">
      <c r="A39" s="59" t="s">
        <v>13064</v>
      </c>
      <c r="B39" s="59" t="s">
        <v>33</v>
      </c>
      <c r="C39" s="59">
        <v>92541</v>
      </c>
      <c r="D39" s="60" t="str">
        <f>UPPER(IF(B39="sinapi",VLOOKUP(C39,'SINAPI 04-24'!A:D,2,FALSE),IF('para SEI'!B39="sedop",VLOOKUP('para SEI'!C39,'SEDOP 02-24'!A:D,2,FALSE),IF('para SEI'!B39="COMPOSIÇÃO",VLOOKUP('para SEI'!C39,[90]CPU´S!A:D,2,FALSE),IF('para SEI'!B39="SIURB",VLOOKUP('para SEI'!C39,'[91]SIURB 01-21'!A:D,2,FALSE),IF('para SEI'!B39="ORSE",VLOOKUP('para SEI'!C39,'ORSE 03-23'!A:D,2,FALSE),IF('para SEI'!B39="CPOS",VLOOKUP('para SEI'!C39,'[92]CPOS 08-21'!A:D,2,FALSE),IF('para SEI'!B39="SETOP",VLOOKUP('para SEI'!C39,'[93]SETOP 01-21'!A:D,2,FALSE)))))))))</f>
        <v>TRAMA DE MADEIRA COMPOSTA POR RIPAS, CAIBROS E TERÇAS PARA TELHADOS DE ATÉ 2 ÁGUAS PARA TELHA CERÂMICA CAPA-CANAL, INCLUSO TRANSPORTE VERTICAL. AF_07/2019</v>
      </c>
      <c r="E39" s="94" t="str">
        <f>UPPER(IF(B39="sinapi",VLOOKUP(C39,'SINAPI 04-24'!A:D,3,FALSE),IF('para SEI'!B39="sedop",VLOOKUP('para SEI'!C39,'SEDOP 02-24'!A:D,3,FALSE),IF('para SEI'!B39="COMPOSIÇÃO",VLOOKUP('para SEI'!C39,[90]CPU´S!A:D,3,FALSE),IF('para SEI'!B39="SIURB",VLOOKUP('para SEI'!C39,'[91]SIURB 01-21'!A:D,3,FALSE),IF('para SEI'!B39="ORSE",VLOOKUP('para SEI'!C39,'ORSE 03-23'!A:D,3,FALSE),IF('para SEI'!B39="CPOS",VLOOKUP('para SEI'!C39,'[92]CPOS 08-21'!A:D,3,FALSE),IF('para SEI'!B39="SETOP",VLOOKUP('para SEI'!C39,'[93]SETOP 01-21'!A:D,3,FALSE)))))))))</f>
        <v>M2</v>
      </c>
      <c r="F39" s="62">
        <f>VLOOKUP(A39,'ME. CALCULO'!$1:$1048576,10,0)</f>
        <v>0</v>
      </c>
      <c r="G39" s="141">
        <f>(IF(B39="sinapi",VLOOKUP(C39,'SINAPI 04-24'!A:D,4,FALSE),IF('para SEI'!B39="sedop",VLOOKUP('para SEI'!C39,'SEDOP 02-24'!A:D,4,FALSE),IF('para SEI'!B39="COMPOSIÇÃO",VLOOKUP('para SEI'!C39,[90]CPU´S!A:D,4,FALSE),IF('para SEI'!B39="SIURB",VLOOKUP('para SEI'!C39,'[91]SIURB 01-21'!A:D,4,FALSE),IF('para SEI'!B39="ORSE",VLOOKUP('para SEI'!C39,'ORSE 03-23'!A:D,4,FALSE),IF('para SEI'!B39="CPOS",VLOOKUP('para SEI'!C39,'[92]CPOS 08-21'!A:D,4,FALSE),IF('para SEI'!B39="SETOP",VLOOKUP('para SEI'!C39,'[93]SETOP 01-21'!A:D,4,FALSE)))))))))</f>
        <v>75.44</v>
      </c>
      <c r="H39" s="61">
        <f t="shared" ref="H39:H42" si="6">ROUND(($I$7*G39)+G39,2)</f>
        <v>97.18</v>
      </c>
      <c r="I39" s="61">
        <f t="shared" ref="I39:I42" si="7">ROUND(F39*H39,2)</f>
        <v>0</v>
      </c>
    </row>
    <row r="40" spans="1:9" ht="33">
      <c r="A40" s="59" t="s">
        <v>13065</v>
      </c>
      <c r="B40" s="59" t="s">
        <v>33</v>
      </c>
      <c r="C40" s="59">
        <v>94448</v>
      </c>
      <c r="D40" s="60" t="str">
        <f>UPPER(IF(B40="sinapi",VLOOKUP(C40,'SINAPI 04-24'!A:D,2,FALSE),IF('para SEI'!B40="sedop",VLOOKUP('para SEI'!C40,'SEDOP 02-24'!A:D,2,FALSE),IF('para SEI'!B40="COMPOSIÇÃO",VLOOKUP('para SEI'!C40,[90]CPU´S!A:D,2,FALSE),IF('para SEI'!B40="SIURB",VLOOKUP('para SEI'!C40,'[91]SIURB 01-21'!A:D,2,FALSE),IF('para SEI'!B40="ORSE",VLOOKUP('para SEI'!C40,'ORSE 03-23'!A:D,2,FALSE),IF('para SEI'!B40="CPOS",VLOOKUP('para SEI'!C40,'[92]CPOS 08-21'!A:D,2,FALSE),IF('para SEI'!B40="SETOP",VLOOKUP('para SEI'!C40,'[93]SETOP 01-21'!A:D,2,FALSE)))))))))</f>
        <v>TELHAMENTO COM TELHA CERÂMICA CAPA-CANAL, TIPO PAULISTA, COM MAIS DE 2 ÁGUAS, INCLUSO TRANSPORTE VERTICAL. AF_07/2019</v>
      </c>
      <c r="E40" s="94" t="str">
        <f>UPPER(IF(B40="sinapi",VLOOKUP(C40,'SINAPI 04-24'!A:D,3,FALSE),IF('para SEI'!B40="sedop",VLOOKUP('para SEI'!C40,'SEDOP 02-24'!A:D,3,FALSE),IF('para SEI'!B40="COMPOSIÇÃO",VLOOKUP('para SEI'!C40,[90]CPU´S!A:D,3,FALSE),IF('para SEI'!B40="SIURB",VLOOKUP('para SEI'!C40,'[91]SIURB 01-21'!A:D,3,FALSE),IF('para SEI'!B40="ORSE",VLOOKUP('para SEI'!C40,'ORSE 03-23'!A:D,3,FALSE),IF('para SEI'!B40="CPOS",VLOOKUP('para SEI'!C40,'[92]CPOS 08-21'!A:D,3,FALSE),IF('para SEI'!B40="SETOP",VLOOKUP('para SEI'!C40,'[93]SETOP 01-21'!A:D,3,FALSE)))))))))</f>
        <v>M2</v>
      </c>
      <c r="F40" s="62">
        <f>VLOOKUP(A40,'ME. CALCULO'!$1:$1048576,10,0)</f>
        <v>0</v>
      </c>
      <c r="G40" s="141">
        <f>(IF(B40="sinapi",VLOOKUP(C40,'SINAPI 04-24'!A:D,4,FALSE),IF('para SEI'!B40="sedop",VLOOKUP('para SEI'!C40,'SEDOP 02-24'!A:D,4,FALSE),IF('para SEI'!B40="COMPOSIÇÃO",VLOOKUP('para SEI'!C40,[90]CPU´S!A:D,4,FALSE),IF('para SEI'!B40="SIURB",VLOOKUP('para SEI'!C40,'[91]SIURB 01-21'!A:D,4,FALSE),IF('para SEI'!B40="ORSE",VLOOKUP('para SEI'!C40,'ORSE 03-23'!A:D,4,FALSE),IF('para SEI'!B40="CPOS",VLOOKUP('para SEI'!C40,'[92]CPOS 08-21'!A:D,4,FALSE),IF('para SEI'!B40="SETOP",VLOOKUP('para SEI'!C40,'[93]SETOP 01-21'!A:D,4,FALSE)))))))))</f>
        <v>53.65</v>
      </c>
      <c r="H40" s="61">
        <f t="shared" si="6"/>
        <v>69.11</v>
      </c>
      <c r="I40" s="61">
        <f t="shared" si="7"/>
        <v>0</v>
      </c>
    </row>
    <row r="41" spans="1:9">
      <c r="A41" s="59" t="s">
        <v>13066</v>
      </c>
      <c r="B41" s="59" t="s">
        <v>33</v>
      </c>
      <c r="C41" s="59">
        <v>101979</v>
      </c>
      <c r="D41" s="60" t="str">
        <f>UPPER(IF(B41="sinapi",VLOOKUP(C41,'SINAPI 04-24'!A:D,2,FALSE),IF('para SEI'!B41="sedop",VLOOKUP('para SEI'!C41,'SEDOP 02-24'!A:D,2,FALSE),IF('para SEI'!B41="COMPOSIÇÃO",VLOOKUP('para SEI'!C41,[90]CPU´S!A:D,2,FALSE),IF('para SEI'!B41="SIURB",VLOOKUP('para SEI'!C41,'[91]SIURB 01-21'!A:D,2,FALSE),IF('para SEI'!B41="ORSE",VLOOKUP('para SEI'!C41,'ORSE 03-23'!A:D,2,FALSE),IF('para SEI'!B41="CPOS",VLOOKUP('para SEI'!C41,'[92]CPOS 08-21'!A:D,2,FALSE),IF('para SEI'!B41="SETOP",VLOOKUP('para SEI'!C41,'[93]SETOP 01-21'!A:D,2,FALSE)))))))))</f>
        <v>CHAPIM (RUFO CAPA) EM AÇO GALVANIZADO, CORTE 33. AF_11/2020</v>
      </c>
      <c r="E41" s="94" t="str">
        <f>UPPER(IF(B41="sinapi",VLOOKUP(C41,'SINAPI 04-24'!A:D,3,FALSE),IF('para SEI'!B41="sedop",VLOOKUP('para SEI'!C41,'SEDOP 02-24'!A:D,3,FALSE),IF('para SEI'!B41="COMPOSIÇÃO",VLOOKUP('para SEI'!C41,[90]CPU´S!A:D,3,FALSE),IF('para SEI'!B41="SIURB",VLOOKUP('para SEI'!C41,'[91]SIURB 01-21'!A:D,3,FALSE),IF('para SEI'!B41="ORSE",VLOOKUP('para SEI'!C41,'ORSE 03-23'!A:D,3,FALSE),IF('para SEI'!B41="CPOS",VLOOKUP('para SEI'!C41,'[92]CPOS 08-21'!A:D,3,FALSE),IF('para SEI'!B41="SETOP",VLOOKUP('para SEI'!C41,'[93]SETOP 01-21'!A:D,3,FALSE)))))))))</f>
        <v>M</v>
      </c>
      <c r="F41" s="62" t="e">
        <f>VLOOKUP(A41,'ME. CALCULO'!$1:$1048576,10,0)</f>
        <v>#N/A</v>
      </c>
      <c r="G41" s="141">
        <f>(IF(B41="sinapi",VLOOKUP(C41,'SINAPI 04-24'!A:D,4,FALSE),IF('para SEI'!B41="sedop",VLOOKUP('para SEI'!C41,'SEDOP 02-24'!A:D,4,FALSE),IF('para SEI'!B41="COMPOSIÇÃO",VLOOKUP('para SEI'!C41,[90]CPU´S!A:D,4,FALSE),IF('para SEI'!B41="SIURB",VLOOKUP('para SEI'!C41,'[91]SIURB 01-21'!A:D,4,FALSE),IF('para SEI'!B41="ORSE",VLOOKUP('para SEI'!C41,'ORSE 03-23'!A:D,4,FALSE),IF('para SEI'!B41="CPOS",VLOOKUP('para SEI'!C41,'[92]CPOS 08-21'!A:D,4,FALSE),IF('para SEI'!B41="SETOP",VLOOKUP('para SEI'!C41,'[93]SETOP 01-21'!A:D,4,FALSE)))))))))</f>
        <v>40.799999999999997</v>
      </c>
      <c r="H41" s="61">
        <f t="shared" si="6"/>
        <v>52.56</v>
      </c>
      <c r="I41" s="61" t="e">
        <f t="shared" si="7"/>
        <v>#N/A</v>
      </c>
    </row>
    <row r="42" spans="1:9" ht="49.5">
      <c r="A42" s="59" t="s">
        <v>13067</v>
      </c>
      <c r="B42" s="59" t="s">
        <v>33</v>
      </c>
      <c r="C42" s="59">
        <v>100357</v>
      </c>
      <c r="D42" s="60" t="str">
        <f>UPPER(IF(B42="sinapi",VLOOKUP(C42,'SINAPI 04-24'!A:D,2,FALSE),IF('para SEI'!B42="sedop",VLOOKUP('para SEI'!C42,'SEDOP 02-24'!A:D,2,FALSE),IF('para SEI'!B42="COMPOSIÇÃO",VLOOKUP('para SEI'!C42,[90]CPU´S!A:D,2,FALSE),IF('para SEI'!B42="SIURB",VLOOKUP('para SEI'!C42,'[91]SIURB 01-21'!A:D,2,FALSE),IF('para SEI'!B42="ORSE",VLOOKUP('para SEI'!C42,'ORSE 03-23'!A:D,2,FALSE),IF('para SEI'!B42="CPOS",VLOOKUP('para SEI'!C42,'[92]CPOS 08-21'!A:D,2,FALSE),IF('para SEI'!B42="SETOP",VLOOKUP('para SEI'!C42,'[93]SETOP 01-21'!A:D,2,FALSE)))))))))</f>
        <v>FABRICAÇÃO E INSTALAÇÃO DE MEIA TESOURA DE MADEIRA NÃO APARELHADA, COM VÃO DE 3 M, PARA TELHA CERÂMICA OU DE CONCRETO, INCLUSO IÇAMENTO. AF_07/2019</v>
      </c>
      <c r="E42" s="94" t="str">
        <f>UPPER(IF(B42="sinapi",VLOOKUP(C42,'SINAPI 04-24'!A:D,3,FALSE),IF('para SEI'!B42="sedop",VLOOKUP('para SEI'!C42,'SEDOP 02-24'!A:D,3,FALSE),IF('para SEI'!B42="COMPOSIÇÃO",VLOOKUP('para SEI'!C42,[90]CPU´S!A:D,3,FALSE),IF('para SEI'!B42="SIURB",VLOOKUP('para SEI'!C42,'[91]SIURB 01-21'!A:D,3,FALSE),IF('para SEI'!B42="ORSE",VLOOKUP('para SEI'!C42,'ORSE 03-23'!A:D,3,FALSE),IF('para SEI'!B42="CPOS",VLOOKUP('para SEI'!C42,'[92]CPOS 08-21'!A:D,3,FALSE),IF('para SEI'!B42="SETOP",VLOOKUP('para SEI'!C42,'[93]SETOP 01-21'!A:D,3,FALSE)))))))))</f>
        <v>UN</v>
      </c>
      <c r="F42" s="62" t="e">
        <f>VLOOKUP(A42,'ME. CALCULO'!$1:$1048576,10,0)</f>
        <v>#N/A</v>
      </c>
      <c r="G42" s="141">
        <f>(IF(B42="sinapi",VLOOKUP(C42,'SINAPI 04-24'!A:D,4,FALSE),IF('para SEI'!B42="sedop",VLOOKUP('para SEI'!C42,'SEDOP 02-24'!A:D,4,FALSE),IF('para SEI'!B42="COMPOSIÇÃO",VLOOKUP('para SEI'!C42,[90]CPU´S!A:D,4,FALSE),IF('para SEI'!B42="SIURB",VLOOKUP('para SEI'!C42,'[91]SIURB 01-21'!A:D,4,FALSE),IF('para SEI'!B42="ORSE",VLOOKUP('para SEI'!C42,'ORSE 03-23'!A:D,4,FALSE),IF('para SEI'!B42="CPOS",VLOOKUP('para SEI'!C42,'[92]CPOS 08-21'!A:D,4,FALSE),IF('para SEI'!B42="SETOP",VLOOKUP('para SEI'!C42,'[93]SETOP 01-21'!A:D,4,FALSE)))))))))</f>
        <v>976.13</v>
      </c>
      <c r="H42" s="61">
        <f t="shared" si="6"/>
        <v>1257.45</v>
      </c>
      <c r="I42" s="61" t="e">
        <f t="shared" si="7"/>
        <v>#N/A</v>
      </c>
    </row>
    <row r="43" spans="1:9">
      <c r="A43" s="175" t="s">
        <v>4089</v>
      </c>
      <c r="B43" s="663" t="s">
        <v>5275</v>
      </c>
      <c r="C43" s="664"/>
      <c r="D43" s="664"/>
      <c r="E43" s="664"/>
      <c r="F43" s="664"/>
      <c r="G43" s="664"/>
      <c r="H43" s="665"/>
      <c r="I43" s="176">
        <f>SUBTOTAL(9,I44:I49)</f>
        <v>206362.35</v>
      </c>
    </row>
    <row r="44" spans="1:9" ht="55.5" customHeight="1">
      <c r="A44" s="59" t="s">
        <v>13068</v>
      </c>
      <c r="B44" s="59" t="s">
        <v>33</v>
      </c>
      <c r="C44" s="59">
        <v>103332</v>
      </c>
      <c r="D44" s="60" t="str">
        <f>UPPER(IF(B44="sinapi",VLOOKUP(C44,'SINAPI 04-24'!A:D,2,FALSE),IF('para SEI'!B44="sedop",VLOOKUP('para SEI'!C44,'SEDOP 02-24'!A:D,2,FALSE),IF('para SEI'!B44="COMPOSIÇÃO",VLOOKUP('para SEI'!C44,[90]CPU´S!A:D,2,FALSE),IF('para SEI'!B44="SIURB",VLOOKUP('para SEI'!C44,'[91]SIURB 01-21'!A:D,2,FALSE),IF('para SEI'!B44="ORSE",VLOOKUP('para SEI'!C44,'ORSE 03-23'!A:D,2,FALSE),IF('para SEI'!B44="CPOS",VLOOKUP('para SEI'!C44,'[92]CPOS 08-21'!A:D,2,FALSE),IF('para SEI'!B44="SETOP",VLOOKUP('para SEI'!C44,'[93]SETOP 01-21'!A:D,2,FALSE)))))))))</f>
        <v>ALVENARIA DE VEDAÇÃO DE BLOCOS CERÂMICOS FURADOS NA HORIZONTAL DE 9X14X19 CM (ESPESSURA 9 CM) E ARGAMASSA DE ASSENTAMENTO COM PREPARO EM BETONEIRA. AF_12/2021</v>
      </c>
      <c r="E44" s="94" t="str">
        <f>UPPER(IF(B44="sinapi",VLOOKUP(C44,'SINAPI 04-24'!A:D,3,FALSE),IF('para SEI'!B44="sedop",VLOOKUP('para SEI'!C44,'SEDOP 02-24'!A:D,3,FALSE),IF('para SEI'!B44="COMPOSIÇÃO",VLOOKUP('para SEI'!C44,[90]CPU´S!A:D,3,FALSE),IF('para SEI'!B44="SIURB",VLOOKUP('para SEI'!C44,'[91]SIURB 01-21'!A:D,3,FALSE),IF('para SEI'!B44="ORSE",VLOOKUP('para SEI'!C44,'ORSE 03-23'!A:D,3,FALSE),IF('para SEI'!B44="CPOS",VLOOKUP('para SEI'!C44,'[92]CPOS 08-21'!A:D,3,FALSE),IF('para SEI'!B44="SETOP",VLOOKUP('para SEI'!C44,'[93]SETOP 01-21'!A:D,3,FALSE)))))))))</f>
        <v>M2</v>
      </c>
      <c r="F44" s="62">
        <f>VLOOKUP(A44,'ME. CALCULO'!$1:$1048576,10,0)</f>
        <v>259.45</v>
      </c>
      <c r="G44" s="141">
        <f>(IF(B44="sinapi",VLOOKUP(C44,'SINAPI 04-24'!A:D,4,FALSE),IF('para SEI'!B44="sedop",VLOOKUP('para SEI'!C44,'SEDOP 02-24'!A:D,4,FALSE),IF('para SEI'!B44="COMPOSIÇÃO",VLOOKUP('para SEI'!C44,[90]CPU´S!A:D,4,FALSE),IF('para SEI'!B44="SIURB",VLOOKUP('para SEI'!C44,'[91]SIURB 01-21'!A:D,4,FALSE),IF('para SEI'!B44="ORSE",VLOOKUP('para SEI'!C44,'ORSE 03-23'!A:D,4,FALSE),IF('para SEI'!B44="CPOS",VLOOKUP('para SEI'!C44,'[92]CPOS 08-21'!A:D,4,FALSE),IF('para SEI'!B44="SETOP",VLOOKUP('para SEI'!C44,'[93]SETOP 01-21'!A:D,4,FALSE)))))))))</f>
        <v>112.78</v>
      </c>
      <c r="H44" s="61">
        <f t="shared" ref="H44:H49" si="8">ROUND(($I$7*G44)+G44,2)</f>
        <v>145.28</v>
      </c>
      <c r="I44" s="61">
        <f t="shared" ref="I44:I49" si="9">ROUND(F44*H44,2)</f>
        <v>37692.9</v>
      </c>
    </row>
    <row r="45" spans="1:9" ht="49.5">
      <c r="A45" s="59" t="s">
        <v>13069</v>
      </c>
      <c r="B45" s="59" t="s">
        <v>33</v>
      </c>
      <c r="C45" s="59">
        <v>103328</v>
      </c>
      <c r="D45" s="60" t="str">
        <f>UPPER(IF(B45="sinapi",VLOOKUP(C45,'SINAPI 04-24'!A:D,2,FALSE),IF('para SEI'!B45="sedop",VLOOKUP('para SEI'!C45,'SEDOP 02-24'!A:D,2,FALSE),IF('para SEI'!B45="COMPOSIÇÃO",VLOOKUP('para SEI'!C45,[90]CPU´S!A:D,2,FALSE),IF('para SEI'!B45="SIURB",VLOOKUP('para SEI'!C45,'[91]SIURB 01-21'!A:D,2,FALSE),IF('para SEI'!B45="ORSE",VLOOKUP('para SEI'!C45,'ORSE 03-23'!A:D,2,FALSE),IF('para SEI'!B45="CPOS",VLOOKUP('para SEI'!C45,'[92]CPOS 08-21'!A:D,2,FALSE),IF('para SEI'!B45="SETOP",VLOOKUP('para SEI'!C45,'[93]SETOP 01-21'!A:D,2,FALSE)))))))))</f>
        <v>ALVENARIA DE VEDAÇÃO DE BLOCOS CERÂMICOS FURADOS NA HORIZONTAL DE 9X19X19 CM (ESPESSURA 9 CM) E ARGAMASSA DE ASSENTAMENTO COM PREPARO EM BETONEIRA. AF_12/2021</v>
      </c>
      <c r="E45" s="94" t="str">
        <f>UPPER(IF(B45="sinapi",VLOOKUP(C45,'SINAPI 04-24'!A:D,3,FALSE),IF('para SEI'!B45="sedop",VLOOKUP('para SEI'!C45,'SEDOP 02-24'!A:D,3,FALSE),IF('para SEI'!B45="COMPOSIÇÃO",VLOOKUP('para SEI'!C45,[90]CPU´S!A:D,3,FALSE),IF('para SEI'!B45="SIURB",VLOOKUP('para SEI'!C45,'[91]SIURB 01-21'!A:D,3,FALSE),IF('para SEI'!B45="ORSE",VLOOKUP('para SEI'!C45,'ORSE 03-23'!A:D,3,FALSE),IF('para SEI'!B45="CPOS",VLOOKUP('para SEI'!C45,'[92]CPOS 08-21'!A:D,3,FALSE),IF('para SEI'!B45="SETOP",VLOOKUP('para SEI'!C45,'[93]SETOP 01-21'!A:D,3,FALSE)))))))))</f>
        <v>M2</v>
      </c>
      <c r="F45" s="62">
        <f>VLOOKUP(A45,'ME. CALCULO'!$1:$1048576,10,0)</f>
        <v>259.45</v>
      </c>
      <c r="G45" s="141">
        <f>(IF(B45="sinapi",VLOOKUP(C45,'SINAPI 04-24'!A:D,4,FALSE),IF('para SEI'!B45="sedop",VLOOKUP('para SEI'!C45,'SEDOP 02-24'!A:D,4,FALSE),IF('para SEI'!B45="COMPOSIÇÃO",VLOOKUP('para SEI'!C45,[90]CPU´S!A:D,4,FALSE),IF('para SEI'!B45="SIURB",VLOOKUP('para SEI'!C45,'[91]SIURB 01-21'!A:D,4,FALSE),IF('para SEI'!B45="ORSE",VLOOKUP('para SEI'!C45,'ORSE 03-23'!A:D,4,FALSE),IF('para SEI'!B45="CPOS",VLOOKUP('para SEI'!C45,'[92]CPOS 08-21'!A:D,4,FALSE),IF('para SEI'!B45="SETOP",VLOOKUP('para SEI'!C45,'[93]SETOP 01-21'!A:D,4,FALSE)))))))))</f>
        <v>86.36</v>
      </c>
      <c r="H45" s="61">
        <f t="shared" si="8"/>
        <v>111.25</v>
      </c>
      <c r="I45" s="61">
        <f t="shared" si="9"/>
        <v>28863.81</v>
      </c>
    </row>
    <row r="46" spans="1:9" ht="49.5">
      <c r="A46" s="59" t="s">
        <v>13070</v>
      </c>
      <c r="B46" s="59" t="s">
        <v>33</v>
      </c>
      <c r="C46" s="59">
        <v>87905</v>
      </c>
      <c r="D46" s="60" t="str">
        <f>UPPER(IF(B46="sinapi",VLOOKUP(C46,'SINAPI 04-24'!A:D,2,FALSE),IF('para SEI'!B46="sedop",VLOOKUP('para SEI'!C46,'SEDOP 02-24'!A:D,2,FALSE),IF('para SEI'!B46="COMPOSIÇÃO",VLOOKUP('para SEI'!C46,[90]CPU´S!A:D,2,FALSE),IF('para SEI'!B46="SIURB",VLOOKUP('para SEI'!C46,'[91]SIURB 01-21'!A:D,2,FALSE),IF('para SEI'!B46="ORSE",VLOOKUP('para SEI'!C46,'ORSE 03-23'!A:D,2,FALSE),IF('para SEI'!B46="CPOS",VLOOKUP('para SEI'!C46,'[92]CPOS 08-21'!A:D,2,FALSE),IF('para SEI'!B46="SETOP",VLOOKUP('para SEI'!C46,'[93]SETOP 01-21'!A:D,2,FALSE)))))))))</f>
        <v>CHAPISCO APLICADO EM ALVENARIA (COM PRESENÇA DE VÃOS) E ESTRUTURAS DE CONCRETO DE FACHADA, COM COLHER DE PEDREIRO.  ARGAMASSA TRAÇO 1:3 COM PREPARO EM BETONEIRA 400L. AF_10/2022</v>
      </c>
      <c r="E46" s="94" t="str">
        <f>UPPER(IF(B46="sinapi",VLOOKUP(C46,'SINAPI 04-24'!A:D,3,FALSE),IF('para SEI'!B46="sedop",VLOOKUP('para SEI'!C46,'SEDOP 02-24'!A:D,3,FALSE),IF('para SEI'!B46="COMPOSIÇÃO",VLOOKUP('para SEI'!C46,[90]CPU´S!A:D,3,FALSE),IF('para SEI'!B46="SIURB",VLOOKUP('para SEI'!C46,'[91]SIURB 01-21'!A:D,3,FALSE),IF('para SEI'!B46="ORSE",VLOOKUP('para SEI'!C46,'ORSE 03-23'!A:D,3,FALSE),IF('para SEI'!B46="CPOS",VLOOKUP('para SEI'!C46,'[92]CPOS 08-21'!A:D,3,FALSE),IF('para SEI'!B46="SETOP",VLOOKUP('para SEI'!C46,'[93]SETOP 01-21'!A:D,3,FALSE)))))))))</f>
        <v>M2</v>
      </c>
      <c r="F46" s="62">
        <f>VLOOKUP(A46,'ME. CALCULO'!$1:$1048576,10,0)</f>
        <v>259.45</v>
      </c>
      <c r="G46" s="141">
        <f>(IF(B46="sinapi",VLOOKUP(C46,'SINAPI 04-24'!A:D,4,FALSE),IF('para SEI'!B46="sedop",VLOOKUP('para SEI'!C46,'SEDOP 02-24'!A:D,4,FALSE),IF('para SEI'!B46="COMPOSIÇÃO",VLOOKUP('para SEI'!C46,[90]CPU´S!A:D,4,FALSE),IF('para SEI'!B46="SIURB",VLOOKUP('para SEI'!C46,'[91]SIURB 01-21'!A:D,4,FALSE),IF('para SEI'!B46="ORSE",VLOOKUP('para SEI'!C46,'ORSE 03-23'!A:D,4,FALSE),IF('para SEI'!B46="CPOS",VLOOKUP('para SEI'!C46,'[92]CPOS 08-21'!A:D,4,FALSE),IF('para SEI'!B46="SETOP",VLOOKUP('para SEI'!C46,'[93]SETOP 01-21'!A:D,4,FALSE)))))))))</f>
        <v>7.81</v>
      </c>
      <c r="H46" s="61">
        <f t="shared" si="8"/>
        <v>10.06</v>
      </c>
      <c r="I46" s="61">
        <f t="shared" si="9"/>
        <v>2610.0700000000002</v>
      </c>
    </row>
    <row r="47" spans="1:9" ht="49.5">
      <c r="A47" s="59" t="s">
        <v>13071</v>
      </c>
      <c r="B47" s="59" t="s">
        <v>33</v>
      </c>
      <c r="C47" s="59">
        <v>87811</v>
      </c>
      <c r="D47" s="60" t="str">
        <f>UPPER(IF(B47="sinapi",VLOOKUP(C47,'SINAPI 04-24'!A:D,2,FALSE),IF('para SEI'!B47="sedop",VLOOKUP('para SEI'!C47,'SEDOP 02-24'!A:D,2,FALSE),IF('para SEI'!B47="COMPOSIÇÃO",VLOOKUP('para SEI'!C47,[90]CPU´S!A:D,2,FALSE),IF('para SEI'!B47="SIURB",VLOOKUP('para SEI'!C47,'[91]SIURB 01-21'!A:D,2,FALSE),IF('para SEI'!B47="ORSE",VLOOKUP('para SEI'!C47,'ORSE 03-23'!A:D,2,FALSE),IF('para SEI'!B47="CPOS",VLOOKUP('para SEI'!C47,'[92]CPOS 08-21'!A:D,2,FALSE),IF('para SEI'!B47="SETOP",VLOOKUP('para SEI'!C47,'[93]SETOP 01-21'!A:D,2,FALSE)))))))))</f>
        <v>EMBOÇO OU MASSA ÚNICA EM ARGAMASSA TRAÇO 1:2:8, PREPARO MANUAL, APLICADA MANUALMENTE EM SUPERFÍCIES EXTERNAS DA SACADA, ESPESSURA DE 25 MM, SEM USO DE TELA METÁLICA DE REFORÇO CONTRA FISSURAÇÃO. AF_08/2022</v>
      </c>
      <c r="E47" s="94" t="str">
        <f>UPPER(IF(B47="sinapi",VLOOKUP(C47,'SINAPI 04-24'!A:D,3,FALSE),IF('para SEI'!B47="sedop",VLOOKUP('para SEI'!C47,'SEDOP 02-24'!A:D,3,FALSE),IF('para SEI'!B47="COMPOSIÇÃO",VLOOKUP('para SEI'!C47,[90]CPU´S!A:D,3,FALSE),IF('para SEI'!B47="SIURB",VLOOKUP('para SEI'!C47,'[91]SIURB 01-21'!A:D,3,FALSE),IF('para SEI'!B47="ORSE",VLOOKUP('para SEI'!C47,'ORSE 03-23'!A:D,3,FALSE),IF('para SEI'!B47="CPOS",VLOOKUP('para SEI'!C47,'[92]CPOS 08-21'!A:D,3,FALSE),IF('para SEI'!B47="SETOP",VLOOKUP('para SEI'!C47,'[93]SETOP 01-21'!A:D,3,FALSE)))))))))</f>
        <v>M2</v>
      </c>
      <c r="F47" s="62">
        <f>VLOOKUP(A47,'ME. CALCULO'!$1:$1048576,10,0)</f>
        <v>16.73</v>
      </c>
      <c r="G47" s="141">
        <f>(IF(B47="sinapi",VLOOKUP(C47,'SINAPI 04-24'!A:D,4,FALSE),IF('para SEI'!B47="sedop",VLOOKUP('para SEI'!C47,'SEDOP 02-24'!A:D,4,FALSE),IF('para SEI'!B47="COMPOSIÇÃO",VLOOKUP('para SEI'!C47,[90]CPU´S!A:D,4,FALSE),IF('para SEI'!B47="SIURB",VLOOKUP('para SEI'!C47,'[91]SIURB 01-21'!A:D,4,FALSE),IF('para SEI'!B47="ORSE",VLOOKUP('para SEI'!C47,'ORSE 03-23'!A:D,4,FALSE),IF('para SEI'!B47="CPOS",VLOOKUP('para SEI'!C47,'[92]CPOS 08-21'!A:D,4,FALSE),IF('para SEI'!B47="SETOP",VLOOKUP('para SEI'!C47,'[93]SETOP 01-21'!A:D,4,FALSE)))))))))</f>
        <v>80.010000000000005</v>
      </c>
      <c r="H47" s="61">
        <f t="shared" si="8"/>
        <v>103.07</v>
      </c>
      <c r="I47" s="61">
        <f t="shared" si="9"/>
        <v>1724.36</v>
      </c>
    </row>
    <row r="48" spans="1:9" ht="49.5">
      <c r="A48" s="59" t="s">
        <v>13072</v>
      </c>
      <c r="B48" s="59" t="s">
        <v>33</v>
      </c>
      <c r="C48" s="59">
        <v>93395</v>
      </c>
      <c r="D48" s="60" t="str">
        <f>UPPER(IF(B48="sinapi",VLOOKUP(C48,'SINAPI 04-24'!A:D,2,FALSE),IF('para SEI'!B48="sedop",VLOOKUP('para SEI'!C48,'SEDOP 02-24'!A:D,2,FALSE),IF('para SEI'!B48="COMPOSIÇÃO",VLOOKUP('para SEI'!C48,[90]CPU´S!A:D,2,FALSE),IF('para SEI'!B48="SIURB",VLOOKUP('para SEI'!C48,'[91]SIURB 01-21'!A:D,2,FALSE),IF('para SEI'!B48="ORSE",VLOOKUP('para SEI'!C48,'ORSE 03-23'!A:D,2,FALSE),IF('para SEI'!B48="CPOS",VLOOKUP('para SEI'!C48,'[92]CPOS 08-21'!A:D,2,FALSE),IF('para SEI'!B48="SETOP",VLOOKUP('para SEI'!C48,'[93]SETOP 01-21'!A:D,2,FALSE)))))))))</f>
        <v>REVESTIMENTO CERÂMICO PARA PAREDES INTERNAS COM PLACAS TIPO ESMALTADA PADRÃO POPULAR DE DIMENSÕES 20X20 CM, ARGAMASSA TIPO AC I, APLICADAS A MEIA ALTURA DAS PAREDES. AF_02/2023_PE</v>
      </c>
      <c r="E48" s="94" t="str">
        <f>UPPER(IF(B48="sinapi",VLOOKUP(C48,'SINAPI 04-24'!A:D,3,FALSE),IF('para SEI'!B48="sedop",VLOOKUP('para SEI'!C48,'SEDOP 02-24'!A:D,3,FALSE),IF('para SEI'!B48="COMPOSIÇÃO",VLOOKUP('para SEI'!C48,[90]CPU´S!A:D,3,FALSE),IF('para SEI'!B48="SIURB",VLOOKUP('para SEI'!C48,'[91]SIURB 01-21'!A:D,3,FALSE),IF('para SEI'!B48="ORSE",VLOOKUP('para SEI'!C48,'ORSE 03-23'!A:D,3,FALSE),IF('para SEI'!B48="CPOS",VLOOKUP('para SEI'!C48,'[92]CPOS 08-21'!A:D,3,FALSE),IF('para SEI'!B48="SETOP",VLOOKUP('para SEI'!C48,'[93]SETOP 01-21'!A:D,3,FALSE)))))))))</f>
        <v>M2</v>
      </c>
      <c r="F48" s="62">
        <f>VLOOKUP(A48,'ME. CALCULO'!$1:$1048576,10,0)</f>
        <v>74.72</v>
      </c>
      <c r="G48" s="141">
        <f>(IF(B48="sinapi",VLOOKUP(C48,'SINAPI 04-24'!A:D,4,FALSE),IF('para SEI'!B48="sedop",VLOOKUP('para SEI'!C48,'SEDOP 02-24'!A:D,4,FALSE),IF('para SEI'!B48="COMPOSIÇÃO",VLOOKUP('para SEI'!C48,[90]CPU´S!A:D,4,FALSE),IF('para SEI'!B48="SIURB",VLOOKUP('para SEI'!C48,'[91]SIURB 01-21'!A:D,4,FALSE),IF('para SEI'!B48="ORSE",VLOOKUP('para SEI'!C48,'ORSE 03-23'!A:D,4,FALSE),IF('para SEI'!B48="CPOS",VLOOKUP('para SEI'!C48,'[92]CPOS 08-21'!A:D,4,FALSE),IF('para SEI'!B48="SETOP",VLOOKUP('para SEI'!C48,'[93]SETOP 01-21'!A:D,4,FALSE)))))))))</f>
        <v>59.74</v>
      </c>
      <c r="H48" s="61">
        <f t="shared" si="8"/>
        <v>76.959999999999994</v>
      </c>
      <c r="I48" s="61">
        <f t="shared" si="9"/>
        <v>5750.45</v>
      </c>
    </row>
    <row r="49" spans="1:9" ht="33">
      <c r="A49" s="59" t="s">
        <v>13073</v>
      </c>
      <c r="B49" s="59" t="s">
        <v>33</v>
      </c>
      <c r="C49" s="59">
        <v>102253</v>
      </c>
      <c r="D49" s="60" t="str">
        <f>UPPER(IF(B49="sinapi",VLOOKUP(C49,'SINAPI 04-24'!A:D,2,FALSE),IF('para SEI'!B49="sedop",VLOOKUP('para SEI'!C49,'SEDOP 02-24'!A:D,2,FALSE),IF('para SEI'!B49="COMPOSIÇÃO",VLOOKUP('para SEI'!C49,[90]CPU´S!A:D,2,FALSE),IF('para SEI'!B49="SIURB",VLOOKUP('para SEI'!C49,'[91]SIURB 01-21'!A:D,2,FALSE),IF('para SEI'!B49="ORSE",VLOOKUP('para SEI'!C49,'ORSE 03-23'!A:D,2,FALSE),IF('para SEI'!B49="CPOS",VLOOKUP('para SEI'!C49,'[92]CPOS 08-21'!A:D,2,FALSE),IF('para SEI'!B49="SETOP",VLOOKUP('para SEI'!C49,'[93]SETOP 01-21'!A:D,2,FALSE)))))))))</f>
        <v>DIVISORIA SANITÁRIA, TIPO CABINE, EM GRANITO CINZA POLIDO, ESP = 3CM, ASSENTADO COM ARGAMASSA COLANTE AC III-E, EXCLUSIVE FERRAGENS. AF_01/2021</v>
      </c>
      <c r="E49" s="94" t="str">
        <f>UPPER(IF(B49="sinapi",VLOOKUP(C49,'SINAPI 04-24'!A:D,3,FALSE),IF('para SEI'!B49="sedop",VLOOKUP('para SEI'!C49,'SEDOP 02-24'!A:D,3,FALSE),IF('para SEI'!B49="COMPOSIÇÃO",VLOOKUP('para SEI'!C49,[90]CPU´S!A:D,3,FALSE),IF('para SEI'!B49="SIURB",VLOOKUP('para SEI'!C49,'[91]SIURB 01-21'!A:D,3,FALSE),IF('para SEI'!B49="ORSE",VLOOKUP('para SEI'!C49,'ORSE 03-23'!A:D,3,FALSE),IF('para SEI'!B49="CPOS",VLOOKUP('para SEI'!C49,'[92]CPOS 08-21'!A:D,3,FALSE),IF('para SEI'!B49="SETOP",VLOOKUP('para SEI'!C49,'[93]SETOP 01-21'!A:D,3,FALSE)))))))))</f>
        <v>M2</v>
      </c>
      <c r="F49" s="62">
        <f>VLOOKUP(A49,'ME. CALCULO'!$1:$1048576,10,0)</f>
        <v>104.92999999999998</v>
      </c>
      <c r="G49" s="141">
        <f>(IF(B49="sinapi",VLOOKUP(C49,'SINAPI 04-24'!A:D,4,FALSE),IF('para SEI'!B49="sedop",VLOOKUP('para SEI'!C49,'SEDOP 02-24'!A:D,4,FALSE),IF('para SEI'!B49="COMPOSIÇÃO",VLOOKUP('para SEI'!C49,[90]CPU´S!A:D,4,FALSE),IF('para SEI'!B49="SIURB",VLOOKUP('para SEI'!C49,'[91]SIURB 01-21'!A:D,4,FALSE),IF('para SEI'!B49="ORSE",VLOOKUP('para SEI'!C49,'ORSE 03-23'!A:D,4,FALSE),IF('para SEI'!B49="CPOS",VLOOKUP('para SEI'!C49,'[92]CPOS 08-21'!A:D,4,FALSE),IF('para SEI'!B49="SETOP",VLOOKUP('para SEI'!C49,'[93]SETOP 01-21'!A:D,4,FALSE)))))))))</f>
        <v>959.68</v>
      </c>
      <c r="H49" s="61">
        <f t="shared" si="8"/>
        <v>1236.26</v>
      </c>
      <c r="I49" s="61">
        <f t="shared" si="9"/>
        <v>129720.76</v>
      </c>
    </row>
    <row r="50" spans="1:9">
      <c r="A50" s="175" t="s">
        <v>5270</v>
      </c>
      <c r="B50" s="663" t="s">
        <v>5274</v>
      </c>
      <c r="C50" s="664"/>
      <c r="D50" s="664"/>
      <c r="E50" s="664"/>
      <c r="F50" s="664"/>
      <c r="G50" s="664"/>
      <c r="H50" s="665"/>
      <c r="I50" s="176">
        <f>SUBTOTAL(9,I51:I54)</f>
        <v>1464.1000000000001</v>
      </c>
    </row>
    <row r="51" spans="1:9" ht="49.5">
      <c r="A51" s="59" t="s">
        <v>13074</v>
      </c>
      <c r="B51" s="59" t="s">
        <v>33</v>
      </c>
      <c r="C51" s="59">
        <v>94991</v>
      </c>
      <c r="D51" s="60" t="str">
        <f>UPPER(IF(B51="sinapi",VLOOKUP(C51,'SINAPI 04-24'!A:D,2,FALSE),IF('para SEI'!B51="sedop",VLOOKUP('para SEI'!C51,'SEDOP 02-24'!A:D,2,FALSE),IF('para SEI'!B51="COMPOSIÇÃO",VLOOKUP('para SEI'!C51,[90]CPU´S!A:D,2,FALSE),IF('para SEI'!B51="SIURB",VLOOKUP('para SEI'!C51,'[91]SIURB 01-21'!A:D,2,FALSE),IF('para SEI'!B51="ORSE",VLOOKUP('para SEI'!C51,'ORSE 03-23'!A:D,2,FALSE),IF('para SEI'!B51="CPOS",VLOOKUP('para SEI'!C51,'[92]CPOS 08-21'!A:D,2,FALSE),IF('para SEI'!B51="SETOP",VLOOKUP('para SEI'!C51,'[93]SETOP 01-21'!A:D,2,FALSE)))))))))</f>
        <v>EXECUÇÃO DE PASSEIO (CALÇADA) OU PISO DE CONCRETO COM CONCRETO MOLDADO IN LOCO, USINADO C20, ACABAMENTO CONVENCIONAL, NÃO ARMADO. AF_08/2022</v>
      </c>
      <c r="E51" s="94" t="str">
        <f>UPPER(IF(B51="sinapi",VLOOKUP(C51,'SINAPI 04-24'!A:D,3,FALSE),IF('para SEI'!B51="sedop",VLOOKUP('para SEI'!C51,'SEDOP 02-24'!A:D,3,FALSE),IF('para SEI'!B51="COMPOSIÇÃO",VLOOKUP('para SEI'!C51,[90]CPU´S!A:D,3,FALSE),IF('para SEI'!B51="SIURB",VLOOKUP('para SEI'!C51,'[91]SIURB 01-21'!A:D,3,FALSE),IF('para SEI'!B51="ORSE",VLOOKUP('para SEI'!C51,'ORSE 03-23'!A:D,3,FALSE),IF('para SEI'!B51="CPOS",VLOOKUP('para SEI'!C51,'[92]CPOS 08-21'!A:D,3,FALSE),IF('para SEI'!B51="SETOP",VLOOKUP('para SEI'!C51,'[93]SETOP 01-21'!A:D,3,FALSE)))))))))</f>
        <v>M3</v>
      </c>
      <c r="F51" s="62">
        <f>VLOOKUP(A51,'ME. CALCULO'!$1:$1048576,10,0)</f>
        <v>1</v>
      </c>
      <c r="G51" s="141">
        <f>(IF(B51="sinapi",VLOOKUP(C51,'SINAPI 04-24'!A:D,4,FALSE),IF('para SEI'!B51="sedop",VLOOKUP('para SEI'!C51,'SEDOP 02-24'!A:D,4,FALSE),IF('para SEI'!B51="COMPOSIÇÃO",VLOOKUP('para SEI'!C51,[90]CPU´S!A:D,4,FALSE),IF('para SEI'!B51="SIURB",VLOOKUP('para SEI'!C51,'[91]SIURB 01-21'!A:D,4,FALSE),IF('para SEI'!B51="ORSE",VLOOKUP('para SEI'!C51,'ORSE 03-23'!A:D,4,FALSE),IF('para SEI'!B51="CPOS",VLOOKUP('para SEI'!C51,'[92]CPOS 08-21'!A:D,4,FALSE),IF('para SEI'!B51="SETOP",VLOOKUP('para SEI'!C51,'[93]SETOP 01-21'!A:D,4,FALSE)))))))))</f>
        <v>907.22</v>
      </c>
      <c r="H51" s="61">
        <f t="shared" ref="H51:H54" si="10">ROUND(($I$7*G51)+G51,2)</f>
        <v>1168.68</v>
      </c>
      <c r="I51" s="61">
        <f t="shared" ref="I51:I54" si="11">ROUND(F51*H51,2)</f>
        <v>1168.68</v>
      </c>
    </row>
    <row r="52" spans="1:9" ht="33">
      <c r="A52" s="59" t="s">
        <v>13075</v>
      </c>
      <c r="B52" s="59" t="s">
        <v>33</v>
      </c>
      <c r="C52" s="59">
        <v>98682</v>
      </c>
      <c r="D52" s="60" t="str">
        <f>UPPER(IF(B52="sinapi",VLOOKUP(C52,'SINAPI 04-24'!A:D,2,FALSE),IF('para SEI'!B52="sedop",VLOOKUP('para SEI'!C52,'SEDOP 02-24'!A:D,2,FALSE),IF('para SEI'!B52="COMPOSIÇÃO",VLOOKUP('para SEI'!C52,[90]CPU´S!A:D,2,FALSE),IF('para SEI'!B52="SIURB",VLOOKUP('para SEI'!C52,'[91]SIURB 01-21'!A:D,2,FALSE),IF('para SEI'!B52="ORSE",VLOOKUP('para SEI'!C52,'ORSE 03-23'!A:D,2,FALSE),IF('para SEI'!B52="CPOS",VLOOKUP('para SEI'!C52,'[92]CPOS 08-21'!A:D,2,FALSE),IF('para SEI'!B52="SETOP",VLOOKUP('para SEI'!C52,'[93]SETOP 01-21'!A:D,2,FALSE)))))))))</f>
        <v>PISO CIMENTADO, TRAÇO 1:3 (CIMENTO E AREIA), ACABAMENTO RÚSTICO, ESPESSURA 3,0 CM, PREPARO MECÂNICO DA ARGAMASSA. AF_09/2020</v>
      </c>
      <c r="E52" s="94" t="str">
        <f>UPPER(IF(B52="sinapi",VLOOKUP(C52,'SINAPI 04-24'!A:D,3,FALSE),IF('para SEI'!B52="sedop",VLOOKUP('para SEI'!C52,'SEDOP 02-24'!A:D,3,FALSE),IF('para SEI'!B52="COMPOSIÇÃO",VLOOKUP('para SEI'!C52,[90]CPU´S!A:D,3,FALSE),IF('para SEI'!B52="SIURB",VLOOKUP('para SEI'!C52,'[91]SIURB 01-21'!A:D,3,FALSE),IF('para SEI'!B52="ORSE",VLOOKUP('para SEI'!C52,'ORSE 03-23'!A:D,3,FALSE),IF('para SEI'!B52="CPOS",VLOOKUP('para SEI'!C52,'[92]CPOS 08-21'!A:D,3,FALSE),IF('para SEI'!B52="SETOP",VLOOKUP('para SEI'!C52,'[93]SETOP 01-21'!A:D,3,FALSE)))))))))</f>
        <v>M2</v>
      </c>
      <c r="F52" s="62">
        <f>VLOOKUP(A52,'ME. CALCULO'!$1:$1048576,10,0)</f>
        <v>1</v>
      </c>
      <c r="G52" s="141">
        <f>(IF(B52="sinapi",VLOOKUP(C52,'SINAPI 04-24'!A:D,4,FALSE),IF('para SEI'!B52="sedop",VLOOKUP('para SEI'!C52,'SEDOP 02-24'!A:D,4,FALSE),IF('para SEI'!B52="COMPOSIÇÃO",VLOOKUP('para SEI'!C52,[90]CPU´S!A:D,4,FALSE),IF('para SEI'!B52="SIURB",VLOOKUP('para SEI'!C52,'[91]SIURB 01-21'!A:D,4,FALSE),IF('para SEI'!B52="ORSE",VLOOKUP('para SEI'!C52,'ORSE 03-23'!A:D,4,FALSE),IF('para SEI'!B52="CPOS",VLOOKUP('para SEI'!C52,'[92]CPOS 08-21'!A:D,4,FALSE),IF('para SEI'!B52="SETOP",VLOOKUP('para SEI'!C52,'[93]SETOP 01-21'!A:D,4,FALSE)))))))))</f>
        <v>50.07</v>
      </c>
      <c r="H52" s="61">
        <f t="shared" si="10"/>
        <v>64.5</v>
      </c>
      <c r="I52" s="61">
        <f t="shared" si="11"/>
        <v>64.5</v>
      </c>
    </row>
    <row r="53" spans="1:9" ht="49.5">
      <c r="A53" s="59" t="s">
        <v>13076</v>
      </c>
      <c r="B53" s="59" t="s">
        <v>33</v>
      </c>
      <c r="C53" s="59">
        <v>87250</v>
      </c>
      <c r="D53" s="60" t="str">
        <f>UPPER(IF(B53="sinapi",VLOOKUP(C53,'SINAPI 04-24'!A:D,2,FALSE),IF('para SEI'!B53="sedop",VLOOKUP('para SEI'!C53,'SEDOP 02-24'!A:D,2,FALSE),IF('para SEI'!B53="COMPOSIÇÃO",VLOOKUP('para SEI'!C53,[90]CPU´S!A:D,2,FALSE),IF('para SEI'!B53="SIURB",VLOOKUP('para SEI'!C53,'[91]SIURB 01-21'!A:D,2,FALSE),IF('para SEI'!B53="ORSE",VLOOKUP('para SEI'!C53,'ORSE 03-23'!A:D,2,FALSE),IF('para SEI'!B53="CPOS",VLOOKUP('para SEI'!C53,'[92]CPOS 08-21'!A:D,2,FALSE),IF('para SEI'!B53="SETOP",VLOOKUP('para SEI'!C53,'[93]SETOP 01-21'!A:D,2,FALSE)))))))))</f>
        <v>REVESTIMENTO CERÂMICO PARA PISO COM PLACAS TIPO ESMALTADA EXTRA DE DIMENSÕES 45X45 CM APLICADA EM AMBIENTES DE ÁREA ENTRE 5 M2 E 10 M2. AF_02/2023_PE</v>
      </c>
      <c r="E53" s="94" t="str">
        <f>UPPER(IF(B53="sinapi",VLOOKUP(C53,'SINAPI 04-24'!A:D,3,FALSE),IF('para SEI'!B53="sedop",VLOOKUP('para SEI'!C53,'SEDOP 02-24'!A:D,3,FALSE),IF('para SEI'!B53="COMPOSIÇÃO",VLOOKUP('para SEI'!C53,[90]CPU´S!A:D,3,FALSE),IF('para SEI'!B53="SIURB",VLOOKUP('para SEI'!C53,'[91]SIURB 01-21'!A:D,3,FALSE),IF('para SEI'!B53="ORSE",VLOOKUP('para SEI'!C53,'ORSE 03-23'!A:D,3,FALSE),IF('para SEI'!B53="CPOS",VLOOKUP('para SEI'!C53,'[92]CPOS 08-21'!A:D,3,FALSE),IF('para SEI'!B53="SETOP",VLOOKUP('para SEI'!C53,'[93]SETOP 01-21'!A:D,3,FALSE)))))))))</f>
        <v>M2</v>
      </c>
      <c r="F53" s="62">
        <f>VLOOKUP(A53,'ME. CALCULO'!$1:$1048576,10,0)</f>
        <v>2</v>
      </c>
      <c r="G53" s="141">
        <f>(IF(B53="sinapi",VLOOKUP(C53,'SINAPI 04-24'!A:D,4,FALSE),IF('para SEI'!B53="sedop",VLOOKUP('para SEI'!C53,'SEDOP 02-24'!A:D,4,FALSE),IF('para SEI'!B53="COMPOSIÇÃO",VLOOKUP('para SEI'!C53,[90]CPU´S!A:D,4,FALSE),IF('para SEI'!B53="SIURB",VLOOKUP('para SEI'!C53,'[91]SIURB 01-21'!A:D,4,FALSE),IF('para SEI'!B53="ORSE",VLOOKUP('para SEI'!C53,'ORSE 03-23'!A:D,4,FALSE),IF('para SEI'!B53="CPOS",VLOOKUP('para SEI'!C53,'[92]CPOS 08-21'!A:D,4,FALSE),IF('para SEI'!B53="SETOP",VLOOKUP('para SEI'!C53,'[93]SETOP 01-21'!A:D,4,FALSE)))))))))</f>
        <v>65.849999999999994</v>
      </c>
      <c r="H53" s="61">
        <f t="shared" si="10"/>
        <v>84.83</v>
      </c>
      <c r="I53" s="61">
        <f t="shared" si="11"/>
        <v>169.66</v>
      </c>
    </row>
    <row r="54" spans="1:9" ht="33">
      <c r="A54" s="59" t="s">
        <v>13077</v>
      </c>
      <c r="B54" s="59" t="s">
        <v>33</v>
      </c>
      <c r="C54" s="59">
        <v>93382</v>
      </c>
      <c r="D54" s="60" t="str">
        <f>UPPER(IF(B54="sinapi",VLOOKUP(C54,'SINAPI 04-24'!A:D,2,FALSE),IF('para SEI'!B54="sedop",VLOOKUP('para SEI'!C54,'SEDOP 02-24'!A:D,2,FALSE),IF('para SEI'!B54="COMPOSIÇÃO",VLOOKUP('para SEI'!C54,[90]CPU´S!A:D,2,FALSE),IF('para SEI'!B54="SIURB",VLOOKUP('para SEI'!C54,'[91]SIURB 01-21'!A:D,2,FALSE),IF('para SEI'!B54="ORSE",VLOOKUP('para SEI'!C54,'ORSE 03-23'!A:D,2,FALSE),IF('para SEI'!B54="CPOS",VLOOKUP('para SEI'!C54,'[92]CPOS 08-21'!A:D,2,FALSE),IF('para SEI'!B54="SETOP",VLOOKUP('para SEI'!C54,'[93]SETOP 01-21'!A:D,2,FALSE)))))))))</f>
        <v>REATERRO MANUAL DE VALAS, COM COMPACTADOR DE SOLOS DE PERCUSSÃO. AF_08/2023</v>
      </c>
      <c r="E54" s="94" t="str">
        <f>UPPER(IF(B54="sinapi",VLOOKUP(C54,'SINAPI 04-24'!A:D,3,FALSE),IF('para SEI'!B54="sedop",VLOOKUP('para SEI'!C54,'SEDOP 02-24'!A:D,3,FALSE),IF('para SEI'!B54="COMPOSIÇÃO",VLOOKUP('para SEI'!C54,[90]CPU´S!A:D,3,FALSE),IF('para SEI'!B54="SIURB",VLOOKUP('para SEI'!C54,'[91]SIURB 01-21'!A:D,3,FALSE),IF('para SEI'!B54="ORSE",VLOOKUP('para SEI'!C54,'ORSE 03-23'!A:D,3,FALSE),IF('para SEI'!B54="CPOS",VLOOKUP('para SEI'!C54,'[92]CPOS 08-21'!A:D,3,FALSE),IF('para SEI'!B54="SETOP",VLOOKUP('para SEI'!C54,'[93]SETOP 01-21'!A:D,3,FALSE)))))))))</f>
        <v>M3</v>
      </c>
      <c r="F54" s="62">
        <f>VLOOKUP(A54,'ME. CALCULO'!$1:$1048576,10,0)</f>
        <v>2</v>
      </c>
      <c r="G54" s="141">
        <f>(IF(B54="sinapi",VLOOKUP(C54,'SINAPI 04-24'!A:D,4,FALSE),IF('para SEI'!B54="sedop",VLOOKUP('para SEI'!C54,'SEDOP 02-24'!A:D,4,FALSE),IF('para SEI'!B54="COMPOSIÇÃO",VLOOKUP('para SEI'!C54,[90]CPU´S!A:D,4,FALSE),IF('para SEI'!B54="SIURB",VLOOKUP('para SEI'!C54,'[91]SIURB 01-21'!A:D,4,FALSE),IF('para SEI'!B54="ORSE",VLOOKUP('para SEI'!C54,'ORSE 03-23'!A:D,4,FALSE),IF('para SEI'!B54="CPOS",VLOOKUP('para SEI'!C54,'[92]CPOS 08-21'!A:D,4,FALSE),IF('para SEI'!B54="SETOP",VLOOKUP('para SEI'!C54,'[93]SETOP 01-21'!A:D,4,FALSE)))))))))</f>
        <v>23.78</v>
      </c>
      <c r="H54" s="61">
        <f t="shared" si="10"/>
        <v>30.63</v>
      </c>
      <c r="I54" s="61">
        <f t="shared" si="11"/>
        <v>61.26</v>
      </c>
    </row>
    <row r="55" spans="1:9">
      <c r="A55" s="175" t="s">
        <v>5271</v>
      </c>
      <c r="B55" s="663" t="s">
        <v>5276</v>
      </c>
      <c r="C55" s="664"/>
      <c r="D55" s="664"/>
      <c r="E55" s="664"/>
      <c r="F55" s="664"/>
      <c r="G55" s="664"/>
      <c r="H55" s="665"/>
      <c r="I55" s="176">
        <f>SUBTOTAL(9,I56:I59)</f>
        <v>6374.9699999999993</v>
      </c>
    </row>
    <row r="56" spans="1:9" ht="33">
      <c r="A56" s="59" t="s">
        <v>13078</v>
      </c>
      <c r="B56" s="59" t="s">
        <v>33</v>
      </c>
      <c r="C56" s="59">
        <v>88485</v>
      </c>
      <c r="D56" s="60" t="str">
        <f>UPPER(IF(B56="sinapi",VLOOKUP(C56,'SINAPI 04-24'!A:D,2,FALSE),IF('para SEI'!B56="sedop",VLOOKUP('para SEI'!C56,'SEDOP 02-24'!A:D,2,FALSE),IF('para SEI'!B56="COMPOSIÇÃO",VLOOKUP('para SEI'!C56,[90]CPU´S!A:D,2,FALSE),IF('para SEI'!B56="SIURB",VLOOKUP('para SEI'!C56,'[91]SIURB 01-21'!A:D,2,FALSE),IF('para SEI'!B56="ORSE",VLOOKUP('para SEI'!C56,'ORSE 03-23'!A:D,2,FALSE),IF('para SEI'!B56="CPOS",VLOOKUP('para SEI'!C56,'[92]CPOS 08-21'!A:D,2,FALSE),IF('para SEI'!B56="SETOP",VLOOKUP('para SEI'!C56,'[93]SETOP 01-21'!A:D,2,FALSE)))))))))</f>
        <v>FUNDO SELADOR ACRÍLICO, APLICAÇÃO MANUAL EM PAREDE, UMA DEMÃO. AF_04/2023</v>
      </c>
      <c r="E56" s="94" t="str">
        <f>UPPER(IF(B56="sinapi",VLOOKUP(C56,'SINAPI 04-24'!A:D,3,FALSE),IF('para SEI'!B56="sedop",VLOOKUP('para SEI'!C56,'SEDOP 02-24'!A:D,3,FALSE),IF('para SEI'!B56="COMPOSIÇÃO",VLOOKUP('para SEI'!C56,[90]CPU´S!A:D,3,FALSE),IF('para SEI'!B56="SIURB",VLOOKUP('para SEI'!C56,'[91]SIURB 01-21'!A:D,3,FALSE),IF('para SEI'!B56="ORSE",VLOOKUP('para SEI'!C56,'ORSE 03-23'!A:D,3,FALSE),IF('para SEI'!B56="CPOS",VLOOKUP('para SEI'!C56,'[92]CPOS 08-21'!A:D,3,FALSE),IF('para SEI'!B56="SETOP",VLOOKUP('para SEI'!C56,'[93]SETOP 01-21'!A:D,3,FALSE)))))))))</f>
        <v>M2</v>
      </c>
      <c r="F56" s="62">
        <f>VLOOKUP(A56,'ME. CALCULO'!$1:$1048576,10,0)</f>
        <v>100.03</v>
      </c>
      <c r="G56" s="141">
        <f>(IF(B56="sinapi",VLOOKUP(C56,'SINAPI 04-24'!A:D,4,FALSE),IF('para SEI'!B56="sedop",VLOOKUP('para SEI'!C56,'SEDOP 02-24'!A:D,4,FALSE),IF('para SEI'!B56="COMPOSIÇÃO",VLOOKUP('para SEI'!C56,[90]CPU´S!A:D,4,FALSE),IF('para SEI'!B56="SIURB",VLOOKUP('para SEI'!C56,'[91]SIURB 01-21'!A:D,4,FALSE),IF('para SEI'!B56="ORSE",VLOOKUP('para SEI'!C56,'ORSE 03-23'!A:D,4,FALSE),IF('para SEI'!B56="CPOS",VLOOKUP('para SEI'!C56,'[92]CPOS 08-21'!A:D,4,FALSE),IF('para SEI'!B56="SETOP",VLOOKUP('para SEI'!C56,'[93]SETOP 01-21'!A:D,4,FALSE)))))))))</f>
        <v>3.73</v>
      </c>
      <c r="H56" s="61">
        <f t="shared" ref="H56:H64" si="12">ROUND(($I$7*G56)+G56,2)</f>
        <v>4.8</v>
      </c>
      <c r="I56" s="61">
        <f t="shared" ref="I56:I64" si="13">ROUND(F56*H56,2)</f>
        <v>480.14</v>
      </c>
    </row>
    <row r="57" spans="1:9" ht="33">
      <c r="A57" s="59" t="s">
        <v>13079</v>
      </c>
      <c r="B57" s="59" t="s">
        <v>33</v>
      </c>
      <c r="C57" s="59">
        <v>96130</v>
      </c>
      <c r="D57" s="60" t="str">
        <f>UPPER(IF(B57="sinapi",VLOOKUP(C57,'SINAPI 04-24'!A:D,2,FALSE),IF('para SEI'!B57="sedop",VLOOKUP('para SEI'!C57,'SEDOP 02-24'!A:D,2,FALSE),IF('para SEI'!B57="COMPOSIÇÃO",VLOOKUP('para SEI'!C57,[90]CPU´S!A:D,2,FALSE),IF('para SEI'!B57="SIURB",VLOOKUP('para SEI'!C57,'[91]SIURB 01-21'!A:D,2,FALSE),IF('para SEI'!B57="ORSE",VLOOKUP('para SEI'!C57,'ORSE 03-23'!A:D,2,FALSE),IF('para SEI'!B57="CPOS",VLOOKUP('para SEI'!C57,'[92]CPOS 08-21'!A:D,2,FALSE),IF('para SEI'!B57="SETOP",VLOOKUP('para SEI'!C57,'[93]SETOP 01-21'!A:D,2,FALSE)))))))))</f>
        <v>APLICAÇÃO MANUAL DE MASSA ACRÍLICA EM PAREDES EXTERNAS DE CASAS, UMA DEMÃO. AF_03/2024</v>
      </c>
      <c r="E57" s="94" t="str">
        <f>UPPER(IF(B57="sinapi",VLOOKUP(C57,'SINAPI 04-24'!A:D,3,FALSE),IF('para SEI'!B57="sedop",VLOOKUP('para SEI'!C57,'SEDOP 02-24'!A:D,3,FALSE),IF('para SEI'!B57="COMPOSIÇÃO",VLOOKUP('para SEI'!C57,[90]CPU´S!A:D,3,FALSE),IF('para SEI'!B57="SIURB",VLOOKUP('para SEI'!C57,'[91]SIURB 01-21'!A:D,3,FALSE),IF('para SEI'!B57="ORSE",VLOOKUP('para SEI'!C57,'ORSE 03-23'!A:D,3,FALSE),IF('para SEI'!B57="CPOS",VLOOKUP('para SEI'!C57,'[92]CPOS 08-21'!A:D,3,FALSE),IF('para SEI'!B57="SETOP",VLOOKUP('para SEI'!C57,'[93]SETOP 01-21'!A:D,3,FALSE)))))))))</f>
        <v>M2</v>
      </c>
      <c r="F57" s="62">
        <f>VLOOKUP(A57,'ME. CALCULO'!$1:$1048576,10,0)</f>
        <v>100.03</v>
      </c>
      <c r="G57" s="141">
        <f>(IF(B57="sinapi",VLOOKUP(C57,'SINAPI 04-24'!A:D,4,FALSE),IF('para SEI'!B57="sedop",VLOOKUP('para SEI'!C57,'SEDOP 02-24'!A:D,4,FALSE),IF('para SEI'!B57="COMPOSIÇÃO",VLOOKUP('para SEI'!C57,[90]CPU´S!A:D,4,FALSE),IF('para SEI'!B57="SIURB",VLOOKUP('para SEI'!C57,'[91]SIURB 01-21'!A:D,4,FALSE),IF('para SEI'!B57="ORSE",VLOOKUP('para SEI'!C57,'ORSE 03-23'!A:D,4,FALSE),IF('para SEI'!B57="CPOS",VLOOKUP('para SEI'!C57,'[92]CPOS 08-21'!A:D,4,FALSE),IF('para SEI'!B57="SETOP",VLOOKUP('para SEI'!C57,'[93]SETOP 01-21'!A:D,4,FALSE)))))))))</f>
        <v>16.55</v>
      </c>
      <c r="H57" s="61">
        <f t="shared" si="12"/>
        <v>21.32</v>
      </c>
      <c r="I57" s="61">
        <f t="shared" si="13"/>
        <v>2132.64</v>
      </c>
    </row>
    <row r="58" spans="1:9" ht="33">
      <c r="A58" s="59" t="s">
        <v>13080</v>
      </c>
      <c r="B58" s="59" t="s">
        <v>33</v>
      </c>
      <c r="C58" s="59">
        <v>88489</v>
      </c>
      <c r="D58" s="60" t="str">
        <f>UPPER(IF(B58="sinapi",VLOOKUP(C58,'SINAPI 04-24'!A:D,2,FALSE),IF('para SEI'!B58="sedop",VLOOKUP('para SEI'!C58,'SEDOP 02-24'!A:D,2,FALSE),IF('para SEI'!B58="COMPOSIÇÃO",VLOOKUP('para SEI'!C58,CPU!A:D,2,FALSE),IF('para SEI'!B58="SIURB",VLOOKUP('para SEI'!C58,'[91]SIURB 01-21'!A:D,2,FALSE),IF('para SEI'!B58="ORSE",VLOOKUP('para SEI'!C58,'ORSE 03-23'!A:D,2,FALSE),IF('para SEI'!B58="CPOS",VLOOKUP('para SEI'!C58,'[92]CPOS 08-21'!A:D,2,FALSE),IF('para SEI'!B58="SETOP",VLOOKUP('para SEI'!C58,'[93]SETOP 01-21'!A:D,2,FALSE)))))))))</f>
        <v>PINTURA LÁTEX ACRÍLICA PREMIUM, APLICAÇÃO MANUAL EM PAREDES, DUAS DEMÃOS. AF_04/2023</v>
      </c>
      <c r="E58" s="94" t="str">
        <f>UPPER(IF(B58="sinapi",VLOOKUP(C58,'SINAPI 04-24'!A:D,3,FALSE),IF('para SEI'!B58="sedop",VLOOKUP('para SEI'!C58,'SEDOP 02-24'!A:D,3,FALSE),IF('para SEI'!B58="COMPOSIÇÃO",VLOOKUP('para SEI'!C58,CPU!A:D,3,FALSE),IF('para SEI'!B58="SIURB",VLOOKUP('para SEI'!C58,'[91]SIURB 01-21'!A:D,3,FALSE),IF('para SEI'!B58="ORSE",VLOOKUP('para SEI'!C58,'ORSE 03-23'!A:D,3,FALSE),IF('para SEI'!B58="CPOS",VLOOKUP('para SEI'!C58,'[92]CPOS 08-21'!A:D,3,FALSE),IF('para SEI'!B58="SETOP",VLOOKUP('para SEI'!C58,'[93]SETOP 01-21'!A:D,3,FALSE)))))))))</f>
        <v>M2</v>
      </c>
      <c r="F58" s="62">
        <f>VLOOKUP(A58,'ME. CALCULO'!$1:$1048576,10,0)</f>
        <v>70.51400000000001</v>
      </c>
      <c r="G58" s="141">
        <f>(IF(B58="sinapi",VLOOKUP(C58,'SINAPI 04-24'!A:D,4,FALSE),IF('para SEI'!B58="sedop",VLOOKUP('para SEI'!C58,'SEDOP 02-24'!A:D,4,FALSE),IF('para SEI'!B58="COMPOSIÇÃO",VLOOKUP('para SEI'!C58,CPU!A:D,4,FALSE),IF('para SEI'!B58="SIURB",VLOOKUP('para SEI'!C58,'[91]SIURB 01-21'!A:D,4,FALSE),IF('para SEI'!B58="ORSE",VLOOKUP('para SEI'!C58,'ORSE 03-23'!A:D,4,FALSE),IF('para SEI'!B58="CPOS",VLOOKUP('para SEI'!C58,'[92]CPOS 08-21'!A:D,4,FALSE),IF('para SEI'!B58="SETOP",VLOOKUP('para SEI'!C58,'[93]SETOP 01-21'!A:D,4,FALSE)))))))))</f>
        <v>13.48</v>
      </c>
      <c r="H58" s="61">
        <f t="shared" si="12"/>
        <v>17.36</v>
      </c>
      <c r="I58" s="61">
        <f t="shared" si="13"/>
        <v>1224.1199999999999</v>
      </c>
    </row>
    <row r="59" spans="1:9">
      <c r="A59" s="59" t="s">
        <v>13081</v>
      </c>
      <c r="B59" s="59" t="s">
        <v>35</v>
      </c>
      <c r="C59" s="59">
        <v>150588</v>
      </c>
      <c r="D59" s="60" t="str">
        <f>UPPER(IF(B59="sinapi",VLOOKUP(C59,'SINAPI 04-24'!A:D,2,FALSE),IF('para SEI'!B59="sedop",VLOOKUP('para SEI'!C59,'SEDOP 02-24'!A:D,2,FALSE),IF('para SEI'!B59="COMPOSIÇÃO",VLOOKUP('para SEI'!C59,CPU!A:D,2,FALSE),IF('para SEI'!B59="SIURB",VLOOKUP('para SEI'!C59,'[91]SIURB 01-21'!A:D,2,FALSE),IF('para SEI'!B59="ORSE",VLOOKUP('para SEI'!C59,'ORSE 03-23'!A:D,2,FALSE),IF('para SEI'!B59="CPOS",VLOOKUP('para SEI'!C59,'[92]CPOS 08-21'!A:D,2,FALSE),IF('para SEI'!B59="SETOP",VLOOKUP('para SEI'!C59,'[93]SETOP 01-21'!A:D,2,FALSE)))))))))</f>
        <v>ESMALTE SOBRE PAREDE C/ SELADOR SEM MASSA</v>
      </c>
      <c r="E59" s="94" t="str">
        <f>UPPER(IF(B59="sinapi",VLOOKUP(C59,'SINAPI 04-24'!A:D,3,FALSE),IF('para SEI'!B59="sedop",VLOOKUP('para SEI'!C59,'SEDOP 02-24'!A:D,3,FALSE),IF('para SEI'!B59="COMPOSIÇÃO",VLOOKUP('para SEI'!C59,CPU!A:D,3,FALSE),IF('para SEI'!B59="SIURB",VLOOKUP('para SEI'!C59,'[91]SIURB 01-21'!A:D,3,FALSE),IF('para SEI'!B59="ORSE",VLOOKUP('para SEI'!C59,'ORSE 03-23'!A:D,3,FALSE),IF('para SEI'!B59="CPOS",VLOOKUP('para SEI'!C59,'[92]CPOS 08-21'!A:D,3,FALSE),IF('para SEI'!B59="SETOP",VLOOKUP('para SEI'!C59,'[93]SETOP 01-21'!A:D,3,FALSE)))))))))</f>
        <v>M²</v>
      </c>
      <c r="F59" s="62">
        <f>VLOOKUP(A59,'ME. CALCULO'!$1:$1048576,10,0)</f>
        <v>72.62</v>
      </c>
      <c r="G59" s="141">
        <f>(IF(B59="sinapi",VLOOKUP(C59,'SINAPI 04-24'!A:D,4,FALSE),IF('para SEI'!B59="sedop",VLOOKUP('para SEI'!C59,'SEDOP 02-24'!A:D,4,FALSE),IF('para SEI'!B59="COMPOSIÇÃO",VLOOKUP('para SEI'!C59,CPU!A:D,4,FALSE),IF('para SEI'!B59="SIURB",VLOOKUP('para SEI'!C59,'[91]SIURB 01-21'!A:D,4,FALSE),IF('para SEI'!B59="ORSE",VLOOKUP('para SEI'!C59,'ORSE 03-23'!A:D,4,FALSE),IF('para SEI'!B59="CPOS",VLOOKUP('para SEI'!C59,'[92]CPOS 08-21'!A:D,4,FALSE),IF('para SEI'!B59="SETOP",VLOOKUP('para SEI'!C59,'[93]SETOP 01-21'!A:D,4,FALSE)))))))))</f>
        <v>27.13</v>
      </c>
      <c r="H59" s="61">
        <f t="shared" si="12"/>
        <v>34.950000000000003</v>
      </c>
      <c r="I59" s="61">
        <f t="shared" si="13"/>
        <v>2538.0700000000002</v>
      </c>
    </row>
    <row r="60" spans="1:9">
      <c r="A60" s="175" t="s">
        <v>5272</v>
      </c>
      <c r="B60" s="663" t="s">
        <v>46</v>
      </c>
      <c r="C60" s="664"/>
      <c r="D60" s="664"/>
      <c r="E60" s="664"/>
      <c r="F60" s="664"/>
      <c r="G60" s="664"/>
      <c r="H60" s="665"/>
      <c r="I60" s="176" t="e">
        <f>SUBTOTAL(9,I61:I68)</f>
        <v>#N/A</v>
      </c>
    </row>
    <row r="61" spans="1:9" ht="33">
      <c r="A61" s="59" t="s">
        <v>13082</v>
      </c>
      <c r="B61" s="59" t="s">
        <v>33</v>
      </c>
      <c r="C61" s="59">
        <v>91338</v>
      </c>
      <c r="D61" s="60" t="str">
        <f>UPPER(IF(B61="sinapi",VLOOKUP(C61,'SINAPI 04-24'!A:D,2,FALSE),IF('para SEI'!B61="sedop",VLOOKUP('para SEI'!C61,'SEDOP 02-24'!A:D,2,FALSE),IF('para SEI'!B61="COMPOSIÇÃO",VLOOKUP('para SEI'!C61,CPU!A:D,2,FALSE),IF('para SEI'!B61="SIURB",VLOOKUP('para SEI'!C61,'[91]SIURB 01-21'!A:D,2,FALSE),IF('para SEI'!B61="ORSE",VLOOKUP('para SEI'!C61,'ORSE 03-23'!A:D,2,FALSE),IF('para SEI'!B61="CPOS",VLOOKUP('para SEI'!C61,'[92]CPOS 08-21'!A:D,2,FALSE),IF('para SEI'!B61="SETOP",VLOOKUP('para SEI'!C61,'[93]SETOP 01-21'!A:D,2,FALSE)))))))))</f>
        <v>PORTA DE ALUMÍNIO DE ABRIR COM LAMBRI, COM GUARNIÇÃO, FIXAÇÃO COM PARAFUSOS - FORNECIMENTO E INSTALAÇÃO. AF_12/2019</v>
      </c>
      <c r="E61" s="94" t="str">
        <f>UPPER(IF(B61="sinapi",VLOOKUP(C61,'SINAPI 04-24'!A:D,3,FALSE),IF('para SEI'!B61="sedop",VLOOKUP('para SEI'!C61,'SEDOP 02-24'!A:D,3,FALSE),IF('para SEI'!B61="COMPOSIÇÃO",VLOOKUP('para SEI'!C61,CPU!A:D,3,FALSE),IF('para SEI'!B61="SIURB",VLOOKUP('para SEI'!C61,'[91]SIURB 01-21'!A:D,3,FALSE),IF('para SEI'!B61="ORSE",VLOOKUP('para SEI'!C61,'ORSE 03-23'!A:D,3,FALSE),IF('para SEI'!B61="CPOS",VLOOKUP('para SEI'!C61,'[92]CPOS 08-21'!A:D,3,FALSE),IF('para SEI'!B61="SETOP",VLOOKUP('para SEI'!C61,'[93]SETOP 01-21'!A:D,3,FALSE)))))))))</f>
        <v>M2</v>
      </c>
      <c r="F61" s="62">
        <f>VLOOKUP(A61,'ME. CALCULO'!$1:$1048576,10,0)</f>
        <v>73.12</v>
      </c>
      <c r="G61" s="141">
        <f>(IF(B61="sinapi",VLOOKUP(C61,'SINAPI 04-24'!A:D,4,FALSE),IF('para SEI'!B61="sedop",VLOOKUP('para SEI'!C61,'SEDOP 02-24'!A:D,4,FALSE),IF('para SEI'!B61="COMPOSIÇÃO",VLOOKUP('para SEI'!C61,CPU!A:D,4,FALSE),IF('para SEI'!B61="SIURB",VLOOKUP('para SEI'!C61,'[91]SIURB 01-21'!A:D,4,FALSE),IF('para SEI'!B61="ORSE",VLOOKUP('para SEI'!C61,'ORSE 03-23'!A:D,4,FALSE),IF('para SEI'!B61="CPOS",VLOOKUP('para SEI'!C61,'[92]CPOS 08-21'!A:D,4,FALSE),IF('para SEI'!B61="SETOP",VLOOKUP('para SEI'!C61,'[93]SETOP 01-21'!A:D,4,FALSE)))))))))</f>
        <v>603.42999999999995</v>
      </c>
      <c r="H61" s="61">
        <f t="shared" si="12"/>
        <v>777.34</v>
      </c>
      <c r="I61" s="61">
        <f t="shared" si="13"/>
        <v>56839.1</v>
      </c>
    </row>
    <row r="62" spans="1:9">
      <c r="A62" s="59" t="s">
        <v>13083</v>
      </c>
      <c r="B62" s="59" t="s">
        <v>5277</v>
      </c>
      <c r="C62" s="59" t="s">
        <v>5286</v>
      </c>
      <c r="D62" s="60" t="str">
        <f>UPPER(IF(B62="sinapi",VLOOKUP(C62,'SINAPI 04-24'!A:D,2,FALSE),IF('para SEI'!B62="sedop",VLOOKUP('para SEI'!C62,'SEDOP 02-24'!A:D,2,FALSE),IF('para SEI'!B62="COMPOSIÇÃO",VLOOKUP('para SEI'!C62,CPU!A:D,2,FALSE),IF('para SEI'!B62="SIURB",VLOOKUP('para SEI'!C62,'[91]SIURB 01-21'!A:D,2,FALSE),IF('para SEI'!B62="ORSE",VLOOKUP('para SEI'!C62,'ORSE 03-23'!A:D,2,FALSE),IF('para SEI'!B62="CPOS",VLOOKUP('para SEI'!C62,'[92]CPOS 08-21'!A:D,2,FALSE),IF('para SEI'!B62="SETOP",VLOOKUP('para SEI'!C62,'[93]SETOP 01-21'!A:D,2,FALSE)))))))))</f>
        <v>CALHA DE CONCRETO SEÇÃO 0,60 X 0,20M, SEM GRELHA DE FERRO</v>
      </c>
      <c r="E62" s="94" t="str">
        <f>UPPER(IF(B62="sinapi",VLOOKUP(C62,'SINAPI 04-24'!A:D,3,FALSE),IF('para SEI'!B62="sedop",VLOOKUP('para SEI'!C62,'SEDOP 02-24'!A:D,3,FALSE),IF('para SEI'!B62="COMPOSIÇÃO",VLOOKUP('para SEI'!C62,CPU!A:D,3,FALSE),IF('para SEI'!B62="SIURB",VLOOKUP('para SEI'!C62,'[91]SIURB 01-21'!A:D,3,FALSE),IF('para SEI'!B62="ORSE",VLOOKUP('para SEI'!C62,'ORSE 03-23'!A:D,3,FALSE),IF('para SEI'!B62="CPOS",VLOOKUP('para SEI'!C62,'[92]CPOS 08-21'!A:D,3,FALSE),IF('para SEI'!B62="SETOP",VLOOKUP('para SEI'!C62,'[93]SETOP 01-21'!A:D,3,FALSE)))))))))</f>
        <v>M</v>
      </c>
      <c r="F62" s="62">
        <f>VLOOKUP(A62,'ME. CALCULO'!$1:$1048576,10,0)</f>
        <v>73.12</v>
      </c>
      <c r="G62" s="141">
        <f>(IF(B62="sinapi",VLOOKUP(C62,'SINAPI 04-24'!A:D,4,FALSE),IF('para SEI'!B62="sedop",VLOOKUP('para SEI'!C62,'SEDOP 02-24'!A:D,4,FALSE),IF('para SEI'!B62="COMPOSIÇÃO",VLOOKUP('para SEI'!C62,CPU!A:D,4,FALSE),IF('para SEI'!B62="SIURB",VLOOKUP('para SEI'!C62,'[91]SIURB 01-21'!A:D,4,FALSE),IF('para SEI'!B62="ORSE",VLOOKUP('para SEI'!C62,'ORSE 03-23'!A:D,4,FALSE),IF('para SEI'!B62="CPOS",VLOOKUP('para SEI'!C62,'[92]CPOS 08-21'!A:D,4,FALSE),IF('para SEI'!B62="SETOP",VLOOKUP('para SEI'!C62,'[93]SETOP 01-21'!A:D,4,FALSE)))))))))</f>
        <v>313.34000000000003</v>
      </c>
      <c r="H62" s="61">
        <f t="shared" si="12"/>
        <v>403.64</v>
      </c>
      <c r="I62" s="61">
        <f t="shared" si="13"/>
        <v>29514.16</v>
      </c>
    </row>
    <row r="63" spans="1:9" ht="33">
      <c r="A63" s="59" t="s">
        <v>13084</v>
      </c>
      <c r="B63" s="59" t="s">
        <v>5277</v>
      </c>
      <c r="C63" s="59" t="s">
        <v>5288</v>
      </c>
      <c r="D63" s="60" t="str">
        <f>UPPER(IF(B63="sinapi",VLOOKUP(C63,'SINAPI 04-24'!A:D,2,FALSE),IF('para SEI'!B63="sedop",VLOOKUP('para SEI'!C63,'SEDOP 02-24'!A:D,2,FALSE),IF('para SEI'!B63="COMPOSIÇÃO",VLOOKUP('para SEI'!C63,CPU!A:D,2,FALSE),IF('para SEI'!B63="SIURB",VLOOKUP('para SEI'!C63,'[91]SIURB 01-21'!A:D,2,FALSE),IF('para SEI'!B63="ORSE",VLOOKUP('para SEI'!C63,'ORSE 03-23'!A:D,2,FALSE),IF('para SEI'!B63="CPOS",VLOOKUP('para SEI'!C63,'[92]CPOS 08-21'!A:D,2,FALSE),IF('para SEI'!B63="SETOP",VLOOKUP('para SEI'!C63,'[93]SETOP 01-21'!A:D,2,FALSE)))))))))</f>
        <v>CORRIMÃO DUPLO EM TUBO DE FERRO GALVANIZADO 1 1/2", COM CHUMBADORES PARA FIXAÇÃO EM ALVENARIA</v>
      </c>
      <c r="E63" s="94" t="str">
        <f>UPPER(IF(B63="sinapi",VLOOKUP(C63,'SINAPI 04-24'!A:D,3,FALSE),IF('para SEI'!B63="sedop",VLOOKUP('para SEI'!C63,'SEDOP 02-24'!A:D,3,FALSE),IF('para SEI'!B63="COMPOSIÇÃO",VLOOKUP('para SEI'!C63,CPU!A:D,3,FALSE),IF('para SEI'!B63="SIURB",VLOOKUP('para SEI'!C63,'[91]SIURB 01-21'!A:D,3,FALSE),IF('para SEI'!B63="ORSE",VLOOKUP('para SEI'!C63,'ORSE 03-23'!A:D,3,FALSE),IF('para SEI'!B63="CPOS",VLOOKUP('para SEI'!C63,'[92]CPOS 08-21'!A:D,3,FALSE),IF('para SEI'!B63="SETOP",VLOOKUP('para SEI'!C63,'[93]SETOP 01-21'!A:D,3,FALSE)))))))))</f>
        <v>M</v>
      </c>
      <c r="F63" s="62">
        <f>VLOOKUP(A63,'ME. CALCULO'!$1:$1048576,10,0)</f>
        <v>158.31399999999999</v>
      </c>
      <c r="G63" s="141">
        <f>(IF(B63="sinapi",VLOOKUP(C63,'SINAPI 04-24'!A:D,4,FALSE),IF('para SEI'!B63="sedop",VLOOKUP('para SEI'!C63,'SEDOP 02-24'!A:D,4,FALSE),IF('para SEI'!B63="COMPOSIÇÃO",VLOOKUP('para SEI'!C63,CPU!A:D,4,FALSE),IF('para SEI'!B63="SIURB",VLOOKUP('para SEI'!C63,'[91]SIURB 01-21'!A:D,4,FALSE),IF('para SEI'!B63="ORSE",VLOOKUP('para SEI'!C63,'ORSE 03-23'!A:D,4,FALSE),IF('para SEI'!B63="CPOS",VLOOKUP('para SEI'!C63,'[92]CPOS 08-21'!A:D,4,FALSE),IF('para SEI'!B63="SETOP",VLOOKUP('para SEI'!C63,'[93]SETOP 01-21'!A:D,4,FALSE)))))))))</f>
        <v>192.45</v>
      </c>
      <c r="H63" s="61">
        <f t="shared" si="12"/>
        <v>247.91</v>
      </c>
      <c r="I63" s="61">
        <f t="shared" si="13"/>
        <v>39247.620000000003</v>
      </c>
    </row>
    <row r="64" spans="1:9" ht="33">
      <c r="A64" s="59" t="s">
        <v>13085</v>
      </c>
      <c r="B64" s="59" t="s">
        <v>33</v>
      </c>
      <c r="C64" s="59">
        <v>100702</v>
      </c>
      <c r="D64" s="60" t="str">
        <f>UPPER(IF(B64="sinapi",VLOOKUP(C64,'SINAPI 04-24'!A:D,2,FALSE),IF('para SEI'!B64="sedop",VLOOKUP('para SEI'!C64,'SEDOP 02-24'!A:D,2,FALSE),IF('para SEI'!B64="COMPOSIÇÃO",VLOOKUP('para SEI'!C64,CPU!A:D,2,FALSE),IF('para SEI'!B64="SIURB",VLOOKUP('para SEI'!C64,'[91]SIURB 01-21'!A:D,2,FALSE),IF('para SEI'!B64="ORSE",VLOOKUP('para SEI'!C64,'ORSE 03-23'!A:D,2,FALSE),IF('para SEI'!B64="CPOS",VLOOKUP('para SEI'!C64,'[92]CPOS 08-21'!A:D,2,FALSE),IF('para SEI'!B64="SETOP",VLOOKUP('para SEI'!C64,'[93]SETOP 01-21'!A:D,2,FALSE)))))))))</f>
        <v>PORTA DE CORRER DE ALUMÍNIO, COM DUAS FOLHAS PARA VIDRO, INCLUSO VIDRO LISO INCOLOR, FECHADURA E PUXADOR, SEM ALIZAR. AF_12/2019</v>
      </c>
      <c r="E64" s="94" t="str">
        <f>UPPER(IF(B64="sinapi",VLOOKUP(C64,'SINAPI 04-24'!A:D,3,FALSE),IF('para SEI'!B64="sedop",VLOOKUP('para SEI'!C64,'SEDOP 02-24'!A:D,3,FALSE),IF('para SEI'!B64="COMPOSIÇÃO",VLOOKUP('para SEI'!C64,CPU!A:D,3,FALSE),IF('para SEI'!B64="SIURB",VLOOKUP('para SEI'!C64,'[91]SIURB 01-21'!A:D,3,FALSE),IF('para SEI'!B64="ORSE",VLOOKUP('para SEI'!C64,'ORSE 03-23'!A:D,3,FALSE),IF('para SEI'!B64="CPOS",VLOOKUP('para SEI'!C64,'[92]CPOS 08-21'!A:D,3,FALSE),IF('para SEI'!B64="SETOP",VLOOKUP('para SEI'!C64,'[93]SETOP 01-21'!A:D,3,FALSE)))))))))</f>
        <v>M2</v>
      </c>
      <c r="F64" s="62">
        <f>VLOOKUP(A64,'ME. CALCULO'!$1:$1048576,10,0)</f>
        <v>24.72</v>
      </c>
      <c r="G64" s="141">
        <f>(IF(B64="sinapi",VLOOKUP(C64,'SINAPI 04-24'!A:D,4,FALSE),IF('para SEI'!B64="sedop",VLOOKUP('para SEI'!C64,'SEDOP 02-24'!A:D,4,FALSE),IF('para SEI'!B64="COMPOSIÇÃO",VLOOKUP('para SEI'!C64,CPU!A:D,4,FALSE),IF('para SEI'!B64="SIURB",VLOOKUP('para SEI'!C64,'[91]SIURB 01-21'!A:D,4,FALSE),IF('para SEI'!B64="ORSE",VLOOKUP('para SEI'!C64,'ORSE 03-23'!A:D,4,FALSE),IF('para SEI'!B64="CPOS",VLOOKUP('para SEI'!C64,'[92]CPOS 08-21'!A:D,4,FALSE),IF('para SEI'!B64="SETOP",VLOOKUP('para SEI'!C64,'[93]SETOP 01-21'!A:D,4,FALSE)))))))))</f>
        <v>331.01</v>
      </c>
      <c r="H64" s="61">
        <f t="shared" si="12"/>
        <v>426.41</v>
      </c>
      <c r="I64" s="61">
        <f t="shared" si="13"/>
        <v>10540.86</v>
      </c>
    </row>
    <row r="65" spans="1:9" ht="49.5">
      <c r="A65" s="59" t="s">
        <v>13086</v>
      </c>
      <c r="B65" s="59" t="s">
        <v>33</v>
      </c>
      <c r="C65" s="59">
        <v>94559</v>
      </c>
      <c r="D65" s="60" t="str">
        <f>UPPER(IF(B65="sinapi",VLOOKUP(C65,'SINAPI 04-24'!A:D,2,FALSE),IF('para SEI'!B65="sedop",VLOOKUP('para SEI'!C65,'SEDOP 02-24'!A:D,2,FALSE),IF('para SEI'!B65="COMPOSIÇÃO",VLOOKUP('para SEI'!C65,CPU!A:D,2,FALSE),IF('para SEI'!B65="SIURB",VLOOKUP('para SEI'!C65,'[91]SIURB 01-21'!A:D,2,FALSE),IF('para SEI'!B65="ORSE",VLOOKUP('para SEI'!C65,'ORSE 03-23'!A:D,2,FALSE),IF('para SEI'!B65="CPOS",VLOOKUP('para SEI'!C65,'[92]CPOS 08-21'!A:D,2,FALSE),IF('para SEI'!B65="SETOP",VLOOKUP('para SEI'!C65,'[93]SETOP 01-21'!A:D,2,FALSE)))))))))</f>
        <v>JANELA DE AÇO TIPO BASCULANTE PARA VIDROS, COM BATENTE, FERRAGENS E PINTURA ANTICORROSIVA. EXCLUSIVE VIDROS, ACABAMENTO, ALIZAR E CONTRAMARCO. FORNECIMENTO E INSTALAÇÃO. AF_12/2019</v>
      </c>
      <c r="E65" s="94" t="str">
        <f>UPPER(IF(B65="sinapi",VLOOKUP(C65,'SINAPI 04-24'!A:D,3,FALSE),IF('para SEI'!B65="sedop",VLOOKUP('para SEI'!C65,'SEDOP 02-24'!A:D,3,FALSE),IF('para SEI'!B65="COMPOSIÇÃO",VLOOKUP('para SEI'!C65,CPU!A:D,3,FALSE),IF('para SEI'!B65="SIURB",VLOOKUP('para SEI'!C65,'[91]SIURB 01-21'!A:D,3,FALSE),IF('para SEI'!B65="ORSE",VLOOKUP('para SEI'!C65,'ORSE 03-23'!A:D,3,FALSE),IF('para SEI'!B65="CPOS",VLOOKUP('para SEI'!C65,'[92]CPOS 08-21'!A:D,3,FALSE),IF('para SEI'!B65="SETOP",VLOOKUP('para SEI'!C65,'[93]SETOP 01-21'!A:D,3,FALSE)))))))))</f>
        <v>M2</v>
      </c>
      <c r="F65" s="62">
        <f>VLOOKUP(A65,'ME. CALCULO'!$1:$1048576,10,0)</f>
        <v>10.17</v>
      </c>
      <c r="G65" s="141">
        <f>(IF(B65="sinapi",VLOOKUP(C65,'SINAPI 04-24'!A:D,4,FALSE),IF('para SEI'!B65="sedop",VLOOKUP('para SEI'!C65,'SEDOP 02-24'!A:D,4,FALSE),IF('para SEI'!B65="COMPOSIÇÃO",VLOOKUP('para SEI'!C65,CPU!A:D,4,FALSE),IF('para SEI'!B65="SIURB",VLOOKUP('para SEI'!C65,'[91]SIURB 01-21'!A:D,4,FALSE),IF('para SEI'!B65="ORSE",VLOOKUP('para SEI'!C65,'ORSE 03-23'!A:D,4,FALSE),IF('para SEI'!B65="CPOS",VLOOKUP('para SEI'!C65,'[92]CPOS 08-21'!A:D,4,FALSE),IF('para SEI'!B65="SETOP",VLOOKUP('para SEI'!C65,'[93]SETOP 01-21'!A:D,4,FALSE)))))))))</f>
        <v>481.26</v>
      </c>
      <c r="H65" s="61">
        <f>ROUND(($I$7*G65)+G65,2)</f>
        <v>619.96</v>
      </c>
      <c r="I65" s="61">
        <f>ROUND(F65*H65,2)</f>
        <v>6304.99</v>
      </c>
    </row>
    <row r="66" spans="1:9">
      <c r="A66" s="59" t="s">
        <v>13087</v>
      </c>
      <c r="B66" s="59" t="s">
        <v>35</v>
      </c>
      <c r="C66" s="59">
        <v>90822</v>
      </c>
      <c r="D66" s="60" t="str">
        <f>UPPER(IF(B66="sinapi",VLOOKUP(C66,'SINAPI 04-24'!A:D,2,FALSE),IF('para SEI'!B66="sedop",VLOOKUP('para SEI'!C66,'SEDOP 02-24'!A:D,2,FALSE),IF('para SEI'!B66="COMPOSIÇÃO",VLOOKUP('para SEI'!C66,CPU!A:D,2,FALSE),IF('para SEI'!B66="SIURB",VLOOKUP('para SEI'!C66,'[91]SIURB 01-21'!A:D,2,FALSE),IF('para SEI'!B66="ORSE",VLOOKUP('para SEI'!C66,'ORSE 03-23'!A:D,2,FALSE),IF('para SEI'!B66="CPOS",VLOOKUP('para SEI'!C66,'[92]CPOS 08-21'!A:D,2,FALSE),IF('para SEI'!B66="SETOP",VLOOKUP('para SEI'!C66,'[93]SETOP 01-21'!A:D,2,FALSE)))))))))</f>
        <v>PORTÃO DE FERRO EM METALOM (INCL. PINTURA ANTI CORROSIVA)</v>
      </c>
      <c r="E66" s="94" t="str">
        <f>UPPER(IF(B66="sinapi",VLOOKUP(C66,'SINAPI 04-24'!A:D,3,FALSE),IF('para SEI'!B66="sedop",VLOOKUP('para SEI'!C66,'SEDOP 02-24'!A:D,3,FALSE),IF('para SEI'!B66="COMPOSIÇÃO",VLOOKUP('para SEI'!C66,CPU!A:D,3,FALSE),IF('para SEI'!B66="SIURB",VLOOKUP('para SEI'!C66,'[91]SIURB 01-21'!A:D,3,FALSE),IF('para SEI'!B66="ORSE",VLOOKUP('para SEI'!C66,'ORSE 03-23'!A:D,3,FALSE),IF('para SEI'!B66="CPOS",VLOOKUP('para SEI'!C66,'[92]CPOS 08-21'!A:D,3,FALSE),IF('para SEI'!B66="SETOP",VLOOKUP('para SEI'!C66,'[93]SETOP 01-21'!A:D,3,FALSE)))))))))</f>
        <v>M²</v>
      </c>
      <c r="F66" s="62">
        <f>VLOOKUP(A66,'ME. CALCULO'!$1:$1048576,10,0)</f>
        <v>7.05</v>
      </c>
      <c r="G66" s="141">
        <f>(IF(B66="sinapi",VLOOKUP(C66,'SINAPI 04-24'!A:D,4,FALSE),IF('para SEI'!B66="sedop",VLOOKUP('para SEI'!C66,'SEDOP 02-24'!A:D,4,FALSE),IF('para SEI'!B66="COMPOSIÇÃO",VLOOKUP('para SEI'!C66,CPU!A:D,4,FALSE),IF('para SEI'!B66="SIURB",VLOOKUP('para SEI'!C66,'[91]SIURB 01-21'!A:D,4,FALSE),IF('para SEI'!B66="ORSE",VLOOKUP('para SEI'!C66,'ORSE 03-23'!A:D,4,FALSE),IF('para SEI'!B66="CPOS",VLOOKUP('para SEI'!C66,'[92]CPOS 08-21'!A:D,4,FALSE),IF('para SEI'!B66="SETOP",VLOOKUP('para SEI'!C66,'[93]SETOP 01-21'!A:D,4,FALSE)))))))))</f>
        <v>435.07</v>
      </c>
      <c r="H66" s="61">
        <f>ROUND(($I$7*G66)+G66,2)</f>
        <v>560.46</v>
      </c>
      <c r="I66" s="61">
        <f>ROUND(F66*H66,2)</f>
        <v>3951.24</v>
      </c>
    </row>
    <row r="67" spans="1:9">
      <c r="A67" s="59" t="s">
        <v>13088</v>
      </c>
      <c r="B67" s="59" t="s">
        <v>33</v>
      </c>
      <c r="C67" s="59">
        <v>100701</v>
      </c>
      <c r="D67" s="60" t="str">
        <f>UPPER(IF(B67="sinapi",VLOOKUP(C67,'SINAPI 04-24'!A:D,2,FALSE),IF('para SEI'!B67="sedop",VLOOKUP('para SEI'!C67,'SEDOP 02-24'!A:D,2,FALSE),IF('para SEI'!B67="COMPOSIÇÃO",VLOOKUP('para SEI'!C67,CPU!A:D,2,FALSE),IF('para SEI'!B67="SIURB",VLOOKUP('para SEI'!C67,'[91]SIURB 01-21'!A:D,2,FALSE),IF('para SEI'!B67="ORSE",VLOOKUP('para SEI'!C67,'ORSE 03-23'!A:D,2,FALSE),IF('para SEI'!B67="CPOS",VLOOKUP('para SEI'!C67,'[92]CPOS 08-21'!A:D,2,FALSE),IF('para SEI'!B67="SETOP",VLOOKUP('para SEI'!C67,'[93]SETOP 01-21'!A:D,2,FALSE)))))))))</f>
        <v>PORTA DE FERRO, DE ABRIR, TIPO GRADE COM CHAPA, COM GUARNIÇÕES. AF_12/2019</v>
      </c>
      <c r="E67" s="94" t="str">
        <f>UPPER(IF(B67="sinapi",VLOOKUP(C67,'SINAPI 04-24'!A:D,3,FALSE),IF('para SEI'!B67="sedop",VLOOKUP('para SEI'!C67,'SEDOP 02-24'!A:D,3,FALSE),IF('para SEI'!B67="COMPOSIÇÃO",VLOOKUP('para SEI'!C67,CPU!A:D,3,FALSE),IF('para SEI'!B67="SIURB",VLOOKUP('para SEI'!C67,'[91]SIURB 01-21'!A:D,3,FALSE),IF('para SEI'!B67="ORSE",VLOOKUP('para SEI'!C67,'ORSE 03-23'!A:D,3,FALSE),IF('para SEI'!B67="CPOS",VLOOKUP('para SEI'!C67,'[92]CPOS 08-21'!A:D,3,FALSE),IF('para SEI'!B67="SETOP",VLOOKUP('para SEI'!C67,'[93]SETOP 01-21'!A:D,3,FALSE)))))))))</f>
        <v>M2</v>
      </c>
      <c r="F67" s="62">
        <f>VLOOKUP(A67,'ME. CALCULO'!$1:$1048576,10,0)</f>
        <v>36.39</v>
      </c>
      <c r="G67" s="141">
        <f>(IF(B67="sinapi",VLOOKUP(C67,'SINAPI 04-24'!A:D,4,FALSE),IF('para SEI'!B67="sedop",VLOOKUP('para SEI'!C67,'SEDOP 02-24'!A:D,4,FALSE),IF('para SEI'!B67="COMPOSIÇÃO",VLOOKUP('para SEI'!C67,CPU!A:D,4,FALSE),IF('para SEI'!B67="SIURB",VLOOKUP('para SEI'!C67,'[91]SIURB 01-21'!A:D,4,FALSE),IF('para SEI'!B67="ORSE",VLOOKUP('para SEI'!C67,'ORSE 03-23'!A:D,4,FALSE),IF('para SEI'!B67="CPOS",VLOOKUP('para SEI'!C67,'[92]CPOS 08-21'!A:D,4,FALSE),IF('para SEI'!B67="SETOP",VLOOKUP('para SEI'!C67,'[93]SETOP 01-21'!A:D,4,FALSE)))))))))</f>
        <v>555.6</v>
      </c>
      <c r="H67" s="61">
        <f>ROUND(($I$7*G67)+G67,2)</f>
        <v>715.72</v>
      </c>
      <c r="I67" s="61">
        <f>ROUND(F67*H67,2)</f>
        <v>26045.05</v>
      </c>
    </row>
    <row r="68" spans="1:9">
      <c r="A68" s="59" t="s">
        <v>13089</v>
      </c>
      <c r="B68" s="59" t="s">
        <v>35</v>
      </c>
      <c r="C68" s="59">
        <v>90071</v>
      </c>
      <c r="D68" s="60" t="str">
        <f>UPPER(IF(B68="sinapi",VLOOKUP(C68,'SINAPI 04-24'!A:D,2,FALSE),IF('para SEI'!B68="sedop",VLOOKUP('para SEI'!C68,'SEDOP 02-24'!A:D,2,FALSE),IF('para SEI'!B68="COMPOSIÇÃO",VLOOKUP('para SEI'!C68,CPU!A:D,2,FALSE),IF('para SEI'!B68="SIURB",VLOOKUP('para SEI'!C68,'[91]SIURB 01-21'!A:D,2,FALSE),IF('para SEI'!B68="ORSE",VLOOKUP('para SEI'!C68,'ORSE 03-23'!A:D,2,FALSE),IF('para SEI'!B68="CPOS",VLOOKUP('para SEI'!C68,'[92]CPOS 08-21'!A:D,2,FALSE),IF('para SEI'!B68="SETOP",VLOOKUP('para SEI'!C68,'[93]SETOP 01-21'!A:D,2,FALSE)))))))))</f>
        <v>GRADE DE FERRO 1/2" (INCL. PINT. ANTI-CORROSIVA)</v>
      </c>
      <c r="E68" s="94" t="str">
        <f>UPPER(IF(B68="sinapi",VLOOKUP(C68,'SINAPI 04-24'!A:D,3,FALSE),IF('para SEI'!B68="sedop",VLOOKUP('para SEI'!C68,'SEDOP 02-24'!A:D,3,FALSE),IF('para SEI'!B68="COMPOSIÇÃO",VLOOKUP('para SEI'!C68,CPU!A:D,3,FALSE),IF('para SEI'!B68="SIURB",VLOOKUP('para SEI'!C68,'[91]SIURB 01-21'!A:D,3,FALSE),IF('para SEI'!B68="ORSE",VLOOKUP('para SEI'!C68,'ORSE 03-23'!A:D,3,FALSE),IF('para SEI'!B68="CPOS",VLOOKUP('para SEI'!C68,'[92]CPOS 08-21'!A:D,3,FALSE),IF('para SEI'!B68="SETOP",VLOOKUP('para SEI'!C68,'[93]SETOP 01-21'!A:D,3,FALSE)))))))))</f>
        <v>M²</v>
      </c>
      <c r="F68" s="62" t="e">
        <f>VLOOKUP(A68,'ME. CALCULO'!$1:$1048576,10,0)</f>
        <v>#N/A</v>
      </c>
      <c r="G68" s="141">
        <f>(IF(B68="sinapi",VLOOKUP(C68,'SINAPI 04-24'!A:D,4,FALSE),IF('para SEI'!B68="sedop",VLOOKUP('para SEI'!C68,'SEDOP 02-24'!A:D,4,FALSE),IF('para SEI'!B68="COMPOSIÇÃO",VLOOKUP('para SEI'!C68,CPU!A:D,4,FALSE),IF('para SEI'!B68="SIURB",VLOOKUP('para SEI'!C68,'[91]SIURB 01-21'!A:D,4,FALSE),IF('para SEI'!B68="ORSE",VLOOKUP('para SEI'!C68,'ORSE 03-23'!A:D,4,FALSE),IF('para SEI'!B68="CPOS",VLOOKUP('para SEI'!C68,'[92]CPOS 08-21'!A:D,4,FALSE),IF('para SEI'!B68="SETOP",VLOOKUP('para SEI'!C68,'[93]SETOP 01-21'!A:D,4,FALSE)))))))))</f>
        <v>318.99</v>
      </c>
      <c r="H68" s="61">
        <f>ROUND(($I$7*G68)+G68,2)</f>
        <v>410.92</v>
      </c>
      <c r="I68" s="61" t="e">
        <f>ROUND(F68*H68,2)</f>
        <v>#N/A</v>
      </c>
    </row>
    <row r="69" spans="1:9">
      <c r="A69" s="175" t="s">
        <v>13090</v>
      </c>
      <c r="B69" s="663" t="s">
        <v>10714</v>
      </c>
      <c r="C69" s="664"/>
      <c r="D69" s="664"/>
      <c r="E69" s="664"/>
      <c r="F69" s="664"/>
      <c r="G69" s="664"/>
      <c r="H69" s="665"/>
      <c r="I69" s="176" t="e">
        <f>SUBTOTAL(9,I70:I81)</f>
        <v>#N/A</v>
      </c>
    </row>
    <row r="70" spans="1:9" ht="18" customHeight="1">
      <c r="A70" s="59" t="s">
        <v>13091</v>
      </c>
      <c r="B70" s="59" t="s">
        <v>5277</v>
      </c>
      <c r="C70" s="59" t="s">
        <v>5283</v>
      </c>
      <c r="D70" s="60" t="str">
        <f>UPPER(IF(B70="sinapi",VLOOKUP(C70,'SINAPI 04-24'!A:D,2,FALSE),IF('para SEI'!B70="sedop",VLOOKUP('para SEI'!C70,'SEDOP 02-24'!A:D,2,FALSE),IF('para SEI'!B70="COMPOSIÇÃO",VLOOKUP('para SEI'!C70,CPU!A:D,2,FALSE),IF('para SEI'!B70="SIURB",VLOOKUP('para SEI'!C70,'[91]SIURB 01-21'!A:D,2,FALSE),IF('para SEI'!B70="ORSE",VLOOKUP('para SEI'!C70,'ORSE 03-23'!A:D,2,FALSE),IF('para SEI'!B70="CPOS",VLOOKUP('para SEI'!C70,'[92]CPOS 08-21'!A:D,2,FALSE),IF('para SEI'!B70="SETOP",VLOOKUP('para SEI'!C70,'[93]SETOP 01-21'!A:D,2,FALSE)))))))))</f>
        <v>DISPOSITIVO DPS CLASSE II, 1 POLO, TENSAO MAXIMA DE 175 V, CORRENTE MAXIMA DE *40* KA (TIPO AC)</v>
      </c>
      <c r="E70" s="94" t="str">
        <f>UPPER(IF(B70="sinapi",VLOOKUP(C70,'SINAPI 04-24'!A:D,3,FALSE),IF('para SEI'!B70="sedop",VLOOKUP('para SEI'!C70,'SEDOP 02-24'!A:D,3,FALSE),IF('para SEI'!B70="COMPOSIÇÃO",VLOOKUP('para SEI'!C70,CPU!A:D,3,FALSE),IF('para SEI'!B70="SIURB",VLOOKUP('para SEI'!C70,'[91]SIURB 01-21'!A:D,3,FALSE),IF('para SEI'!B70="ORSE",VLOOKUP('para SEI'!C70,'ORSE 03-23'!A:D,3,FALSE),IF('para SEI'!B70="CPOS",VLOOKUP('para SEI'!C70,'[92]CPOS 08-21'!A:D,3,FALSE),IF('para SEI'!B70="SETOP",VLOOKUP('para SEI'!C70,'[93]SETOP 01-21'!A:D,3,FALSE)))))))))</f>
        <v>UN</v>
      </c>
      <c r="F70" s="62">
        <f>VLOOKUP(A70,'ME. CALCULO'!$1:$1048576,10,0)</f>
        <v>1</v>
      </c>
      <c r="G70" s="141">
        <f>(IF(B70="sinapi",VLOOKUP(C70,'SINAPI 04-24'!A:D,4,FALSE),IF('para SEI'!B70="sedop",VLOOKUP('para SEI'!C70,'SEDOP 02-24'!A:D,4,FALSE),IF('para SEI'!B70="COMPOSIÇÃO",VLOOKUP('para SEI'!C70,CPU!A:D,4,FALSE),IF('para SEI'!B70="SIURB",VLOOKUP('para SEI'!C70,'[91]SIURB 01-21'!A:D,4,FALSE),IF('para SEI'!B70="ORSE",VLOOKUP('para SEI'!C70,'ORSE 03-23'!A:D,4,FALSE),IF('para SEI'!B70="CPOS",VLOOKUP('para SEI'!C70,'[92]CPOS 08-21'!A:D,4,FALSE),IF('para SEI'!B70="SETOP",VLOOKUP('para SEI'!C70,'[93]SETOP 01-21'!A:D,4,FALSE)))))))))</f>
        <v>109.75</v>
      </c>
      <c r="H70" s="61">
        <f>ROUND(($I$7*G70)+G70,2)</f>
        <v>141.38</v>
      </c>
      <c r="I70" s="61">
        <f>ROUND(F70*H70,2)</f>
        <v>141.38</v>
      </c>
    </row>
    <row r="71" spans="1:9" ht="33">
      <c r="A71" s="59" t="s">
        <v>13092</v>
      </c>
      <c r="B71" s="59" t="s">
        <v>33</v>
      </c>
      <c r="C71" s="59">
        <v>95469</v>
      </c>
      <c r="D71" s="60" t="str">
        <f>UPPER(IF(B71="sinapi",VLOOKUP(C71,'SINAPI 04-24'!A:D,2,FALSE),IF('para SEI'!B71="sedop",VLOOKUP('para SEI'!C71,'SEDOP 02-24'!A:D,2,FALSE),IF('para SEI'!B71="COMPOSIÇÃO",VLOOKUP('para SEI'!C71,CPU!A:D,2,FALSE),IF('para SEI'!B71="SIURB",VLOOKUP('para SEI'!C71,'[91]SIURB 01-21'!A:D,2,FALSE),IF('para SEI'!B71="ORSE",VLOOKUP('para SEI'!C71,'ORSE 03-23'!A:D,2,FALSE),IF('para SEI'!B71="CPOS",VLOOKUP('para SEI'!C71,'[92]CPOS 08-21'!A:D,2,FALSE),IF('para SEI'!B71="SETOP",VLOOKUP('para SEI'!C71,'[93]SETOP 01-21'!A:D,2,FALSE)))))))))</f>
        <v>VASO SANITARIO SIFONADO CONVENCIONAL COM  LOUÇA BRANCA - FORNECIMENTO E INSTALAÇÃO. AF_01/2020</v>
      </c>
      <c r="E71" s="94" t="str">
        <f>UPPER(IF(B71="sinapi",VLOOKUP(C71,'SINAPI 04-24'!A:D,3,FALSE),IF('para SEI'!B71="sedop",VLOOKUP('para SEI'!C71,'SEDOP 02-24'!A:D,3,FALSE),IF('para SEI'!B71="COMPOSIÇÃO",VLOOKUP('para SEI'!C71,CPU!A:D,3,FALSE),IF('para SEI'!B71="SIURB",VLOOKUP('para SEI'!C71,'[91]SIURB 01-21'!A:D,3,FALSE),IF('para SEI'!B71="ORSE",VLOOKUP('para SEI'!C71,'ORSE 03-23'!A:D,3,FALSE),IF('para SEI'!B71="CPOS",VLOOKUP('para SEI'!C71,'[92]CPOS 08-21'!A:D,3,FALSE),IF('para SEI'!B71="SETOP",VLOOKUP('para SEI'!C71,'[93]SETOP 01-21'!A:D,3,FALSE)))))))))</f>
        <v>UN</v>
      </c>
      <c r="F71" s="62">
        <f>VLOOKUP(A71,'ME. CALCULO'!$1:$1048576,10,0)</f>
        <v>1</v>
      </c>
      <c r="G71" s="141">
        <f>(IF(B71="sinapi",VLOOKUP(C71,'SINAPI 04-24'!A:D,4,FALSE),IF('para SEI'!B71="sedop",VLOOKUP('para SEI'!C71,'SEDOP 02-24'!A:D,4,FALSE),IF('para SEI'!B71="COMPOSIÇÃO",VLOOKUP('para SEI'!C71,CPU!A:D,4,FALSE),IF('para SEI'!B71="SIURB",VLOOKUP('para SEI'!C71,'[91]SIURB 01-21'!A:D,4,FALSE),IF('para SEI'!B71="ORSE",VLOOKUP('para SEI'!C71,'ORSE 03-23'!A:D,4,FALSE),IF('para SEI'!B71="CPOS",VLOOKUP('para SEI'!C71,'[92]CPOS 08-21'!A:D,4,FALSE),IF('para SEI'!B71="SETOP",VLOOKUP('para SEI'!C71,'[93]SETOP 01-21'!A:D,4,FALSE)))))))))</f>
        <v>298.16000000000003</v>
      </c>
      <c r="H71" s="61">
        <f t="shared" ref="H71:H81" si="14">ROUND(($I$7*G71)+G71,2)</f>
        <v>384.09</v>
      </c>
      <c r="I71" s="61">
        <f t="shared" ref="I71:I81" si="15">ROUND(F71*H71,2)</f>
        <v>384.09</v>
      </c>
    </row>
    <row r="72" spans="1:9" ht="66">
      <c r="A72" s="59" t="s">
        <v>13093</v>
      </c>
      <c r="B72" s="59" t="s">
        <v>33</v>
      </c>
      <c r="C72" s="59">
        <v>93396</v>
      </c>
      <c r="D72" s="60" t="str">
        <f>UPPER(IF(B72="sinapi",VLOOKUP(C72,'SINAPI 04-24'!A:D,2,FALSE),IF('para SEI'!B72="sedop",VLOOKUP('para SEI'!C72,'SEDOP 02-24'!A:D,2,FALSE),IF('para SEI'!B72="COMPOSIÇÃO",VLOOKUP('para SEI'!C72,CPU!A:D,2,FALSE),IF('para SEI'!B72="SIURB",VLOOKUP('para SEI'!C72,'[91]SIURB 01-21'!A:D,2,FALSE),IF('para SEI'!B72="ORSE",VLOOKUP('para SEI'!C72,'ORSE 03-23'!A:D,2,FALSE),IF('para SEI'!B72="CPOS",VLOOKUP('para SEI'!C72,'[92]CPOS 08-21'!A:D,2,FALSE),IF('para SEI'!B72="SETOP",VLOOKUP('para SEI'!C72,'[93]SETOP 01-21'!A:D,2,FALSE)))))))))</f>
        <v>BANCADA GRANITO CINZA,  50 X 60 CM, INCL. CUBA DE EMBUTIR OVAL LOUÇA BRANCA 35 X 50 CM, VÁLVULA METAL CROMADO, SIFÃO FLEXÍVEL PVC, ENGATE 30 CM FLEXÍVEL PLÁSTICO E TORNEIRA CROMADA DE MESA, PADRÃO POPULAR - FORNEC. E INSTALAÇÃO. AF_01/2020</v>
      </c>
      <c r="E72" s="94" t="str">
        <f>UPPER(IF(B72="sinapi",VLOOKUP(C72,'SINAPI 04-24'!A:D,3,FALSE),IF('para SEI'!B72="sedop",VLOOKUP('para SEI'!C72,'SEDOP 02-24'!A:D,3,FALSE),IF('para SEI'!B72="COMPOSIÇÃO",VLOOKUP('para SEI'!C72,CPU!A:D,3,FALSE),IF('para SEI'!B72="SIURB",VLOOKUP('para SEI'!C72,'[91]SIURB 01-21'!A:D,3,FALSE),IF('para SEI'!B72="ORSE",VLOOKUP('para SEI'!C72,'ORSE 03-23'!A:D,3,FALSE),IF('para SEI'!B72="CPOS",VLOOKUP('para SEI'!C72,'[92]CPOS 08-21'!A:D,3,FALSE),IF('para SEI'!B72="SETOP",VLOOKUP('para SEI'!C72,'[93]SETOP 01-21'!A:D,3,FALSE)))))))))</f>
        <v>UN</v>
      </c>
      <c r="F72" s="62">
        <f>VLOOKUP(A72,'ME. CALCULO'!$1:$1048576,10,0)</f>
        <v>4</v>
      </c>
      <c r="G72" s="141">
        <f>(IF(B72="sinapi",VLOOKUP(C72,'SINAPI 04-24'!A:D,4,FALSE),IF('para SEI'!B72="sedop",VLOOKUP('para SEI'!C72,'SEDOP 02-24'!A:D,4,FALSE),IF('para SEI'!B72="COMPOSIÇÃO",VLOOKUP('para SEI'!C72,CPU!A:D,4,FALSE),IF('para SEI'!B72="SIURB",VLOOKUP('para SEI'!C72,'[91]SIURB 01-21'!A:D,4,FALSE),IF('para SEI'!B72="ORSE",VLOOKUP('para SEI'!C72,'ORSE 03-23'!A:D,4,FALSE),IF('para SEI'!B72="CPOS",VLOOKUP('para SEI'!C72,'[92]CPOS 08-21'!A:D,4,FALSE),IF('para SEI'!B72="SETOP",VLOOKUP('para SEI'!C72,'[93]SETOP 01-21'!A:D,4,FALSE)))))))))</f>
        <v>678.24</v>
      </c>
      <c r="H72" s="61">
        <f t="shared" si="14"/>
        <v>873.71</v>
      </c>
      <c r="I72" s="61">
        <f t="shared" si="15"/>
        <v>3494.84</v>
      </c>
    </row>
    <row r="73" spans="1:9" ht="33">
      <c r="A73" s="59" t="s">
        <v>13094</v>
      </c>
      <c r="B73" s="59" t="s">
        <v>33</v>
      </c>
      <c r="C73" s="59">
        <v>86876</v>
      </c>
      <c r="D73" s="60" t="str">
        <f>UPPER(IF(B73="sinapi",VLOOKUP(C73,'SINAPI 04-24'!A:D,2,FALSE),IF('para SEI'!B73="sedop",VLOOKUP('para SEI'!C73,'SEDOP 02-24'!A:D,2,FALSE),IF('para SEI'!B73="COMPOSIÇÃO",VLOOKUP('para SEI'!C73,CPU!A:D,2,FALSE),IF('para SEI'!B73="SIURB",VLOOKUP('para SEI'!C73,'[91]SIURB 01-21'!A:D,2,FALSE),IF('para SEI'!B73="ORSE",VLOOKUP('para SEI'!C73,'ORSE 03-23'!A:D,2,FALSE),IF('para SEI'!B73="CPOS",VLOOKUP('para SEI'!C73,'[92]CPOS 08-21'!A:D,2,FALSE),IF('para SEI'!B73="SETOP",VLOOKUP('para SEI'!C73,'[93]SETOP 01-21'!A:D,2,FALSE)))))))))</f>
        <v>TANQUE DE MÁRMORE SINTÉTICO SUSPENSO, 22L OU EQUIVALENTE - FORNECIMENTO E INSTALAÇÃO. AF_01/2020</v>
      </c>
      <c r="E73" s="94" t="str">
        <f>UPPER(IF(B73="sinapi",VLOOKUP(C73,'SINAPI 04-24'!A:D,3,FALSE),IF('para SEI'!B73="sedop",VLOOKUP('para SEI'!C73,'SEDOP 02-24'!A:D,3,FALSE),IF('para SEI'!B73="COMPOSIÇÃO",VLOOKUP('para SEI'!C73,CPU!A:D,3,FALSE),IF('para SEI'!B73="SIURB",VLOOKUP('para SEI'!C73,'[91]SIURB 01-21'!A:D,3,FALSE),IF('para SEI'!B73="ORSE",VLOOKUP('para SEI'!C73,'ORSE 03-23'!A:D,3,FALSE),IF('para SEI'!B73="CPOS",VLOOKUP('para SEI'!C73,'[92]CPOS 08-21'!A:D,3,FALSE),IF('para SEI'!B73="SETOP",VLOOKUP('para SEI'!C73,'[93]SETOP 01-21'!A:D,3,FALSE)))))))))</f>
        <v>UN</v>
      </c>
      <c r="F73" s="62">
        <f>VLOOKUP(A73,'ME. CALCULO'!$1:$1048576,10,0)</f>
        <v>12</v>
      </c>
      <c r="G73" s="141">
        <f>(IF(B73="sinapi",VLOOKUP(C73,'SINAPI 04-24'!A:D,4,FALSE),IF('para SEI'!B73="sedop",VLOOKUP('para SEI'!C73,'SEDOP 02-24'!A:D,4,FALSE),IF('para SEI'!B73="COMPOSIÇÃO",VLOOKUP('para SEI'!C73,CPU!A:D,4,FALSE),IF('para SEI'!B73="SIURB",VLOOKUP('para SEI'!C73,'[91]SIURB 01-21'!A:D,4,FALSE),IF('para SEI'!B73="ORSE",VLOOKUP('para SEI'!C73,'ORSE 03-23'!A:D,4,FALSE),IF('para SEI'!B73="CPOS",VLOOKUP('para SEI'!C73,'[92]CPOS 08-21'!A:D,4,FALSE),IF('para SEI'!B73="SETOP",VLOOKUP('para SEI'!C73,'[93]SETOP 01-21'!A:D,4,FALSE)))))))))</f>
        <v>285.02999999999997</v>
      </c>
      <c r="H73" s="61">
        <f t="shared" si="14"/>
        <v>367.18</v>
      </c>
      <c r="I73" s="61">
        <f t="shared" si="15"/>
        <v>4406.16</v>
      </c>
    </row>
    <row r="74" spans="1:9">
      <c r="A74" s="59" t="s">
        <v>13095</v>
      </c>
      <c r="B74" s="59" t="s">
        <v>35</v>
      </c>
      <c r="C74" s="59">
        <v>190303</v>
      </c>
      <c r="D74" s="60" t="str">
        <f>UPPER(IF(B74="sinapi",VLOOKUP(C74,'SINAPI 04-24'!A:D,2,FALSE),IF('para SEI'!B74="sedop",VLOOKUP('para SEI'!C74,'SEDOP 02-24'!A:D,2,FALSE),IF('para SEI'!B74="COMPOSIÇÃO",VLOOKUP('para SEI'!C74,CPU!A:D,2,FALSE),IF('para SEI'!B74="SIURB",VLOOKUP('para SEI'!C74,'[91]SIURB 01-21'!A:D,2,FALSE),IF('para SEI'!B74="ORSE",VLOOKUP('para SEI'!C74,'ORSE 03-23'!A:D,2,FALSE),IF('para SEI'!B74="CPOS",VLOOKUP('para SEI'!C74,'[92]CPOS 08-21'!A:D,2,FALSE),IF('para SEI'!B74="SETOP",VLOOKUP('para SEI'!C74,'[93]SETOP 01-21'!A:D,2,FALSE)))))))))</f>
        <v>BACIA SIFONADA  - PCD</v>
      </c>
      <c r="E74" s="94" t="str">
        <f>UPPER(IF(B74="sinapi",VLOOKUP(C74,'SINAPI 04-24'!A:D,3,FALSE),IF('para SEI'!B74="sedop",VLOOKUP('para SEI'!C74,'SEDOP 02-24'!A:D,3,FALSE),IF('para SEI'!B74="COMPOSIÇÃO",VLOOKUP('para SEI'!C74,CPU!A:D,3,FALSE),IF('para SEI'!B74="SIURB",VLOOKUP('para SEI'!C74,'[91]SIURB 01-21'!A:D,3,FALSE),IF('para SEI'!B74="ORSE",VLOOKUP('para SEI'!C74,'ORSE 03-23'!A:D,3,FALSE),IF('para SEI'!B74="CPOS",VLOOKUP('para SEI'!C74,'[92]CPOS 08-21'!A:D,3,FALSE),IF('para SEI'!B74="SETOP",VLOOKUP('para SEI'!C74,'[93]SETOP 01-21'!A:D,3,FALSE)))))))))</f>
        <v>UN</v>
      </c>
      <c r="F74" s="62">
        <f>VLOOKUP(A74,'ME. CALCULO'!$1:$1048576,10,0)</f>
        <v>8</v>
      </c>
      <c r="G74" s="141">
        <f>(IF(B74="sinapi",VLOOKUP(C74,'SINAPI 04-24'!A:D,4,FALSE),IF('para SEI'!B74="sedop",VLOOKUP('para SEI'!C74,'SEDOP 02-24'!A:D,4,FALSE),IF('para SEI'!B74="COMPOSIÇÃO",VLOOKUP('para SEI'!C74,CPU!A:D,4,FALSE),IF('para SEI'!B74="SIURB",VLOOKUP('para SEI'!C74,'[91]SIURB 01-21'!A:D,4,FALSE),IF('para SEI'!B74="ORSE",VLOOKUP('para SEI'!C74,'ORSE 03-23'!A:D,4,FALSE),IF('para SEI'!B74="CPOS",VLOOKUP('para SEI'!C74,'[92]CPOS 08-21'!A:D,4,FALSE),IF('para SEI'!B74="SETOP",VLOOKUP('para SEI'!C74,'[93]SETOP 01-21'!A:D,4,FALSE)))))))))</f>
        <v>1443.46</v>
      </c>
      <c r="H74" s="61">
        <f t="shared" si="14"/>
        <v>1859.47</v>
      </c>
      <c r="I74" s="61">
        <f t="shared" si="15"/>
        <v>14875.76</v>
      </c>
    </row>
    <row r="75" spans="1:9" ht="66">
      <c r="A75" s="59" t="s">
        <v>13096</v>
      </c>
      <c r="B75" s="59" t="s">
        <v>33</v>
      </c>
      <c r="C75" s="59">
        <v>104676</v>
      </c>
      <c r="D75" s="60" t="str">
        <f>UPPER(IF(B75="sinapi",VLOOKUP(C75,'SINAPI 04-24'!A:D,2,FALSE),IF('para SEI'!B75="sedop",VLOOKUP('para SEI'!C75,'SEDOP 02-24'!A:D,2,FALSE),IF('para SEI'!B75="COMPOSIÇÃO",VLOOKUP('para SEI'!C75,CPU!A:D,2,FALSE),IF('para SEI'!B75="SIURB",VLOOKUP('para SEI'!C75,'[91]SIURB 01-21'!A:D,2,FALSE),IF('para SEI'!B75="ORSE",VLOOKUP('para SEI'!C75,'ORSE 03-23'!A:D,2,FALSE),IF('para SEI'!B75="CPOS",VLOOKUP('para SEI'!C75,'[92]CPOS 08-21'!A:D,2,FALSE),IF('para SEI'!B75="SETOP",VLOOKUP('para SEI'!C75,'[93]SETOP 01-21'!A:D,2,FALSE)))))))))</f>
        <v>CONJUNTO DE PONTOS DE COLETA DE ESGOTO PARA BANHEIRO (RAMAL DE ESGOTO SANITÁRIO), EM PVC SÉRIE NORMAL, COM  TUBOS, CONEXÕES, RALOS, CAIXAS SIFONADAS, CORTES E FIXAÇÕES EM PRÉDIO COM PRUMADA DE DESCIDA DE ESGOTO DENTRO DO BANHEIRO. AF_05/2023</v>
      </c>
      <c r="E75" s="94" t="str">
        <f>UPPER(IF(B75="sinapi",VLOOKUP(C75,'SINAPI 04-24'!A:D,3,FALSE),IF('para SEI'!B75="sedop",VLOOKUP('para SEI'!C75,'SEDOP 02-24'!A:D,3,FALSE),IF('para SEI'!B75="COMPOSIÇÃO",VLOOKUP('para SEI'!C75,CPU!A:D,3,FALSE),IF('para SEI'!B75="SIURB",VLOOKUP('para SEI'!C75,'[91]SIURB 01-21'!A:D,3,FALSE),IF('para SEI'!B75="ORSE",VLOOKUP('para SEI'!C75,'ORSE 03-23'!A:D,3,FALSE),IF('para SEI'!B75="CPOS",VLOOKUP('para SEI'!C75,'[92]CPOS 08-21'!A:D,3,FALSE),IF('para SEI'!B75="SETOP",VLOOKUP('para SEI'!C75,'[93]SETOP 01-21'!A:D,3,FALSE)))))))))</f>
        <v>UN</v>
      </c>
      <c r="F75" s="62">
        <f>VLOOKUP(A75,'ME. CALCULO'!$1:$1048576,10,0)</f>
        <v>0.25</v>
      </c>
      <c r="G75" s="141">
        <f>(IF(B75="sinapi",VLOOKUP(C75,'SINAPI 04-24'!A:D,4,FALSE),IF('para SEI'!B75="sedop",VLOOKUP('para SEI'!C75,'SEDOP 02-24'!A:D,4,FALSE),IF('para SEI'!B75="COMPOSIÇÃO",VLOOKUP('para SEI'!C75,CPU!A:D,4,FALSE),IF('para SEI'!B75="SIURB",VLOOKUP('para SEI'!C75,'[91]SIURB 01-21'!A:D,4,FALSE),IF('para SEI'!B75="ORSE",VLOOKUP('para SEI'!C75,'ORSE 03-23'!A:D,4,FALSE),IF('para SEI'!B75="CPOS",VLOOKUP('para SEI'!C75,'[92]CPOS 08-21'!A:D,4,FALSE),IF('para SEI'!B75="SETOP",VLOOKUP('para SEI'!C75,'[93]SETOP 01-21'!A:D,4,FALSE)))))))))</f>
        <v>391.86</v>
      </c>
      <c r="H75" s="61">
        <f t="shared" si="14"/>
        <v>504.79</v>
      </c>
      <c r="I75" s="61">
        <f t="shared" si="15"/>
        <v>126.2</v>
      </c>
    </row>
    <row r="76" spans="1:9" ht="49.5">
      <c r="A76" s="59" t="s">
        <v>13097</v>
      </c>
      <c r="B76" s="59" t="s">
        <v>33</v>
      </c>
      <c r="C76" s="59">
        <v>104660</v>
      </c>
      <c r="D76" s="60" t="str">
        <f>UPPER(IF(B76="sinapi",VLOOKUP(C76,'SINAPI 04-24'!A:D,2,FALSE),IF('para SEI'!B76="sedop",VLOOKUP('para SEI'!C76,'SEDOP 02-24'!A:D,2,FALSE),IF('para SEI'!B76="COMPOSIÇÃO",VLOOKUP('para SEI'!C76,CPU!A:D,2,FALSE),IF('para SEI'!B76="SIURB",VLOOKUP('para SEI'!C76,'[91]SIURB 01-21'!A:D,2,FALSE),IF('para SEI'!B76="ORSE",VLOOKUP('para SEI'!C76,'ORSE 03-23'!A:D,2,FALSE),IF('para SEI'!B76="CPOS",VLOOKUP('para SEI'!C76,'[92]CPOS 08-21'!A:D,2,FALSE),IF('para SEI'!B76="SETOP",VLOOKUP('para SEI'!C76,'[93]SETOP 01-21'!A:D,2,FALSE)))))))))</f>
        <v>CONJUNTO DE PONTOS HIDRÁULICOS DE ÁGUA FRIA PARA BANHEIRO (RAMAL/SUB-RAMAL E DISTRIBUIÇÃO) EM PVC, COM TUBOS, CONEXÕES, REGISTROS, CORTES E FIXAÇÕES EM PRÉDIO COM TUBULAÇÕES EMBUTIDAS COM RASGO. AF_05/2023</v>
      </c>
      <c r="E76" s="94" t="str">
        <f>UPPER(IF(B76="sinapi",VLOOKUP(C76,'SINAPI 04-24'!A:D,3,FALSE),IF('para SEI'!B76="sedop",VLOOKUP('para SEI'!C76,'SEDOP 02-24'!A:D,3,FALSE),IF('para SEI'!B76="COMPOSIÇÃO",VLOOKUP('para SEI'!C76,CPU!A:D,3,FALSE),IF('para SEI'!B76="SIURB",VLOOKUP('para SEI'!C76,'[91]SIURB 01-21'!A:D,3,FALSE),IF('para SEI'!B76="ORSE",VLOOKUP('para SEI'!C76,'ORSE 03-23'!A:D,3,FALSE),IF('para SEI'!B76="CPOS",VLOOKUP('para SEI'!C76,'[92]CPOS 08-21'!A:D,3,FALSE),IF('para SEI'!B76="SETOP",VLOOKUP('para SEI'!C76,'[93]SETOP 01-21'!A:D,3,FALSE)))))))))</f>
        <v>UN</v>
      </c>
      <c r="F76" s="62" t="e">
        <f>VLOOKUP(A76,'ME. CALCULO'!$1:$1048576,10,0)</f>
        <v>#N/A</v>
      </c>
      <c r="G76" s="141">
        <f>(IF(B76="sinapi",VLOOKUP(C76,'SINAPI 04-24'!A:D,4,FALSE),IF('para SEI'!B76="sedop",VLOOKUP('para SEI'!C76,'SEDOP 02-24'!A:D,4,FALSE),IF('para SEI'!B76="COMPOSIÇÃO",VLOOKUP('para SEI'!C76,CPU!A:D,4,FALSE),IF('para SEI'!B76="SIURB",VLOOKUP('para SEI'!C76,'[91]SIURB 01-21'!A:D,4,FALSE),IF('para SEI'!B76="ORSE",VLOOKUP('para SEI'!C76,'ORSE 03-23'!A:D,4,FALSE),IF('para SEI'!B76="CPOS",VLOOKUP('para SEI'!C76,'[92]CPOS 08-21'!A:D,4,FALSE),IF('para SEI'!B76="SETOP",VLOOKUP('para SEI'!C76,'[93]SETOP 01-21'!A:D,4,FALSE)))))))))</f>
        <v>1223.18</v>
      </c>
      <c r="H76" s="61">
        <f t="shared" si="14"/>
        <v>1575.7</v>
      </c>
      <c r="I76" s="61" t="e">
        <f t="shared" si="15"/>
        <v>#N/A</v>
      </c>
    </row>
    <row r="77" spans="1:9" ht="49.5">
      <c r="A77" s="59" t="s">
        <v>13098</v>
      </c>
      <c r="B77" s="59" t="s">
        <v>33</v>
      </c>
      <c r="C77" s="59">
        <v>104679</v>
      </c>
      <c r="D77" s="60" t="str">
        <f>UPPER(IF(B77="sinapi",VLOOKUP(C77,'SINAPI 04-24'!A:D,2,FALSE),IF('para SEI'!B77="sedop",VLOOKUP('para SEI'!C77,'SEDOP 02-24'!A:D,2,FALSE),IF('para SEI'!B77="COMPOSIÇÃO",VLOOKUP('para SEI'!C77,CPU!A:D,2,FALSE),IF('para SEI'!B77="SIURB",VLOOKUP('para SEI'!C77,'[91]SIURB 01-21'!A:D,2,FALSE),IF('para SEI'!B77="ORSE",VLOOKUP('para SEI'!C77,'ORSE 03-23'!A:D,2,FALSE),IF('para SEI'!B77="CPOS",VLOOKUP('para SEI'!C77,'[92]CPOS 08-21'!A:D,2,FALSE),IF('para SEI'!B77="SETOP",VLOOKUP('para SEI'!C77,'[93]SETOP 01-21'!A:D,2,FALSE)))))))))</f>
        <v>CONJUNTO DE PONTOS DE COLETA DE ESGOTO PARA ÁREA DE SERVIÇO (RAMAL DE ESGOTO SANITÁRIO), EM PVC SÉRIE NORMAL, COM  TUBOS, CONEXÕES, RALOS, CAIXAS SIFONADAS, CORTES E FIXAÇÕES EM PRÉDIO. AF_05/2023</v>
      </c>
      <c r="E77" s="94" t="str">
        <f>UPPER(IF(B77="sinapi",VLOOKUP(C77,'SINAPI 04-24'!A:D,3,FALSE),IF('para SEI'!B77="sedop",VLOOKUP('para SEI'!C77,'SEDOP 02-24'!A:D,3,FALSE),IF('para SEI'!B77="COMPOSIÇÃO",VLOOKUP('para SEI'!C77,CPU!A:D,3,FALSE),IF('para SEI'!B77="SIURB",VLOOKUP('para SEI'!C77,'[91]SIURB 01-21'!A:D,3,FALSE),IF('para SEI'!B77="ORSE",VLOOKUP('para SEI'!C77,'ORSE 03-23'!A:D,3,FALSE),IF('para SEI'!B77="CPOS",VLOOKUP('para SEI'!C77,'[92]CPOS 08-21'!A:D,3,FALSE),IF('para SEI'!B77="SETOP",VLOOKUP('para SEI'!C77,'[93]SETOP 01-21'!A:D,3,FALSE)))))))))</f>
        <v>UN</v>
      </c>
      <c r="F77" s="62" t="e">
        <f>VLOOKUP(A77,'ME. CALCULO'!$1:$1048576,10,0)</f>
        <v>#N/A</v>
      </c>
      <c r="G77" s="141">
        <f>(IF(B77="sinapi",VLOOKUP(C77,'SINAPI 04-24'!A:D,4,FALSE),IF('para SEI'!B77="sedop",VLOOKUP('para SEI'!C77,'SEDOP 02-24'!A:D,4,FALSE),IF('para SEI'!B77="COMPOSIÇÃO",VLOOKUP('para SEI'!C77,CPU!A:D,4,FALSE),IF('para SEI'!B77="SIURB",VLOOKUP('para SEI'!C77,'[91]SIURB 01-21'!A:D,4,FALSE),IF('para SEI'!B77="ORSE",VLOOKUP('para SEI'!C77,'ORSE 03-23'!A:D,4,FALSE),IF('para SEI'!B77="CPOS",VLOOKUP('para SEI'!C77,'[92]CPOS 08-21'!A:D,4,FALSE),IF('para SEI'!B77="SETOP",VLOOKUP('para SEI'!C77,'[93]SETOP 01-21'!A:D,4,FALSE)))))))))</f>
        <v>161.99</v>
      </c>
      <c r="H77" s="61">
        <f t="shared" si="14"/>
        <v>208.68</v>
      </c>
      <c r="I77" s="61" t="e">
        <f t="shared" si="15"/>
        <v>#N/A</v>
      </c>
    </row>
    <row r="78" spans="1:9" ht="66">
      <c r="A78" s="59" t="s">
        <v>13099</v>
      </c>
      <c r="B78" s="59" t="s">
        <v>33</v>
      </c>
      <c r="C78" s="59">
        <v>104662</v>
      </c>
      <c r="D78" s="60" t="str">
        <f>UPPER(IF(B78="sinapi",VLOOKUP(C78,'SINAPI 04-24'!A:D,2,FALSE),IF('para SEI'!B78="sedop",VLOOKUP('para SEI'!C78,'SEDOP 02-24'!A:D,2,FALSE),IF('para SEI'!B78="COMPOSIÇÃO",VLOOKUP('para SEI'!C78,CPU!A:D,2,FALSE),IF('para SEI'!B78="SIURB",VLOOKUP('para SEI'!C78,'[91]SIURB 01-21'!A:D,2,FALSE),IF('para SEI'!B78="ORSE",VLOOKUP('para SEI'!C78,'ORSE 03-23'!A:D,2,FALSE),IF('para SEI'!B78="CPOS",VLOOKUP('para SEI'!C78,'[92]CPOS 08-21'!A:D,2,FALSE),IF('para SEI'!B78="SETOP",VLOOKUP('para SEI'!C78,'[93]SETOP 01-21'!A:D,2,FALSE)))))))))</f>
        <v>CONJUNTO DE PONTOS HIDRÁULICOS DE ÁGUA FRIA PARA ÁREA DE SERVIÇO (RAMAL/SUB-RAMAL E DISTRIBUIÇÃO) EM PVC, COM TUBOS, CONEXÕES, REGISTROS, CORTES E FIXAÇÕES EM PRÉDIO COM TUBULAÇÕES EMBUTIDAS COM RASGO. AF_05/2023</v>
      </c>
      <c r="E78" s="94" t="str">
        <f>UPPER(IF(B78="sinapi",VLOOKUP(C78,'SINAPI 04-24'!A:D,3,FALSE),IF('para SEI'!B78="sedop",VLOOKUP('para SEI'!C78,'SEDOP 02-24'!A:D,3,FALSE),IF('para SEI'!B78="COMPOSIÇÃO",VLOOKUP('para SEI'!C78,CPU!A:D,3,FALSE),IF('para SEI'!B78="SIURB",VLOOKUP('para SEI'!C78,'[91]SIURB 01-21'!A:D,3,FALSE),IF('para SEI'!B78="ORSE",VLOOKUP('para SEI'!C78,'ORSE 03-23'!A:D,3,FALSE),IF('para SEI'!B78="CPOS",VLOOKUP('para SEI'!C78,'[92]CPOS 08-21'!A:D,3,FALSE),IF('para SEI'!B78="SETOP",VLOOKUP('para SEI'!C78,'[93]SETOP 01-21'!A:D,3,FALSE)))))))))</f>
        <v>UN</v>
      </c>
      <c r="F78" s="62" t="e">
        <f>VLOOKUP(A78,'ME. CALCULO'!$1:$1048576,10,0)</f>
        <v>#N/A</v>
      </c>
      <c r="G78" s="141">
        <f>(IF(B78="sinapi",VLOOKUP(C78,'SINAPI 04-24'!A:D,4,FALSE),IF('para SEI'!B78="sedop",VLOOKUP('para SEI'!C78,'SEDOP 02-24'!A:D,4,FALSE),IF('para SEI'!B78="COMPOSIÇÃO",VLOOKUP('para SEI'!C78,CPU!A:D,4,FALSE),IF('para SEI'!B78="SIURB",VLOOKUP('para SEI'!C78,'[91]SIURB 01-21'!A:D,4,FALSE),IF('para SEI'!B78="ORSE",VLOOKUP('para SEI'!C78,'ORSE 03-23'!A:D,4,FALSE),IF('para SEI'!B78="CPOS",VLOOKUP('para SEI'!C78,'[92]CPOS 08-21'!A:D,4,FALSE),IF('para SEI'!B78="SETOP",VLOOKUP('para SEI'!C78,'[93]SETOP 01-21'!A:D,4,FALSE)))))))))</f>
        <v>378.96</v>
      </c>
      <c r="H78" s="61">
        <f t="shared" si="14"/>
        <v>488.18</v>
      </c>
      <c r="I78" s="61" t="e">
        <f t="shared" si="15"/>
        <v>#N/A</v>
      </c>
    </row>
    <row r="79" spans="1:9" ht="49.5">
      <c r="A79" s="59" t="s">
        <v>13100</v>
      </c>
      <c r="B79" s="59" t="s">
        <v>33</v>
      </c>
      <c r="C79" s="59">
        <v>97902</v>
      </c>
      <c r="D79" s="60" t="str">
        <f>UPPER(IF(B79="sinapi",VLOOKUP(C79,'SINAPI 04-24'!A:D,2,FALSE),IF('para SEI'!B79="sedop",VLOOKUP('para SEI'!C79,'SEDOP 02-24'!A:D,2,FALSE),IF('para SEI'!B79="COMPOSIÇÃO",VLOOKUP('para SEI'!C79,CPU!A:D,2,FALSE),IF('para SEI'!B79="SIURB",VLOOKUP('para SEI'!C79,'[91]SIURB 01-21'!A:D,2,FALSE),IF('para SEI'!B79="ORSE",VLOOKUP('para SEI'!C79,'ORSE 03-23'!A:D,2,FALSE),IF('para SEI'!B79="CPOS",VLOOKUP('para SEI'!C79,'[92]CPOS 08-21'!A:D,2,FALSE),IF('para SEI'!B79="SETOP",VLOOKUP('para SEI'!C79,'[93]SETOP 01-21'!A:D,2,FALSE)))))))))</f>
        <v>CAIXA ENTERRADA HIDRÁULICA RETANGULAR EM ALVENARIA COM TIJOLOS CERÂMICOS MACIÇOS, DIMENSÕES INTERNAS: 0,6X0,6X0,6 M PARA REDE DE ESGOTO. AF_12/2020</v>
      </c>
      <c r="E79" s="94" t="str">
        <f>UPPER(IF(B79="sinapi",VLOOKUP(C79,'SINAPI 04-24'!A:D,3,FALSE),IF('para SEI'!B79="sedop",VLOOKUP('para SEI'!C79,'SEDOP 02-24'!A:D,3,FALSE),IF('para SEI'!B79="COMPOSIÇÃO",VLOOKUP('para SEI'!C79,CPU!A:D,3,FALSE),IF('para SEI'!B79="SIURB",VLOOKUP('para SEI'!C79,'[91]SIURB 01-21'!A:D,3,FALSE),IF('para SEI'!B79="ORSE",VLOOKUP('para SEI'!C79,'ORSE 03-23'!A:D,3,FALSE),IF('para SEI'!B79="CPOS",VLOOKUP('para SEI'!C79,'[92]CPOS 08-21'!A:D,3,FALSE),IF('para SEI'!B79="SETOP",VLOOKUP('para SEI'!C79,'[93]SETOP 01-21'!A:D,3,FALSE)))))))))</f>
        <v>UN</v>
      </c>
      <c r="F79" s="62" t="e">
        <f>VLOOKUP(A79,'ME. CALCULO'!$1:$1048576,10,0)</f>
        <v>#N/A</v>
      </c>
      <c r="G79" s="141">
        <f>(IF(B79="sinapi",VLOOKUP(C79,'SINAPI 04-24'!A:D,4,FALSE),IF('para SEI'!B79="sedop",VLOOKUP('para SEI'!C79,'SEDOP 02-24'!A:D,4,FALSE),IF('para SEI'!B79="COMPOSIÇÃO",VLOOKUP('para SEI'!C79,CPU!A:D,4,FALSE),IF('para SEI'!B79="SIURB",VLOOKUP('para SEI'!C79,'[91]SIURB 01-21'!A:D,4,FALSE),IF('para SEI'!B79="ORSE",VLOOKUP('para SEI'!C79,'ORSE 03-23'!A:D,4,FALSE),IF('para SEI'!B79="CPOS",VLOOKUP('para SEI'!C79,'[92]CPOS 08-21'!A:D,4,FALSE),IF('para SEI'!B79="SETOP",VLOOKUP('para SEI'!C79,'[93]SETOP 01-21'!A:D,4,FALSE)))))))))</f>
        <v>579.73</v>
      </c>
      <c r="H79" s="61">
        <f t="shared" si="14"/>
        <v>746.81</v>
      </c>
      <c r="I79" s="61" t="e">
        <f t="shared" si="15"/>
        <v>#N/A</v>
      </c>
    </row>
    <row r="80" spans="1:9" ht="33">
      <c r="A80" s="59" t="s">
        <v>13101</v>
      </c>
      <c r="B80" s="59" t="s">
        <v>33</v>
      </c>
      <c r="C80" s="59">
        <v>89849</v>
      </c>
      <c r="D80" s="60" t="str">
        <f>UPPER(IF(B80="sinapi",VLOOKUP(C80,'SINAPI 04-24'!A:D,2,FALSE),IF('para SEI'!B80="sedop",VLOOKUP('para SEI'!C80,'SEDOP 02-24'!A:D,2,FALSE),IF('para SEI'!B80="COMPOSIÇÃO",VLOOKUP('para SEI'!C80,CPU!A:D,2,FALSE),IF('para SEI'!B80="SIURB",VLOOKUP('para SEI'!C80,'[91]SIURB 01-21'!A:D,2,FALSE),IF('para SEI'!B80="ORSE",VLOOKUP('para SEI'!C80,'ORSE 03-23'!A:D,2,FALSE),IF('para SEI'!B80="CPOS",VLOOKUP('para SEI'!C80,'[92]CPOS 08-21'!A:D,2,FALSE),IF('para SEI'!B80="SETOP",VLOOKUP('para SEI'!C80,'[93]SETOP 01-21'!A:D,2,FALSE)))))))))</f>
        <v>TUBO PVC, SERIE NORMAL, ESGOTO PREDIAL, DN 150 MM, FORNECIDO E INSTALADO EM SUBCOLETOR AÉREO DE ESGOTO SANITÁRIO. AF_08/2022</v>
      </c>
      <c r="E80" s="94" t="str">
        <f>UPPER(IF(B80="sinapi",VLOOKUP(C80,'SINAPI 04-24'!A:D,3,FALSE),IF('para SEI'!B80="sedop",VLOOKUP('para SEI'!C80,'SEDOP 02-24'!A:D,3,FALSE),IF('para SEI'!B80="COMPOSIÇÃO",VLOOKUP('para SEI'!C80,CPU!A:D,3,FALSE),IF('para SEI'!B80="SIURB",VLOOKUP('para SEI'!C80,'[91]SIURB 01-21'!A:D,3,FALSE),IF('para SEI'!B80="ORSE",VLOOKUP('para SEI'!C80,'ORSE 03-23'!A:D,3,FALSE),IF('para SEI'!B80="CPOS",VLOOKUP('para SEI'!C80,'[92]CPOS 08-21'!A:D,3,FALSE),IF('para SEI'!B80="SETOP",VLOOKUP('para SEI'!C80,'[93]SETOP 01-21'!A:D,3,FALSE)))))))))</f>
        <v>M</v>
      </c>
      <c r="F80" s="62" t="e">
        <f>VLOOKUP(A80,'ME. CALCULO'!$1:$1048576,10,0)</f>
        <v>#N/A</v>
      </c>
      <c r="G80" s="141">
        <f>(IF(B80="sinapi",VLOOKUP(C80,'SINAPI 04-24'!A:D,4,FALSE),IF('para SEI'!B80="sedop",VLOOKUP('para SEI'!C80,'SEDOP 02-24'!A:D,4,FALSE),IF('para SEI'!B80="COMPOSIÇÃO",VLOOKUP('para SEI'!C80,CPU!A:D,4,FALSE),IF('para SEI'!B80="SIURB",VLOOKUP('para SEI'!C80,'[91]SIURB 01-21'!A:D,4,FALSE),IF('para SEI'!B80="ORSE",VLOOKUP('para SEI'!C80,'ORSE 03-23'!A:D,4,FALSE),IF('para SEI'!B80="CPOS",VLOOKUP('para SEI'!C80,'[92]CPOS 08-21'!A:D,4,FALSE),IF('para SEI'!B80="SETOP",VLOOKUP('para SEI'!C80,'[93]SETOP 01-21'!A:D,4,FALSE)))))))))</f>
        <v>56.84</v>
      </c>
      <c r="H80" s="61">
        <f t="shared" si="14"/>
        <v>73.22</v>
      </c>
      <c r="I80" s="61" t="e">
        <f t="shared" si="15"/>
        <v>#N/A</v>
      </c>
    </row>
    <row r="81" spans="1:11" ht="33">
      <c r="A81" s="59" t="s">
        <v>13102</v>
      </c>
      <c r="B81" s="59" t="s">
        <v>33</v>
      </c>
      <c r="C81" s="59">
        <v>93358</v>
      </c>
      <c r="D81" s="60" t="str">
        <f>UPPER(IF(B81="sinapi",VLOOKUP(C81,'SINAPI 04-24'!A:D,2,FALSE),IF('para SEI'!B81="sedop",VLOOKUP('para SEI'!C81,'SEDOP 02-24'!A:D,2,FALSE),IF('para SEI'!B81="COMPOSIÇÃO",VLOOKUP('para SEI'!C81,CPU!A:D,2,FALSE),IF('para SEI'!B81="SIURB",VLOOKUP('para SEI'!C81,'[91]SIURB 01-21'!A:D,2,FALSE),IF('para SEI'!B81="ORSE",VLOOKUP('para SEI'!C81,'ORSE 03-23'!A:D,2,FALSE),IF('para SEI'!B81="CPOS",VLOOKUP('para SEI'!C81,'[92]CPOS 08-21'!A:D,2,FALSE),IF('para SEI'!B81="SETOP",VLOOKUP('para SEI'!C81,'[93]SETOP 01-21'!A:D,2,FALSE)))))))))</f>
        <v>ESCAVAÇÃO MANUAL DE VALA COM PROFUNDIDADE MENOR OU IGUAL A 1,30 M. AF_02/2021</v>
      </c>
      <c r="E81" s="94" t="str">
        <f>UPPER(IF(B81="sinapi",VLOOKUP(C81,'SINAPI 04-24'!A:D,3,FALSE),IF('para SEI'!B81="sedop",VLOOKUP('para SEI'!C81,'SEDOP 02-24'!A:D,3,FALSE),IF('para SEI'!B81="COMPOSIÇÃO",VLOOKUP('para SEI'!C81,CPU!A:D,3,FALSE),IF('para SEI'!B81="SIURB",VLOOKUP('para SEI'!C81,'[91]SIURB 01-21'!A:D,3,FALSE),IF('para SEI'!B81="ORSE",VLOOKUP('para SEI'!C81,'ORSE 03-23'!A:D,3,FALSE),IF('para SEI'!B81="CPOS",VLOOKUP('para SEI'!C81,'[92]CPOS 08-21'!A:D,3,FALSE),IF('para SEI'!B81="SETOP",VLOOKUP('para SEI'!C81,'[93]SETOP 01-21'!A:D,3,FALSE)))))))))</f>
        <v>M3</v>
      </c>
      <c r="F81" s="62" t="e">
        <f>VLOOKUP(A81,'ME. CALCULO'!$1:$1048576,10,0)</f>
        <v>#N/A</v>
      </c>
      <c r="G81" s="141">
        <f>(IF(B81="sinapi",VLOOKUP(C81,'SINAPI 04-24'!A:D,4,FALSE),IF('para SEI'!B81="sedop",VLOOKUP('para SEI'!C81,'SEDOP 02-24'!A:D,4,FALSE),IF('para SEI'!B81="COMPOSIÇÃO",VLOOKUP('para SEI'!C81,CPU!A:D,4,FALSE),IF('para SEI'!B81="SIURB",VLOOKUP('para SEI'!C81,'[91]SIURB 01-21'!A:D,4,FALSE),IF('para SEI'!B81="ORSE",VLOOKUP('para SEI'!C81,'ORSE 03-23'!A:D,4,FALSE),IF('para SEI'!B81="CPOS",VLOOKUP('para SEI'!C81,'[92]CPOS 08-21'!A:D,4,FALSE),IF('para SEI'!B81="SETOP",VLOOKUP('para SEI'!C81,'[93]SETOP 01-21'!A:D,4,FALSE)))))))))</f>
        <v>78.88</v>
      </c>
      <c r="H81" s="61">
        <f t="shared" si="14"/>
        <v>101.61</v>
      </c>
      <c r="I81" s="61" t="e">
        <f t="shared" si="15"/>
        <v>#N/A</v>
      </c>
    </row>
    <row r="82" spans="1:11">
      <c r="A82" s="175" t="s">
        <v>13103</v>
      </c>
      <c r="B82" s="663" t="s">
        <v>5315</v>
      </c>
      <c r="C82" s="664"/>
      <c r="D82" s="664"/>
      <c r="E82" s="664"/>
      <c r="F82" s="664"/>
      <c r="G82" s="664"/>
      <c r="H82" s="665"/>
      <c r="I82" s="176" t="e">
        <f>SUBTOTAL(9,I83:I98)</f>
        <v>#N/A</v>
      </c>
    </row>
    <row r="83" spans="1:11" ht="33">
      <c r="A83" s="59" t="s">
        <v>13104</v>
      </c>
      <c r="B83" s="59" t="s">
        <v>33</v>
      </c>
      <c r="C83" s="59">
        <v>101176</v>
      </c>
      <c r="D83" s="60" t="str">
        <f>UPPER(IF(B83="sinapi",VLOOKUP(C83,'SINAPI 04-24'!A:D,2,FALSE),IF('para SEI'!B83="sedop",VLOOKUP('para SEI'!C83,'SEDOP 02-24'!A:D,2,FALSE),IF('para SEI'!B83="COMPOSIÇÃO",VLOOKUP('para SEI'!C83,CPU!A:D,2,FALSE),IF('para SEI'!B83="SIURB",VLOOKUP('para SEI'!C83,'[91]SIURB 01-21'!A:D,2,FALSE),IF('para SEI'!B83="ORSE",VLOOKUP('para SEI'!C83,'ORSE 03-23'!A:D,2,FALSE),IF('para SEI'!B83="CPOS",VLOOKUP('para SEI'!C83,'[92]CPOS 08-21'!A:D,2,FALSE),IF('para SEI'!B83="SETOP",VLOOKUP('para SEI'!C83,'[93]SETOP 01-21'!A:D,2,FALSE)))))))))</f>
        <v>ESTACA BROCA DE CONCRETO, DIÂMETRO DE 30CM, ESCAVAÇÃO MANUAL COM TRADO CONCHA, INTEIRAMENTE ARMADA. AF_05/2020_PA</v>
      </c>
      <c r="E83" s="94" t="str">
        <f>UPPER(IF(B83="sinapi",VLOOKUP(C83,'SINAPI 04-24'!A:D,3,FALSE),IF('para SEI'!B83="sedop",VLOOKUP('para SEI'!C83,'SEDOP 02-24'!A:D,3,FALSE),IF('para SEI'!B83="COMPOSIÇÃO",VLOOKUP('para SEI'!C83,CPU!A:D,3,FALSE),IF('para SEI'!B83="SIURB",VLOOKUP('para SEI'!C83,'[91]SIURB 01-21'!A:D,3,FALSE),IF('para SEI'!B83="ORSE",VLOOKUP('para SEI'!C83,'ORSE 03-23'!A:D,3,FALSE),IF('para SEI'!B83="CPOS",VLOOKUP('para SEI'!C83,'[92]CPOS 08-21'!A:D,3,FALSE),IF('para SEI'!B83="SETOP",VLOOKUP('para SEI'!C83,'[93]SETOP 01-21'!A:D,3,FALSE)))))))))</f>
        <v>M</v>
      </c>
      <c r="F83" s="62">
        <f>VLOOKUP(A83,'ME. CALCULO'!$1:$1048576,10,0)</f>
        <v>460.45999999999992</v>
      </c>
      <c r="G83" s="141">
        <f>(IF(B83="sinapi",VLOOKUP(C83,'SINAPI 04-24'!A:D,4,FALSE),IF('para SEI'!B83="sedop",VLOOKUP('para SEI'!C83,'SEDOP 02-24'!A:D,4,FALSE),IF('para SEI'!B83="COMPOSIÇÃO",VLOOKUP('para SEI'!C83,CPU!A:D,4,FALSE),IF('para SEI'!B83="SIURB",VLOOKUP('para SEI'!C83,'[91]SIURB 01-21'!A:D,4,FALSE),IF('para SEI'!B83="ORSE",VLOOKUP('para SEI'!C83,'ORSE 03-23'!A:D,4,FALSE),IF('para SEI'!B83="CPOS",VLOOKUP('para SEI'!C83,'[92]CPOS 08-21'!A:D,4,FALSE),IF('para SEI'!B83="SETOP",VLOOKUP('para SEI'!C83,'[93]SETOP 01-21'!A:D,4,FALSE)))))))))</f>
        <v>151.54</v>
      </c>
      <c r="H83" s="61">
        <f t="shared" ref="H83:H98" si="16">ROUND(($I$7*G83)+G83,2)</f>
        <v>195.21</v>
      </c>
      <c r="I83" s="61">
        <f>ROUND(F83*H83,2)</f>
        <v>89886.399999999994</v>
      </c>
    </row>
    <row r="84" spans="1:11" ht="33">
      <c r="A84" s="59" t="s">
        <v>13105</v>
      </c>
      <c r="B84" s="59" t="s">
        <v>33</v>
      </c>
      <c r="C84" s="59">
        <v>93358</v>
      </c>
      <c r="D84" s="60" t="str">
        <f>UPPER(IF(B84="sinapi",VLOOKUP(C84,'SINAPI 04-24'!A:D,2,FALSE),IF('para SEI'!B84="sedop",VLOOKUP('para SEI'!C84,'SEDOP 02-24'!A:D,2,FALSE),IF('para SEI'!B84="COMPOSIÇÃO",VLOOKUP('para SEI'!C84,CPU!A:D,2,FALSE),IF('para SEI'!B84="SIURB",VLOOKUP('para SEI'!C84,'[91]SIURB 01-21'!A:D,2,FALSE),IF('para SEI'!B84="ORSE",VLOOKUP('para SEI'!C84,'ORSE 03-23'!A:D,2,FALSE),IF('para SEI'!B84="CPOS",VLOOKUP('para SEI'!C84,'[92]CPOS 08-21'!A:D,2,FALSE),IF('para SEI'!B84="SETOP",VLOOKUP('para SEI'!C84,'[93]SETOP 01-21'!A:D,2,FALSE)))))))))</f>
        <v>ESCAVAÇÃO MANUAL DE VALA COM PROFUNDIDADE MENOR OU IGUAL A 1,30 M. AF_02/2021</v>
      </c>
      <c r="E84" s="94" t="str">
        <f>UPPER(IF(B84="sinapi",VLOOKUP(C84,'SINAPI 04-24'!A:D,3,FALSE),IF('para SEI'!B84="sedop",VLOOKUP('para SEI'!C84,'SEDOP 02-24'!A:D,3,FALSE),IF('para SEI'!B84="COMPOSIÇÃO",VLOOKUP('para SEI'!C84,CPU!A:D,3,FALSE),IF('para SEI'!B84="SIURB",VLOOKUP('para SEI'!C84,'[91]SIURB 01-21'!A:D,3,FALSE),IF('para SEI'!B84="ORSE",VLOOKUP('para SEI'!C84,'ORSE 03-23'!A:D,3,FALSE),IF('para SEI'!B84="CPOS",VLOOKUP('para SEI'!C84,'[92]CPOS 08-21'!A:D,3,FALSE),IF('para SEI'!B84="SETOP",VLOOKUP('para SEI'!C84,'[93]SETOP 01-21'!A:D,3,FALSE)))))))))</f>
        <v>M3</v>
      </c>
      <c r="F84" s="62">
        <f>VLOOKUP(A84,'ME. CALCULO'!$1:$1048576,10,0)</f>
        <v>460.46000000000004</v>
      </c>
      <c r="G84" s="141">
        <f>(IF(B84="sinapi",VLOOKUP(C84,'SINAPI 04-24'!A:D,4,FALSE),IF('para SEI'!B84="sedop",VLOOKUP('para SEI'!C84,'SEDOP 02-24'!A:D,4,FALSE),IF('para SEI'!B84="COMPOSIÇÃO",VLOOKUP('para SEI'!C84,CPU!A:D,4,FALSE),IF('para SEI'!B84="SIURB",VLOOKUP('para SEI'!C84,'[91]SIURB 01-21'!A:D,4,FALSE),IF('para SEI'!B84="ORSE",VLOOKUP('para SEI'!C84,'ORSE 03-23'!A:D,4,FALSE),IF('para SEI'!B84="CPOS",VLOOKUP('para SEI'!C84,'[92]CPOS 08-21'!A:D,4,FALSE),IF('para SEI'!B84="SETOP",VLOOKUP('para SEI'!C84,'[93]SETOP 01-21'!A:D,4,FALSE)))))))))</f>
        <v>78.88</v>
      </c>
      <c r="H84" s="61">
        <f t="shared" si="16"/>
        <v>101.61</v>
      </c>
      <c r="I84" s="61">
        <f t="shared" ref="I84:I98" si="17">ROUND(F84*H84,2)</f>
        <v>46787.34</v>
      </c>
    </row>
    <row r="85" spans="1:11" ht="33">
      <c r="A85" s="59" t="s">
        <v>13106</v>
      </c>
      <c r="B85" s="59" t="s">
        <v>33</v>
      </c>
      <c r="C85" s="59">
        <v>101616</v>
      </c>
      <c r="D85" s="60" t="str">
        <f>UPPER(IF(B85="sinapi",VLOOKUP(C85,'SINAPI 04-24'!A:D,2,FALSE),IF('para SEI'!B85="sedop",VLOOKUP('para SEI'!C85,'SEDOP 02-24'!A:D,2,FALSE),IF('para SEI'!B85="COMPOSIÇÃO",VLOOKUP('para SEI'!C85,CPU!A:D,2,FALSE),IF('para SEI'!B85="SIURB",VLOOKUP('para SEI'!C85,'[91]SIURB 01-21'!A:D,2,FALSE),IF('para SEI'!B85="ORSE",VLOOKUP('para SEI'!C85,'ORSE 03-23'!A:D,2,FALSE),IF('para SEI'!B85="CPOS",VLOOKUP('para SEI'!C85,'[92]CPOS 08-21'!A:D,2,FALSE),IF('para SEI'!B85="SETOP",VLOOKUP('para SEI'!C85,'[93]SETOP 01-21'!A:D,2,FALSE)))))))))</f>
        <v>PREPARO DE FUNDO DE VALA COM LARGURA MENOR QUE 1,5 M (ACERTO DO SOLO NATURAL). AF_08/2020</v>
      </c>
      <c r="E85" s="94" t="str">
        <f>UPPER(IF(B85="sinapi",VLOOKUP(C85,'SINAPI 04-24'!A:D,3,FALSE),IF('para SEI'!B85="sedop",VLOOKUP('para SEI'!C85,'SEDOP 02-24'!A:D,3,FALSE),IF('para SEI'!B85="COMPOSIÇÃO",VLOOKUP('para SEI'!C85,CPU!A:D,3,FALSE),IF('para SEI'!B85="SIURB",VLOOKUP('para SEI'!C85,'[91]SIURB 01-21'!A:D,3,FALSE),IF('para SEI'!B85="ORSE",VLOOKUP('para SEI'!C85,'ORSE 03-23'!A:D,3,FALSE),IF('para SEI'!B85="CPOS",VLOOKUP('para SEI'!C85,'[92]CPOS 08-21'!A:D,3,FALSE),IF('para SEI'!B85="SETOP",VLOOKUP('para SEI'!C85,'[93]SETOP 01-21'!A:D,3,FALSE)))))))))</f>
        <v>M2</v>
      </c>
      <c r="F85" s="62">
        <f>VLOOKUP(A85,'ME. CALCULO'!$1:$1048576,10,0)</f>
        <v>460.45999999999992</v>
      </c>
      <c r="G85" s="141">
        <f>(IF(B85="sinapi",VLOOKUP(C85,'SINAPI 04-24'!A:D,4,FALSE),IF('para SEI'!B85="sedop",VLOOKUP('para SEI'!C85,'SEDOP 02-24'!A:D,4,FALSE),IF('para SEI'!B85="COMPOSIÇÃO",VLOOKUP('para SEI'!C85,CPU!A:D,4,FALSE),IF('para SEI'!B85="SIURB",VLOOKUP('para SEI'!C85,'[91]SIURB 01-21'!A:D,4,FALSE),IF('para SEI'!B85="ORSE",VLOOKUP('para SEI'!C85,'ORSE 03-23'!A:D,4,FALSE),IF('para SEI'!B85="CPOS",VLOOKUP('para SEI'!C85,'[92]CPOS 08-21'!A:D,4,FALSE),IF('para SEI'!B85="SETOP",VLOOKUP('para SEI'!C85,'[93]SETOP 01-21'!A:D,4,FALSE)))))))))</f>
        <v>5.77</v>
      </c>
      <c r="H85" s="61">
        <f t="shared" si="16"/>
        <v>7.43</v>
      </c>
      <c r="I85" s="61">
        <f t="shared" si="17"/>
        <v>3421.22</v>
      </c>
    </row>
    <row r="86" spans="1:11" ht="33">
      <c r="A86" s="59" t="s">
        <v>13107</v>
      </c>
      <c r="B86" s="59" t="s">
        <v>33</v>
      </c>
      <c r="C86" s="59">
        <v>94968</v>
      </c>
      <c r="D86" s="60" t="str">
        <f>UPPER(IF(B86="sinapi",VLOOKUP(C86,'SINAPI 04-24'!A:D,2,FALSE),IF('para SEI'!B86="sedop",VLOOKUP('para SEI'!C86,'SEDOP 02-24'!A:D,2,FALSE),IF('para SEI'!B86="COMPOSIÇÃO",VLOOKUP('para SEI'!C86,CPU!A:D,2,FALSE),IF('para SEI'!B86="SIURB",VLOOKUP('para SEI'!C86,'[91]SIURB 01-21'!A:D,2,FALSE),IF('para SEI'!B86="ORSE",VLOOKUP('para SEI'!C86,'ORSE 03-23'!A:D,2,FALSE),IF('para SEI'!B86="CPOS",VLOOKUP('para SEI'!C86,'[92]CPOS 08-21'!A:D,2,FALSE),IF('para SEI'!B86="SETOP",VLOOKUP('para SEI'!C86,'[93]SETOP 01-21'!A:D,2,FALSE)))))))))</f>
        <v>CONCRETO MAGRO PARA LASTRO, TRAÇO 1:4,5:4,5 (EM MASSA SECA DE CIMENTO/ AREIA MÉDIA/ BRITA 1) - PREPARO MECÂNICO COM BETONEIRA 600 L. AF_05/2021</v>
      </c>
      <c r="E86" s="94" t="str">
        <f>UPPER(IF(B86="sinapi",VLOOKUP(C86,'SINAPI 04-24'!A:D,3,FALSE),IF('para SEI'!B86="sedop",VLOOKUP('para SEI'!C86,'SEDOP 02-24'!A:D,3,FALSE),IF('para SEI'!B86="COMPOSIÇÃO",VLOOKUP('para SEI'!C86,CPU!A:D,3,FALSE),IF('para SEI'!B86="SIURB",VLOOKUP('para SEI'!C86,'[91]SIURB 01-21'!A:D,3,FALSE),IF('para SEI'!B86="ORSE",VLOOKUP('para SEI'!C86,'ORSE 03-23'!A:D,3,FALSE),IF('para SEI'!B86="CPOS",VLOOKUP('para SEI'!C86,'[92]CPOS 08-21'!A:D,3,FALSE),IF('para SEI'!B86="SETOP",VLOOKUP('para SEI'!C86,'[93]SETOP 01-21'!A:D,3,FALSE)))))))))</f>
        <v>M3</v>
      </c>
      <c r="F86" s="62">
        <f>VLOOKUP(A86,'ME. CALCULO'!$1:$1048576,10,0)</f>
        <v>100.03</v>
      </c>
      <c r="G86" s="141">
        <f>(IF(B86="sinapi",VLOOKUP(C86,'SINAPI 04-24'!A:D,4,FALSE),IF('para SEI'!B86="sedop",VLOOKUP('para SEI'!C86,'SEDOP 02-24'!A:D,4,FALSE),IF('para SEI'!B86="COMPOSIÇÃO",VLOOKUP('para SEI'!C86,CPU!A:D,4,FALSE),IF('para SEI'!B86="SIURB",VLOOKUP('para SEI'!C86,'[91]SIURB 01-21'!A:D,4,FALSE),IF('para SEI'!B86="ORSE",VLOOKUP('para SEI'!C86,'ORSE 03-23'!A:D,4,FALSE),IF('para SEI'!B86="CPOS",VLOOKUP('para SEI'!C86,'[92]CPOS 08-21'!A:D,4,FALSE),IF('para SEI'!B86="SETOP",VLOOKUP('para SEI'!C86,'[93]SETOP 01-21'!A:D,4,FALSE)))))))))</f>
        <v>513.33000000000004</v>
      </c>
      <c r="H86" s="61">
        <f t="shared" si="16"/>
        <v>661.27</v>
      </c>
      <c r="I86" s="61">
        <f t="shared" si="17"/>
        <v>66146.84</v>
      </c>
    </row>
    <row r="87" spans="1:11" ht="33">
      <c r="A87" s="59" t="s">
        <v>13108</v>
      </c>
      <c r="B87" s="59" t="s">
        <v>33</v>
      </c>
      <c r="C87" s="59">
        <v>96539</v>
      </c>
      <c r="D87" s="60" t="str">
        <f>UPPER(IF(B87="sinapi",VLOOKUP(C87,'SINAPI 04-24'!A:D,2,FALSE),IF('para SEI'!B87="sedop",VLOOKUP('para SEI'!C87,'SEDOP 02-24'!A:D,2,FALSE),IF('para SEI'!B87="COMPOSIÇÃO",VLOOKUP('para SEI'!C87,CPU!A:D,2,FALSE),IF('para SEI'!B87="SIURB",VLOOKUP('para SEI'!C87,'[91]SIURB 01-21'!A:D,2,FALSE),IF('para SEI'!B87="ORSE",VLOOKUP('para SEI'!C87,'ORSE 03-23'!A:D,2,FALSE),IF('para SEI'!B87="CPOS",VLOOKUP('para SEI'!C87,'[92]CPOS 08-21'!A:D,2,FALSE),IF('para SEI'!B87="SETOP",VLOOKUP('para SEI'!C87,'[93]SETOP 01-21'!A:D,2,FALSE)))))))))</f>
        <v>FABRICAÇÃO, MONTAGEM E DESMONTAGEM DE FÔRMA PARA VIGA BALDRAME, EM CHAPA DE MADEIRA COMPENSADA RESINADA, E=17 MM, 2 UTILIZAÇÕES. AF_01/2024</v>
      </c>
      <c r="E87" s="94" t="str">
        <f>UPPER(IF(B87="sinapi",VLOOKUP(C87,'SINAPI 04-24'!A:D,3,FALSE),IF('para SEI'!B87="sedop",VLOOKUP('para SEI'!C87,'SEDOP 02-24'!A:D,3,FALSE),IF('para SEI'!B87="COMPOSIÇÃO",VLOOKUP('para SEI'!C87,CPU!A:D,3,FALSE),IF('para SEI'!B87="SIURB",VLOOKUP('para SEI'!C87,'[91]SIURB 01-21'!A:D,3,FALSE),IF('para SEI'!B87="ORSE",VLOOKUP('para SEI'!C87,'ORSE 03-23'!A:D,3,FALSE),IF('para SEI'!B87="CPOS",VLOOKUP('para SEI'!C87,'[92]CPOS 08-21'!A:D,3,FALSE),IF('para SEI'!B87="SETOP",VLOOKUP('para SEI'!C87,'[93]SETOP 01-21'!A:D,3,FALSE)))))))))</f>
        <v>M2</v>
      </c>
      <c r="F87" s="62">
        <f>VLOOKUP(A87,'ME. CALCULO'!$1:$1048576,10,0)</f>
        <v>32</v>
      </c>
      <c r="G87" s="141">
        <f>(IF(B87="sinapi",VLOOKUP(C87,'SINAPI 04-24'!A:D,4,FALSE),IF('para SEI'!B87="sedop",VLOOKUP('para SEI'!C87,'SEDOP 02-24'!A:D,4,FALSE),IF('para SEI'!B87="COMPOSIÇÃO",VLOOKUP('para SEI'!C87,CPU!A:D,4,FALSE),IF('para SEI'!B87="SIURB",VLOOKUP('para SEI'!C87,'[91]SIURB 01-21'!A:D,4,FALSE),IF('para SEI'!B87="ORSE",VLOOKUP('para SEI'!C87,'ORSE 03-23'!A:D,4,FALSE),IF('para SEI'!B87="CPOS",VLOOKUP('para SEI'!C87,'[92]CPOS 08-21'!A:D,4,FALSE),IF('para SEI'!B87="SETOP",VLOOKUP('para SEI'!C87,'[93]SETOP 01-21'!A:D,4,FALSE)))))))))</f>
        <v>127.01</v>
      </c>
      <c r="H87" s="61">
        <f t="shared" si="16"/>
        <v>163.61000000000001</v>
      </c>
      <c r="I87" s="61">
        <f t="shared" si="17"/>
        <v>5235.5200000000004</v>
      </c>
    </row>
    <row r="88" spans="1:11" ht="49.5">
      <c r="A88" s="59" t="s">
        <v>13109</v>
      </c>
      <c r="B88" s="59" t="s">
        <v>33</v>
      </c>
      <c r="C88" s="59">
        <v>92451</v>
      </c>
      <c r="D88" s="60" t="str">
        <f>UPPER(IF(B88="sinapi",VLOOKUP(C88,'SINAPI 04-24'!A:D,2,FALSE),IF('para SEI'!B88="sedop",VLOOKUP('para SEI'!C88,'SEDOP 02-24'!A:D,2,FALSE),IF('para SEI'!B88="COMPOSIÇÃO",VLOOKUP('para SEI'!C88,CPU!A:D,2,FALSE),IF('para SEI'!B88="SIURB",VLOOKUP('para SEI'!C88,'[91]SIURB 01-21'!A:D,2,FALSE),IF('para SEI'!B88="ORSE",VLOOKUP('para SEI'!C88,'ORSE 03-23'!A:D,2,FALSE),IF('para SEI'!B88="CPOS",VLOOKUP('para SEI'!C88,'[92]CPOS 08-21'!A:D,2,FALSE),IF('para SEI'!B88="SETOP",VLOOKUP('para SEI'!C88,'[93]SETOP 01-21'!A:D,2,FALSE)))))))))</f>
        <v>MONTAGEM E DESMONTAGEM DE FÔRMA DE VIGA, ESCORAMENTO COM GARFO DE MADEIRA, PÉ-DIREITO SIMPLES, EM CHAPA DE MADEIRA RESINADA, 2 UTILIZAÇÕES. AF_09/2020</v>
      </c>
      <c r="E88" s="94" t="str">
        <f>UPPER(IF(B88="sinapi",VLOOKUP(C88,'SINAPI 04-24'!A:D,3,FALSE),IF('para SEI'!B88="sedop",VLOOKUP('para SEI'!C88,'SEDOP 02-24'!A:D,3,FALSE),IF('para SEI'!B88="COMPOSIÇÃO",VLOOKUP('para SEI'!C88,CPU!A:D,3,FALSE),IF('para SEI'!B88="SIURB",VLOOKUP('para SEI'!C88,'[91]SIURB 01-21'!A:D,3,FALSE),IF('para SEI'!B88="ORSE",VLOOKUP('para SEI'!C88,'ORSE 03-23'!A:D,3,FALSE),IF('para SEI'!B88="CPOS",VLOOKUP('para SEI'!C88,'[92]CPOS 08-21'!A:D,3,FALSE),IF('para SEI'!B88="SETOP",VLOOKUP('para SEI'!C88,'[93]SETOP 01-21'!A:D,3,FALSE)))))))))</f>
        <v>M2</v>
      </c>
      <c r="F88" s="62">
        <f>VLOOKUP(A88,'ME. CALCULO'!$1:$1048576,10,0)</f>
        <v>158.31399999999999</v>
      </c>
      <c r="G88" s="141">
        <f>(IF(B88="sinapi",VLOOKUP(C88,'SINAPI 04-24'!A:D,4,FALSE),IF('para SEI'!B88="sedop",VLOOKUP('para SEI'!C88,'SEDOP 02-24'!A:D,4,FALSE),IF('para SEI'!B88="COMPOSIÇÃO",VLOOKUP('para SEI'!C88,CPU!A:D,4,FALSE),IF('para SEI'!B88="SIURB",VLOOKUP('para SEI'!C88,'[91]SIURB 01-21'!A:D,4,FALSE),IF('para SEI'!B88="ORSE",VLOOKUP('para SEI'!C88,'ORSE 03-23'!A:D,4,FALSE),IF('para SEI'!B88="CPOS",VLOOKUP('para SEI'!C88,'[92]CPOS 08-21'!A:D,4,FALSE),IF('para SEI'!B88="SETOP",VLOOKUP('para SEI'!C88,'[93]SETOP 01-21'!A:D,4,FALSE)))))))))</f>
        <v>195.34</v>
      </c>
      <c r="H88" s="61">
        <f t="shared" si="16"/>
        <v>251.64</v>
      </c>
      <c r="I88" s="61">
        <f t="shared" si="17"/>
        <v>39838.129999999997</v>
      </c>
    </row>
    <row r="89" spans="1:11" ht="49.5">
      <c r="A89" s="59" t="s">
        <v>13110</v>
      </c>
      <c r="B89" s="59" t="s">
        <v>33</v>
      </c>
      <c r="C89" s="59">
        <v>92415</v>
      </c>
      <c r="D89" s="60" t="str">
        <f>UPPER(IF(B89="sinapi",VLOOKUP(C89,'SINAPI 04-24'!A:D,2,FALSE),IF('para SEI'!B89="sedop",VLOOKUP('para SEI'!C89,'SEDOP 02-24'!A:D,2,FALSE),IF('para SEI'!B89="COMPOSIÇÃO",VLOOKUP('para SEI'!C89,CPU!A:D,2,FALSE),IF('para SEI'!B89="SIURB",VLOOKUP('para SEI'!C89,'[91]SIURB 01-21'!A:D,2,FALSE),IF('para SEI'!B89="ORSE",VLOOKUP('para SEI'!C89,'ORSE 03-23'!A:D,2,FALSE),IF('para SEI'!B89="CPOS",VLOOKUP('para SEI'!C89,'[92]CPOS 08-21'!A:D,2,FALSE),IF('para SEI'!B89="SETOP",VLOOKUP('para SEI'!C89,'[93]SETOP 01-21'!A:D,2,FALSE)))))))))</f>
        <v>MONTAGEM E DESMONTAGEM DE FÔRMA DE PILARES RETANGULARES E ESTRUTURAS SIMILARES, PÉ-DIREITO SIMPLES, EM CHAPA DE MADEIRA COMPENSADA RESINADA, 2 UTILIZAÇÕES. AF_09/2020</v>
      </c>
      <c r="E89" s="94" t="str">
        <f>UPPER(IF(B89="sinapi",VLOOKUP(C89,'SINAPI 04-24'!A:D,3,FALSE),IF('para SEI'!B89="sedop",VLOOKUP('para SEI'!C89,'SEDOP 02-24'!A:D,3,FALSE),IF('para SEI'!B89="COMPOSIÇÃO",VLOOKUP('para SEI'!C89,CPU!A:D,3,FALSE),IF('para SEI'!B89="SIURB",VLOOKUP('para SEI'!C89,'[91]SIURB 01-21'!A:D,3,FALSE),IF('para SEI'!B89="ORSE",VLOOKUP('para SEI'!C89,'ORSE 03-23'!A:D,3,FALSE),IF('para SEI'!B89="CPOS",VLOOKUP('para SEI'!C89,'[92]CPOS 08-21'!A:D,3,FALSE),IF('para SEI'!B89="SETOP",VLOOKUP('para SEI'!C89,'[93]SETOP 01-21'!A:D,3,FALSE)))))))))</f>
        <v>M2</v>
      </c>
      <c r="F89" s="62">
        <f>VLOOKUP(A89,'ME. CALCULO'!$1:$1048576,10,0)</f>
        <v>158.31399999999999</v>
      </c>
      <c r="G89" s="141">
        <f>(IF(B89="sinapi",VLOOKUP(C89,'SINAPI 04-24'!A:D,4,FALSE),IF('para SEI'!B89="sedop",VLOOKUP('para SEI'!C89,'SEDOP 02-24'!A:D,4,FALSE),IF('para SEI'!B89="COMPOSIÇÃO",VLOOKUP('para SEI'!C89,CPU!A:D,4,FALSE),IF('para SEI'!B89="SIURB",VLOOKUP('para SEI'!C89,'[91]SIURB 01-21'!A:D,4,FALSE),IF('para SEI'!B89="ORSE",VLOOKUP('para SEI'!C89,'ORSE 03-23'!A:D,4,FALSE),IF('para SEI'!B89="CPOS",VLOOKUP('para SEI'!C89,'[92]CPOS 08-21'!A:D,4,FALSE),IF('para SEI'!B89="SETOP",VLOOKUP('para SEI'!C89,'[93]SETOP 01-21'!A:D,4,FALSE)))))))))</f>
        <v>142.62</v>
      </c>
      <c r="H89" s="61">
        <f t="shared" si="16"/>
        <v>183.72</v>
      </c>
      <c r="I89" s="61">
        <f t="shared" si="17"/>
        <v>29085.45</v>
      </c>
    </row>
    <row r="90" spans="1:11" ht="33">
      <c r="A90" s="59" t="s">
        <v>13111</v>
      </c>
      <c r="B90" s="59" t="s">
        <v>33</v>
      </c>
      <c r="C90" s="59">
        <v>94965</v>
      </c>
      <c r="D90" s="60" t="str">
        <f>UPPER(IF(B90="sinapi",VLOOKUP(C90,'SINAPI 04-24'!A:D,2,FALSE),IF('para SEI'!B90="sedop",VLOOKUP('para SEI'!C90,'SEDOP 02-24'!A:D,2,FALSE),IF('para SEI'!B90="COMPOSIÇÃO",VLOOKUP('para SEI'!C90,CPU!A:D,2,FALSE),IF('para SEI'!B90="SIURB",VLOOKUP('para SEI'!C90,'[91]SIURB 01-21'!A:D,2,FALSE),IF('para SEI'!B90="ORSE",VLOOKUP('para SEI'!C90,'ORSE 03-23'!A:D,2,FALSE),IF('para SEI'!B90="CPOS",VLOOKUP('para SEI'!C90,'[92]CPOS 08-21'!A:D,2,FALSE),IF('para SEI'!B90="SETOP",VLOOKUP('para SEI'!C90,'[93]SETOP 01-21'!A:D,2,FALSE)))))))))</f>
        <v>CONCRETO FCK = 25MPA, TRAÇO 1:2,3:2,7 (EM MASSA SECA DE CIMENTO/ AREIA MÉDIA/ BRITA 1) - PREPARO MECÂNICO COM BETONEIRA 400 L. AF_05/2021</v>
      </c>
      <c r="E90" s="94" t="str">
        <f>UPPER(IF(B90="sinapi",VLOOKUP(C90,'SINAPI 04-24'!A:D,3,FALSE),IF('para SEI'!B90="sedop",VLOOKUP('para SEI'!C90,'SEDOP 02-24'!A:D,3,FALSE),IF('para SEI'!B90="COMPOSIÇÃO",VLOOKUP('para SEI'!C90,CPU!A:D,3,FALSE),IF('para SEI'!B90="SIURB",VLOOKUP('para SEI'!C90,'[91]SIURB 01-21'!A:D,3,FALSE),IF('para SEI'!B90="ORSE",VLOOKUP('para SEI'!C90,'ORSE 03-23'!A:D,3,FALSE),IF('para SEI'!B90="CPOS",VLOOKUP('para SEI'!C90,'[92]CPOS 08-21'!A:D,3,FALSE),IF('para SEI'!B90="SETOP",VLOOKUP('para SEI'!C90,'[93]SETOP 01-21'!A:D,3,FALSE)))))))))</f>
        <v>M3</v>
      </c>
      <c r="F90" s="62">
        <f>VLOOKUP(A90,'ME. CALCULO'!$1:$1048576,10,0)</f>
        <v>158.31399999999999</v>
      </c>
      <c r="G90" s="141">
        <f>(IF(B90="sinapi",VLOOKUP(C90,'SINAPI 04-24'!A:D,4,FALSE),IF('para SEI'!B90="sedop",VLOOKUP('para SEI'!C90,'SEDOP 02-24'!A:D,4,FALSE),IF('para SEI'!B90="COMPOSIÇÃO",VLOOKUP('para SEI'!C90,CPU!A:D,4,FALSE),IF('para SEI'!B90="SIURB",VLOOKUP('para SEI'!C90,'[91]SIURB 01-21'!A:D,4,FALSE),IF('para SEI'!B90="ORSE",VLOOKUP('para SEI'!C90,'ORSE 03-23'!A:D,4,FALSE),IF('para SEI'!B90="CPOS",VLOOKUP('para SEI'!C90,'[92]CPOS 08-21'!A:D,4,FALSE),IF('para SEI'!B90="SETOP",VLOOKUP('para SEI'!C90,'[93]SETOP 01-21'!A:D,4,FALSE)))))))))</f>
        <v>673.37</v>
      </c>
      <c r="H90" s="61">
        <f t="shared" si="16"/>
        <v>867.44</v>
      </c>
      <c r="I90" s="61">
        <f t="shared" si="17"/>
        <v>137327.9</v>
      </c>
    </row>
    <row r="91" spans="1:11" ht="33">
      <c r="A91" s="59" t="s">
        <v>13112</v>
      </c>
      <c r="B91" s="59" t="s">
        <v>33</v>
      </c>
      <c r="C91" s="59">
        <v>103670</v>
      </c>
      <c r="D91" s="60" t="str">
        <f>UPPER(IF(B91="sinapi",VLOOKUP(C91,'SINAPI 04-24'!A:D,2,FALSE),IF('para SEI'!B91="sedop",VLOOKUP('para SEI'!C91,'SEDOP 02-24'!A:D,2,FALSE),IF('para SEI'!B91="COMPOSIÇÃO",VLOOKUP('para SEI'!C91,CPU!A:D,2,FALSE),IF('para SEI'!B91="SIURB",VLOOKUP('para SEI'!C91,'[91]SIURB 01-21'!A:D,2,FALSE),IF('para SEI'!B91="ORSE",VLOOKUP('para SEI'!C91,'ORSE 03-23'!A:D,2,FALSE),IF('para SEI'!B91="CPOS",VLOOKUP('para SEI'!C91,'[92]CPOS 08-21'!A:D,2,FALSE),IF('para SEI'!B91="SETOP",VLOOKUP('para SEI'!C91,'[93]SETOP 01-21'!A:D,2,FALSE)))))))))</f>
        <v>LANÇAMENTO COM USO DE BALDES, ADENSAMENTO E ACABAMENTO DE CONCRETO EM ESTRUTURAS. AF_02/2022</v>
      </c>
      <c r="E91" s="94" t="str">
        <f>UPPER(IF(B91="sinapi",VLOOKUP(C91,'SINAPI 04-24'!A:D,3,FALSE),IF('para SEI'!B91="sedop",VLOOKUP('para SEI'!C91,'SEDOP 02-24'!A:D,3,FALSE),IF('para SEI'!B91="COMPOSIÇÃO",VLOOKUP('para SEI'!C91,CPU!A:D,3,FALSE),IF('para SEI'!B91="SIURB",VLOOKUP('para SEI'!C91,'[91]SIURB 01-21'!A:D,3,FALSE),IF('para SEI'!B91="ORSE",VLOOKUP('para SEI'!C91,'ORSE 03-23'!A:D,3,FALSE),IF('para SEI'!B91="CPOS",VLOOKUP('para SEI'!C91,'[92]CPOS 08-21'!A:D,3,FALSE),IF('para SEI'!B91="SETOP",VLOOKUP('para SEI'!C91,'[93]SETOP 01-21'!A:D,3,FALSE)))))))))</f>
        <v>M3</v>
      </c>
      <c r="F91" s="62" t="e">
        <f>VLOOKUP(A91,'ME. CALCULO'!$1:$1048576,10,0)</f>
        <v>#N/A</v>
      </c>
      <c r="G91" s="141">
        <f>(IF(B91="sinapi",VLOOKUP(C91,'SINAPI 04-24'!A:D,4,FALSE),IF('para SEI'!B91="sedop",VLOOKUP('para SEI'!C91,'SEDOP 02-24'!A:D,4,FALSE),IF('para SEI'!B91="COMPOSIÇÃO",VLOOKUP('para SEI'!C91,CPU!A:D,4,FALSE),IF('para SEI'!B91="SIURB",VLOOKUP('para SEI'!C91,'[91]SIURB 01-21'!A:D,4,FALSE),IF('para SEI'!B91="ORSE",VLOOKUP('para SEI'!C91,'ORSE 03-23'!A:D,4,FALSE),IF('para SEI'!B91="CPOS",VLOOKUP('para SEI'!C91,'[92]CPOS 08-21'!A:D,4,FALSE),IF('para SEI'!B91="SETOP",VLOOKUP('para SEI'!C91,'[93]SETOP 01-21'!A:D,4,FALSE)))))))))</f>
        <v>269.99</v>
      </c>
      <c r="H91" s="61">
        <f t="shared" si="16"/>
        <v>347.8</v>
      </c>
      <c r="I91" s="61" t="e">
        <f t="shared" si="17"/>
        <v>#N/A</v>
      </c>
      <c r="K91" s="220"/>
    </row>
    <row r="92" spans="1:11">
      <c r="A92" s="59" t="s">
        <v>13113</v>
      </c>
      <c r="B92" s="59" t="s">
        <v>33</v>
      </c>
      <c r="C92" s="59">
        <v>96544</v>
      </c>
      <c r="D92" s="60" t="str">
        <f>UPPER(IF(B92="sinapi",VLOOKUP(C92,'SINAPI 04-24'!A:D,2,FALSE),IF('para SEI'!B92="sedop",VLOOKUP('para SEI'!C92,'SEDOP 02-24'!A:D,2,FALSE),IF('para SEI'!B92="COMPOSIÇÃO",VLOOKUP('para SEI'!C92,CPU!A:D,2,FALSE),IF('para SEI'!B92="SIURB",VLOOKUP('para SEI'!C92,'[91]SIURB 01-21'!A:D,2,FALSE),IF('para SEI'!B92="ORSE",VLOOKUP('para SEI'!C92,'ORSE 03-23'!A:D,2,FALSE),IF('para SEI'!B92="CPOS",VLOOKUP('para SEI'!C92,'[92]CPOS 08-21'!A:D,2,FALSE),IF('para SEI'!B92="SETOP",VLOOKUP('para SEI'!C92,'[93]SETOP 01-21'!A:D,2,FALSE)))))))))</f>
        <v>ARMAÇÃO DE BLOCO UTILIZANDO AÇO CA-50 DE 6,3 MM - MONTAGEM. AF_01/2024</v>
      </c>
      <c r="E92" s="94" t="str">
        <f>UPPER(IF(B92="sinapi",VLOOKUP(C92,'SINAPI 04-24'!A:D,3,FALSE),IF('para SEI'!B92="sedop",VLOOKUP('para SEI'!C92,'SEDOP 02-24'!A:D,3,FALSE),IF('para SEI'!B92="COMPOSIÇÃO",VLOOKUP('para SEI'!C92,CPU!A:D,3,FALSE),IF('para SEI'!B92="SIURB",VLOOKUP('para SEI'!C92,'[91]SIURB 01-21'!A:D,3,FALSE),IF('para SEI'!B92="ORSE",VLOOKUP('para SEI'!C92,'ORSE 03-23'!A:D,3,FALSE),IF('para SEI'!B92="CPOS",VLOOKUP('para SEI'!C92,'[92]CPOS 08-21'!A:D,3,FALSE),IF('para SEI'!B92="SETOP",VLOOKUP('para SEI'!C92,'[93]SETOP 01-21'!A:D,3,FALSE)))))))))</f>
        <v>KG</v>
      </c>
      <c r="F92" s="62" t="e">
        <f>VLOOKUP(A92,'ME. CALCULO'!$1:$1048576,10,0)</f>
        <v>#N/A</v>
      </c>
      <c r="G92" s="141">
        <f>(IF(B92="sinapi",VLOOKUP(C92,'SINAPI 04-24'!A:D,4,FALSE),IF('para SEI'!B92="sedop",VLOOKUP('para SEI'!C92,'SEDOP 02-24'!A:D,4,FALSE),IF('para SEI'!B92="COMPOSIÇÃO",VLOOKUP('para SEI'!C92,CPU!A:D,4,FALSE),IF('para SEI'!B92="SIURB",VLOOKUP('para SEI'!C92,'[91]SIURB 01-21'!A:D,4,FALSE),IF('para SEI'!B92="ORSE",VLOOKUP('para SEI'!C92,'ORSE 03-23'!A:D,4,FALSE),IF('para SEI'!B92="CPOS",VLOOKUP('para SEI'!C92,'[92]CPOS 08-21'!A:D,4,FALSE),IF('para SEI'!B92="SETOP",VLOOKUP('para SEI'!C92,'[93]SETOP 01-21'!A:D,4,FALSE)))))))))</f>
        <v>17.02</v>
      </c>
      <c r="H92" s="61">
        <f t="shared" si="16"/>
        <v>21.93</v>
      </c>
      <c r="I92" s="61" t="e">
        <f t="shared" si="17"/>
        <v>#N/A</v>
      </c>
      <c r="K92" s="220"/>
    </row>
    <row r="93" spans="1:11" ht="33">
      <c r="A93" s="59" t="s">
        <v>13114</v>
      </c>
      <c r="B93" s="59" t="s">
        <v>33</v>
      </c>
      <c r="C93" s="59">
        <v>92759</v>
      </c>
      <c r="D93" s="60" t="str">
        <f>UPPER(IF(B93="sinapi",VLOOKUP(C93,'SINAPI 04-24'!A:D,2,FALSE),IF('para SEI'!B93="sedop",VLOOKUP('para SEI'!C93,'SEDOP 02-24'!A:D,2,FALSE),IF('para SEI'!B93="COMPOSIÇÃO",VLOOKUP('para SEI'!C93,CPU!A:D,2,FALSE),IF('para SEI'!B93="SIURB",VLOOKUP('para SEI'!C93,'[91]SIURB 01-21'!A:D,2,FALSE),IF('para SEI'!B93="ORSE",VLOOKUP('para SEI'!C93,'ORSE 03-23'!A:D,2,FALSE),IF('para SEI'!B93="CPOS",VLOOKUP('para SEI'!C93,'[92]CPOS 08-21'!A:D,2,FALSE),IF('para SEI'!B93="SETOP",VLOOKUP('para SEI'!C93,'[93]SETOP 01-21'!A:D,2,FALSE)))))))))</f>
        <v>ARMAÇÃO DE PILAR OU VIGA DE ESTRUTURA CONVENCIONAL DE CONCRETO ARMADO UTILIZANDO AÇO CA-60 DE 5,0 MM - MONTAGEM. AF_06/2022</v>
      </c>
      <c r="E93" s="94" t="str">
        <f>UPPER(IF(B93="sinapi",VLOOKUP(C93,'SINAPI 04-24'!A:D,3,FALSE),IF('para SEI'!B93="sedop",VLOOKUP('para SEI'!C93,'SEDOP 02-24'!A:D,3,FALSE),IF('para SEI'!B93="COMPOSIÇÃO",VLOOKUP('para SEI'!C93,CPU!A:D,3,FALSE),IF('para SEI'!B93="SIURB",VLOOKUP('para SEI'!C93,'[91]SIURB 01-21'!A:D,3,FALSE),IF('para SEI'!B93="ORSE",VLOOKUP('para SEI'!C93,'ORSE 03-23'!A:D,3,FALSE),IF('para SEI'!B93="CPOS",VLOOKUP('para SEI'!C93,'[92]CPOS 08-21'!A:D,3,FALSE),IF('para SEI'!B93="SETOP",VLOOKUP('para SEI'!C93,'[93]SETOP 01-21'!A:D,3,FALSE)))))))))</f>
        <v>KG</v>
      </c>
      <c r="F93" s="62" t="e">
        <f>VLOOKUP(A93,'ME. CALCULO'!$1:$1048576,10,0)</f>
        <v>#N/A</v>
      </c>
      <c r="G93" s="141">
        <f>(IF(B93="sinapi",VLOOKUP(C93,'SINAPI 04-24'!A:D,4,FALSE),IF('para SEI'!B93="sedop",VLOOKUP('para SEI'!C93,'SEDOP 02-24'!A:D,4,FALSE),IF('para SEI'!B93="COMPOSIÇÃO",VLOOKUP('para SEI'!C93,CPU!A:D,4,FALSE),IF('para SEI'!B93="SIURB",VLOOKUP('para SEI'!C93,'[91]SIURB 01-21'!A:D,4,FALSE),IF('para SEI'!B93="ORSE",VLOOKUP('para SEI'!C93,'ORSE 03-23'!A:D,4,FALSE),IF('para SEI'!B93="CPOS",VLOOKUP('para SEI'!C93,'[92]CPOS 08-21'!A:D,4,FALSE),IF('para SEI'!B93="SETOP",VLOOKUP('para SEI'!C93,'[93]SETOP 01-21'!A:D,4,FALSE)))))))))</f>
        <v>13.58</v>
      </c>
      <c r="H93" s="61">
        <f t="shared" si="16"/>
        <v>17.489999999999998</v>
      </c>
      <c r="I93" s="61" t="e">
        <f t="shared" si="17"/>
        <v>#N/A</v>
      </c>
      <c r="K93" s="220"/>
    </row>
    <row r="94" spans="1:11" ht="33">
      <c r="A94" s="59" t="s">
        <v>13115</v>
      </c>
      <c r="B94" s="59" t="s">
        <v>33</v>
      </c>
      <c r="C94" s="59">
        <v>92761</v>
      </c>
      <c r="D94" s="60" t="str">
        <f>UPPER(IF(B94="sinapi",VLOOKUP(C94,'SINAPI 04-24'!A:D,2,FALSE),IF('para SEI'!B94="sedop",VLOOKUP('para SEI'!C94,'SEDOP 02-24'!A:D,2,FALSE),IF('para SEI'!B94="COMPOSIÇÃO",VLOOKUP('para SEI'!C94,CPU!A:D,2,FALSE),IF('para SEI'!B94="SIURB",VLOOKUP('para SEI'!C94,'[91]SIURB 01-21'!A:D,2,FALSE),IF('para SEI'!B94="ORSE",VLOOKUP('para SEI'!C94,'ORSE 03-23'!A:D,2,FALSE),IF('para SEI'!B94="CPOS",VLOOKUP('para SEI'!C94,'[92]CPOS 08-21'!A:D,2,FALSE),IF('para SEI'!B94="SETOP",VLOOKUP('para SEI'!C94,'[93]SETOP 01-21'!A:D,2,FALSE)))))))))</f>
        <v>ARMAÇÃO DE PILAR OU VIGA DE ESTRUTURA CONVENCIONAL DE CONCRETO ARMADO UTILIZANDO AÇO CA-50 DE 8,0 MM - MONTAGEM. AF_06/2022</v>
      </c>
      <c r="E94" s="94" t="str">
        <f>UPPER(IF(B94="sinapi",VLOOKUP(C94,'SINAPI 04-24'!A:D,3,FALSE),IF('para SEI'!B94="sedop",VLOOKUP('para SEI'!C94,'SEDOP 02-24'!A:D,3,FALSE),IF('para SEI'!B94="COMPOSIÇÃO",VLOOKUP('para SEI'!C94,CPU!A:D,3,FALSE),IF('para SEI'!B94="SIURB",VLOOKUP('para SEI'!C94,'[91]SIURB 01-21'!A:D,3,FALSE),IF('para SEI'!B94="ORSE",VLOOKUP('para SEI'!C94,'ORSE 03-23'!A:D,3,FALSE),IF('para SEI'!B94="CPOS",VLOOKUP('para SEI'!C94,'[92]CPOS 08-21'!A:D,3,FALSE),IF('para SEI'!B94="SETOP",VLOOKUP('para SEI'!C94,'[93]SETOP 01-21'!A:D,3,FALSE)))))))))</f>
        <v>KG</v>
      </c>
      <c r="F94" s="62" t="e">
        <f>VLOOKUP(A94,'ME. CALCULO'!$1:$1048576,10,0)</f>
        <v>#N/A</v>
      </c>
      <c r="G94" s="141">
        <f>(IF(B94="sinapi",VLOOKUP(C94,'SINAPI 04-24'!A:D,4,FALSE),IF('para SEI'!B94="sedop",VLOOKUP('para SEI'!C94,'SEDOP 02-24'!A:D,4,FALSE),IF('para SEI'!B94="COMPOSIÇÃO",VLOOKUP('para SEI'!C94,CPU!A:D,4,FALSE),IF('para SEI'!B94="SIURB",VLOOKUP('para SEI'!C94,'[91]SIURB 01-21'!A:D,4,FALSE),IF('para SEI'!B94="ORSE",VLOOKUP('para SEI'!C94,'ORSE 03-23'!A:D,4,FALSE),IF('para SEI'!B94="CPOS",VLOOKUP('para SEI'!C94,'[92]CPOS 08-21'!A:D,4,FALSE),IF('para SEI'!B94="SETOP",VLOOKUP('para SEI'!C94,'[93]SETOP 01-21'!A:D,4,FALSE)))))))))</f>
        <v>12.2</v>
      </c>
      <c r="H94" s="61">
        <f t="shared" si="16"/>
        <v>15.72</v>
      </c>
      <c r="I94" s="61" t="e">
        <f t="shared" si="17"/>
        <v>#N/A</v>
      </c>
      <c r="K94" s="220"/>
    </row>
    <row r="95" spans="1:11" ht="33">
      <c r="A95" s="59" t="s">
        <v>13116</v>
      </c>
      <c r="B95" s="59" t="s">
        <v>33</v>
      </c>
      <c r="C95" s="59">
        <v>92762</v>
      </c>
      <c r="D95" s="60" t="str">
        <f>UPPER(IF(B95="sinapi",VLOOKUP(C95,'SINAPI 04-24'!A:D,2,FALSE),IF('para SEI'!B95="sedop",VLOOKUP('para SEI'!C95,'SEDOP 02-24'!A:D,2,FALSE),IF('para SEI'!B95="COMPOSIÇÃO",VLOOKUP('para SEI'!C95,CPU!A:D,2,FALSE),IF('para SEI'!B95="SIURB",VLOOKUP('para SEI'!C95,'[91]SIURB 01-21'!A:D,2,FALSE),IF('para SEI'!B95="ORSE",VLOOKUP('para SEI'!C95,'ORSE 03-23'!A:D,2,FALSE),IF('para SEI'!B95="CPOS",VLOOKUP('para SEI'!C95,'[92]CPOS 08-21'!A:D,2,FALSE),IF('para SEI'!B95="SETOP",VLOOKUP('para SEI'!C95,'[93]SETOP 01-21'!A:D,2,FALSE)))))))))</f>
        <v>ARMAÇÃO DE PILAR OU VIGA DE ESTRUTURA CONVENCIONAL DE CONCRETO ARMADO UTILIZANDO AÇO CA-50 DE 10,0 MM - MONTAGEM. AF_06/2022</v>
      </c>
      <c r="E95" s="94" t="str">
        <f>UPPER(IF(B95="sinapi",VLOOKUP(C95,'SINAPI 04-24'!A:D,3,FALSE),IF('para SEI'!B95="sedop",VLOOKUP('para SEI'!C95,'SEDOP 02-24'!A:D,3,FALSE),IF('para SEI'!B95="COMPOSIÇÃO",VLOOKUP('para SEI'!C95,CPU!A:D,3,FALSE),IF('para SEI'!B95="SIURB",VLOOKUP('para SEI'!C95,'[91]SIURB 01-21'!A:D,3,FALSE),IF('para SEI'!B95="ORSE",VLOOKUP('para SEI'!C95,'ORSE 03-23'!A:D,3,FALSE),IF('para SEI'!B95="CPOS",VLOOKUP('para SEI'!C95,'[92]CPOS 08-21'!A:D,3,FALSE),IF('para SEI'!B95="SETOP",VLOOKUP('para SEI'!C95,'[93]SETOP 01-21'!A:D,3,FALSE)))))))))</f>
        <v>KG</v>
      </c>
      <c r="F95" s="62" t="e">
        <f>VLOOKUP(A95,'ME. CALCULO'!$1:$1048576,10,0)</f>
        <v>#N/A</v>
      </c>
      <c r="G95" s="141">
        <f>(IF(B95="sinapi",VLOOKUP(C95,'SINAPI 04-24'!A:D,4,FALSE),IF('para SEI'!B95="sedop",VLOOKUP('para SEI'!C95,'SEDOP 02-24'!A:D,4,FALSE),IF('para SEI'!B95="COMPOSIÇÃO",VLOOKUP('para SEI'!C95,CPU!A:D,4,FALSE),IF('para SEI'!B95="SIURB",VLOOKUP('para SEI'!C95,'[91]SIURB 01-21'!A:D,4,FALSE),IF('para SEI'!B95="ORSE",VLOOKUP('para SEI'!C95,'ORSE 03-23'!A:D,4,FALSE),IF('para SEI'!B95="CPOS",VLOOKUP('para SEI'!C95,'[92]CPOS 08-21'!A:D,4,FALSE),IF('para SEI'!B95="SETOP",VLOOKUP('para SEI'!C95,'[93]SETOP 01-21'!A:D,4,FALSE)))))))))</f>
        <v>10.95</v>
      </c>
      <c r="H95" s="61">
        <f t="shared" si="16"/>
        <v>14.11</v>
      </c>
      <c r="I95" s="61" t="e">
        <f t="shared" si="17"/>
        <v>#N/A</v>
      </c>
      <c r="K95" s="220"/>
    </row>
    <row r="96" spans="1:11">
      <c r="A96" s="59" t="s">
        <v>13117</v>
      </c>
      <c r="B96" s="59" t="s">
        <v>33</v>
      </c>
      <c r="C96" s="59">
        <v>93190</v>
      </c>
      <c r="D96" s="60" t="e">
        <f>UPPER(IF(B96="sinapi",VLOOKUP(C96,'SINAPI 04-24'!A:D,2,FALSE),IF('para SEI'!B96="sedop",VLOOKUP('para SEI'!C96,'SEDOP 02-24'!A:D,2,FALSE),IF('para SEI'!B96="COMPOSIÇÃO",VLOOKUP('para SEI'!C96,CPU!A:D,2,FALSE),IF('para SEI'!B96="SIURB",VLOOKUP('para SEI'!C96,'[91]SIURB 01-21'!A:D,2,FALSE),IF('para SEI'!B96="ORSE",VLOOKUP('para SEI'!C96,'ORSE 03-23'!A:D,2,FALSE),IF('para SEI'!B96="CPOS",VLOOKUP('para SEI'!C96,'[92]CPOS 08-21'!A:D,2,FALSE),IF('para SEI'!B96="SETOP",VLOOKUP('para SEI'!C96,'[93]SETOP 01-21'!A:D,2,FALSE)))))))))</f>
        <v>#N/A</v>
      </c>
      <c r="E96" s="94" t="e">
        <f>UPPER(IF(B96="sinapi",VLOOKUP(C96,'SINAPI 04-24'!A:D,3,FALSE),IF('para SEI'!B96="sedop",VLOOKUP('para SEI'!C96,'SEDOP 02-24'!A:D,3,FALSE),IF('para SEI'!B96="COMPOSIÇÃO",VLOOKUP('para SEI'!C96,CPU!A:D,3,FALSE),IF('para SEI'!B96="SIURB",VLOOKUP('para SEI'!C96,'[91]SIURB 01-21'!A:D,3,FALSE),IF('para SEI'!B96="ORSE",VLOOKUP('para SEI'!C96,'ORSE 03-23'!A:D,3,FALSE),IF('para SEI'!B96="CPOS",VLOOKUP('para SEI'!C96,'[92]CPOS 08-21'!A:D,3,FALSE),IF('para SEI'!B96="SETOP",VLOOKUP('para SEI'!C96,'[93]SETOP 01-21'!A:D,3,FALSE)))))))))</f>
        <v>#N/A</v>
      </c>
      <c r="F96" s="62" t="e">
        <f>VLOOKUP(A96,'ME. CALCULO'!$1:$1048576,10,0)</f>
        <v>#N/A</v>
      </c>
      <c r="G96" s="141" t="e">
        <f>(IF(B96="sinapi",VLOOKUP(C96,'SINAPI 04-24'!A:D,4,FALSE),IF('para SEI'!B96="sedop",VLOOKUP('para SEI'!C96,'SEDOP 02-24'!A:D,4,FALSE),IF('para SEI'!B96="COMPOSIÇÃO",VLOOKUP('para SEI'!C96,CPU!A:D,4,FALSE),IF('para SEI'!B96="SIURB",VLOOKUP('para SEI'!C96,'[91]SIURB 01-21'!A:D,4,FALSE),IF('para SEI'!B96="ORSE",VLOOKUP('para SEI'!C96,'ORSE 03-23'!A:D,4,FALSE),IF('para SEI'!B96="CPOS",VLOOKUP('para SEI'!C96,'[92]CPOS 08-21'!A:D,4,FALSE),IF('para SEI'!B96="SETOP",VLOOKUP('para SEI'!C96,'[93]SETOP 01-21'!A:D,4,FALSE)))))))))</f>
        <v>#N/A</v>
      </c>
      <c r="H96" s="61" t="e">
        <f t="shared" si="16"/>
        <v>#N/A</v>
      </c>
      <c r="I96" s="61" t="e">
        <f t="shared" si="17"/>
        <v>#N/A</v>
      </c>
      <c r="K96" s="220"/>
    </row>
    <row r="97" spans="1:9">
      <c r="A97" s="59" t="s">
        <v>13118</v>
      </c>
      <c r="B97" s="59" t="s">
        <v>33</v>
      </c>
      <c r="C97" s="59">
        <v>93198</v>
      </c>
      <c r="D97" s="60" t="e">
        <f>UPPER(IF(B97="sinapi",VLOOKUP(C97,'SINAPI 04-24'!A:D,2,FALSE),IF('para SEI'!B97="sedop",VLOOKUP('para SEI'!C97,'SEDOP 02-24'!A:D,2,FALSE),IF('para SEI'!B97="COMPOSIÇÃO",VLOOKUP('para SEI'!C97,CPU!A:D,2,FALSE),IF('para SEI'!B97="SIURB",VLOOKUP('para SEI'!C97,'[91]SIURB 01-21'!A:D,2,FALSE),IF('para SEI'!B97="ORSE",VLOOKUP('para SEI'!C97,'ORSE 03-23'!A:D,2,FALSE),IF('para SEI'!B97="CPOS",VLOOKUP('para SEI'!C97,'[92]CPOS 08-21'!A:D,2,FALSE),IF('para SEI'!B97="SETOP",VLOOKUP('para SEI'!C97,'[93]SETOP 01-21'!A:D,2,FALSE)))))))))</f>
        <v>#N/A</v>
      </c>
      <c r="E97" s="94" t="e">
        <f>UPPER(IF(B97="sinapi",VLOOKUP(C97,'SINAPI 04-24'!A:D,3,FALSE),IF('para SEI'!B97="sedop",VLOOKUP('para SEI'!C97,'SEDOP 02-24'!A:D,3,FALSE),IF('para SEI'!B97="COMPOSIÇÃO",VLOOKUP('para SEI'!C97,CPU!A:D,3,FALSE),IF('para SEI'!B97="SIURB",VLOOKUP('para SEI'!C97,'[91]SIURB 01-21'!A:D,3,FALSE),IF('para SEI'!B97="ORSE",VLOOKUP('para SEI'!C97,'ORSE 03-23'!A:D,3,FALSE),IF('para SEI'!B97="CPOS",VLOOKUP('para SEI'!C97,'[92]CPOS 08-21'!A:D,3,FALSE),IF('para SEI'!B97="SETOP",VLOOKUP('para SEI'!C97,'[93]SETOP 01-21'!A:D,3,FALSE)))))))))</f>
        <v>#N/A</v>
      </c>
      <c r="F97" s="62" t="e">
        <f>VLOOKUP(A97,'ME. CALCULO'!$1:$1048576,10,0)</f>
        <v>#N/A</v>
      </c>
      <c r="G97" s="141" t="e">
        <f>(IF(B97="sinapi",VLOOKUP(C97,'SINAPI 04-24'!A:D,4,FALSE),IF('para SEI'!B97="sedop",VLOOKUP('para SEI'!C97,'SEDOP 02-24'!A:D,4,FALSE),IF('para SEI'!B97="COMPOSIÇÃO",VLOOKUP('para SEI'!C97,CPU!A:D,4,FALSE),IF('para SEI'!B97="SIURB",VLOOKUP('para SEI'!C97,'[91]SIURB 01-21'!A:D,4,FALSE),IF('para SEI'!B97="ORSE",VLOOKUP('para SEI'!C97,'ORSE 03-23'!A:D,4,FALSE),IF('para SEI'!B97="CPOS",VLOOKUP('para SEI'!C97,'[92]CPOS 08-21'!A:D,4,FALSE),IF('para SEI'!B97="SETOP",VLOOKUP('para SEI'!C97,'[93]SETOP 01-21'!A:D,4,FALSE)))))))))</f>
        <v>#N/A</v>
      </c>
      <c r="H97" s="61" t="e">
        <f t="shared" si="16"/>
        <v>#N/A</v>
      </c>
      <c r="I97" s="61" t="e">
        <f t="shared" si="17"/>
        <v>#N/A</v>
      </c>
    </row>
    <row r="98" spans="1:9" ht="33">
      <c r="A98" s="59" t="s">
        <v>13119</v>
      </c>
      <c r="B98" s="59" t="s">
        <v>33</v>
      </c>
      <c r="C98" s="59">
        <v>98557</v>
      </c>
      <c r="D98" s="60" t="str">
        <f>UPPER(IF(B98="sinapi",VLOOKUP(C98,'SINAPI 04-24'!A:D,2,FALSE),IF('para SEI'!B98="sedop",VLOOKUP('para SEI'!C98,'SEDOP 02-24'!A:D,2,FALSE),IF('para SEI'!B98="COMPOSIÇÃO",VLOOKUP('para SEI'!C98,CPU!A:D,2,FALSE),IF('para SEI'!B98="SIURB",VLOOKUP('para SEI'!C98,'[91]SIURB 01-21'!A:D,2,FALSE),IF('para SEI'!B98="ORSE",VLOOKUP('para SEI'!C98,'ORSE 03-23'!A:D,2,FALSE),IF('para SEI'!B98="CPOS",VLOOKUP('para SEI'!C98,'[92]CPOS 08-21'!A:D,2,FALSE),IF('para SEI'!B98="SETOP",VLOOKUP('para SEI'!C98,'[93]SETOP 01-21'!A:D,2,FALSE)))))))))</f>
        <v>IMPERMEABILIZAÇÃO DE SUPERFÍCIE COM EMULSÃO ASFÁLTICA, 2 DEMÃOS. AF_09/2023</v>
      </c>
      <c r="E98" s="94" t="str">
        <f>UPPER(IF(B98="sinapi",VLOOKUP(C98,'SINAPI 04-24'!A:D,3,FALSE),IF('para SEI'!B98="sedop",VLOOKUP('para SEI'!C98,'SEDOP 02-24'!A:D,3,FALSE),IF('para SEI'!B98="COMPOSIÇÃO",VLOOKUP('para SEI'!C98,CPU!A:D,3,FALSE),IF('para SEI'!B98="SIURB",VLOOKUP('para SEI'!C98,'[91]SIURB 01-21'!A:D,3,FALSE),IF('para SEI'!B98="ORSE",VLOOKUP('para SEI'!C98,'ORSE 03-23'!A:D,3,FALSE),IF('para SEI'!B98="CPOS",VLOOKUP('para SEI'!C98,'[92]CPOS 08-21'!A:D,3,FALSE),IF('para SEI'!B98="SETOP",VLOOKUP('para SEI'!C98,'[93]SETOP 01-21'!A:D,3,FALSE)))))))))</f>
        <v>M2</v>
      </c>
      <c r="F98" s="62" t="e">
        <f>VLOOKUP(A98,'ME. CALCULO'!$1:$1048576,10,0)</f>
        <v>#N/A</v>
      </c>
      <c r="G98" s="141">
        <f>(IF(B98="sinapi",VLOOKUP(C98,'SINAPI 04-24'!A:D,4,FALSE),IF('para SEI'!B98="sedop",VLOOKUP('para SEI'!C98,'SEDOP 02-24'!A:D,4,FALSE),IF('para SEI'!B98="COMPOSIÇÃO",VLOOKUP('para SEI'!C98,CPU!A:D,4,FALSE),IF('para SEI'!B98="SIURB",VLOOKUP('para SEI'!C98,'[91]SIURB 01-21'!A:D,4,FALSE),IF('para SEI'!B98="ORSE",VLOOKUP('para SEI'!C98,'ORSE 03-23'!A:D,4,FALSE),IF('para SEI'!B98="CPOS",VLOOKUP('para SEI'!C98,'[92]CPOS 08-21'!A:D,4,FALSE),IF('para SEI'!B98="SETOP",VLOOKUP('para SEI'!C98,'[93]SETOP 01-21'!A:D,4,FALSE)))))))))</f>
        <v>40.770000000000003</v>
      </c>
      <c r="H98" s="61">
        <f t="shared" si="16"/>
        <v>52.52</v>
      </c>
      <c r="I98" s="61" t="e">
        <f t="shared" si="17"/>
        <v>#N/A</v>
      </c>
    </row>
    <row r="99" spans="1:9">
      <c r="A99" s="175" t="s">
        <v>13120</v>
      </c>
      <c r="B99" s="663" t="s">
        <v>10711</v>
      </c>
      <c r="C99" s="664"/>
      <c r="D99" s="664"/>
      <c r="E99" s="664"/>
      <c r="F99" s="664"/>
      <c r="G99" s="664"/>
      <c r="H99" s="665"/>
      <c r="I99" s="176">
        <f>SUBTOTAL(9,I100:I104)</f>
        <v>0</v>
      </c>
    </row>
    <row r="100" spans="1:9">
      <c r="A100" s="59" t="s">
        <v>13121</v>
      </c>
      <c r="B100" s="59" t="s">
        <v>5277</v>
      </c>
      <c r="C100" s="59" t="s">
        <v>5313</v>
      </c>
      <c r="D100" s="60" t="str">
        <f>UPPER(IF(B100="sinapi",VLOOKUP(C100,'SINAPI 04-24'!A:D,2,FALSE),IF('para SEI'!B100="sedop",VLOOKUP('para SEI'!C100,'SEDOP 02-24'!A:D,2,FALSE),IF('para SEI'!B100="COMPOSIÇÃO",VLOOKUP('para SEI'!C100,CPU!A:D,2,FALSE),IF('para SEI'!B100="SIURB",VLOOKUP('para SEI'!C100,'[91]SIURB 01-21'!A:D,2,FALSE),IF('para SEI'!B100="ORSE",VLOOKUP('para SEI'!C100,'ORSE 03-23'!A:D,2,FALSE),IF('para SEI'!B100="CPOS",VLOOKUP('para SEI'!C100,'[92]CPOS 08-21'!A:D,2,FALSE),IF('para SEI'!B100="SETOP",VLOOKUP('para SEI'!C100,'[93]SETOP 01-21'!A:D,2,FALSE)))))))))</f>
        <v>PONTO DE DRENO P/ SPLIT (10M)</v>
      </c>
      <c r="E100" s="94" t="str">
        <f>UPPER(IF(B100="sinapi",VLOOKUP(C100,'SINAPI 04-24'!A:D,3,FALSE),IF('para SEI'!B100="sedop",VLOOKUP('para SEI'!C100,'SEDOP 02-24'!A:D,3,FALSE),IF('para SEI'!B100="COMPOSIÇÃO",VLOOKUP('para SEI'!C100,CPU!A:D,3,FALSE),IF('para SEI'!B100="SIURB",VLOOKUP('para SEI'!C100,'[91]SIURB 01-21'!A:D,3,FALSE),IF('para SEI'!B100="ORSE",VLOOKUP('para SEI'!C100,'ORSE 03-23'!A:D,3,FALSE),IF('para SEI'!B100="CPOS",VLOOKUP('para SEI'!C100,'[92]CPOS 08-21'!A:D,3,FALSE),IF('para SEI'!B100="SETOP",VLOOKUP('para SEI'!C100,'[93]SETOP 01-21'!A:D,3,FALSE)))))))))</f>
        <v>PT</v>
      </c>
      <c r="F100" s="62">
        <f>VLOOKUP(A100,'ME. CALCULO'!$1:$1048576,10,0)</f>
        <v>0</v>
      </c>
      <c r="G100" s="141">
        <f>(IF(B100="sinapi",VLOOKUP(C100,'SINAPI 04-24'!A:D,4,FALSE),IF('para SEI'!B100="sedop",VLOOKUP('para SEI'!C100,'SEDOP 02-24'!A:D,4,FALSE),IF('para SEI'!B100="COMPOSIÇÃO",VLOOKUP('para SEI'!C100,CPU!A:D,4,FALSE),IF('para SEI'!B100="SIURB",VLOOKUP('para SEI'!C100,'[91]SIURB 01-21'!A:D,4,FALSE),IF('para SEI'!B100="ORSE",VLOOKUP('para SEI'!C100,'ORSE 03-23'!A:D,4,FALSE),IF('para SEI'!B100="CPOS",VLOOKUP('para SEI'!C100,'[92]CPOS 08-21'!A:D,4,FALSE),IF('para SEI'!B100="SETOP",VLOOKUP('para SEI'!C100,'[93]SETOP 01-21'!A:D,4,FALSE)))))))))</f>
        <v>260.57000000000005</v>
      </c>
      <c r="H100" s="61">
        <f t="shared" ref="H100:H104" si="18">ROUND(($I$7*G100)+G100,2)</f>
        <v>335.67</v>
      </c>
      <c r="I100" s="61">
        <f t="shared" ref="I100:I104" si="19">ROUND(F100*H100,2)</f>
        <v>0</v>
      </c>
    </row>
    <row r="101" spans="1:9" ht="33">
      <c r="A101" s="59" t="s">
        <v>13122</v>
      </c>
      <c r="B101" s="59" t="s">
        <v>33</v>
      </c>
      <c r="C101" s="59">
        <v>100868</v>
      </c>
      <c r="D101" s="60" t="str">
        <f>UPPER(IF(B101="sinapi",VLOOKUP(C101,'SINAPI 04-24'!A:D,2,FALSE),IF('para SEI'!B101="sedop",VLOOKUP('para SEI'!C101,'SEDOP 02-24'!A:D,2,FALSE),IF('para SEI'!B101="COMPOSIÇÃO",VLOOKUP('para SEI'!C101,CPU!A:D,2,FALSE),IF('para SEI'!B101="SIURB",VLOOKUP('para SEI'!C101,'[91]SIURB 01-21'!A:D,2,FALSE),IF('para SEI'!B101="ORSE",VLOOKUP('para SEI'!C101,'ORSE 03-23'!A:D,2,FALSE),IF('para SEI'!B101="CPOS",VLOOKUP('para SEI'!C101,'[92]CPOS 08-21'!A:D,2,FALSE),IF('para SEI'!B101="SETOP",VLOOKUP('para SEI'!C101,'[93]SETOP 01-21'!A:D,2,FALSE)))))))))</f>
        <v>BARRA DE APOIO RETA, EM ACO INOX POLIDO, COMPRIMENTO 80 CM,  FIXADA NA PAREDE - FORNECIMENTO E INSTALAÇÃO. AF_01/2020</v>
      </c>
      <c r="E101" s="94" t="str">
        <f>UPPER(IF(B101="sinapi",VLOOKUP(C101,'SINAPI 04-24'!A:D,3,FALSE),IF('para SEI'!B101="sedop",VLOOKUP('para SEI'!C101,'SEDOP 02-24'!A:D,3,FALSE),IF('para SEI'!B101="COMPOSIÇÃO",VLOOKUP('para SEI'!C101,CPU!A:D,3,FALSE),IF('para SEI'!B101="SIURB",VLOOKUP('para SEI'!C101,'[91]SIURB 01-21'!A:D,3,FALSE),IF('para SEI'!B101="ORSE",VLOOKUP('para SEI'!C101,'ORSE 03-23'!A:D,3,FALSE),IF('para SEI'!B101="CPOS",VLOOKUP('para SEI'!C101,'[92]CPOS 08-21'!A:D,3,FALSE),IF('para SEI'!B101="SETOP",VLOOKUP('para SEI'!C101,'[93]SETOP 01-21'!A:D,3,FALSE)))))))))</f>
        <v>UN</v>
      </c>
      <c r="F101" s="62">
        <f>VLOOKUP(A101,'ME. CALCULO'!$1:$1048576,10,0)</f>
        <v>0</v>
      </c>
      <c r="G101" s="141">
        <f>(IF(B101="sinapi",VLOOKUP(C101,'SINAPI 04-24'!A:D,4,FALSE),IF('para SEI'!B101="sedop",VLOOKUP('para SEI'!C101,'SEDOP 02-24'!A:D,4,FALSE),IF('para SEI'!B101="COMPOSIÇÃO",VLOOKUP('para SEI'!C101,CPU!A:D,4,FALSE),IF('para SEI'!B101="SIURB",VLOOKUP('para SEI'!C101,'[91]SIURB 01-21'!A:D,4,FALSE),IF('para SEI'!B101="ORSE",VLOOKUP('para SEI'!C101,'ORSE 03-23'!A:D,4,FALSE),IF('para SEI'!B101="CPOS",VLOOKUP('para SEI'!C101,'[92]CPOS 08-21'!A:D,4,FALSE),IF('para SEI'!B101="SETOP",VLOOKUP('para SEI'!C101,'[93]SETOP 01-21'!A:D,4,FALSE)))))))))</f>
        <v>368.85</v>
      </c>
      <c r="H101" s="61">
        <f t="shared" si="18"/>
        <v>475.15</v>
      </c>
      <c r="I101" s="61">
        <f t="shared" si="19"/>
        <v>0</v>
      </c>
    </row>
    <row r="102" spans="1:9" ht="33">
      <c r="A102" s="59" t="s">
        <v>13123</v>
      </c>
      <c r="B102" s="59" t="s">
        <v>33</v>
      </c>
      <c r="C102" s="59">
        <v>100867</v>
      </c>
      <c r="D102" s="60" t="str">
        <f>UPPER(IF(B102="sinapi",VLOOKUP(C102,'SINAPI 04-24'!A:D,2,FALSE),IF('para SEI'!B102="sedop",VLOOKUP('para SEI'!C102,'SEDOP 02-24'!A:D,2,FALSE),IF('para SEI'!B102="COMPOSIÇÃO",VLOOKUP('para SEI'!C102,CPU!A:D,2,FALSE),IF('para SEI'!B102="SIURB",VLOOKUP('para SEI'!C102,'[91]SIURB 01-21'!A:D,2,FALSE),IF('para SEI'!B102="ORSE",VLOOKUP('para SEI'!C102,'ORSE 03-23'!A:D,2,FALSE),IF('para SEI'!B102="CPOS",VLOOKUP('para SEI'!C102,'[92]CPOS 08-21'!A:D,2,FALSE),IF('para SEI'!B102="SETOP",VLOOKUP('para SEI'!C102,'[93]SETOP 01-21'!A:D,2,FALSE)))))))))</f>
        <v>BARRA DE APOIO RETA, EM ACO INOX POLIDO, COMPRIMENTO 70 CM,  FIXADA NA PAREDE - FORNECIMENTO E INSTALAÇÃO. AF_01/2020</v>
      </c>
      <c r="E102" s="94" t="str">
        <f>UPPER(IF(B102="sinapi",VLOOKUP(C102,'SINAPI 04-24'!A:D,3,FALSE),IF('para SEI'!B102="sedop",VLOOKUP('para SEI'!C102,'SEDOP 02-24'!A:D,3,FALSE),IF('para SEI'!B102="COMPOSIÇÃO",VLOOKUP('para SEI'!C102,CPU!A:D,3,FALSE),IF('para SEI'!B102="SIURB",VLOOKUP('para SEI'!C102,'[91]SIURB 01-21'!A:D,3,FALSE),IF('para SEI'!B102="ORSE",VLOOKUP('para SEI'!C102,'ORSE 03-23'!A:D,3,FALSE),IF('para SEI'!B102="CPOS",VLOOKUP('para SEI'!C102,'[92]CPOS 08-21'!A:D,3,FALSE),IF('para SEI'!B102="SETOP",VLOOKUP('para SEI'!C102,'[93]SETOP 01-21'!A:D,3,FALSE)))))))))</f>
        <v>UN</v>
      </c>
      <c r="F102" s="62">
        <f>VLOOKUP(A102,'ME. CALCULO'!$1:$1048576,10,0)</f>
        <v>0</v>
      </c>
      <c r="G102" s="141">
        <f>(IF(B102="sinapi",VLOOKUP(C102,'SINAPI 04-24'!A:D,4,FALSE),IF('para SEI'!B102="sedop",VLOOKUP('para SEI'!C102,'SEDOP 02-24'!A:D,4,FALSE),IF('para SEI'!B102="COMPOSIÇÃO",VLOOKUP('para SEI'!C102,CPU!A:D,4,FALSE),IF('para SEI'!B102="SIURB",VLOOKUP('para SEI'!C102,'[91]SIURB 01-21'!A:D,4,FALSE),IF('para SEI'!B102="ORSE",VLOOKUP('para SEI'!C102,'ORSE 03-23'!A:D,4,FALSE),IF('para SEI'!B102="CPOS",VLOOKUP('para SEI'!C102,'[92]CPOS 08-21'!A:D,4,FALSE),IF('para SEI'!B102="SETOP",VLOOKUP('para SEI'!C102,'[93]SETOP 01-21'!A:D,4,FALSE)))))))))</f>
        <v>355.18</v>
      </c>
      <c r="H102" s="61">
        <f t="shared" si="18"/>
        <v>457.54</v>
      </c>
      <c r="I102" s="61">
        <f t="shared" si="19"/>
        <v>0</v>
      </c>
    </row>
    <row r="103" spans="1:9">
      <c r="A103" s="59" t="s">
        <v>13124</v>
      </c>
      <c r="B103" s="59" t="s">
        <v>5277</v>
      </c>
      <c r="C103" s="59" t="s">
        <v>5279</v>
      </c>
      <c r="D103" s="60" t="str">
        <f>UPPER(IF(B103="sinapi",VLOOKUP(C103,'SINAPI 04-24'!A:D,2,FALSE),IF('para SEI'!B103="sedop",VLOOKUP('para SEI'!C103,'SEDOP 02-24'!A:D,2,FALSE),IF('para SEI'!B103="COMPOSIÇÃO",VLOOKUP('para SEI'!C103,CPU!A:D,2,FALSE),IF('para SEI'!B103="SIURB",VLOOKUP('para SEI'!C103,'[91]SIURB 01-21'!A:D,2,FALSE),IF('para SEI'!B103="ORSE",VLOOKUP('para SEI'!C103,'ORSE 03-23'!A:D,2,FALSE),IF('para SEI'!B103="CPOS",VLOOKUP('para SEI'!C103,'[92]CPOS 08-21'!A:D,2,FALSE),IF('para SEI'!B103="SETOP",VLOOKUP('para SEI'!C103,'[93]SETOP 01-21'!A:D,2,FALSE)))))))))</f>
        <v>REVISÃO EM COBERTURA COM TELHA DE FIBROCIMENTO ONDULADA 6MM</v>
      </c>
      <c r="E103" s="94" t="str">
        <f>UPPER(IF(B103="sinapi",VLOOKUP(C103,'SINAPI 04-24'!A:D,3,FALSE),IF('para SEI'!B103="sedop",VLOOKUP('para SEI'!C103,'SEDOP 02-24'!A:D,3,FALSE),IF('para SEI'!B103="COMPOSIÇÃO",VLOOKUP('para SEI'!C103,CPU!A:D,3,FALSE),IF('para SEI'!B103="SIURB",VLOOKUP('para SEI'!C103,'[91]SIURB 01-21'!A:D,3,FALSE),IF('para SEI'!B103="ORSE",VLOOKUP('para SEI'!C103,'ORSE 03-23'!A:D,3,FALSE),IF('para SEI'!B103="CPOS",VLOOKUP('para SEI'!C103,'[92]CPOS 08-21'!A:D,3,FALSE),IF('para SEI'!B103="SETOP",VLOOKUP('para SEI'!C103,'[93]SETOP 01-21'!A:D,3,FALSE)))))))))</f>
        <v>M2</v>
      </c>
      <c r="F103" s="62">
        <f>VLOOKUP(A103,'ME. CALCULO'!$1:$1048576,10,0)</f>
        <v>0</v>
      </c>
      <c r="G103" s="141">
        <f>(IF(B103="sinapi",VLOOKUP(C103,'SINAPI 04-24'!A:D,4,FALSE),IF('para SEI'!B103="sedop",VLOOKUP('para SEI'!C103,'SEDOP 02-24'!A:D,4,FALSE),IF('para SEI'!B103="COMPOSIÇÃO",VLOOKUP('para SEI'!C103,CPU!A:D,4,FALSE),IF('para SEI'!B103="SIURB",VLOOKUP('para SEI'!C103,'[91]SIURB 01-21'!A:D,4,FALSE),IF('para SEI'!B103="ORSE",VLOOKUP('para SEI'!C103,'ORSE 03-23'!A:D,4,FALSE),IF('para SEI'!B103="CPOS",VLOOKUP('para SEI'!C103,'[92]CPOS 08-21'!A:D,4,FALSE),IF('para SEI'!B103="SETOP",VLOOKUP('para SEI'!C103,'[93]SETOP 01-21'!A:D,4,FALSE)))))))))</f>
        <v>27.71</v>
      </c>
      <c r="H103" s="61">
        <f t="shared" si="18"/>
        <v>35.700000000000003</v>
      </c>
      <c r="I103" s="61">
        <f t="shared" si="19"/>
        <v>0</v>
      </c>
    </row>
    <row r="104" spans="1:9">
      <c r="A104" s="59" t="s">
        <v>13125</v>
      </c>
      <c r="B104" s="59" t="s">
        <v>5277</v>
      </c>
      <c r="C104" s="59" t="s">
        <v>5280</v>
      </c>
      <c r="D104" s="60" t="str">
        <f>UPPER(IF(B104="sinapi",VLOOKUP(C104,'SINAPI 04-24'!A:D,2,FALSE),IF('para SEI'!B104="sedop",VLOOKUP('para SEI'!C104,'SEDOP 02-24'!A:D,2,FALSE),IF('para SEI'!B104="COMPOSIÇÃO",VLOOKUP('para SEI'!C104,CPU!A:D,2,FALSE),IF('para SEI'!B104="SIURB",VLOOKUP('para SEI'!C104,'[91]SIURB 01-21'!A:D,2,FALSE),IF('para SEI'!B104="ORSE",VLOOKUP('para SEI'!C104,'ORSE 03-23'!A:D,2,FALSE),IF('para SEI'!B104="CPOS",VLOOKUP('para SEI'!C104,'[92]CPOS 08-21'!A:D,2,FALSE),IF('para SEI'!B104="SETOP",VLOOKUP('para SEI'!C104,'[93]SETOP 01-21'!A:D,2,FALSE)))))))))</f>
        <v>LUMINÁRIA DE SOBREPOR COM ALETAS E 2 LÂMPADAS LED DE 18W</v>
      </c>
      <c r="E104" s="94" t="str">
        <f>UPPER(IF(B104="sinapi",VLOOKUP(C104,'SINAPI 04-24'!A:D,3,FALSE),IF('para SEI'!B104="sedop",VLOOKUP('para SEI'!C104,'SEDOP 02-24'!A:D,3,FALSE),IF('para SEI'!B104="COMPOSIÇÃO",VLOOKUP('para SEI'!C104,CPU!A:D,3,FALSE),IF('para SEI'!B104="SIURB",VLOOKUP('para SEI'!C104,'[91]SIURB 01-21'!A:D,3,FALSE),IF('para SEI'!B104="ORSE",VLOOKUP('para SEI'!C104,'ORSE 03-23'!A:D,3,FALSE),IF('para SEI'!B104="CPOS",VLOOKUP('para SEI'!C104,'[92]CPOS 08-21'!A:D,3,FALSE),IF('para SEI'!B104="SETOP",VLOOKUP('para SEI'!C104,'[93]SETOP 01-21'!A:D,3,FALSE)))))))))</f>
        <v>UN</v>
      </c>
      <c r="F104" s="62">
        <f>VLOOKUP(A104,'ME. CALCULO'!$1:$1048576,10,0)</f>
        <v>0</v>
      </c>
      <c r="G104" s="141">
        <f>(IF(B104="sinapi",VLOOKUP(C104,'SINAPI 04-24'!A:D,4,FALSE),IF('para SEI'!B104="sedop",VLOOKUP('para SEI'!C104,'SEDOP 02-24'!A:D,4,FALSE),IF('para SEI'!B104="COMPOSIÇÃO",VLOOKUP('para SEI'!C104,CPU!A:D,4,FALSE),IF('para SEI'!B104="SIURB",VLOOKUP('para SEI'!C104,'[91]SIURB 01-21'!A:D,4,FALSE),IF('para SEI'!B104="ORSE",VLOOKUP('para SEI'!C104,'ORSE 03-23'!A:D,4,FALSE),IF('para SEI'!B104="CPOS",VLOOKUP('para SEI'!C104,'[92]CPOS 08-21'!A:D,4,FALSE),IF('para SEI'!B104="SETOP",VLOOKUP('para SEI'!C104,'[93]SETOP 01-21'!A:D,4,FALSE)))))))))</f>
        <v>108.11999999999999</v>
      </c>
      <c r="H104" s="61">
        <f t="shared" si="18"/>
        <v>139.28</v>
      </c>
      <c r="I104" s="61">
        <f t="shared" si="19"/>
        <v>0</v>
      </c>
    </row>
    <row r="105" spans="1:9">
      <c r="A105" s="175" t="s">
        <v>13126</v>
      </c>
      <c r="B105" s="663" t="s">
        <v>10922</v>
      </c>
      <c r="C105" s="664"/>
      <c r="D105" s="664"/>
      <c r="E105" s="664"/>
      <c r="F105" s="664"/>
      <c r="G105" s="664"/>
      <c r="H105" s="665"/>
      <c r="I105" s="176" t="e">
        <f>SUBTOTAL(9,I106:I113)</f>
        <v>#N/A</v>
      </c>
    </row>
    <row r="106" spans="1:9" ht="33">
      <c r="A106" s="59" t="s">
        <v>13127</v>
      </c>
      <c r="B106" s="59" t="s">
        <v>33</v>
      </c>
      <c r="C106" s="59">
        <v>91926</v>
      </c>
      <c r="D106" s="60" t="str">
        <f>UPPER(IF(B106="sinapi",VLOOKUP(C106,'SINAPI 04-24'!A:D,2,FALSE),IF('para SEI'!B106="sedop",VLOOKUP('para SEI'!C106,'SEDOP 02-24'!A:D,2,FALSE),IF('para SEI'!B106="COMPOSIÇÃO",VLOOKUP('para SEI'!C106,CPU!A:D,2,FALSE),IF('para SEI'!B106="SIURB",VLOOKUP('para SEI'!C106,'[91]SIURB 01-21'!A:D,2,FALSE),IF('para SEI'!B106="ORSE",VLOOKUP('para SEI'!C106,'ORSE 03-23'!A:D,2,FALSE),IF('para SEI'!B106="CPOS",VLOOKUP('para SEI'!C106,'[92]CPOS 08-21'!A:D,2,FALSE),IF('para SEI'!B106="SETOP",VLOOKUP('para SEI'!C106,'[93]SETOP 01-21'!A:D,2,FALSE)))))))))</f>
        <v>CABO DE COBRE FLEXÍVEL ISOLADO, 2,5 MM², ANTI-CHAMA 450/750 V, PARA CIRCUITOS TERMINAIS - FORNECIMENTO E INSTALAÇÃO. AF_03/2023</v>
      </c>
      <c r="E106" s="94" t="str">
        <f>UPPER(IF(B106="sinapi",VLOOKUP(C106,'SINAPI 04-24'!A:D,3,FALSE),IF('para SEI'!B106="sedop",VLOOKUP('para SEI'!C106,'SEDOP 02-24'!A:D,3,FALSE),IF('para SEI'!B106="COMPOSIÇÃO",VLOOKUP('para SEI'!C106,CPU!A:D,3,FALSE),IF('para SEI'!B106="SIURB",VLOOKUP('para SEI'!C106,'[91]SIURB 01-21'!A:D,3,FALSE),IF('para SEI'!B106="ORSE",VLOOKUP('para SEI'!C106,'ORSE 03-23'!A:D,3,FALSE),IF('para SEI'!B106="CPOS",VLOOKUP('para SEI'!C106,'[92]CPOS 08-21'!A:D,3,FALSE),IF('para SEI'!B106="SETOP",VLOOKUP('para SEI'!C106,'[93]SETOP 01-21'!A:D,3,FALSE)))))))))</f>
        <v>M</v>
      </c>
      <c r="F106" s="62">
        <f>VLOOKUP(A106,'ME. CALCULO'!$1:$1048576,10,0)</f>
        <v>1</v>
      </c>
      <c r="G106" s="141">
        <f>(IF(B106="sinapi",VLOOKUP(C106,'SINAPI 04-24'!A:D,4,FALSE),IF('para SEI'!B106="sedop",VLOOKUP('para SEI'!C106,'SEDOP 02-24'!A:D,4,FALSE),IF('para SEI'!B106="COMPOSIÇÃO",VLOOKUP('para SEI'!C106,CPU!A:D,4,FALSE),IF('para SEI'!B106="SIURB",VLOOKUP('para SEI'!C106,'[91]SIURB 01-21'!A:D,4,FALSE),IF('para SEI'!B106="ORSE",VLOOKUP('para SEI'!C106,'ORSE 03-23'!A:D,4,FALSE),IF('para SEI'!B106="CPOS",VLOOKUP('para SEI'!C106,'[92]CPOS 08-21'!A:D,4,FALSE),IF('para SEI'!B106="SETOP",VLOOKUP('para SEI'!C106,'[93]SETOP 01-21'!A:D,4,FALSE)))))))))</f>
        <v>4.2300000000000004</v>
      </c>
      <c r="H106" s="61">
        <f t="shared" ref="H106:H113" si="20">ROUND(($I$7*G106)+G106,2)</f>
        <v>5.45</v>
      </c>
      <c r="I106" s="61">
        <f t="shared" ref="I106:I113" si="21">ROUND(F106*H106,2)</f>
        <v>5.45</v>
      </c>
    </row>
    <row r="107" spans="1:9" ht="49.5">
      <c r="A107" s="59" t="s">
        <v>13128</v>
      </c>
      <c r="B107" s="59" t="s">
        <v>33</v>
      </c>
      <c r="C107" s="59">
        <v>91835</v>
      </c>
      <c r="D107" s="60" t="str">
        <f>UPPER(IF(B107="sinapi",VLOOKUP(C107,'SINAPI 04-24'!A:D,2,FALSE),IF('para SEI'!B107="sedop",VLOOKUP('para SEI'!C107,'SEDOP 02-24'!A:D,2,FALSE),IF('para SEI'!B107="COMPOSIÇÃO",VLOOKUP('para SEI'!C107,CPU!A:D,2,FALSE),IF('para SEI'!B107="SIURB",VLOOKUP('para SEI'!C107,'[91]SIURB 01-21'!A:D,2,FALSE),IF('para SEI'!B107="ORSE",VLOOKUP('para SEI'!C107,'ORSE 03-23'!A:D,2,FALSE),IF('para SEI'!B107="CPOS",VLOOKUP('para SEI'!C107,'[92]CPOS 08-21'!A:D,2,FALSE),IF('para SEI'!B107="SETOP",VLOOKUP('para SEI'!C107,'[93]SETOP 01-21'!A:D,2,FALSE)))))))))</f>
        <v>ELETRODUTO FLEXÍVEL CORRUGADO REFORÇADO, PVC, DN 25 MM (3/4"), PARA CIRCUITOS TERMINAIS, INSTALADO EM FORRO - FORNECIMENTO E INSTALAÇÃO. AF_03/2023</v>
      </c>
      <c r="E107" s="94" t="str">
        <f>UPPER(IF(B107="sinapi",VLOOKUP(C107,'SINAPI 04-24'!A:D,3,FALSE),IF('para SEI'!B107="sedop",VLOOKUP('para SEI'!C107,'SEDOP 02-24'!A:D,3,FALSE),IF('para SEI'!B107="COMPOSIÇÃO",VLOOKUP('para SEI'!C107,CPU!A:D,3,FALSE),IF('para SEI'!B107="SIURB",VLOOKUP('para SEI'!C107,'[91]SIURB 01-21'!A:D,3,FALSE),IF('para SEI'!B107="ORSE",VLOOKUP('para SEI'!C107,'ORSE 03-23'!A:D,3,FALSE),IF('para SEI'!B107="CPOS",VLOOKUP('para SEI'!C107,'[92]CPOS 08-21'!A:D,3,FALSE),IF('para SEI'!B107="SETOP",VLOOKUP('para SEI'!C107,'[93]SETOP 01-21'!A:D,3,FALSE)))))))))</f>
        <v>M</v>
      </c>
      <c r="F107" s="62">
        <f>VLOOKUP(A107,'ME. CALCULO'!$1:$1048576,10,0)</f>
        <v>16.8</v>
      </c>
      <c r="G107" s="141">
        <f>(IF(B107="sinapi",VLOOKUP(C107,'SINAPI 04-24'!A:D,4,FALSE),IF('para SEI'!B107="sedop",VLOOKUP('para SEI'!C107,'SEDOP 02-24'!A:D,4,FALSE),IF('para SEI'!B107="COMPOSIÇÃO",VLOOKUP('para SEI'!C107,CPU!A:D,4,FALSE),IF('para SEI'!B107="SIURB",VLOOKUP('para SEI'!C107,'[91]SIURB 01-21'!A:D,4,FALSE),IF('para SEI'!B107="ORSE",VLOOKUP('para SEI'!C107,'ORSE 03-23'!A:D,4,FALSE),IF('para SEI'!B107="CPOS",VLOOKUP('para SEI'!C107,'[92]CPOS 08-21'!A:D,4,FALSE),IF('para SEI'!B107="SETOP",VLOOKUP('para SEI'!C107,'[93]SETOP 01-21'!A:D,4,FALSE)))))))))</f>
        <v>18.43</v>
      </c>
      <c r="H107" s="61">
        <f t="shared" si="20"/>
        <v>23.74</v>
      </c>
      <c r="I107" s="61">
        <f t="shared" si="21"/>
        <v>398.83</v>
      </c>
    </row>
    <row r="108" spans="1:9" ht="49.5">
      <c r="A108" s="59" t="s">
        <v>13129</v>
      </c>
      <c r="B108" s="59" t="s">
        <v>33</v>
      </c>
      <c r="C108" s="59">
        <v>91837</v>
      </c>
      <c r="D108" s="60" t="str">
        <f>UPPER(IF(B108="sinapi",VLOOKUP(C108,'SINAPI 04-24'!A:D,2,FALSE),IF('para SEI'!B108="sedop",VLOOKUP('para SEI'!C108,'SEDOP 02-24'!A:D,2,FALSE),IF('para SEI'!B108="COMPOSIÇÃO",VLOOKUP('para SEI'!C108,CPU!A:D,2,FALSE),IF('para SEI'!B108="SIURB",VLOOKUP('para SEI'!C108,'[91]SIURB 01-21'!A:D,2,FALSE),IF('para SEI'!B108="ORSE",VLOOKUP('para SEI'!C108,'ORSE 03-23'!A:D,2,FALSE),IF('para SEI'!B108="CPOS",VLOOKUP('para SEI'!C108,'[92]CPOS 08-21'!A:D,2,FALSE),IF('para SEI'!B108="SETOP",VLOOKUP('para SEI'!C108,'[93]SETOP 01-21'!A:D,2,FALSE)))))))))</f>
        <v>ELETRODUTO FLEXÍVEL CORRUGADO REFORÇADO, PVC, DN 32 MM (1"), PARA CIRCUITOS TERMINAIS, INSTALADO EM FORRO - FORNECIMENTO E INSTALAÇÃO. AF_03/2023</v>
      </c>
      <c r="E108" s="94" t="str">
        <f>UPPER(IF(B108="sinapi",VLOOKUP(C108,'SINAPI 04-24'!A:D,3,FALSE),IF('para SEI'!B108="sedop",VLOOKUP('para SEI'!C108,'SEDOP 02-24'!A:D,3,FALSE),IF('para SEI'!B108="COMPOSIÇÃO",VLOOKUP('para SEI'!C108,CPU!A:D,3,FALSE),IF('para SEI'!B108="SIURB",VLOOKUP('para SEI'!C108,'[91]SIURB 01-21'!A:D,3,FALSE),IF('para SEI'!B108="ORSE",VLOOKUP('para SEI'!C108,'ORSE 03-23'!A:D,3,FALSE),IF('para SEI'!B108="CPOS",VLOOKUP('para SEI'!C108,'[92]CPOS 08-21'!A:D,3,FALSE),IF('para SEI'!B108="SETOP",VLOOKUP('para SEI'!C108,'[93]SETOP 01-21'!A:D,3,FALSE)))))))))</f>
        <v>M</v>
      </c>
      <c r="F108" s="62">
        <f>VLOOKUP(A108,'ME. CALCULO'!$1:$1048576,10,0)</f>
        <v>1</v>
      </c>
      <c r="G108" s="141">
        <f>(IF(B108="sinapi",VLOOKUP(C108,'SINAPI 04-24'!A:D,4,FALSE),IF('para SEI'!B108="sedop",VLOOKUP('para SEI'!C108,'SEDOP 02-24'!A:D,4,FALSE),IF('para SEI'!B108="COMPOSIÇÃO",VLOOKUP('para SEI'!C108,CPU!A:D,4,FALSE),IF('para SEI'!B108="SIURB",VLOOKUP('para SEI'!C108,'[91]SIURB 01-21'!A:D,4,FALSE),IF('para SEI'!B108="ORSE",VLOOKUP('para SEI'!C108,'ORSE 03-23'!A:D,4,FALSE),IF('para SEI'!B108="CPOS",VLOOKUP('para SEI'!C108,'[92]CPOS 08-21'!A:D,4,FALSE),IF('para SEI'!B108="SETOP",VLOOKUP('para SEI'!C108,'[93]SETOP 01-21'!A:D,4,FALSE)))))))))</f>
        <v>23.54</v>
      </c>
      <c r="H108" s="61">
        <f t="shared" si="20"/>
        <v>30.32</v>
      </c>
      <c r="I108" s="61">
        <f t="shared" si="21"/>
        <v>30.32</v>
      </c>
    </row>
    <row r="109" spans="1:9" ht="33">
      <c r="A109" s="59" t="s">
        <v>13130</v>
      </c>
      <c r="B109" s="59" t="s">
        <v>33</v>
      </c>
      <c r="C109" s="59">
        <v>91937</v>
      </c>
      <c r="D109" s="60" t="str">
        <f>UPPER(IF(B109="sinapi",VLOOKUP(C109,'SINAPI 04-24'!A:D,2,FALSE),IF('para SEI'!B109="sedop",VLOOKUP('para SEI'!C109,'SEDOP 02-24'!A:D,2,FALSE),IF('para SEI'!B109="COMPOSIÇÃO",VLOOKUP('para SEI'!C109,CPU!A:D,2,FALSE),IF('para SEI'!B109="SIURB",VLOOKUP('para SEI'!C109,'[91]SIURB 01-21'!A:D,2,FALSE),IF('para SEI'!B109="ORSE",VLOOKUP('para SEI'!C109,'ORSE 03-23'!A:D,2,FALSE),IF('para SEI'!B109="CPOS",VLOOKUP('para SEI'!C109,'[92]CPOS 08-21'!A:D,2,FALSE),IF('para SEI'!B109="SETOP",VLOOKUP('para SEI'!C109,'[93]SETOP 01-21'!A:D,2,FALSE)))))))))</f>
        <v>CAIXA OCTOGONAL 3" X 3", PVC, INSTALADA EM LAJE - FORNECIMENTO E INSTALAÇÃO. AF_03/2023</v>
      </c>
      <c r="E109" s="94" t="str">
        <f>UPPER(IF(B109="sinapi",VLOOKUP(C109,'SINAPI 04-24'!A:D,3,FALSE),IF('para SEI'!B109="sedop",VLOOKUP('para SEI'!C109,'SEDOP 02-24'!A:D,3,FALSE),IF('para SEI'!B109="COMPOSIÇÃO",VLOOKUP('para SEI'!C109,CPU!A:D,3,FALSE),IF('para SEI'!B109="SIURB",VLOOKUP('para SEI'!C109,'[91]SIURB 01-21'!A:D,3,FALSE),IF('para SEI'!B109="ORSE",VLOOKUP('para SEI'!C109,'ORSE 03-23'!A:D,3,FALSE),IF('para SEI'!B109="CPOS",VLOOKUP('para SEI'!C109,'[92]CPOS 08-21'!A:D,3,FALSE),IF('para SEI'!B109="SETOP",VLOOKUP('para SEI'!C109,'[93]SETOP 01-21'!A:D,3,FALSE)))))))))</f>
        <v>UN</v>
      </c>
      <c r="F109" s="62">
        <f>VLOOKUP(A109,'ME. CALCULO'!$1:$1048576,10,0)</f>
        <v>1</v>
      </c>
      <c r="G109" s="141">
        <f>(IF(B109="sinapi",VLOOKUP(C109,'SINAPI 04-24'!A:D,4,FALSE),IF('para SEI'!B109="sedop",VLOOKUP('para SEI'!C109,'SEDOP 02-24'!A:D,4,FALSE),IF('para SEI'!B109="COMPOSIÇÃO",VLOOKUP('para SEI'!C109,CPU!A:D,4,FALSE),IF('para SEI'!B109="SIURB",VLOOKUP('para SEI'!C109,'[91]SIURB 01-21'!A:D,4,FALSE),IF('para SEI'!B109="ORSE",VLOOKUP('para SEI'!C109,'ORSE 03-23'!A:D,4,FALSE),IF('para SEI'!B109="CPOS",VLOOKUP('para SEI'!C109,'[92]CPOS 08-21'!A:D,4,FALSE),IF('para SEI'!B109="SETOP",VLOOKUP('para SEI'!C109,'[93]SETOP 01-21'!A:D,4,FALSE)))))))))</f>
        <v>15.18</v>
      </c>
      <c r="H109" s="61">
        <f t="shared" si="20"/>
        <v>19.55</v>
      </c>
      <c r="I109" s="61">
        <f t="shared" si="21"/>
        <v>19.55</v>
      </c>
    </row>
    <row r="110" spans="1:9" ht="33">
      <c r="A110" s="59" t="s">
        <v>13131</v>
      </c>
      <c r="B110" s="59" t="s">
        <v>33</v>
      </c>
      <c r="C110" s="59">
        <v>91940</v>
      </c>
      <c r="D110" s="60" t="str">
        <f>UPPER(IF(B110="sinapi",VLOOKUP(C110,'SINAPI 04-24'!A:D,2,FALSE),IF('para SEI'!B110="sedop",VLOOKUP('para SEI'!C110,'SEDOP 02-24'!A:D,2,FALSE),IF('para SEI'!B110="COMPOSIÇÃO",VLOOKUP('para SEI'!C110,CPU!A:D,2,FALSE),IF('para SEI'!B110="SIURB",VLOOKUP('para SEI'!C110,'[91]SIURB 01-21'!A:D,2,FALSE),IF('para SEI'!B110="ORSE",VLOOKUP('para SEI'!C110,'ORSE 03-23'!A:D,2,FALSE),IF('para SEI'!B110="CPOS",VLOOKUP('para SEI'!C110,'[92]CPOS 08-21'!A:D,2,FALSE),IF('para SEI'!B110="SETOP",VLOOKUP('para SEI'!C110,'[93]SETOP 01-21'!A:D,2,FALSE)))))))))</f>
        <v>CAIXA RETANGULAR 4" X 2" MÉDIA (1,30 M DO PISO), PVC, INSTALADA EM PAREDE - FORNECIMENTO E INSTALAÇÃO. AF_03/2023</v>
      </c>
      <c r="E110" s="94" t="str">
        <f>UPPER(IF(B110="sinapi",VLOOKUP(C110,'SINAPI 04-24'!A:D,3,FALSE),IF('para SEI'!B110="sedop",VLOOKUP('para SEI'!C110,'SEDOP 02-24'!A:D,3,FALSE),IF('para SEI'!B110="COMPOSIÇÃO",VLOOKUP('para SEI'!C110,CPU!A:D,3,FALSE),IF('para SEI'!B110="SIURB",VLOOKUP('para SEI'!C110,'[91]SIURB 01-21'!A:D,3,FALSE),IF('para SEI'!B110="ORSE",VLOOKUP('para SEI'!C110,'ORSE 03-23'!A:D,3,FALSE),IF('para SEI'!B110="CPOS",VLOOKUP('para SEI'!C110,'[92]CPOS 08-21'!A:D,3,FALSE),IF('para SEI'!B110="SETOP",VLOOKUP('para SEI'!C110,'[93]SETOP 01-21'!A:D,3,FALSE)))))))))</f>
        <v>UN</v>
      </c>
      <c r="F110" s="62">
        <f>VLOOKUP(A110,'ME. CALCULO'!$1:$1048576,10,0)</f>
        <v>6.69</v>
      </c>
      <c r="G110" s="141">
        <f>(IF(B110="sinapi",VLOOKUP(C110,'SINAPI 04-24'!A:D,4,FALSE),IF('para SEI'!B110="sedop",VLOOKUP('para SEI'!C110,'SEDOP 02-24'!A:D,4,FALSE),IF('para SEI'!B110="COMPOSIÇÃO",VLOOKUP('para SEI'!C110,CPU!A:D,4,FALSE),IF('para SEI'!B110="SIURB",VLOOKUP('para SEI'!C110,'[91]SIURB 01-21'!A:D,4,FALSE),IF('para SEI'!B110="ORSE",VLOOKUP('para SEI'!C110,'ORSE 03-23'!A:D,4,FALSE),IF('para SEI'!B110="CPOS",VLOOKUP('para SEI'!C110,'[92]CPOS 08-21'!A:D,4,FALSE),IF('para SEI'!B110="SETOP",VLOOKUP('para SEI'!C110,'[93]SETOP 01-21'!A:D,4,FALSE)))))))))</f>
        <v>16.809999999999999</v>
      </c>
      <c r="H110" s="61">
        <f t="shared" si="20"/>
        <v>21.65</v>
      </c>
      <c r="I110" s="61">
        <f t="shared" si="21"/>
        <v>144.84</v>
      </c>
    </row>
    <row r="111" spans="1:9" ht="33">
      <c r="A111" s="59" t="s">
        <v>13132</v>
      </c>
      <c r="B111" s="59" t="s">
        <v>33</v>
      </c>
      <c r="C111" s="59">
        <v>92004</v>
      </c>
      <c r="D111" s="60" t="str">
        <f>UPPER(IF(B111="sinapi",VLOOKUP(C111,'SINAPI 04-24'!A:D,2,FALSE),IF('para SEI'!B111="sedop",VLOOKUP('para SEI'!C111,'SEDOP 02-24'!A:D,2,FALSE),IF('para SEI'!B111="COMPOSIÇÃO",VLOOKUP('para SEI'!C111,CPU!A:D,2,FALSE),IF('para SEI'!B111="SIURB",VLOOKUP('para SEI'!C111,'[91]SIURB 01-21'!A:D,2,FALSE),IF('para SEI'!B111="ORSE",VLOOKUP('para SEI'!C111,'ORSE 03-23'!A:D,2,FALSE),IF('para SEI'!B111="CPOS",VLOOKUP('para SEI'!C111,'[92]CPOS 08-21'!A:D,2,FALSE),IF('para SEI'!B111="SETOP",VLOOKUP('para SEI'!C111,'[93]SETOP 01-21'!A:D,2,FALSE)))))))))</f>
        <v>TOMADA MÉDIA DE EMBUTIR (2 MÓDULOS), 2P+T 10 A, INCLUINDO SUPORTE E PLACA - FORNECIMENTO E INSTALAÇÃO. AF_03/2023</v>
      </c>
      <c r="E111" s="94" t="str">
        <f>UPPER(IF(B111="sinapi",VLOOKUP(C111,'SINAPI 04-24'!A:D,3,FALSE),IF('para SEI'!B111="sedop",VLOOKUP('para SEI'!C111,'SEDOP 02-24'!A:D,3,FALSE),IF('para SEI'!B111="COMPOSIÇÃO",VLOOKUP('para SEI'!C111,CPU!A:D,3,FALSE),IF('para SEI'!B111="SIURB",VLOOKUP('para SEI'!C111,'[91]SIURB 01-21'!A:D,3,FALSE),IF('para SEI'!B111="ORSE",VLOOKUP('para SEI'!C111,'ORSE 03-23'!A:D,3,FALSE),IF('para SEI'!B111="CPOS",VLOOKUP('para SEI'!C111,'[92]CPOS 08-21'!A:D,3,FALSE),IF('para SEI'!B111="SETOP",VLOOKUP('para SEI'!C111,'[93]SETOP 01-21'!A:D,3,FALSE)))))))))</f>
        <v>UN</v>
      </c>
      <c r="F111" s="62" t="e">
        <f>VLOOKUP(A111,'ME. CALCULO'!$1:$1048576,10,0)</f>
        <v>#N/A</v>
      </c>
      <c r="G111" s="141">
        <f>(IF(B111="sinapi",VLOOKUP(C111,'SINAPI 04-24'!A:D,4,FALSE),IF('para SEI'!B111="sedop",VLOOKUP('para SEI'!C111,'SEDOP 02-24'!A:D,4,FALSE),IF('para SEI'!B111="COMPOSIÇÃO",VLOOKUP('para SEI'!C111,CPU!A:D,4,FALSE),IF('para SEI'!B111="SIURB",VLOOKUP('para SEI'!C111,'[91]SIURB 01-21'!A:D,4,FALSE),IF('para SEI'!B111="ORSE",VLOOKUP('para SEI'!C111,'ORSE 03-23'!A:D,4,FALSE),IF('para SEI'!B111="CPOS",VLOOKUP('para SEI'!C111,'[92]CPOS 08-21'!A:D,4,FALSE),IF('para SEI'!B111="SETOP",VLOOKUP('para SEI'!C111,'[93]SETOP 01-21'!A:D,4,FALSE)))))))))</f>
        <v>50.77</v>
      </c>
      <c r="H111" s="61">
        <f t="shared" si="20"/>
        <v>65.400000000000006</v>
      </c>
      <c r="I111" s="61" t="e">
        <f t="shared" si="21"/>
        <v>#N/A</v>
      </c>
    </row>
    <row r="112" spans="1:9">
      <c r="A112" s="59" t="s">
        <v>13133</v>
      </c>
      <c r="B112" s="59" t="s">
        <v>35</v>
      </c>
      <c r="C112" s="59">
        <v>171532</v>
      </c>
      <c r="D112" s="60" t="str">
        <f>UPPER(IF(B112="sinapi",VLOOKUP(C112,'SINAPI 04-24'!A:D,2,FALSE),IF('para SEI'!B112="sedop",VLOOKUP('para SEI'!C112,'SEDOP 02-24'!A:D,2,FALSE),IF('para SEI'!B112="COMPOSIÇÃO",VLOOKUP('para SEI'!C112,CPU!A:D,2,FALSE),IF('para SEI'!B112="SIURB",VLOOKUP('para SEI'!C112,'[91]SIURB 01-21'!A:D,2,FALSE),IF('para SEI'!B112="ORSE",VLOOKUP('para SEI'!C112,'ORSE 03-23'!A:D,2,FALSE),IF('para SEI'!B112="CPOS",VLOOKUP('para SEI'!C112,'[92]CPOS 08-21'!A:D,2,FALSE),IF('para SEI'!B112="SETOP",VLOOKUP('para SEI'!C112,'[93]SETOP 01-21'!A:D,2,FALSE)))))))))</f>
        <v>LUMINÁRIA DE SOBREPOR COM ALETAS E 2 LÂMPADAS DE LED DE 18W</v>
      </c>
      <c r="E112" s="94" t="str">
        <f>UPPER(IF(B112="sinapi",VLOOKUP(C112,'SINAPI 04-24'!A:D,3,FALSE),IF('para SEI'!B112="sedop",VLOOKUP('para SEI'!C112,'SEDOP 02-24'!A:D,3,FALSE),IF('para SEI'!B112="COMPOSIÇÃO",VLOOKUP('para SEI'!C112,CPU!A:D,3,FALSE),IF('para SEI'!B112="SIURB",VLOOKUP('para SEI'!C112,'[91]SIURB 01-21'!A:D,3,FALSE),IF('para SEI'!B112="ORSE",VLOOKUP('para SEI'!C112,'ORSE 03-23'!A:D,3,FALSE),IF('para SEI'!B112="CPOS",VLOOKUP('para SEI'!C112,'[92]CPOS 08-21'!A:D,3,FALSE),IF('para SEI'!B112="SETOP",VLOOKUP('para SEI'!C112,'[93]SETOP 01-21'!A:D,3,FALSE)))))))))</f>
        <v>UN</v>
      </c>
      <c r="F112" s="62" t="e">
        <f>VLOOKUP(A112,'ME. CALCULO'!$1:$1048576,10,0)</f>
        <v>#N/A</v>
      </c>
      <c r="G112" s="141">
        <f>(IF(B112="sinapi",VLOOKUP(C112,'SINAPI 04-24'!A:D,4,FALSE),IF('para SEI'!B112="sedop",VLOOKUP('para SEI'!C112,'SEDOP 02-24'!A:D,4,FALSE),IF('para SEI'!B112="COMPOSIÇÃO",VLOOKUP('para SEI'!C112,CPU!A:D,4,FALSE),IF('para SEI'!B112="SIURB",VLOOKUP('para SEI'!C112,'[91]SIURB 01-21'!A:D,4,FALSE),IF('para SEI'!B112="ORSE",VLOOKUP('para SEI'!C112,'ORSE 03-23'!A:D,4,FALSE),IF('para SEI'!B112="CPOS",VLOOKUP('para SEI'!C112,'[92]CPOS 08-21'!A:D,4,FALSE),IF('para SEI'!B112="SETOP",VLOOKUP('para SEI'!C112,'[93]SETOP 01-21'!A:D,4,FALSE)))))))))</f>
        <v>411.21</v>
      </c>
      <c r="H112" s="61">
        <f t="shared" si="20"/>
        <v>529.72</v>
      </c>
      <c r="I112" s="61" t="e">
        <f t="shared" si="21"/>
        <v>#N/A</v>
      </c>
    </row>
    <row r="113" spans="1:9" ht="33">
      <c r="A113" s="59" t="s">
        <v>13134</v>
      </c>
      <c r="B113" s="59" t="s">
        <v>33</v>
      </c>
      <c r="C113" s="59">
        <v>93654</v>
      </c>
      <c r="D113" s="60" t="str">
        <f>UPPER(IF(B113="sinapi",VLOOKUP(C113,'SINAPI 04-24'!A:D,2,FALSE),IF('para SEI'!B113="sedop",VLOOKUP('para SEI'!C113,'SEDOP 02-24'!A:D,2,FALSE),IF('para SEI'!B113="COMPOSIÇÃO",VLOOKUP('para SEI'!C113,CPU!A:D,2,FALSE),IF('para SEI'!B113="SIURB",VLOOKUP('para SEI'!C113,'[91]SIURB 01-21'!A:D,2,FALSE),IF('para SEI'!B113="ORSE",VLOOKUP('para SEI'!C113,'ORSE 03-23'!A:D,2,FALSE),IF('para SEI'!B113="CPOS",VLOOKUP('para SEI'!C113,'[92]CPOS 08-21'!A:D,2,FALSE),IF('para SEI'!B113="SETOP",VLOOKUP('para SEI'!C113,'[93]SETOP 01-21'!A:D,2,FALSE)))))))))</f>
        <v>DISJUNTOR MONOPOLAR TIPO DIN, CORRENTE NOMINAL DE 16A - FORNECIMENTO E INSTALAÇÃO. AF_10/2020</v>
      </c>
      <c r="E113" s="94" t="str">
        <f>UPPER(IF(B113="sinapi",VLOOKUP(C113,'SINAPI 04-24'!A:D,3,FALSE),IF('para SEI'!B113="sedop",VLOOKUP('para SEI'!C113,'SEDOP 02-24'!A:D,3,FALSE),IF('para SEI'!B113="COMPOSIÇÃO",VLOOKUP('para SEI'!C113,CPU!A:D,3,FALSE),IF('para SEI'!B113="SIURB",VLOOKUP('para SEI'!C113,'[91]SIURB 01-21'!A:D,3,FALSE),IF('para SEI'!B113="ORSE",VLOOKUP('para SEI'!C113,'ORSE 03-23'!A:D,3,FALSE),IF('para SEI'!B113="CPOS",VLOOKUP('para SEI'!C113,'[92]CPOS 08-21'!A:D,3,FALSE),IF('para SEI'!B113="SETOP",VLOOKUP('para SEI'!C113,'[93]SETOP 01-21'!A:D,3,FALSE)))))))))</f>
        <v>UN</v>
      </c>
      <c r="F113" s="62" t="e">
        <f>VLOOKUP(A113,'ME. CALCULO'!$1:$1048576,10,0)</f>
        <v>#N/A</v>
      </c>
      <c r="G113" s="141">
        <f>(IF(B113="sinapi",VLOOKUP(C113,'SINAPI 04-24'!A:D,4,FALSE),IF('para SEI'!B113="sedop",VLOOKUP('para SEI'!C113,'SEDOP 02-24'!A:D,4,FALSE),IF('para SEI'!B113="COMPOSIÇÃO",VLOOKUP('para SEI'!C113,CPU!A:D,4,FALSE),IF('para SEI'!B113="SIURB",VLOOKUP('para SEI'!C113,'[91]SIURB 01-21'!A:D,4,FALSE),IF('para SEI'!B113="ORSE",VLOOKUP('para SEI'!C113,'ORSE 03-23'!A:D,4,FALSE),IF('para SEI'!B113="CPOS",VLOOKUP('para SEI'!C113,'[92]CPOS 08-21'!A:D,4,FALSE),IF('para SEI'!B113="SETOP",VLOOKUP('para SEI'!C113,'[93]SETOP 01-21'!A:D,4,FALSE)))))))))</f>
        <v>11.95</v>
      </c>
      <c r="H113" s="61">
        <f t="shared" si="20"/>
        <v>15.39</v>
      </c>
      <c r="I113" s="61" t="e">
        <f t="shared" si="21"/>
        <v>#N/A</v>
      </c>
    </row>
    <row r="114" spans="1:9">
      <c r="A114" s="92" t="s">
        <v>13135</v>
      </c>
      <c r="B114" s="140"/>
      <c r="C114" s="140"/>
      <c r="D114" s="92" t="s">
        <v>4095</v>
      </c>
      <c r="E114" s="140"/>
      <c r="F114" s="140"/>
      <c r="G114" s="140"/>
      <c r="H114" s="140"/>
      <c r="I114" s="93" t="e">
        <f>SUBTOTAL(9,I115:I128)</f>
        <v>#N/A</v>
      </c>
    </row>
    <row r="115" spans="1:9" ht="33">
      <c r="A115" s="59" t="s">
        <v>13136</v>
      </c>
      <c r="B115" s="59" t="s">
        <v>33</v>
      </c>
      <c r="C115" s="59">
        <v>93358</v>
      </c>
      <c r="D115" s="60" t="str">
        <f>UPPER(IF(B115="sinapi",VLOOKUP(C115,'SINAPI 04-24'!A:D,2,FALSE),IF('para SEI'!B115="sedop",VLOOKUP('para SEI'!C115,'SEDOP 02-24'!A:D,2,FALSE),IF('para SEI'!B115="COMPOSIÇÃO",VLOOKUP('para SEI'!C115,[90]CPU´S!A:D,2,FALSE),IF('para SEI'!B115="SIURB",VLOOKUP('para SEI'!C115,'[91]SIURB 01-21'!A:D,2,FALSE),IF('para SEI'!B115="ORSE",VLOOKUP('para SEI'!C115,'ORSE 03-23'!A:D,2,FALSE),IF('para SEI'!B115="CPOS",VLOOKUP('para SEI'!C115,'[92]CPOS 08-21'!A:D,2,FALSE),IF('para SEI'!B115="SETOP",VLOOKUP('para SEI'!C115,'[93]SETOP 01-21'!A:D,2,FALSE)))))))))</f>
        <v>ESCAVAÇÃO MANUAL DE VALA COM PROFUNDIDADE MENOR OU IGUAL A 1,30 M. AF_02/2021</v>
      </c>
      <c r="E115" s="94" t="str">
        <f>UPPER(IF(B115="sinapi",VLOOKUP(C115,'SINAPI 04-24'!A:D,3,FALSE),IF('para SEI'!B115="sedop",VLOOKUP('para SEI'!C115,'SEDOP 02-24'!A:D,3,FALSE),IF('para SEI'!B115="COMPOSIÇÃO",VLOOKUP('para SEI'!C115,[90]CPU´S!A:D,3,FALSE),IF('para SEI'!B115="SIURB",VLOOKUP('para SEI'!C115,'[91]SIURB 01-21'!A:D,3,FALSE),IF('para SEI'!B115="ORSE",VLOOKUP('para SEI'!C115,'ORSE 03-23'!A:D,3,FALSE),IF('para SEI'!B115="CPOS",VLOOKUP('para SEI'!C115,'[92]CPOS 08-21'!A:D,3,FALSE),IF('para SEI'!B115="SETOP",VLOOKUP('para SEI'!C115,'[93]SETOP 01-21'!A:D,3,FALSE)))))))))</f>
        <v>M3</v>
      </c>
      <c r="F115" s="62" t="e">
        <f>VLOOKUP(A115,'ME. CALCULO'!$1:$1048576,10,0)</f>
        <v>#N/A</v>
      </c>
      <c r="G115" s="141">
        <f>(IF(B115="sinapi",VLOOKUP(C115,'SINAPI 04-24'!A:D,4,FALSE),IF('para SEI'!B115="sedop",VLOOKUP('para SEI'!C115,'SEDOP 02-24'!A:D,4,FALSE),IF('para SEI'!B115="COMPOSIÇÃO",VLOOKUP('para SEI'!C115,[90]CPU´S!A:D,4,FALSE),IF('para SEI'!B115="SIURB",VLOOKUP('para SEI'!C115,'[91]SIURB 01-21'!A:D,4,FALSE),IF('para SEI'!B115="ORSE",VLOOKUP('para SEI'!C115,'ORSE 03-23'!A:D,4,FALSE),IF('para SEI'!B115="CPOS",VLOOKUP('para SEI'!C115,'[92]CPOS 08-21'!A:D,4,FALSE),IF('para SEI'!B115="SETOP",VLOOKUP('para SEI'!C115,'[93]SETOP 01-21'!A:D,4,FALSE)))))))))</f>
        <v>78.88</v>
      </c>
      <c r="H115" s="61">
        <f t="shared" ref="H115:H128" si="22">ROUND(($I$7*G115)+G115,2)</f>
        <v>101.61</v>
      </c>
      <c r="I115" s="61" t="e">
        <f t="shared" ref="I115:I128" si="23">ROUND(F115*H115,2)</f>
        <v>#N/A</v>
      </c>
    </row>
    <row r="116" spans="1:9" ht="33">
      <c r="A116" s="59" t="s">
        <v>13137</v>
      </c>
      <c r="B116" s="59" t="s">
        <v>33</v>
      </c>
      <c r="C116" s="59">
        <v>101616</v>
      </c>
      <c r="D116" s="60" t="str">
        <f>UPPER(IF(B116="sinapi",VLOOKUP(C116,'SINAPI 04-24'!A:D,2,FALSE),IF('para SEI'!B116="sedop",VLOOKUP('para SEI'!C116,'SEDOP 02-24'!A:D,2,FALSE),IF('para SEI'!B116="COMPOSIÇÃO",VLOOKUP('para SEI'!C116,[90]CPU´S!A:D,2,FALSE),IF('para SEI'!B116="SIURB",VLOOKUP('para SEI'!C116,'[91]SIURB 01-21'!A:D,2,FALSE),IF('para SEI'!B116="ORSE",VLOOKUP('para SEI'!C116,'ORSE 03-23'!A:D,2,FALSE),IF('para SEI'!B116="CPOS",VLOOKUP('para SEI'!C116,'[92]CPOS 08-21'!A:D,2,FALSE),IF('para SEI'!B116="SETOP",VLOOKUP('para SEI'!C116,'[93]SETOP 01-21'!A:D,2,FALSE)))))))))</f>
        <v>PREPARO DE FUNDO DE VALA COM LARGURA MENOR QUE 1,5 M (ACERTO DO SOLO NATURAL). AF_08/2020</v>
      </c>
      <c r="E116" s="94" t="str">
        <f>UPPER(IF(B116="sinapi",VLOOKUP(C116,'SINAPI 04-24'!A:D,3,FALSE),IF('para SEI'!B116="sedop",VLOOKUP('para SEI'!C116,'SEDOP 02-24'!A:D,3,FALSE),IF('para SEI'!B116="COMPOSIÇÃO",VLOOKUP('para SEI'!C116,[90]CPU´S!A:D,3,FALSE),IF('para SEI'!B116="SIURB",VLOOKUP('para SEI'!C116,'[91]SIURB 01-21'!A:D,3,FALSE),IF('para SEI'!B116="ORSE",VLOOKUP('para SEI'!C116,'ORSE 03-23'!A:D,3,FALSE),IF('para SEI'!B116="CPOS",VLOOKUP('para SEI'!C116,'[92]CPOS 08-21'!A:D,3,FALSE),IF('para SEI'!B116="SETOP",VLOOKUP('para SEI'!C116,'[93]SETOP 01-21'!A:D,3,FALSE)))))))))</f>
        <v>M2</v>
      </c>
      <c r="F116" s="62" t="e">
        <f>VLOOKUP(A116,'ME. CALCULO'!$1:$1048576,10,0)</f>
        <v>#N/A</v>
      </c>
      <c r="G116" s="141">
        <f>(IF(B116="sinapi",VLOOKUP(C116,'SINAPI 04-24'!A:D,4,FALSE),IF('para SEI'!B116="sedop",VLOOKUP('para SEI'!C116,'SEDOP 02-24'!A:D,4,FALSE),IF('para SEI'!B116="COMPOSIÇÃO",VLOOKUP('para SEI'!C116,[90]CPU´S!A:D,4,FALSE),IF('para SEI'!B116="SIURB",VLOOKUP('para SEI'!C116,'[91]SIURB 01-21'!A:D,4,FALSE),IF('para SEI'!B116="ORSE",VLOOKUP('para SEI'!C116,'ORSE 03-23'!A:D,4,FALSE),IF('para SEI'!B116="CPOS",VLOOKUP('para SEI'!C116,'[92]CPOS 08-21'!A:D,4,FALSE),IF('para SEI'!B116="SETOP",VLOOKUP('para SEI'!C116,'[93]SETOP 01-21'!A:D,4,FALSE)))))))))</f>
        <v>5.77</v>
      </c>
      <c r="H116" s="61">
        <f t="shared" si="22"/>
        <v>7.43</v>
      </c>
      <c r="I116" s="61" t="e">
        <f t="shared" si="23"/>
        <v>#N/A</v>
      </c>
    </row>
    <row r="117" spans="1:9" ht="33">
      <c r="A117" s="59" t="s">
        <v>13138</v>
      </c>
      <c r="B117" s="59" t="s">
        <v>33</v>
      </c>
      <c r="C117" s="59">
        <v>96620</v>
      </c>
      <c r="D117" s="60" t="str">
        <f>UPPER(IF(B117="sinapi",VLOOKUP(C117,'SINAPI 04-24'!A:D,2,FALSE),IF('para SEI'!B117="sedop",VLOOKUP('para SEI'!C117,'SEDOP 02-24'!A:D,2,FALSE),IF('para SEI'!B117="COMPOSIÇÃO",VLOOKUP('para SEI'!C117,[90]CPU´S!A:D,2,FALSE),IF('para SEI'!B117="SIURB",VLOOKUP('para SEI'!C117,'[91]SIURB 01-21'!A:D,2,FALSE),IF('para SEI'!B117="ORSE",VLOOKUP('para SEI'!C117,'ORSE 03-23'!A:D,2,FALSE),IF('para SEI'!B117="CPOS",VLOOKUP('para SEI'!C117,'[92]CPOS 08-21'!A:D,2,FALSE),IF('para SEI'!B117="SETOP",VLOOKUP('para SEI'!C117,'[93]SETOP 01-21'!A:D,2,FALSE)))))))))</f>
        <v>LASTRO DE CONCRETO MAGRO, APLICADO EM PISOS, LAJES SOBRE SOLO OU RADIERS. AF_01/2024</v>
      </c>
      <c r="E117" s="94" t="str">
        <f>UPPER(IF(B117="sinapi",VLOOKUP(C117,'SINAPI 04-24'!A:D,3,FALSE),IF('para SEI'!B117="sedop",VLOOKUP('para SEI'!C117,'SEDOP 02-24'!A:D,3,FALSE),IF('para SEI'!B117="COMPOSIÇÃO",VLOOKUP('para SEI'!C117,[90]CPU´S!A:D,3,FALSE),IF('para SEI'!B117="SIURB",VLOOKUP('para SEI'!C117,'[91]SIURB 01-21'!A:D,3,FALSE),IF('para SEI'!B117="ORSE",VLOOKUP('para SEI'!C117,'ORSE 03-23'!A:D,3,FALSE),IF('para SEI'!B117="CPOS",VLOOKUP('para SEI'!C117,'[92]CPOS 08-21'!A:D,3,FALSE),IF('para SEI'!B117="SETOP",VLOOKUP('para SEI'!C117,'[93]SETOP 01-21'!A:D,3,FALSE)))))))))</f>
        <v>M3</v>
      </c>
      <c r="F117" s="62" t="e">
        <f>VLOOKUP(A117,'ME. CALCULO'!$1:$1048576,10,0)</f>
        <v>#N/A</v>
      </c>
      <c r="G117" s="141">
        <f>(IF(B117="sinapi",VLOOKUP(C117,'SINAPI 04-24'!A:D,4,FALSE),IF('para SEI'!B117="sedop",VLOOKUP('para SEI'!C117,'SEDOP 02-24'!A:D,4,FALSE),IF('para SEI'!B117="COMPOSIÇÃO",VLOOKUP('para SEI'!C117,[90]CPU´S!A:D,4,FALSE),IF('para SEI'!B117="SIURB",VLOOKUP('para SEI'!C117,'[91]SIURB 01-21'!A:D,4,FALSE),IF('para SEI'!B117="ORSE",VLOOKUP('para SEI'!C117,'ORSE 03-23'!A:D,4,FALSE),IF('para SEI'!B117="CPOS",VLOOKUP('para SEI'!C117,'[92]CPOS 08-21'!A:D,4,FALSE),IF('para SEI'!B117="SETOP",VLOOKUP('para SEI'!C117,'[93]SETOP 01-21'!A:D,4,FALSE)))))))))</f>
        <v>870.68</v>
      </c>
      <c r="H117" s="61">
        <f t="shared" si="22"/>
        <v>1121.6099999999999</v>
      </c>
      <c r="I117" s="61" t="e">
        <f t="shared" si="23"/>
        <v>#N/A</v>
      </c>
    </row>
    <row r="118" spans="1:9" ht="33">
      <c r="A118" s="59" t="s">
        <v>13139</v>
      </c>
      <c r="B118" s="59" t="s">
        <v>33</v>
      </c>
      <c r="C118" s="59">
        <v>102487</v>
      </c>
      <c r="D118" s="60" t="str">
        <f>UPPER(IF(B118="sinapi",VLOOKUP(C118,'SINAPI 04-24'!A:D,2,FALSE),IF('para SEI'!B118="sedop",VLOOKUP('para SEI'!C118,'SEDOP 02-24'!A:D,2,FALSE),IF('para SEI'!B118="COMPOSIÇÃO",VLOOKUP('para SEI'!C118,[90]CPU´S!A:D,2,FALSE),IF('para SEI'!B118="SIURB",VLOOKUP('para SEI'!C118,'[91]SIURB 01-21'!A:D,2,FALSE),IF('para SEI'!B118="ORSE",VLOOKUP('para SEI'!C118,'ORSE 03-23'!A:D,2,FALSE),IF('para SEI'!B118="CPOS",VLOOKUP('para SEI'!C118,'[92]CPOS 08-21'!A:D,2,FALSE),IF('para SEI'!B118="SETOP",VLOOKUP('para SEI'!C118,'[93]SETOP 01-21'!A:D,2,FALSE)))))))))</f>
        <v>CONCRETO CICLÓPICO FCK = 15MPA, 30% PEDRA DE MÃO EM VOLUME REAL, INCLUSIVE LANÇAMENTO. AF_05/2021</v>
      </c>
      <c r="E118" s="94" t="str">
        <f>UPPER(IF(B118="sinapi",VLOOKUP(C118,'SINAPI 04-24'!A:D,3,FALSE),IF('para SEI'!B118="sedop",VLOOKUP('para SEI'!C118,'SEDOP 02-24'!A:D,3,FALSE),IF('para SEI'!B118="COMPOSIÇÃO",VLOOKUP('para SEI'!C118,[90]CPU´S!A:D,3,FALSE),IF('para SEI'!B118="SIURB",VLOOKUP('para SEI'!C118,'[91]SIURB 01-21'!A:D,3,FALSE),IF('para SEI'!B118="ORSE",VLOOKUP('para SEI'!C118,'ORSE 03-23'!A:D,3,FALSE),IF('para SEI'!B118="CPOS",VLOOKUP('para SEI'!C118,'[92]CPOS 08-21'!A:D,3,FALSE),IF('para SEI'!B118="SETOP",VLOOKUP('para SEI'!C118,'[93]SETOP 01-21'!A:D,3,FALSE)))))))))</f>
        <v>M3</v>
      </c>
      <c r="F118" s="62" t="e">
        <f>VLOOKUP(A118,'ME. CALCULO'!$1:$1048576,10,0)</f>
        <v>#N/A</v>
      </c>
      <c r="G118" s="141">
        <f>(IF(B118="sinapi",VLOOKUP(C118,'SINAPI 04-24'!A:D,4,FALSE),IF('para SEI'!B118="sedop",VLOOKUP('para SEI'!C118,'SEDOP 02-24'!A:D,4,FALSE),IF('para SEI'!B118="COMPOSIÇÃO",VLOOKUP('para SEI'!C118,[90]CPU´S!A:D,4,FALSE),IF('para SEI'!B118="SIURB",VLOOKUP('para SEI'!C118,'[91]SIURB 01-21'!A:D,4,FALSE),IF('para SEI'!B118="ORSE",VLOOKUP('para SEI'!C118,'ORSE 03-23'!A:D,4,FALSE),IF('para SEI'!B118="CPOS",VLOOKUP('para SEI'!C118,'[92]CPOS 08-21'!A:D,4,FALSE),IF('para SEI'!B118="SETOP",VLOOKUP('para SEI'!C118,'[93]SETOP 01-21'!A:D,4,FALSE)))))))))</f>
        <v>730.79</v>
      </c>
      <c r="H118" s="61">
        <f t="shared" si="22"/>
        <v>941.4</v>
      </c>
      <c r="I118" s="61" t="e">
        <f t="shared" si="23"/>
        <v>#N/A</v>
      </c>
    </row>
    <row r="119" spans="1:9" ht="49.5">
      <c r="A119" s="59" t="s">
        <v>13140</v>
      </c>
      <c r="B119" s="59" t="s">
        <v>33</v>
      </c>
      <c r="C119" s="59">
        <v>103326</v>
      </c>
      <c r="D119" s="60" t="str">
        <f>UPPER(IF(B119="sinapi",VLOOKUP(C119,'SINAPI 04-24'!A:D,2,FALSE),IF('para SEI'!B119="sedop",VLOOKUP('para SEI'!C119,'SEDOP 02-24'!A:D,2,FALSE),IF('para SEI'!B119="COMPOSIÇÃO",VLOOKUP('para SEI'!C119,[90]CPU´S!A:D,2,FALSE),IF('para SEI'!B119="SIURB",VLOOKUP('para SEI'!C119,'[91]SIURB 01-21'!A:D,2,FALSE),IF('para SEI'!B119="ORSE",VLOOKUP('para SEI'!C119,'ORSE 03-23'!A:D,2,FALSE),IF('para SEI'!B119="CPOS",VLOOKUP('para SEI'!C119,'[92]CPOS 08-21'!A:D,2,FALSE),IF('para SEI'!B119="SETOP",VLOOKUP('para SEI'!C119,'[93]SETOP 01-21'!A:D,2,FALSE)))))))))</f>
        <v>ALVENARIA DE VEDAÇÃO DE BLOCOS CERÂMICOS FURADOS NA VERTICAL DE 19X19X39 CM (ESPESSURA 19 CM) E ARGAMASSA DE ASSENTAMENTO COM PREPARO EM BETONEIRA. AF_12/2021</v>
      </c>
      <c r="E119" s="94" t="str">
        <f>UPPER(IF(B119="sinapi",VLOOKUP(C119,'SINAPI 04-24'!A:D,3,FALSE),IF('para SEI'!B119="sedop",VLOOKUP('para SEI'!C119,'SEDOP 02-24'!A:D,3,FALSE),IF('para SEI'!B119="COMPOSIÇÃO",VLOOKUP('para SEI'!C119,[90]CPU´S!A:D,3,FALSE),IF('para SEI'!B119="SIURB",VLOOKUP('para SEI'!C119,'[91]SIURB 01-21'!A:D,3,FALSE),IF('para SEI'!B119="ORSE",VLOOKUP('para SEI'!C119,'ORSE 03-23'!A:D,3,FALSE),IF('para SEI'!B119="CPOS",VLOOKUP('para SEI'!C119,'[92]CPOS 08-21'!A:D,3,FALSE),IF('para SEI'!B119="SETOP",VLOOKUP('para SEI'!C119,'[93]SETOP 01-21'!A:D,3,FALSE)))))))))</f>
        <v>M2</v>
      </c>
      <c r="F119" s="62" t="e">
        <f>VLOOKUP(A119,'ME. CALCULO'!$1:$1048576,10,0)</f>
        <v>#N/A</v>
      </c>
      <c r="G119" s="141">
        <f>(IF(B119="sinapi",VLOOKUP(C119,'SINAPI 04-24'!A:D,4,FALSE),IF('para SEI'!B119="sedop",VLOOKUP('para SEI'!C119,'SEDOP 02-24'!A:D,4,FALSE),IF('para SEI'!B119="COMPOSIÇÃO",VLOOKUP('para SEI'!C119,[90]CPU´S!A:D,4,FALSE),IF('para SEI'!B119="SIURB",VLOOKUP('para SEI'!C119,'[91]SIURB 01-21'!A:D,4,FALSE),IF('para SEI'!B119="ORSE",VLOOKUP('para SEI'!C119,'ORSE 03-23'!A:D,4,FALSE),IF('para SEI'!B119="CPOS",VLOOKUP('para SEI'!C119,'[92]CPOS 08-21'!A:D,4,FALSE),IF('para SEI'!B119="SETOP",VLOOKUP('para SEI'!C119,'[93]SETOP 01-21'!A:D,4,FALSE)))))))))</f>
        <v>91.79</v>
      </c>
      <c r="H119" s="61">
        <f t="shared" si="22"/>
        <v>118.24</v>
      </c>
      <c r="I119" s="61" t="e">
        <f t="shared" si="23"/>
        <v>#N/A</v>
      </c>
    </row>
    <row r="120" spans="1:9" ht="33">
      <c r="A120" s="59" t="s">
        <v>13141</v>
      </c>
      <c r="B120" s="59" t="s">
        <v>33</v>
      </c>
      <c r="C120" s="59">
        <v>103686</v>
      </c>
      <c r="D120" s="60" t="str">
        <f>UPPER(IF(B120="sinapi",VLOOKUP(C120,'SINAPI 04-24'!A:D,2,FALSE),IF('para SEI'!B120="sedop",VLOOKUP('para SEI'!C120,'SEDOP 02-24'!A:D,2,FALSE),IF('para SEI'!B120="COMPOSIÇÃO",VLOOKUP('para SEI'!C120,[90]CPU´S!A:D,2,FALSE),IF('para SEI'!B120="SIURB",VLOOKUP('para SEI'!C120,'[91]SIURB 01-21'!A:D,2,FALSE),IF('para SEI'!B120="ORSE",VLOOKUP('para SEI'!C120,'ORSE 03-23'!A:D,2,FALSE),IF('para SEI'!B120="CPOS",VLOOKUP('para SEI'!C120,'[92]CPOS 08-21'!A:D,2,FALSE),IF('para SEI'!B120="SETOP",VLOOKUP('para SEI'!C120,'[93]SETOP 01-21'!A:D,2,FALSE)))))))))</f>
        <v>CONCRETAGEM DE ESCADAS, FCK=25 MPA, COM USO DE BOMBA - LANÇAMENTO, ADENSAMENTO E ACABAMENTO. AF_02/2022_PS</v>
      </c>
      <c r="E120" s="94" t="str">
        <f>UPPER(IF(B120="sinapi",VLOOKUP(C120,'SINAPI 04-24'!A:D,3,FALSE),IF('para SEI'!B120="sedop",VLOOKUP('para SEI'!C120,'SEDOP 02-24'!A:D,3,FALSE),IF('para SEI'!B120="COMPOSIÇÃO",VLOOKUP('para SEI'!C120,[90]CPU´S!A:D,3,FALSE),IF('para SEI'!B120="SIURB",VLOOKUP('para SEI'!C120,'[91]SIURB 01-21'!A:D,3,FALSE),IF('para SEI'!B120="ORSE",VLOOKUP('para SEI'!C120,'ORSE 03-23'!A:D,3,FALSE),IF('para SEI'!B120="CPOS",VLOOKUP('para SEI'!C120,'[92]CPOS 08-21'!A:D,3,FALSE),IF('para SEI'!B120="SETOP",VLOOKUP('para SEI'!C120,'[93]SETOP 01-21'!A:D,3,FALSE)))))))))</f>
        <v>M3</v>
      </c>
      <c r="F120" s="62" t="e">
        <f>VLOOKUP(A120,'ME. CALCULO'!$1:$1048576,10,0)</f>
        <v>#N/A</v>
      </c>
      <c r="G120" s="141">
        <f>(IF(B120="sinapi",VLOOKUP(C120,'SINAPI 04-24'!A:D,4,FALSE),IF('para SEI'!B120="sedop",VLOOKUP('para SEI'!C120,'SEDOP 02-24'!A:D,4,FALSE),IF('para SEI'!B120="COMPOSIÇÃO",VLOOKUP('para SEI'!C120,[90]CPU´S!A:D,4,FALSE),IF('para SEI'!B120="SIURB",VLOOKUP('para SEI'!C120,'[91]SIURB 01-21'!A:D,4,FALSE),IF('para SEI'!B120="ORSE",VLOOKUP('para SEI'!C120,'ORSE 03-23'!A:D,4,FALSE),IF('para SEI'!B120="CPOS",VLOOKUP('para SEI'!C120,'[92]CPOS 08-21'!A:D,4,FALSE),IF('para SEI'!B120="SETOP",VLOOKUP('para SEI'!C120,'[93]SETOP 01-21'!A:D,4,FALSE)))))))))</f>
        <v>892.03</v>
      </c>
      <c r="H120" s="61">
        <f t="shared" si="22"/>
        <v>1149.1099999999999</v>
      </c>
      <c r="I120" s="61" t="e">
        <f t="shared" si="23"/>
        <v>#N/A</v>
      </c>
    </row>
    <row r="121" spans="1:9" ht="33">
      <c r="A121" s="59" t="s">
        <v>13142</v>
      </c>
      <c r="B121" s="59" t="s">
        <v>33</v>
      </c>
      <c r="C121" s="59">
        <v>93382</v>
      </c>
      <c r="D121" s="60" t="str">
        <f>UPPER(IF(B121="sinapi",VLOOKUP(C121,'SINAPI 04-24'!A:D,2,FALSE),IF('para SEI'!B121="sedop",VLOOKUP('para SEI'!C121,'SEDOP 02-24'!A:D,2,FALSE),IF('para SEI'!B121="COMPOSIÇÃO",VLOOKUP('para SEI'!C121,[90]CPU´S!A:D,2,FALSE),IF('para SEI'!B121="SIURB",VLOOKUP('para SEI'!C121,'[91]SIURB 01-21'!A:D,2,FALSE),IF('para SEI'!B121="ORSE",VLOOKUP('para SEI'!C121,'ORSE 03-23'!A:D,2,FALSE),IF('para SEI'!B121="CPOS",VLOOKUP('para SEI'!C121,'[92]CPOS 08-21'!A:D,2,FALSE),IF('para SEI'!B121="SETOP",VLOOKUP('para SEI'!C121,'[93]SETOP 01-21'!A:D,2,FALSE)))))))))</f>
        <v>REATERRO MANUAL DE VALAS, COM COMPACTADOR DE SOLOS DE PERCUSSÃO. AF_08/2023</v>
      </c>
      <c r="E121" s="94" t="str">
        <f>UPPER(IF(B121="sinapi",VLOOKUP(C121,'SINAPI 04-24'!A:D,3,FALSE),IF('para SEI'!B121="sedop",VLOOKUP('para SEI'!C121,'SEDOP 02-24'!A:D,3,FALSE),IF('para SEI'!B121="COMPOSIÇÃO",VLOOKUP('para SEI'!C121,[90]CPU´S!A:D,3,FALSE),IF('para SEI'!B121="SIURB",VLOOKUP('para SEI'!C121,'[91]SIURB 01-21'!A:D,3,FALSE),IF('para SEI'!B121="ORSE",VLOOKUP('para SEI'!C121,'ORSE 03-23'!A:D,3,FALSE),IF('para SEI'!B121="CPOS",VLOOKUP('para SEI'!C121,'[92]CPOS 08-21'!A:D,3,FALSE),IF('para SEI'!B121="SETOP",VLOOKUP('para SEI'!C121,'[93]SETOP 01-21'!A:D,3,FALSE)))))))))</f>
        <v>M3</v>
      </c>
      <c r="F121" s="62" t="e">
        <f>VLOOKUP(A121,'ME. CALCULO'!$1:$1048576,10,0)</f>
        <v>#N/A</v>
      </c>
      <c r="G121" s="141">
        <f>(IF(B121="sinapi",VLOOKUP(C121,'SINAPI 04-24'!A:D,4,FALSE),IF('para SEI'!B121="sedop",VLOOKUP('para SEI'!C121,'SEDOP 02-24'!A:D,4,FALSE),IF('para SEI'!B121="COMPOSIÇÃO",VLOOKUP('para SEI'!C121,[90]CPU´S!A:D,4,FALSE),IF('para SEI'!B121="SIURB",VLOOKUP('para SEI'!C121,'[91]SIURB 01-21'!A:D,4,FALSE),IF('para SEI'!B121="ORSE",VLOOKUP('para SEI'!C121,'ORSE 03-23'!A:D,4,FALSE),IF('para SEI'!B121="CPOS",VLOOKUP('para SEI'!C121,'[92]CPOS 08-21'!A:D,4,FALSE),IF('para SEI'!B121="SETOP",VLOOKUP('para SEI'!C121,'[93]SETOP 01-21'!A:D,4,FALSE)))))))))</f>
        <v>23.78</v>
      </c>
      <c r="H121" s="61">
        <f t="shared" si="22"/>
        <v>30.63</v>
      </c>
      <c r="I121" s="61" t="e">
        <f t="shared" si="23"/>
        <v>#N/A</v>
      </c>
    </row>
    <row r="122" spans="1:9" ht="49.5">
      <c r="A122" s="59" t="s">
        <v>13143</v>
      </c>
      <c r="B122" s="59" t="s">
        <v>33</v>
      </c>
      <c r="C122" s="59">
        <v>87905</v>
      </c>
      <c r="D122" s="60" t="str">
        <f>UPPER(IF(B122="sinapi",VLOOKUP(C122,'SINAPI 04-24'!A:D,2,FALSE),IF('para SEI'!B122="sedop",VLOOKUP('para SEI'!C122,'SEDOP 02-24'!A:D,2,FALSE),IF('para SEI'!B122="COMPOSIÇÃO",VLOOKUP('para SEI'!C122,[90]CPU´S!A:D,2,FALSE),IF('para SEI'!B122="SIURB",VLOOKUP('para SEI'!C122,'[91]SIURB 01-21'!A:D,2,FALSE),IF('para SEI'!B122="ORSE",VLOOKUP('para SEI'!C122,'ORSE 03-23'!A:D,2,FALSE),IF('para SEI'!B122="CPOS",VLOOKUP('para SEI'!C122,'[92]CPOS 08-21'!A:D,2,FALSE),IF('para SEI'!B122="SETOP",VLOOKUP('para SEI'!C122,'[93]SETOP 01-21'!A:D,2,FALSE)))))))))</f>
        <v>CHAPISCO APLICADO EM ALVENARIA (COM PRESENÇA DE VÃOS) E ESTRUTURAS DE CONCRETO DE FACHADA, COM COLHER DE PEDREIRO.  ARGAMASSA TRAÇO 1:3 COM PREPARO EM BETONEIRA 400L. AF_10/2022</v>
      </c>
      <c r="E122" s="94" t="str">
        <f>UPPER(IF(B122="sinapi",VLOOKUP(C122,'SINAPI 04-24'!A:D,3,FALSE),IF('para SEI'!B122="sedop",VLOOKUP('para SEI'!C122,'SEDOP 02-24'!A:D,3,FALSE),IF('para SEI'!B122="COMPOSIÇÃO",VLOOKUP('para SEI'!C122,[90]CPU´S!A:D,3,FALSE),IF('para SEI'!B122="SIURB",VLOOKUP('para SEI'!C122,'[91]SIURB 01-21'!A:D,3,FALSE),IF('para SEI'!B122="ORSE",VLOOKUP('para SEI'!C122,'ORSE 03-23'!A:D,3,FALSE),IF('para SEI'!B122="CPOS",VLOOKUP('para SEI'!C122,'[92]CPOS 08-21'!A:D,3,FALSE),IF('para SEI'!B122="SETOP",VLOOKUP('para SEI'!C122,'[93]SETOP 01-21'!A:D,3,FALSE)))))))))</f>
        <v>M2</v>
      </c>
      <c r="F122" s="62" t="e">
        <f>VLOOKUP(A122,'ME. CALCULO'!$1:$1048576,10,0)</f>
        <v>#N/A</v>
      </c>
      <c r="G122" s="141">
        <f>(IF(B122="sinapi",VLOOKUP(C122,'SINAPI 04-24'!A:D,4,FALSE),IF('para SEI'!B122="sedop",VLOOKUP('para SEI'!C122,'SEDOP 02-24'!A:D,4,FALSE),IF('para SEI'!B122="COMPOSIÇÃO",VLOOKUP('para SEI'!C122,[90]CPU´S!A:D,4,FALSE),IF('para SEI'!B122="SIURB",VLOOKUP('para SEI'!C122,'[91]SIURB 01-21'!A:D,4,FALSE),IF('para SEI'!B122="ORSE",VLOOKUP('para SEI'!C122,'ORSE 03-23'!A:D,4,FALSE),IF('para SEI'!B122="CPOS",VLOOKUP('para SEI'!C122,'[92]CPOS 08-21'!A:D,4,FALSE),IF('para SEI'!B122="SETOP",VLOOKUP('para SEI'!C122,'[93]SETOP 01-21'!A:D,4,FALSE)))))))))</f>
        <v>7.81</v>
      </c>
      <c r="H122" s="61">
        <f t="shared" si="22"/>
        <v>10.06</v>
      </c>
      <c r="I122" s="61" t="e">
        <f t="shared" si="23"/>
        <v>#N/A</v>
      </c>
    </row>
    <row r="123" spans="1:9" ht="49.5">
      <c r="A123" s="59" t="s">
        <v>13144</v>
      </c>
      <c r="B123" s="59" t="s">
        <v>33</v>
      </c>
      <c r="C123" s="59">
        <v>87775</v>
      </c>
      <c r="D123" s="60" t="str">
        <f>UPPER(IF(B123="sinapi",VLOOKUP(C123,'SINAPI 04-24'!A:D,2,FALSE),IF('para SEI'!B123="sedop",VLOOKUP('para SEI'!C123,'SEDOP 02-24'!A:D,2,FALSE),IF('para SEI'!B123="COMPOSIÇÃO",VLOOKUP('para SEI'!C123,[90]CPU´S!A:D,2,FALSE),IF('para SEI'!B123="SIURB",VLOOKUP('para SEI'!C123,'[91]SIURB 01-21'!A:D,2,FALSE),IF('para SEI'!B123="ORSE",VLOOKUP('para SEI'!C123,'ORSE 03-23'!A:D,2,FALSE),IF('para SEI'!B123="CPOS",VLOOKUP('para SEI'!C123,'[92]CPOS 08-21'!A:D,2,FALSE),IF('para SEI'!B123="SETOP",VLOOKUP('para SEI'!C123,'[93]SETOP 01-21'!A:D,2,FALSE)))))))))</f>
        <v>EMBOÇO OU MASSA ÚNICA EM ARGAMASSA TRAÇO 1:2:8, PREPARO MECÂNICO COM BETONEIRA 400 L, APLICADA MANUALMENTE EM PANOS DE FACHADA COM PRESENÇA DE VÃOS, ESPESSURA DE 25 MM. AF_08/2022</v>
      </c>
      <c r="E123" s="94" t="str">
        <f>UPPER(IF(B123="sinapi",VLOOKUP(C123,'SINAPI 04-24'!A:D,3,FALSE),IF('para SEI'!B123="sedop",VLOOKUP('para SEI'!C123,'SEDOP 02-24'!A:D,3,FALSE),IF('para SEI'!B123="COMPOSIÇÃO",VLOOKUP('para SEI'!C123,[90]CPU´S!A:D,3,FALSE),IF('para SEI'!B123="SIURB",VLOOKUP('para SEI'!C123,'[91]SIURB 01-21'!A:D,3,FALSE),IF('para SEI'!B123="ORSE",VLOOKUP('para SEI'!C123,'ORSE 03-23'!A:D,3,FALSE),IF('para SEI'!B123="CPOS",VLOOKUP('para SEI'!C123,'[92]CPOS 08-21'!A:D,3,FALSE),IF('para SEI'!B123="SETOP",VLOOKUP('para SEI'!C123,'[93]SETOP 01-21'!A:D,3,FALSE)))))))))</f>
        <v>M2</v>
      </c>
      <c r="F123" s="62" t="e">
        <f>VLOOKUP(A123,'ME. CALCULO'!$1:$1048576,10,0)</f>
        <v>#N/A</v>
      </c>
      <c r="G123" s="141">
        <f>(IF(B123="sinapi",VLOOKUP(C123,'SINAPI 04-24'!A:D,4,FALSE),IF('para SEI'!B123="sedop",VLOOKUP('para SEI'!C123,'SEDOP 02-24'!A:D,4,FALSE),IF('para SEI'!B123="COMPOSIÇÃO",VLOOKUP('para SEI'!C123,[90]CPU´S!A:D,4,FALSE),IF('para SEI'!B123="SIURB",VLOOKUP('para SEI'!C123,'[91]SIURB 01-21'!A:D,4,FALSE),IF('para SEI'!B123="ORSE",VLOOKUP('para SEI'!C123,'ORSE 03-23'!A:D,4,FALSE),IF('para SEI'!B123="CPOS",VLOOKUP('para SEI'!C123,'[92]CPOS 08-21'!A:D,4,FALSE),IF('para SEI'!B123="SETOP",VLOOKUP('para SEI'!C123,'[93]SETOP 01-21'!A:D,4,FALSE)))))))))</f>
        <v>56.77</v>
      </c>
      <c r="H123" s="61">
        <f t="shared" si="22"/>
        <v>73.13</v>
      </c>
      <c r="I123" s="61" t="e">
        <f t="shared" si="23"/>
        <v>#N/A</v>
      </c>
    </row>
    <row r="124" spans="1:9" ht="33">
      <c r="A124" s="59" t="s">
        <v>13145</v>
      </c>
      <c r="B124" s="59" t="s">
        <v>33</v>
      </c>
      <c r="C124" s="59">
        <v>101750</v>
      </c>
      <c r="D124" s="60" t="str">
        <f>UPPER(IF(B124="sinapi",VLOOKUP(C124,'SINAPI 04-24'!A:D,2,FALSE),IF('para SEI'!B124="sedop",VLOOKUP('para SEI'!C124,'SEDOP 02-24'!A:D,2,FALSE),IF('para SEI'!B124="COMPOSIÇÃO",VLOOKUP('para SEI'!C124,[90]CPU´S!A:D,2,FALSE),IF('para SEI'!B124="SIURB",VLOOKUP('para SEI'!C124,'[91]SIURB 01-21'!A:D,2,FALSE),IF('para SEI'!B124="ORSE",VLOOKUP('para SEI'!C124,'ORSE 03-23'!A:D,2,FALSE),IF('para SEI'!B124="CPOS",VLOOKUP('para SEI'!C124,'[92]CPOS 08-21'!A:D,2,FALSE),IF('para SEI'!B124="SETOP",VLOOKUP('para SEI'!C124,'[93]SETOP 01-21'!A:D,2,FALSE)))))))))</f>
        <v>PISO CIMENTADO, TRAÇO 1:3 (CIMENTO E AREIA), ACABAMENTO RÚSTICO, ESPESSURA 4,0 CM, PREPARO MECÂNICO DA ARGAMASSA. AF_09/2020</v>
      </c>
      <c r="E124" s="94" t="str">
        <f>UPPER(IF(B124="sinapi",VLOOKUP(C124,'SINAPI 04-24'!A:D,3,FALSE),IF('para SEI'!B124="sedop",VLOOKUP('para SEI'!C124,'SEDOP 02-24'!A:D,3,FALSE),IF('para SEI'!B124="COMPOSIÇÃO",VLOOKUP('para SEI'!C124,[90]CPU´S!A:D,3,FALSE),IF('para SEI'!B124="SIURB",VLOOKUP('para SEI'!C124,'[91]SIURB 01-21'!A:D,3,FALSE),IF('para SEI'!B124="ORSE",VLOOKUP('para SEI'!C124,'ORSE 03-23'!A:D,3,FALSE),IF('para SEI'!B124="CPOS",VLOOKUP('para SEI'!C124,'[92]CPOS 08-21'!A:D,3,FALSE),IF('para SEI'!B124="SETOP",VLOOKUP('para SEI'!C124,'[93]SETOP 01-21'!A:D,3,FALSE)))))))))</f>
        <v>M2</v>
      </c>
      <c r="F124" s="62" t="e">
        <f>VLOOKUP(A124,'ME. CALCULO'!$1:$1048576,10,0)</f>
        <v>#N/A</v>
      </c>
      <c r="G124" s="141">
        <f>(IF(B124="sinapi",VLOOKUP(C124,'SINAPI 04-24'!A:D,4,FALSE),IF('para SEI'!B124="sedop",VLOOKUP('para SEI'!C124,'SEDOP 02-24'!A:D,4,FALSE),IF('para SEI'!B124="COMPOSIÇÃO",VLOOKUP('para SEI'!C124,[90]CPU´S!A:D,4,FALSE),IF('para SEI'!B124="SIURB",VLOOKUP('para SEI'!C124,'[91]SIURB 01-21'!A:D,4,FALSE),IF('para SEI'!B124="ORSE",VLOOKUP('para SEI'!C124,'ORSE 03-23'!A:D,4,FALSE),IF('para SEI'!B124="CPOS",VLOOKUP('para SEI'!C124,'[92]CPOS 08-21'!A:D,4,FALSE),IF('para SEI'!B124="SETOP",VLOOKUP('para SEI'!C124,'[93]SETOP 01-21'!A:D,4,FALSE)))))))))</f>
        <v>59.41</v>
      </c>
      <c r="H124" s="61">
        <f t="shared" si="22"/>
        <v>76.53</v>
      </c>
      <c r="I124" s="61" t="e">
        <f t="shared" si="23"/>
        <v>#N/A</v>
      </c>
    </row>
    <row r="125" spans="1:9" ht="33">
      <c r="A125" s="59" t="s">
        <v>13146</v>
      </c>
      <c r="B125" s="59" t="s">
        <v>33</v>
      </c>
      <c r="C125" s="59">
        <v>103003</v>
      </c>
      <c r="D125" s="60" t="str">
        <f>UPPER(IF(B125="sinapi",VLOOKUP(C125,'SINAPI 04-24'!A:D,2,FALSE),IF('para SEI'!B125="sedop",VLOOKUP('para SEI'!C125,'SEDOP 02-24'!A:D,2,FALSE),IF('para SEI'!B125="COMPOSIÇÃO",VLOOKUP('para SEI'!C125,[90]CPU´S!A:D,2,FALSE),IF('para SEI'!B125="SIURB",VLOOKUP('para SEI'!C125,'[91]SIURB 01-21'!A:D,2,FALSE),IF('para SEI'!B125="ORSE",VLOOKUP('para SEI'!C125,'ORSE 03-23'!A:D,2,FALSE),IF('para SEI'!B125="CPOS",VLOOKUP('para SEI'!C125,'[92]CPOS 08-21'!A:D,2,FALSE),IF('para SEI'!B125="SETOP",VLOOKUP('para SEI'!C125,'[93]SETOP 01-21'!A:D,2,FALSE)))))))))</f>
        <v>GRELHA DE FERRO FUNDIDO SIMPLES COM REQUADRO, 300 X 1000 MM, ASSENTADA COM ARGAMASSA 1 : 3 CIMENTO: AREIA - FORNECIMENTO E INSTALAÇÃO. AF_08/2021</v>
      </c>
      <c r="E125" s="94" t="str">
        <f>UPPER(IF(B125="sinapi",VLOOKUP(C125,'SINAPI 04-24'!A:D,3,FALSE),IF('para SEI'!B125="sedop",VLOOKUP('para SEI'!C125,'SEDOP 02-24'!A:D,3,FALSE),IF('para SEI'!B125="COMPOSIÇÃO",VLOOKUP('para SEI'!C125,[90]CPU´S!A:D,3,FALSE),IF('para SEI'!B125="SIURB",VLOOKUP('para SEI'!C125,'[91]SIURB 01-21'!A:D,3,FALSE),IF('para SEI'!B125="ORSE",VLOOKUP('para SEI'!C125,'ORSE 03-23'!A:D,3,FALSE),IF('para SEI'!B125="CPOS",VLOOKUP('para SEI'!C125,'[92]CPOS 08-21'!A:D,3,FALSE),IF('para SEI'!B125="SETOP",VLOOKUP('para SEI'!C125,'[93]SETOP 01-21'!A:D,3,FALSE)))))))))</f>
        <v>UN</v>
      </c>
      <c r="F125" s="62" t="e">
        <f>VLOOKUP(A125,'ME. CALCULO'!$1:$1048576,10,0)</f>
        <v>#N/A</v>
      </c>
      <c r="G125" s="141">
        <f>(IF(B125="sinapi",VLOOKUP(C125,'SINAPI 04-24'!A:D,4,FALSE),IF('para SEI'!B125="sedop",VLOOKUP('para SEI'!C125,'SEDOP 02-24'!A:D,4,FALSE),IF('para SEI'!B125="COMPOSIÇÃO",VLOOKUP('para SEI'!C125,[90]CPU´S!A:D,4,FALSE),IF('para SEI'!B125="SIURB",VLOOKUP('para SEI'!C125,'[91]SIURB 01-21'!A:D,4,FALSE),IF('para SEI'!B125="ORSE",VLOOKUP('para SEI'!C125,'ORSE 03-23'!A:D,4,FALSE),IF('para SEI'!B125="CPOS",VLOOKUP('para SEI'!C125,'[92]CPOS 08-21'!A:D,4,FALSE),IF('para SEI'!B125="SETOP",VLOOKUP('para SEI'!C125,'[93]SETOP 01-21'!A:D,4,FALSE)))))))))</f>
        <v>435.69</v>
      </c>
      <c r="H125" s="61">
        <f t="shared" si="22"/>
        <v>561.26</v>
      </c>
      <c r="I125" s="61" t="e">
        <f t="shared" si="23"/>
        <v>#N/A</v>
      </c>
    </row>
    <row r="126" spans="1:9" ht="49.5">
      <c r="A126" s="59" t="s">
        <v>13147</v>
      </c>
      <c r="B126" s="59" t="s">
        <v>33</v>
      </c>
      <c r="C126" s="59">
        <v>100758</v>
      </c>
      <c r="D126" s="60" t="str">
        <f>UPPER(IF(B126="sinapi",VLOOKUP(C126,'SINAPI 04-24'!A:D,2,FALSE),IF('para SEI'!B126="sedop",VLOOKUP('para SEI'!C126,'SEDOP 02-24'!A:D,2,FALSE),IF('para SEI'!B126="COMPOSIÇÃO",VLOOKUP('para SEI'!C126,[90]CPU´S!A:D,2,FALSE),IF('para SEI'!B126="SIURB",VLOOKUP('para SEI'!C126,'[91]SIURB 01-21'!A:D,2,FALSE),IF('para SEI'!B126="ORSE",VLOOKUP('para SEI'!C126,'ORSE 03-23'!A:D,2,FALSE),IF('para SEI'!B126="CPOS",VLOOKUP('para SEI'!C126,'[92]CPOS 08-21'!A:D,2,FALSE),IF('para SEI'!B126="SETOP",VLOOKUP('para SEI'!C126,'[93]SETOP 01-21'!A:D,2,FALSE)))))))))</f>
        <v>PINTURA COM TINTA ALQUÍDICA DE ACABAMENTO (ESMALTE SINTÉTICO ACETINADO) APLICADA A ROLO OU PINCEL SOBRE SUPERFÍCIES METÁLICAS (EXCETO PERFIL) EXECUTADO EM OBRA (02 DEMÃOS). AF_01/2020</v>
      </c>
      <c r="E126" s="94" t="str">
        <f>UPPER(IF(B126="sinapi",VLOOKUP(C126,'SINAPI 04-24'!A:D,3,FALSE),IF('para SEI'!B126="sedop",VLOOKUP('para SEI'!C126,'SEDOP 02-24'!A:D,3,FALSE),IF('para SEI'!B126="COMPOSIÇÃO",VLOOKUP('para SEI'!C126,[90]CPU´S!A:D,3,FALSE),IF('para SEI'!B126="SIURB",VLOOKUP('para SEI'!C126,'[91]SIURB 01-21'!A:D,3,FALSE),IF('para SEI'!B126="ORSE",VLOOKUP('para SEI'!C126,'ORSE 03-23'!A:D,3,FALSE),IF('para SEI'!B126="CPOS",VLOOKUP('para SEI'!C126,'[92]CPOS 08-21'!A:D,3,FALSE),IF('para SEI'!B126="SETOP",VLOOKUP('para SEI'!C126,'[93]SETOP 01-21'!A:D,3,FALSE)))))))))</f>
        <v>M2</v>
      </c>
      <c r="F126" s="62" t="e">
        <f>VLOOKUP(A126,'ME. CALCULO'!$1:$1048576,10,0)</f>
        <v>#N/A</v>
      </c>
      <c r="G126" s="141">
        <f>(IF(B126="sinapi",VLOOKUP(C126,'SINAPI 04-24'!A:D,4,FALSE),IF('para SEI'!B126="sedop",VLOOKUP('para SEI'!C126,'SEDOP 02-24'!A:D,4,FALSE),IF('para SEI'!B126="COMPOSIÇÃO",VLOOKUP('para SEI'!C126,[90]CPU´S!A:D,4,FALSE),IF('para SEI'!B126="SIURB",VLOOKUP('para SEI'!C126,'[91]SIURB 01-21'!A:D,4,FALSE),IF('para SEI'!B126="ORSE",VLOOKUP('para SEI'!C126,'ORSE 03-23'!A:D,4,FALSE),IF('para SEI'!B126="CPOS",VLOOKUP('para SEI'!C126,'[92]CPOS 08-21'!A:D,4,FALSE),IF('para SEI'!B126="SETOP",VLOOKUP('para SEI'!C126,'[93]SETOP 01-21'!A:D,4,FALSE)))))))))</f>
        <v>46.81</v>
      </c>
      <c r="H126" s="61">
        <f t="shared" si="22"/>
        <v>60.3</v>
      </c>
      <c r="I126" s="61" t="e">
        <f t="shared" si="23"/>
        <v>#N/A</v>
      </c>
    </row>
    <row r="127" spans="1:9" ht="33">
      <c r="A127" s="59" t="s">
        <v>13148</v>
      </c>
      <c r="B127" s="59" t="s">
        <v>33</v>
      </c>
      <c r="C127" s="59">
        <v>88415</v>
      </c>
      <c r="D127" s="60" t="str">
        <f>UPPER(IF(B127="sinapi",VLOOKUP(C127,'SINAPI 04-24'!A:D,2,FALSE),IF('para SEI'!B127="sedop",VLOOKUP('para SEI'!C127,'SEDOP 02-24'!A:D,2,FALSE),IF('para SEI'!B127="COMPOSIÇÃO",VLOOKUP('para SEI'!C127,[90]CPU´S!A:D,2,FALSE),IF('para SEI'!B127="SIURB",VLOOKUP('para SEI'!C127,'[91]SIURB 01-21'!A:D,2,FALSE),IF('para SEI'!B127="ORSE",VLOOKUP('para SEI'!C127,'ORSE 03-23'!A:D,2,FALSE),IF('para SEI'!B127="CPOS",VLOOKUP('para SEI'!C127,'[92]CPOS 08-21'!A:D,2,FALSE),IF('para SEI'!B127="SETOP",VLOOKUP('para SEI'!C127,'[93]SETOP 01-21'!A:D,2,FALSE)))))))))</f>
        <v>APLICAÇÃO MANUAL DE FUNDO SELADOR ACRÍLICO EM PAREDES EXTERNAS DE CASAS. AF_03/2024</v>
      </c>
      <c r="E127" s="94" t="str">
        <f>UPPER(IF(B127="sinapi",VLOOKUP(C127,'SINAPI 04-24'!A:D,3,FALSE),IF('para SEI'!B127="sedop",VLOOKUP('para SEI'!C127,'SEDOP 02-24'!A:D,3,FALSE),IF('para SEI'!B127="COMPOSIÇÃO",VLOOKUP('para SEI'!C127,[90]CPU´S!A:D,3,FALSE),IF('para SEI'!B127="SIURB",VLOOKUP('para SEI'!C127,'[91]SIURB 01-21'!A:D,3,FALSE),IF('para SEI'!B127="ORSE",VLOOKUP('para SEI'!C127,'ORSE 03-23'!A:D,3,FALSE),IF('para SEI'!B127="CPOS",VLOOKUP('para SEI'!C127,'[92]CPOS 08-21'!A:D,3,FALSE),IF('para SEI'!B127="SETOP",VLOOKUP('para SEI'!C127,'[93]SETOP 01-21'!A:D,3,FALSE)))))))))</f>
        <v>M2</v>
      </c>
      <c r="F127" s="62" t="e">
        <f>VLOOKUP(A127,'ME. CALCULO'!$1:$1048576,10,0)</f>
        <v>#N/A</v>
      </c>
      <c r="G127" s="141">
        <f>(IF(B127="sinapi",VLOOKUP(C127,'SINAPI 04-24'!A:D,4,FALSE),IF('para SEI'!B127="sedop",VLOOKUP('para SEI'!C127,'SEDOP 02-24'!A:D,4,FALSE),IF('para SEI'!B127="COMPOSIÇÃO",VLOOKUP('para SEI'!C127,[90]CPU´S!A:D,4,FALSE),IF('para SEI'!B127="SIURB",VLOOKUP('para SEI'!C127,'[91]SIURB 01-21'!A:D,4,FALSE),IF('para SEI'!B127="ORSE",VLOOKUP('para SEI'!C127,'ORSE 03-23'!A:D,4,FALSE),IF('para SEI'!B127="CPOS",VLOOKUP('para SEI'!C127,'[92]CPOS 08-21'!A:D,4,FALSE),IF('para SEI'!B127="SETOP",VLOOKUP('para SEI'!C127,'[93]SETOP 01-21'!A:D,4,FALSE)))))))))</f>
        <v>4.41</v>
      </c>
      <c r="H127" s="61">
        <f t="shared" si="22"/>
        <v>5.68</v>
      </c>
      <c r="I127" s="61" t="e">
        <f t="shared" si="23"/>
        <v>#N/A</v>
      </c>
    </row>
    <row r="128" spans="1:9" ht="33">
      <c r="A128" s="59" t="s">
        <v>13149</v>
      </c>
      <c r="B128" s="59" t="s">
        <v>33</v>
      </c>
      <c r="C128" s="59">
        <v>95626</v>
      </c>
      <c r="D128" s="60" t="str">
        <f>UPPER(IF(B128="sinapi",VLOOKUP(C128,'SINAPI 04-24'!A:D,2,FALSE),IF('para SEI'!B128="sedop",VLOOKUP('para SEI'!C128,'SEDOP 02-24'!A:D,2,FALSE),IF('para SEI'!B128="COMPOSIÇÃO",VLOOKUP('para SEI'!C128,[90]CPU´S!A:D,2,FALSE),IF('para SEI'!B128="SIURB",VLOOKUP('para SEI'!C128,'[91]SIURB 01-21'!A:D,2,FALSE),IF('para SEI'!B128="ORSE",VLOOKUP('para SEI'!C128,'ORSE 03-23'!A:D,2,FALSE),IF('para SEI'!B128="CPOS",VLOOKUP('para SEI'!C128,'[92]CPOS 08-21'!A:D,2,FALSE),IF('para SEI'!B128="SETOP",VLOOKUP('para SEI'!C128,'[93]SETOP 01-21'!A:D,2,FALSE)))))))))</f>
        <v>APLICAÇÃO MANUAL DE TINTA LÁTEX ACRÍLICA EM PAREDE EXTERNAS DE CASAS, DUAS DEMÃOS. AF_03/2024</v>
      </c>
      <c r="E128" s="94" t="str">
        <f>UPPER(IF(B128="sinapi",VLOOKUP(C128,'SINAPI 04-24'!A:D,3,FALSE),IF('para SEI'!B128="sedop",VLOOKUP('para SEI'!C128,'SEDOP 02-24'!A:D,3,FALSE),IF('para SEI'!B128="COMPOSIÇÃO",VLOOKUP('para SEI'!C128,[90]CPU´S!A:D,3,FALSE),IF('para SEI'!B128="SIURB",VLOOKUP('para SEI'!C128,'[91]SIURB 01-21'!A:D,3,FALSE),IF('para SEI'!B128="ORSE",VLOOKUP('para SEI'!C128,'ORSE 03-23'!A:D,3,FALSE),IF('para SEI'!B128="CPOS",VLOOKUP('para SEI'!C128,'[92]CPOS 08-21'!A:D,3,FALSE),IF('para SEI'!B128="SETOP",VLOOKUP('para SEI'!C128,'[93]SETOP 01-21'!A:D,3,FALSE)))))))))</f>
        <v>M2</v>
      </c>
      <c r="F128" s="62" t="e">
        <f>VLOOKUP(A128,'ME. CALCULO'!$1:$1048576,10,0)</f>
        <v>#N/A</v>
      </c>
      <c r="G128" s="141">
        <f>(IF(B128="sinapi",VLOOKUP(C128,'SINAPI 04-24'!A:D,4,FALSE),IF('para SEI'!B128="sedop",VLOOKUP('para SEI'!C128,'SEDOP 02-24'!A:D,4,FALSE),IF('para SEI'!B128="COMPOSIÇÃO",VLOOKUP('para SEI'!C128,[90]CPU´S!A:D,4,FALSE),IF('para SEI'!B128="SIURB",VLOOKUP('para SEI'!C128,'[91]SIURB 01-21'!A:D,4,FALSE),IF('para SEI'!B128="ORSE",VLOOKUP('para SEI'!C128,'ORSE 03-23'!A:D,4,FALSE),IF('para SEI'!B128="CPOS",VLOOKUP('para SEI'!C128,'[92]CPOS 08-21'!A:D,4,FALSE),IF('para SEI'!B128="SETOP",VLOOKUP('para SEI'!C128,'[93]SETOP 01-21'!A:D,4,FALSE)))))))))</f>
        <v>15.78</v>
      </c>
      <c r="H128" s="61">
        <f t="shared" si="22"/>
        <v>20.329999999999998</v>
      </c>
      <c r="I128" s="61" t="e">
        <f t="shared" si="23"/>
        <v>#N/A</v>
      </c>
    </row>
    <row r="129" spans="1:9">
      <c r="A129" s="92" t="s">
        <v>13150</v>
      </c>
      <c r="B129" s="140"/>
      <c r="C129" s="140"/>
      <c r="D129" s="92" t="s">
        <v>4093</v>
      </c>
      <c r="E129" s="140"/>
      <c r="F129" s="140"/>
      <c r="G129" s="140"/>
      <c r="H129" s="140"/>
      <c r="I129" s="93" t="e">
        <f>SUBTOTAL(9,I130:I142)</f>
        <v>#N/A</v>
      </c>
    </row>
    <row r="130" spans="1:9" ht="33">
      <c r="A130" s="59" t="s">
        <v>13151</v>
      </c>
      <c r="B130" s="59" t="s">
        <v>33</v>
      </c>
      <c r="C130" s="59">
        <v>93358</v>
      </c>
      <c r="D130" s="60" t="str">
        <f>UPPER(IF(B130="sinapi",VLOOKUP(C130,'SINAPI 04-24'!A:D,2,FALSE),IF('para SEI'!B130="sedop",VLOOKUP('para SEI'!C130,'SEDOP 02-24'!A:D,2,FALSE),IF('para SEI'!B130="COMPOSIÇÃO",VLOOKUP('para SEI'!C130,[90]CPU´S!A:D,2,FALSE),IF('para SEI'!B130="SIURB",VLOOKUP('para SEI'!C130,'[91]SIURB 01-21'!A:D,2,FALSE),IF('para SEI'!B130="ORSE",VLOOKUP('para SEI'!C130,'ORSE 03-23'!A:D,2,FALSE),IF('para SEI'!B130="CPOS",VLOOKUP('para SEI'!C130,'[92]CPOS 08-21'!A:D,2,FALSE),IF('para SEI'!B130="SETOP",VLOOKUP('para SEI'!C130,'[93]SETOP 01-21'!A:D,2,FALSE)))))))))</f>
        <v>ESCAVAÇÃO MANUAL DE VALA COM PROFUNDIDADE MENOR OU IGUAL A 1,30 M. AF_02/2021</v>
      </c>
      <c r="E130" s="94" t="str">
        <f>UPPER(IF(B130="sinapi",VLOOKUP(C130,'SINAPI 04-24'!A:D,3,FALSE),IF('para SEI'!B130="sedop",VLOOKUP('para SEI'!C130,'SEDOP 02-24'!A:D,3,FALSE),IF('para SEI'!B130="COMPOSIÇÃO",VLOOKUP('para SEI'!C130,[90]CPU´S!A:D,3,FALSE),IF('para SEI'!B130="SIURB",VLOOKUP('para SEI'!C130,'[91]SIURB 01-21'!A:D,3,FALSE),IF('para SEI'!B130="ORSE",VLOOKUP('para SEI'!C130,'ORSE 03-23'!A:D,3,FALSE),IF('para SEI'!B130="CPOS",VLOOKUP('para SEI'!C130,'[92]CPOS 08-21'!A:D,3,FALSE),IF('para SEI'!B130="SETOP",VLOOKUP('para SEI'!C130,'[93]SETOP 01-21'!A:D,3,FALSE)))))))))</f>
        <v>M3</v>
      </c>
      <c r="F130" s="62" t="e">
        <f>VLOOKUP(A130,'ME. CALCULO'!$1:$1048576,10,0)</f>
        <v>#N/A</v>
      </c>
      <c r="G130" s="141">
        <f>(IF(B130="sinapi",VLOOKUP(C130,'SINAPI 04-24'!A:D,4,FALSE),IF('para SEI'!B130="sedop",VLOOKUP('para SEI'!C130,'SEDOP 02-24'!A:D,4,FALSE),IF('para SEI'!B130="COMPOSIÇÃO",VLOOKUP('para SEI'!C130,[90]CPU´S!A:D,4,FALSE),IF('para SEI'!B130="SIURB",VLOOKUP('para SEI'!C130,'[91]SIURB 01-21'!A:D,4,FALSE),IF('para SEI'!B130="ORSE",VLOOKUP('para SEI'!C130,'ORSE 03-23'!A:D,4,FALSE),IF('para SEI'!B130="CPOS",VLOOKUP('para SEI'!C130,'[92]CPOS 08-21'!A:D,4,FALSE),IF('para SEI'!B130="SETOP",VLOOKUP('para SEI'!C130,'[93]SETOP 01-21'!A:D,4,FALSE)))))))))</f>
        <v>78.88</v>
      </c>
      <c r="H130" s="61">
        <f t="shared" ref="H130:H142" si="24">ROUND(($I$7*G130)+G130,2)</f>
        <v>101.61</v>
      </c>
      <c r="I130" s="61" t="e">
        <f t="shared" ref="I130:I142" si="25">ROUND(F130*H130,2)</f>
        <v>#N/A</v>
      </c>
    </row>
    <row r="131" spans="1:9" ht="33">
      <c r="A131" s="59" t="s">
        <v>13152</v>
      </c>
      <c r="B131" s="59" t="s">
        <v>33</v>
      </c>
      <c r="C131" s="59">
        <v>101616</v>
      </c>
      <c r="D131" s="60" t="str">
        <f>UPPER(IF(B131="sinapi",VLOOKUP(C131,'SINAPI 04-24'!A:D,2,FALSE),IF('para SEI'!B131="sedop",VLOOKUP('para SEI'!C131,'SEDOP 02-24'!A:D,2,FALSE),IF('para SEI'!B131="COMPOSIÇÃO",VLOOKUP('para SEI'!C131,[90]CPU´S!A:D,2,FALSE),IF('para SEI'!B131="SIURB",VLOOKUP('para SEI'!C131,'[91]SIURB 01-21'!A:D,2,FALSE),IF('para SEI'!B131="ORSE",VLOOKUP('para SEI'!C131,'ORSE 03-23'!A:D,2,FALSE),IF('para SEI'!B131="CPOS",VLOOKUP('para SEI'!C131,'[92]CPOS 08-21'!A:D,2,FALSE),IF('para SEI'!B131="SETOP",VLOOKUP('para SEI'!C131,'[93]SETOP 01-21'!A:D,2,FALSE)))))))))</f>
        <v>PREPARO DE FUNDO DE VALA COM LARGURA MENOR QUE 1,5 M (ACERTO DO SOLO NATURAL). AF_08/2020</v>
      </c>
      <c r="E131" s="94" t="str">
        <f>UPPER(IF(B131="sinapi",VLOOKUP(C131,'SINAPI 04-24'!A:D,3,FALSE),IF('para SEI'!B131="sedop",VLOOKUP('para SEI'!C131,'SEDOP 02-24'!A:D,3,FALSE),IF('para SEI'!B131="COMPOSIÇÃO",VLOOKUP('para SEI'!C131,[90]CPU´S!A:D,3,FALSE),IF('para SEI'!B131="SIURB",VLOOKUP('para SEI'!C131,'[91]SIURB 01-21'!A:D,3,FALSE),IF('para SEI'!B131="ORSE",VLOOKUP('para SEI'!C131,'ORSE 03-23'!A:D,3,FALSE),IF('para SEI'!B131="CPOS",VLOOKUP('para SEI'!C131,'[92]CPOS 08-21'!A:D,3,FALSE),IF('para SEI'!B131="SETOP",VLOOKUP('para SEI'!C131,'[93]SETOP 01-21'!A:D,3,FALSE)))))))))</f>
        <v>M2</v>
      </c>
      <c r="F131" s="62" t="e">
        <f>VLOOKUP(A131,'ME. CALCULO'!$1:$1048576,10,0)</f>
        <v>#N/A</v>
      </c>
      <c r="G131" s="141">
        <f>(IF(B131="sinapi",VLOOKUP(C131,'SINAPI 04-24'!A:D,4,FALSE),IF('para SEI'!B131="sedop",VLOOKUP('para SEI'!C131,'SEDOP 02-24'!A:D,4,FALSE),IF('para SEI'!B131="COMPOSIÇÃO",VLOOKUP('para SEI'!C131,[90]CPU´S!A:D,4,FALSE),IF('para SEI'!B131="SIURB",VLOOKUP('para SEI'!C131,'[91]SIURB 01-21'!A:D,4,FALSE),IF('para SEI'!B131="ORSE",VLOOKUP('para SEI'!C131,'ORSE 03-23'!A:D,4,FALSE),IF('para SEI'!B131="CPOS",VLOOKUP('para SEI'!C131,'[92]CPOS 08-21'!A:D,4,FALSE),IF('para SEI'!B131="SETOP",VLOOKUP('para SEI'!C131,'[93]SETOP 01-21'!A:D,4,FALSE)))))))))</f>
        <v>5.77</v>
      </c>
      <c r="H131" s="61">
        <f t="shared" si="24"/>
        <v>7.43</v>
      </c>
      <c r="I131" s="61" t="e">
        <f t="shared" si="25"/>
        <v>#N/A</v>
      </c>
    </row>
    <row r="132" spans="1:9" ht="33">
      <c r="A132" s="59" t="s">
        <v>13153</v>
      </c>
      <c r="B132" s="59" t="s">
        <v>33</v>
      </c>
      <c r="C132" s="59">
        <v>96620</v>
      </c>
      <c r="D132" s="60" t="str">
        <f>UPPER(IF(B132="sinapi",VLOOKUP(C132,'SINAPI 04-24'!A:D,2,FALSE),IF('para SEI'!B132="sedop",VLOOKUP('para SEI'!C132,'SEDOP 02-24'!A:D,2,FALSE),IF('para SEI'!B132="COMPOSIÇÃO",VLOOKUP('para SEI'!C132,[90]CPU´S!A:D,2,FALSE),IF('para SEI'!B132="SIURB",VLOOKUP('para SEI'!C132,'[91]SIURB 01-21'!A:D,2,FALSE),IF('para SEI'!B132="ORSE",VLOOKUP('para SEI'!C132,'ORSE 03-23'!A:D,2,FALSE),IF('para SEI'!B132="CPOS",VLOOKUP('para SEI'!C132,'[92]CPOS 08-21'!A:D,2,FALSE),IF('para SEI'!B132="SETOP",VLOOKUP('para SEI'!C132,'[93]SETOP 01-21'!A:D,2,FALSE)))))))))</f>
        <v>LASTRO DE CONCRETO MAGRO, APLICADO EM PISOS, LAJES SOBRE SOLO OU RADIERS. AF_01/2024</v>
      </c>
      <c r="E132" s="94" t="str">
        <f>UPPER(IF(B132="sinapi",VLOOKUP(C132,'SINAPI 04-24'!A:D,3,FALSE),IF('para SEI'!B132="sedop",VLOOKUP('para SEI'!C132,'SEDOP 02-24'!A:D,3,FALSE),IF('para SEI'!B132="COMPOSIÇÃO",VLOOKUP('para SEI'!C132,[90]CPU´S!A:D,3,FALSE),IF('para SEI'!B132="SIURB",VLOOKUP('para SEI'!C132,'[91]SIURB 01-21'!A:D,3,FALSE),IF('para SEI'!B132="ORSE",VLOOKUP('para SEI'!C132,'ORSE 03-23'!A:D,3,FALSE),IF('para SEI'!B132="CPOS",VLOOKUP('para SEI'!C132,'[92]CPOS 08-21'!A:D,3,FALSE),IF('para SEI'!B132="SETOP",VLOOKUP('para SEI'!C132,'[93]SETOP 01-21'!A:D,3,FALSE)))))))))</f>
        <v>M3</v>
      </c>
      <c r="F132" s="62" t="e">
        <f>VLOOKUP(A132,'ME. CALCULO'!$1:$1048576,10,0)</f>
        <v>#N/A</v>
      </c>
      <c r="G132" s="141">
        <f>(IF(B132="sinapi",VLOOKUP(C132,'SINAPI 04-24'!A:D,4,FALSE),IF('para SEI'!B132="sedop",VLOOKUP('para SEI'!C132,'SEDOP 02-24'!A:D,4,FALSE),IF('para SEI'!B132="COMPOSIÇÃO",VLOOKUP('para SEI'!C132,[90]CPU´S!A:D,4,FALSE),IF('para SEI'!B132="SIURB",VLOOKUP('para SEI'!C132,'[91]SIURB 01-21'!A:D,4,FALSE),IF('para SEI'!B132="ORSE",VLOOKUP('para SEI'!C132,'ORSE 03-23'!A:D,4,FALSE),IF('para SEI'!B132="CPOS",VLOOKUP('para SEI'!C132,'[92]CPOS 08-21'!A:D,4,FALSE),IF('para SEI'!B132="SETOP",VLOOKUP('para SEI'!C132,'[93]SETOP 01-21'!A:D,4,FALSE)))))))))</f>
        <v>870.68</v>
      </c>
      <c r="H132" s="61">
        <f t="shared" si="24"/>
        <v>1121.6099999999999</v>
      </c>
      <c r="I132" s="61" t="e">
        <f t="shared" si="25"/>
        <v>#N/A</v>
      </c>
    </row>
    <row r="133" spans="1:9" ht="33">
      <c r="A133" s="59" t="s">
        <v>13154</v>
      </c>
      <c r="B133" s="59" t="s">
        <v>33</v>
      </c>
      <c r="C133" s="59">
        <v>102487</v>
      </c>
      <c r="D133" s="60" t="str">
        <f>UPPER(IF(B133="sinapi",VLOOKUP(C133,'SINAPI 04-24'!A:D,2,FALSE),IF('para SEI'!B133="sedop",VLOOKUP('para SEI'!C133,'SEDOP 02-24'!A:D,2,FALSE),IF('para SEI'!B133="COMPOSIÇÃO",VLOOKUP('para SEI'!C133,[90]CPU´S!A:D,2,FALSE),IF('para SEI'!B133="SIURB",VLOOKUP('para SEI'!C133,'[91]SIURB 01-21'!A:D,2,FALSE),IF('para SEI'!B133="ORSE",VLOOKUP('para SEI'!C133,'ORSE 03-23'!A:D,2,FALSE),IF('para SEI'!B133="CPOS",VLOOKUP('para SEI'!C133,'[92]CPOS 08-21'!A:D,2,FALSE),IF('para SEI'!B133="SETOP",VLOOKUP('para SEI'!C133,'[93]SETOP 01-21'!A:D,2,FALSE)))))))))</f>
        <v>CONCRETO CICLÓPICO FCK = 15MPA, 30% PEDRA DE MÃO EM VOLUME REAL, INCLUSIVE LANÇAMENTO. AF_05/2021</v>
      </c>
      <c r="E133" s="94" t="str">
        <f>UPPER(IF(B133="sinapi",VLOOKUP(C133,'SINAPI 04-24'!A:D,3,FALSE),IF('para SEI'!B133="sedop",VLOOKUP('para SEI'!C133,'SEDOP 02-24'!A:D,3,FALSE),IF('para SEI'!B133="COMPOSIÇÃO",VLOOKUP('para SEI'!C133,[90]CPU´S!A:D,3,FALSE),IF('para SEI'!B133="SIURB",VLOOKUP('para SEI'!C133,'[91]SIURB 01-21'!A:D,3,FALSE),IF('para SEI'!B133="ORSE",VLOOKUP('para SEI'!C133,'ORSE 03-23'!A:D,3,FALSE),IF('para SEI'!B133="CPOS",VLOOKUP('para SEI'!C133,'[92]CPOS 08-21'!A:D,3,FALSE),IF('para SEI'!B133="SETOP",VLOOKUP('para SEI'!C133,'[93]SETOP 01-21'!A:D,3,FALSE)))))))))</f>
        <v>M3</v>
      </c>
      <c r="F133" s="62" t="e">
        <f>VLOOKUP(A133,'ME. CALCULO'!$1:$1048576,10,0)</f>
        <v>#N/A</v>
      </c>
      <c r="G133" s="141">
        <f>(IF(B133="sinapi",VLOOKUP(C133,'SINAPI 04-24'!A:D,4,FALSE),IF('para SEI'!B133="sedop",VLOOKUP('para SEI'!C133,'SEDOP 02-24'!A:D,4,FALSE),IF('para SEI'!B133="COMPOSIÇÃO",VLOOKUP('para SEI'!C133,[90]CPU´S!A:D,4,FALSE),IF('para SEI'!B133="SIURB",VLOOKUP('para SEI'!C133,'[91]SIURB 01-21'!A:D,4,FALSE),IF('para SEI'!B133="ORSE",VLOOKUP('para SEI'!C133,'ORSE 03-23'!A:D,4,FALSE),IF('para SEI'!B133="CPOS",VLOOKUP('para SEI'!C133,'[92]CPOS 08-21'!A:D,4,FALSE),IF('para SEI'!B133="SETOP",VLOOKUP('para SEI'!C133,'[93]SETOP 01-21'!A:D,4,FALSE)))))))))</f>
        <v>730.79</v>
      </c>
      <c r="H133" s="61">
        <f t="shared" si="24"/>
        <v>941.4</v>
      </c>
      <c r="I133" s="61" t="e">
        <f t="shared" si="25"/>
        <v>#N/A</v>
      </c>
    </row>
    <row r="134" spans="1:9" ht="49.5">
      <c r="A134" s="59" t="s">
        <v>13155</v>
      </c>
      <c r="B134" s="59" t="s">
        <v>33</v>
      </c>
      <c r="C134" s="59">
        <v>103326</v>
      </c>
      <c r="D134" s="60" t="str">
        <f>UPPER(IF(B134="sinapi",VLOOKUP(C134,'SINAPI 04-24'!A:D,2,FALSE),IF('para SEI'!B134="sedop",VLOOKUP('para SEI'!C134,'SEDOP 02-24'!A:D,2,FALSE),IF('para SEI'!B134="COMPOSIÇÃO",VLOOKUP('para SEI'!C134,[90]CPU´S!A:D,2,FALSE),IF('para SEI'!B134="SIURB",VLOOKUP('para SEI'!C134,'[91]SIURB 01-21'!A:D,2,FALSE),IF('para SEI'!B134="ORSE",VLOOKUP('para SEI'!C134,'ORSE 03-23'!A:D,2,FALSE),IF('para SEI'!B134="CPOS",VLOOKUP('para SEI'!C134,'[92]CPOS 08-21'!A:D,2,FALSE),IF('para SEI'!B134="SETOP",VLOOKUP('para SEI'!C134,'[93]SETOP 01-21'!A:D,2,FALSE)))))))))</f>
        <v>ALVENARIA DE VEDAÇÃO DE BLOCOS CERÂMICOS FURADOS NA VERTICAL DE 19X19X39 CM (ESPESSURA 19 CM) E ARGAMASSA DE ASSENTAMENTO COM PREPARO EM BETONEIRA. AF_12/2021</v>
      </c>
      <c r="E134" s="94" t="str">
        <f>UPPER(IF(B134="sinapi",VLOOKUP(C134,'SINAPI 04-24'!A:D,3,FALSE),IF('para SEI'!B134="sedop",VLOOKUP('para SEI'!C134,'SEDOP 02-24'!A:D,3,FALSE),IF('para SEI'!B134="COMPOSIÇÃO",VLOOKUP('para SEI'!C134,[90]CPU´S!A:D,3,FALSE),IF('para SEI'!B134="SIURB",VLOOKUP('para SEI'!C134,'[91]SIURB 01-21'!A:D,3,FALSE),IF('para SEI'!B134="ORSE",VLOOKUP('para SEI'!C134,'ORSE 03-23'!A:D,3,FALSE),IF('para SEI'!B134="CPOS",VLOOKUP('para SEI'!C134,'[92]CPOS 08-21'!A:D,3,FALSE),IF('para SEI'!B134="SETOP",VLOOKUP('para SEI'!C134,'[93]SETOP 01-21'!A:D,3,FALSE)))))))))</f>
        <v>M2</v>
      </c>
      <c r="F134" s="62" t="e">
        <f>VLOOKUP(A134,'ME. CALCULO'!$1:$1048576,10,0)</f>
        <v>#N/A</v>
      </c>
      <c r="G134" s="141">
        <f>(IF(B134="sinapi",VLOOKUP(C134,'SINAPI 04-24'!A:D,4,FALSE),IF('para SEI'!B134="sedop",VLOOKUP('para SEI'!C134,'SEDOP 02-24'!A:D,4,FALSE),IF('para SEI'!B134="COMPOSIÇÃO",VLOOKUP('para SEI'!C134,[90]CPU´S!A:D,4,FALSE),IF('para SEI'!B134="SIURB",VLOOKUP('para SEI'!C134,'[91]SIURB 01-21'!A:D,4,FALSE),IF('para SEI'!B134="ORSE",VLOOKUP('para SEI'!C134,'ORSE 03-23'!A:D,4,FALSE),IF('para SEI'!B134="CPOS",VLOOKUP('para SEI'!C134,'[92]CPOS 08-21'!A:D,4,FALSE),IF('para SEI'!B134="SETOP",VLOOKUP('para SEI'!C134,'[93]SETOP 01-21'!A:D,4,FALSE)))))))))</f>
        <v>91.79</v>
      </c>
      <c r="H134" s="61">
        <f t="shared" si="24"/>
        <v>118.24</v>
      </c>
      <c r="I134" s="61" t="e">
        <f t="shared" si="25"/>
        <v>#N/A</v>
      </c>
    </row>
    <row r="135" spans="1:9" ht="49.5">
      <c r="A135" s="59" t="s">
        <v>13156</v>
      </c>
      <c r="B135" s="59" t="s">
        <v>33</v>
      </c>
      <c r="C135" s="59">
        <v>104626</v>
      </c>
      <c r="D135" s="60" t="str">
        <f>UPPER(IF(B135="sinapi",VLOOKUP(C135,'SINAPI 04-24'!A:D,2,FALSE),IF('para SEI'!B135="sedop",VLOOKUP('para SEI'!C135,'SEDOP 02-24'!A:D,2,FALSE),IF('para SEI'!B135="COMPOSIÇÃO",VLOOKUP('para SEI'!C135,[90]CPU´S!A:D,2,FALSE),IF('para SEI'!B135="SIURB",VLOOKUP('para SEI'!C135,'[91]SIURB 01-21'!A:D,2,FALSE),IF('para SEI'!B135="ORSE",VLOOKUP('para SEI'!C135,'ORSE 03-23'!A:D,2,FALSE),IF('para SEI'!B135="CPOS",VLOOKUP('para SEI'!C135,'[92]CPOS 08-21'!A:D,2,FALSE),IF('para SEI'!B135="SETOP",VLOOKUP('para SEI'!C135,'[93]SETOP 01-21'!A:D,2,FALSE)))))))))</f>
        <v>EXECUÇÃO DE PASSEIO (CALÇADA) OU PISO DE CONCRETO COM CONCRETO MOLDADO IN LOCO, USINADO C25, ACABAMENTO CONVENCIONAL, NÃO ARMADO. AF_03/2023</v>
      </c>
      <c r="E135" s="94" t="str">
        <f>UPPER(IF(B135="sinapi",VLOOKUP(C135,'SINAPI 04-24'!A:D,3,FALSE),IF('para SEI'!B135="sedop",VLOOKUP('para SEI'!C135,'SEDOP 02-24'!A:D,3,FALSE),IF('para SEI'!B135="COMPOSIÇÃO",VLOOKUP('para SEI'!C135,[90]CPU´S!A:D,3,FALSE),IF('para SEI'!B135="SIURB",VLOOKUP('para SEI'!C135,'[91]SIURB 01-21'!A:D,3,FALSE),IF('para SEI'!B135="ORSE",VLOOKUP('para SEI'!C135,'ORSE 03-23'!A:D,3,FALSE),IF('para SEI'!B135="CPOS",VLOOKUP('para SEI'!C135,'[92]CPOS 08-21'!A:D,3,FALSE),IF('para SEI'!B135="SETOP",VLOOKUP('para SEI'!C135,'[93]SETOP 01-21'!A:D,3,FALSE)))))))))</f>
        <v>M3</v>
      </c>
      <c r="F135" s="62" t="e">
        <f>VLOOKUP(A135,'ME. CALCULO'!$1:$1048576,10,0)</f>
        <v>#N/A</v>
      </c>
      <c r="G135" s="141">
        <f>(IF(B135="sinapi",VLOOKUP(C135,'SINAPI 04-24'!A:D,4,FALSE),IF('para SEI'!B135="sedop",VLOOKUP('para SEI'!C135,'SEDOP 02-24'!A:D,4,FALSE),IF('para SEI'!B135="COMPOSIÇÃO",VLOOKUP('para SEI'!C135,[90]CPU´S!A:D,4,FALSE),IF('para SEI'!B135="SIURB",VLOOKUP('para SEI'!C135,'[91]SIURB 01-21'!A:D,4,FALSE),IF('para SEI'!B135="ORSE",VLOOKUP('para SEI'!C135,'ORSE 03-23'!A:D,4,FALSE),IF('para SEI'!B135="CPOS",VLOOKUP('para SEI'!C135,'[92]CPOS 08-21'!A:D,4,FALSE),IF('para SEI'!B135="SETOP",VLOOKUP('para SEI'!C135,'[93]SETOP 01-21'!A:D,4,FALSE)))))))))</f>
        <v>929.7</v>
      </c>
      <c r="H135" s="61">
        <f t="shared" si="24"/>
        <v>1197.6400000000001</v>
      </c>
      <c r="I135" s="61" t="e">
        <f t="shared" si="25"/>
        <v>#N/A</v>
      </c>
    </row>
    <row r="136" spans="1:9" ht="49.5">
      <c r="A136" s="59" t="s">
        <v>13157</v>
      </c>
      <c r="B136" s="59" t="s">
        <v>33</v>
      </c>
      <c r="C136" s="59">
        <v>87905</v>
      </c>
      <c r="D136" s="60" t="str">
        <f>UPPER(IF(B136="sinapi",VLOOKUP(C136,'SINAPI 04-24'!A:D,2,FALSE),IF('para SEI'!B136="sedop",VLOOKUP('para SEI'!C136,'SEDOP 02-24'!A:D,2,FALSE),IF('para SEI'!B136="COMPOSIÇÃO",VLOOKUP('para SEI'!C136,[90]CPU´S!A:D,2,FALSE),IF('para SEI'!B136="SIURB",VLOOKUP('para SEI'!C136,'[91]SIURB 01-21'!A:D,2,FALSE),IF('para SEI'!B136="ORSE",VLOOKUP('para SEI'!C136,'ORSE 03-23'!A:D,2,FALSE),IF('para SEI'!B136="CPOS",VLOOKUP('para SEI'!C136,'[92]CPOS 08-21'!A:D,2,FALSE),IF('para SEI'!B136="SETOP",VLOOKUP('para SEI'!C136,'[93]SETOP 01-21'!A:D,2,FALSE)))))))))</f>
        <v>CHAPISCO APLICADO EM ALVENARIA (COM PRESENÇA DE VÃOS) E ESTRUTURAS DE CONCRETO DE FACHADA, COM COLHER DE PEDREIRO.  ARGAMASSA TRAÇO 1:3 COM PREPARO EM BETONEIRA 400L. AF_10/2022</v>
      </c>
      <c r="E136" s="94" t="str">
        <f>UPPER(IF(B136="sinapi",VLOOKUP(C136,'SINAPI 04-24'!A:D,3,FALSE),IF('para SEI'!B136="sedop",VLOOKUP('para SEI'!C136,'SEDOP 02-24'!A:D,3,FALSE),IF('para SEI'!B136="COMPOSIÇÃO",VLOOKUP('para SEI'!C136,[90]CPU´S!A:D,3,FALSE),IF('para SEI'!B136="SIURB",VLOOKUP('para SEI'!C136,'[91]SIURB 01-21'!A:D,3,FALSE),IF('para SEI'!B136="ORSE",VLOOKUP('para SEI'!C136,'ORSE 03-23'!A:D,3,FALSE),IF('para SEI'!B136="CPOS",VLOOKUP('para SEI'!C136,'[92]CPOS 08-21'!A:D,3,FALSE),IF('para SEI'!B136="SETOP",VLOOKUP('para SEI'!C136,'[93]SETOP 01-21'!A:D,3,FALSE)))))))))</f>
        <v>M2</v>
      </c>
      <c r="F136" s="62" t="e">
        <f>VLOOKUP(A136,'ME. CALCULO'!$1:$1048576,10,0)</f>
        <v>#N/A</v>
      </c>
      <c r="G136" s="141">
        <f>(IF(B136="sinapi",VLOOKUP(C136,'SINAPI 04-24'!A:D,4,FALSE),IF('para SEI'!B136="sedop",VLOOKUP('para SEI'!C136,'SEDOP 02-24'!A:D,4,FALSE),IF('para SEI'!B136="COMPOSIÇÃO",VLOOKUP('para SEI'!C136,[90]CPU´S!A:D,4,FALSE),IF('para SEI'!B136="SIURB",VLOOKUP('para SEI'!C136,'[91]SIURB 01-21'!A:D,4,FALSE),IF('para SEI'!B136="ORSE",VLOOKUP('para SEI'!C136,'ORSE 03-23'!A:D,4,FALSE),IF('para SEI'!B136="CPOS",VLOOKUP('para SEI'!C136,'[92]CPOS 08-21'!A:D,4,FALSE),IF('para SEI'!B136="SETOP",VLOOKUP('para SEI'!C136,'[93]SETOP 01-21'!A:D,4,FALSE)))))))))</f>
        <v>7.81</v>
      </c>
      <c r="H136" s="61">
        <f t="shared" si="24"/>
        <v>10.06</v>
      </c>
      <c r="I136" s="61" t="e">
        <f t="shared" si="25"/>
        <v>#N/A</v>
      </c>
    </row>
    <row r="137" spans="1:9" ht="49.5">
      <c r="A137" s="59" t="s">
        <v>13158</v>
      </c>
      <c r="B137" s="59" t="s">
        <v>33</v>
      </c>
      <c r="C137" s="59">
        <v>87775</v>
      </c>
      <c r="D137" s="60" t="str">
        <f>UPPER(IF(B137="sinapi",VLOOKUP(C137,'SINAPI 04-24'!A:D,2,FALSE),IF('para SEI'!B137="sedop",VLOOKUP('para SEI'!C137,'SEDOP 02-24'!A:D,2,FALSE),IF('para SEI'!B137="COMPOSIÇÃO",VLOOKUP('para SEI'!C137,[90]CPU´S!A:D,2,FALSE),IF('para SEI'!B137="SIURB",VLOOKUP('para SEI'!C137,'[91]SIURB 01-21'!A:D,2,FALSE),IF('para SEI'!B137="ORSE",VLOOKUP('para SEI'!C137,'ORSE 03-23'!A:D,2,FALSE),IF('para SEI'!B137="CPOS",VLOOKUP('para SEI'!C137,'[92]CPOS 08-21'!A:D,2,FALSE),IF('para SEI'!B137="SETOP",VLOOKUP('para SEI'!C137,'[93]SETOP 01-21'!A:D,2,FALSE)))))))))</f>
        <v>EMBOÇO OU MASSA ÚNICA EM ARGAMASSA TRAÇO 1:2:8, PREPARO MECÂNICO COM BETONEIRA 400 L, APLICADA MANUALMENTE EM PANOS DE FACHADA COM PRESENÇA DE VÃOS, ESPESSURA DE 25 MM. AF_08/2022</v>
      </c>
      <c r="E137" s="94" t="str">
        <f>UPPER(IF(B137="sinapi",VLOOKUP(C137,'SINAPI 04-24'!A:D,3,FALSE),IF('para SEI'!B137="sedop",VLOOKUP('para SEI'!C137,'SEDOP 02-24'!A:D,3,FALSE),IF('para SEI'!B137="COMPOSIÇÃO",VLOOKUP('para SEI'!C137,[90]CPU´S!A:D,3,FALSE),IF('para SEI'!B137="SIURB",VLOOKUP('para SEI'!C137,'[91]SIURB 01-21'!A:D,3,FALSE),IF('para SEI'!B137="ORSE",VLOOKUP('para SEI'!C137,'ORSE 03-23'!A:D,3,FALSE),IF('para SEI'!B137="CPOS",VLOOKUP('para SEI'!C137,'[92]CPOS 08-21'!A:D,3,FALSE),IF('para SEI'!B137="SETOP",VLOOKUP('para SEI'!C137,'[93]SETOP 01-21'!A:D,3,FALSE)))))))))</f>
        <v>M2</v>
      </c>
      <c r="F137" s="62" t="e">
        <f>VLOOKUP(A137,'ME. CALCULO'!$1:$1048576,10,0)</f>
        <v>#N/A</v>
      </c>
      <c r="G137" s="141">
        <f>(IF(B137="sinapi",VLOOKUP(C137,'SINAPI 04-24'!A:D,4,FALSE),IF('para SEI'!B137="sedop",VLOOKUP('para SEI'!C137,'SEDOP 02-24'!A:D,4,FALSE),IF('para SEI'!B137="COMPOSIÇÃO",VLOOKUP('para SEI'!C137,[90]CPU´S!A:D,4,FALSE),IF('para SEI'!B137="SIURB",VLOOKUP('para SEI'!C137,'[91]SIURB 01-21'!A:D,4,FALSE),IF('para SEI'!B137="ORSE",VLOOKUP('para SEI'!C137,'ORSE 03-23'!A:D,4,FALSE),IF('para SEI'!B137="CPOS",VLOOKUP('para SEI'!C137,'[92]CPOS 08-21'!A:D,4,FALSE),IF('para SEI'!B137="SETOP",VLOOKUP('para SEI'!C137,'[93]SETOP 01-21'!A:D,4,FALSE)))))))))</f>
        <v>56.77</v>
      </c>
      <c r="H137" s="61">
        <f t="shared" si="24"/>
        <v>73.13</v>
      </c>
      <c r="I137" s="61" t="e">
        <f t="shared" si="25"/>
        <v>#N/A</v>
      </c>
    </row>
    <row r="138" spans="1:9" ht="33">
      <c r="A138" s="59" t="s">
        <v>13159</v>
      </c>
      <c r="B138" s="59" t="s">
        <v>33</v>
      </c>
      <c r="C138" s="59">
        <v>101750</v>
      </c>
      <c r="D138" s="60" t="str">
        <f>UPPER(IF(B138="sinapi",VLOOKUP(C138,'SINAPI 04-24'!A:D,2,FALSE),IF('para SEI'!B138="sedop",VLOOKUP('para SEI'!C138,'SEDOP 02-24'!A:D,2,FALSE),IF('para SEI'!B138="COMPOSIÇÃO",VLOOKUP('para SEI'!C138,[90]CPU´S!A:D,2,FALSE),IF('para SEI'!B138="SIURB",VLOOKUP('para SEI'!C138,'[91]SIURB 01-21'!A:D,2,FALSE),IF('para SEI'!B138="ORSE",VLOOKUP('para SEI'!C138,'ORSE 03-23'!A:D,2,FALSE),IF('para SEI'!B138="CPOS",VLOOKUP('para SEI'!C138,'[92]CPOS 08-21'!A:D,2,FALSE),IF('para SEI'!B138="SETOP",VLOOKUP('para SEI'!C138,'[93]SETOP 01-21'!A:D,2,FALSE)))))))))</f>
        <v>PISO CIMENTADO, TRAÇO 1:3 (CIMENTO E AREIA), ACABAMENTO RÚSTICO, ESPESSURA 4,0 CM, PREPARO MECÂNICO DA ARGAMASSA. AF_09/2020</v>
      </c>
      <c r="E138" s="94" t="str">
        <f>UPPER(IF(B138="sinapi",VLOOKUP(C138,'SINAPI 04-24'!A:D,3,FALSE),IF('para SEI'!B138="sedop",VLOOKUP('para SEI'!C138,'SEDOP 02-24'!A:D,3,FALSE),IF('para SEI'!B138="COMPOSIÇÃO",VLOOKUP('para SEI'!C138,[90]CPU´S!A:D,3,FALSE),IF('para SEI'!B138="SIURB",VLOOKUP('para SEI'!C138,'[91]SIURB 01-21'!A:D,3,FALSE),IF('para SEI'!B138="ORSE",VLOOKUP('para SEI'!C138,'ORSE 03-23'!A:D,3,FALSE),IF('para SEI'!B138="CPOS",VLOOKUP('para SEI'!C138,'[92]CPOS 08-21'!A:D,3,FALSE),IF('para SEI'!B138="SETOP",VLOOKUP('para SEI'!C138,'[93]SETOP 01-21'!A:D,3,FALSE)))))))))</f>
        <v>M2</v>
      </c>
      <c r="F138" s="62" t="e">
        <f>VLOOKUP(A138,'ME. CALCULO'!$1:$1048576,10,0)</f>
        <v>#N/A</v>
      </c>
      <c r="G138" s="141">
        <f>(IF(B138="sinapi",VLOOKUP(C138,'SINAPI 04-24'!A:D,4,FALSE),IF('para SEI'!B138="sedop",VLOOKUP('para SEI'!C138,'SEDOP 02-24'!A:D,4,FALSE),IF('para SEI'!B138="COMPOSIÇÃO",VLOOKUP('para SEI'!C138,[90]CPU´S!A:D,4,FALSE),IF('para SEI'!B138="SIURB",VLOOKUP('para SEI'!C138,'[91]SIURB 01-21'!A:D,4,FALSE),IF('para SEI'!B138="ORSE",VLOOKUP('para SEI'!C138,'ORSE 03-23'!A:D,4,FALSE),IF('para SEI'!B138="CPOS",VLOOKUP('para SEI'!C138,'[92]CPOS 08-21'!A:D,4,FALSE),IF('para SEI'!B138="SETOP",VLOOKUP('para SEI'!C138,'[93]SETOP 01-21'!A:D,4,FALSE)))))))))</f>
        <v>59.41</v>
      </c>
      <c r="H138" s="61">
        <f t="shared" si="24"/>
        <v>76.53</v>
      </c>
      <c r="I138" s="61" t="e">
        <f t="shared" si="25"/>
        <v>#N/A</v>
      </c>
    </row>
    <row r="139" spans="1:9" ht="66">
      <c r="A139" s="59" t="s">
        <v>13160</v>
      </c>
      <c r="B139" s="59" t="s">
        <v>33</v>
      </c>
      <c r="C139" s="59">
        <v>99839</v>
      </c>
      <c r="D139" s="60" t="str">
        <f>UPPER(IF(B139="sinapi",VLOOKUP(C139,'SINAPI 04-24'!A:D,2,FALSE),IF('para SEI'!B139="sedop",VLOOKUP('para SEI'!C139,'SEDOP 02-24'!A:D,2,FALSE),IF('para SEI'!B139="COMPOSIÇÃO",VLOOKUP('para SEI'!C139,[90]CPU´S!A:D,2,FALSE),IF('para SEI'!B139="SIURB",VLOOKUP('para SEI'!C139,'[91]SIURB 01-21'!A:D,2,FALSE),IF('para SEI'!B139="ORSE",VLOOKUP('para SEI'!C139,'ORSE 03-23'!A:D,2,FALSE),IF('para SEI'!B139="CPOS",VLOOKUP('para SEI'!C139,'[92]CPOS 08-21'!A:D,2,FALSE),IF('para SEI'!B139="SETOP",VLOOKUP('para SEI'!C139,'[93]SETOP 01-21'!A:D,2,FALSE)))))))))</f>
        <v>GUARDA-CORPO DE AÇO GALVANIZADO DE 1,10M DE ALTURA, MONTANTES TUBULARES DE 1.1/2  ESPAÇADOS DE 1,20M, TRAVESSA SUPERIOR DE 2 , GRADIL FORMADO POR BARRAS CHATAS EM FERRO DE 32X4,8MM, FIXADO COM CHUMBADOR MECÂNICO. AF_04/2019_PS</v>
      </c>
      <c r="E139" s="94" t="str">
        <f>UPPER(IF(B139="sinapi",VLOOKUP(C139,'SINAPI 04-24'!A:D,3,FALSE),IF('para SEI'!B139="sedop",VLOOKUP('para SEI'!C139,'SEDOP 02-24'!A:D,3,FALSE),IF('para SEI'!B139="COMPOSIÇÃO",VLOOKUP('para SEI'!C139,[90]CPU´S!A:D,3,FALSE),IF('para SEI'!B139="SIURB",VLOOKUP('para SEI'!C139,'[91]SIURB 01-21'!A:D,3,FALSE),IF('para SEI'!B139="ORSE",VLOOKUP('para SEI'!C139,'ORSE 03-23'!A:D,3,FALSE),IF('para SEI'!B139="CPOS",VLOOKUP('para SEI'!C139,'[92]CPOS 08-21'!A:D,3,FALSE),IF('para SEI'!B139="SETOP",VLOOKUP('para SEI'!C139,'[93]SETOP 01-21'!A:D,3,FALSE)))))))))</f>
        <v>M</v>
      </c>
      <c r="F139" s="62" t="e">
        <f>VLOOKUP(A139,'ME. CALCULO'!$1:$1048576,10,0)</f>
        <v>#N/A</v>
      </c>
      <c r="G139" s="141">
        <f>(IF(B139="sinapi",VLOOKUP(C139,'SINAPI 04-24'!A:D,4,FALSE),IF('para SEI'!B139="sedop",VLOOKUP('para SEI'!C139,'SEDOP 02-24'!A:D,4,FALSE),IF('para SEI'!B139="COMPOSIÇÃO",VLOOKUP('para SEI'!C139,[90]CPU´S!A:D,4,FALSE),IF('para SEI'!B139="SIURB",VLOOKUP('para SEI'!C139,'[91]SIURB 01-21'!A:D,4,FALSE),IF('para SEI'!B139="ORSE",VLOOKUP('para SEI'!C139,'ORSE 03-23'!A:D,4,FALSE),IF('para SEI'!B139="CPOS",VLOOKUP('para SEI'!C139,'[92]CPOS 08-21'!A:D,4,FALSE),IF('para SEI'!B139="SETOP",VLOOKUP('para SEI'!C139,'[93]SETOP 01-21'!A:D,4,FALSE)))))))))</f>
        <v>440.96</v>
      </c>
      <c r="H139" s="61">
        <f t="shared" si="24"/>
        <v>568.04</v>
      </c>
      <c r="I139" s="61" t="e">
        <f t="shared" si="25"/>
        <v>#N/A</v>
      </c>
    </row>
    <row r="140" spans="1:9" ht="49.5">
      <c r="A140" s="59" t="s">
        <v>13161</v>
      </c>
      <c r="B140" s="59" t="s">
        <v>33</v>
      </c>
      <c r="C140" s="59">
        <v>100758</v>
      </c>
      <c r="D140" s="60" t="str">
        <f>UPPER(IF(B140="sinapi",VLOOKUP(C140,'SINAPI 04-24'!A:D,2,FALSE),IF('para SEI'!B140="sedop",VLOOKUP('para SEI'!C140,'SEDOP 02-24'!A:D,2,FALSE),IF('para SEI'!B140="COMPOSIÇÃO",VLOOKUP('para SEI'!C140,[90]CPU´S!A:D,2,FALSE),IF('para SEI'!B140="SIURB",VLOOKUP('para SEI'!C140,'[91]SIURB 01-21'!A:D,2,FALSE),IF('para SEI'!B140="ORSE",VLOOKUP('para SEI'!C140,'ORSE 03-23'!A:D,2,FALSE),IF('para SEI'!B140="CPOS",VLOOKUP('para SEI'!C140,'[92]CPOS 08-21'!A:D,2,FALSE),IF('para SEI'!B140="SETOP",VLOOKUP('para SEI'!C140,'[93]SETOP 01-21'!A:D,2,FALSE)))))))))</f>
        <v>PINTURA COM TINTA ALQUÍDICA DE ACABAMENTO (ESMALTE SINTÉTICO ACETINADO) APLICADA A ROLO OU PINCEL SOBRE SUPERFÍCIES METÁLICAS (EXCETO PERFIL) EXECUTADO EM OBRA (02 DEMÃOS). AF_01/2020</v>
      </c>
      <c r="E140" s="94" t="str">
        <f>UPPER(IF(B140="sinapi",VLOOKUP(C140,'SINAPI 04-24'!A:D,3,FALSE),IF('para SEI'!B140="sedop",VLOOKUP('para SEI'!C140,'SEDOP 02-24'!A:D,3,FALSE),IF('para SEI'!B140="COMPOSIÇÃO",VLOOKUP('para SEI'!C140,[90]CPU´S!A:D,3,FALSE),IF('para SEI'!B140="SIURB",VLOOKUP('para SEI'!C140,'[91]SIURB 01-21'!A:D,3,FALSE),IF('para SEI'!B140="ORSE",VLOOKUP('para SEI'!C140,'ORSE 03-23'!A:D,3,FALSE),IF('para SEI'!B140="CPOS",VLOOKUP('para SEI'!C140,'[92]CPOS 08-21'!A:D,3,FALSE),IF('para SEI'!B140="SETOP",VLOOKUP('para SEI'!C140,'[93]SETOP 01-21'!A:D,3,FALSE)))))))))</f>
        <v>M2</v>
      </c>
      <c r="F140" s="62" t="e">
        <f>VLOOKUP(A140,'ME. CALCULO'!$1:$1048576,10,0)</f>
        <v>#N/A</v>
      </c>
      <c r="G140" s="141">
        <f>(IF(B140="sinapi",VLOOKUP(C140,'SINAPI 04-24'!A:D,4,FALSE),IF('para SEI'!B140="sedop",VLOOKUP('para SEI'!C140,'SEDOP 02-24'!A:D,4,FALSE),IF('para SEI'!B140="COMPOSIÇÃO",VLOOKUP('para SEI'!C140,[90]CPU´S!A:D,4,FALSE),IF('para SEI'!B140="SIURB",VLOOKUP('para SEI'!C140,'[91]SIURB 01-21'!A:D,4,FALSE),IF('para SEI'!B140="ORSE",VLOOKUP('para SEI'!C140,'ORSE 03-23'!A:D,4,FALSE),IF('para SEI'!B140="CPOS",VLOOKUP('para SEI'!C140,'[92]CPOS 08-21'!A:D,4,FALSE),IF('para SEI'!B140="SETOP",VLOOKUP('para SEI'!C140,'[93]SETOP 01-21'!A:D,4,FALSE)))))))))</f>
        <v>46.81</v>
      </c>
      <c r="H140" s="61">
        <f t="shared" si="24"/>
        <v>60.3</v>
      </c>
      <c r="I140" s="61" t="e">
        <f t="shared" si="25"/>
        <v>#N/A</v>
      </c>
    </row>
    <row r="141" spans="1:9" ht="33">
      <c r="A141" s="59" t="s">
        <v>13162</v>
      </c>
      <c r="B141" s="59" t="s">
        <v>33</v>
      </c>
      <c r="C141" s="59">
        <v>88415</v>
      </c>
      <c r="D141" s="60" t="str">
        <f>UPPER(IF(B141="sinapi",VLOOKUP(C141,'SINAPI 04-24'!A:D,2,FALSE),IF('para SEI'!B141="sedop",VLOOKUP('para SEI'!C141,'SEDOP 02-24'!A:D,2,FALSE),IF('para SEI'!B141="COMPOSIÇÃO",VLOOKUP('para SEI'!C141,[90]CPU´S!A:D,2,FALSE),IF('para SEI'!B141="SIURB",VLOOKUP('para SEI'!C141,'[91]SIURB 01-21'!A:D,2,FALSE),IF('para SEI'!B141="ORSE",VLOOKUP('para SEI'!C141,'ORSE 03-23'!A:D,2,FALSE),IF('para SEI'!B141="CPOS",VLOOKUP('para SEI'!C141,'[92]CPOS 08-21'!A:D,2,FALSE),IF('para SEI'!B141="SETOP",VLOOKUP('para SEI'!C141,'[93]SETOP 01-21'!A:D,2,FALSE)))))))))</f>
        <v>APLICAÇÃO MANUAL DE FUNDO SELADOR ACRÍLICO EM PAREDES EXTERNAS DE CASAS. AF_03/2024</v>
      </c>
      <c r="E141" s="94" t="str">
        <f>UPPER(IF(B141="sinapi",VLOOKUP(C141,'SINAPI 04-24'!A:D,3,FALSE),IF('para SEI'!B141="sedop",VLOOKUP('para SEI'!C141,'SEDOP 02-24'!A:D,3,FALSE),IF('para SEI'!B141="COMPOSIÇÃO",VLOOKUP('para SEI'!C141,[90]CPU´S!A:D,3,FALSE),IF('para SEI'!B141="SIURB",VLOOKUP('para SEI'!C141,'[91]SIURB 01-21'!A:D,3,FALSE),IF('para SEI'!B141="ORSE",VLOOKUP('para SEI'!C141,'ORSE 03-23'!A:D,3,FALSE),IF('para SEI'!B141="CPOS",VLOOKUP('para SEI'!C141,'[92]CPOS 08-21'!A:D,3,FALSE),IF('para SEI'!B141="SETOP",VLOOKUP('para SEI'!C141,'[93]SETOP 01-21'!A:D,3,FALSE)))))))))</f>
        <v>M2</v>
      </c>
      <c r="F141" s="62" t="e">
        <f>VLOOKUP(A141,'ME. CALCULO'!$1:$1048576,10,0)</f>
        <v>#N/A</v>
      </c>
      <c r="G141" s="141">
        <f>(IF(B141="sinapi",VLOOKUP(C141,'SINAPI 04-24'!A:D,4,FALSE),IF('para SEI'!B141="sedop",VLOOKUP('para SEI'!C141,'SEDOP 02-24'!A:D,4,FALSE),IF('para SEI'!B141="COMPOSIÇÃO",VLOOKUP('para SEI'!C141,[90]CPU´S!A:D,4,FALSE),IF('para SEI'!B141="SIURB",VLOOKUP('para SEI'!C141,'[91]SIURB 01-21'!A:D,4,FALSE),IF('para SEI'!B141="ORSE",VLOOKUP('para SEI'!C141,'ORSE 03-23'!A:D,4,FALSE),IF('para SEI'!B141="CPOS",VLOOKUP('para SEI'!C141,'[92]CPOS 08-21'!A:D,4,FALSE),IF('para SEI'!B141="SETOP",VLOOKUP('para SEI'!C141,'[93]SETOP 01-21'!A:D,4,FALSE)))))))))</f>
        <v>4.41</v>
      </c>
      <c r="H141" s="61">
        <f t="shared" si="24"/>
        <v>5.68</v>
      </c>
      <c r="I141" s="61" t="e">
        <f t="shared" si="25"/>
        <v>#N/A</v>
      </c>
    </row>
    <row r="142" spans="1:9" ht="33">
      <c r="A142" s="59" t="s">
        <v>13163</v>
      </c>
      <c r="B142" s="59" t="s">
        <v>33</v>
      </c>
      <c r="C142" s="59">
        <v>95626</v>
      </c>
      <c r="D142" s="60" t="str">
        <f>UPPER(IF(B142="sinapi",VLOOKUP(C142,'SINAPI 04-24'!A:D,2,FALSE),IF('para SEI'!B142="sedop",VLOOKUP('para SEI'!C142,'SEDOP 02-24'!A:D,2,FALSE),IF('para SEI'!B142="COMPOSIÇÃO",VLOOKUP('para SEI'!C142,[90]CPU´S!A:D,2,FALSE),IF('para SEI'!B142="SIURB",VLOOKUP('para SEI'!C142,'[91]SIURB 01-21'!A:D,2,FALSE),IF('para SEI'!B142="ORSE",VLOOKUP('para SEI'!C142,'ORSE 03-23'!A:D,2,FALSE),IF('para SEI'!B142="CPOS",VLOOKUP('para SEI'!C142,'[92]CPOS 08-21'!A:D,2,FALSE),IF('para SEI'!B142="SETOP",VLOOKUP('para SEI'!C142,'[93]SETOP 01-21'!A:D,2,FALSE)))))))))</f>
        <v>APLICAÇÃO MANUAL DE TINTA LÁTEX ACRÍLICA EM PAREDE EXTERNAS DE CASAS, DUAS DEMÃOS. AF_03/2024</v>
      </c>
      <c r="E142" s="94" t="str">
        <f>UPPER(IF(B142="sinapi",VLOOKUP(C142,'SINAPI 04-24'!A:D,3,FALSE),IF('para SEI'!B142="sedop",VLOOKUP('para SEI'!C142,'SEDOP 02-24'!A:D,3,FALSE),IF('para SEI'!B142="COMPOSIÇÃO",VLOOKUP('para SEI'!C142,[90]CPU´S!A:D,3,FALSE),IF('para SEI'!B142="SIURB",VLOOKUP('para SEI'!C142,'[91]SIURB 01-21'!A:D,3,FALSE),IF('para SEI'!B142="ORSE",VLOOKUP('para SEI'!C142,'ORSE 03-23'!A:D,3,FALSE),IF('para SEI'!B142="CPOS",VLOOKUP('para SEI'!C142,'[92]CPOS 08-21'!A:D,3,FALSE),IF('para SEI'!B142="SETOP",VLOOKUP('para SEI'!C142,'[93]SETOP 01-21'!A:D,3,FALSE)))))))))</f>
        <v>M2</v>
      </c>
      <c r="F142" s="62" t="e">
        <f>VLOOKUP(A142,'ME. CALCULO'!$1:$1048576,10,0)</f>
        <v>#N/A</v>
      </c>
      <c r="G142" s="141">
        <f>(IF(B142="sinapi",VLOOKUP(C142,'SINAPI 04-24'!A:D,4,FALSE),IF('para SEI'!B142="sedop",VLOOKUP('para SEI'!C142,'SEDOP 02-24'!A:D,4,FALSE),IF('para SEI'!B142="COMPOSIÇÃO",VLOOKUP('para SEI'!C142,[90]CPU´S!A:D,4,FALSE),IF('para SEI'!B142="SIURB",VLOOKUP('para SEI'!C142,'[91]SIURB 01-21'!A:D,4,FALSE),IF('para SEI'!B142="ORSE",VLOOKUP('para SEI'!C142,'ORSE 03-23'!A:D,4,FALSE),IF('para SEI'!B142="CPOS",VLOOKUP('para SEI'!C142,'[92]CPOS 08-21'!A:D,4,FALSE),IF('para SEI'!B142="SETOP",VLOOKUP('para SEI'!C142,'[93]SETOP 01-21'!A:D,4,FALSE)))))))))</f>
        <v>15.78</v>
      </c>
      <c r="H142" s="61">
        <f t="shared" si="24"/>
        <v>20.329999999999998</v>
      </c>
      <c r="I142" s="61" t="e">
        <f t="shared" si="25"/>
        <v>#N/A</v>
      </c>
    </row>
    <row r="143" spans="1:9">
      <c r="A143" s="92">
        <v>3</v>
      </c>
      <c r="B143" s="140"/>
      <c r="C143" s="140"/>
      <c r="D143" s="92" t="s">
        <v>4097</v>
      </c>
      <c r="E143" s="140"/>
      <c r="F143" s="140"/>
      <c r="G143" s="140"/>
      <c r="H143" s="140"/>
      <c r="I143" s="93">
        <f>SUBTOTAL(9,I144:I145)</f>
        <v>13916.78</v>
      </c>
    </row>
    <row r="144" spans="1:9">
      <c r="A144" s="59" t="s">
        <v>4091</v>
      </c>
      <c r="B144" s="59" t="s">
        <v>5277</v>
      </c>
      <c r="C144" s="59" t="s">
        <v>5282</v>
      </c>
      <c r="D144" s="60" t="str">
        <f>UPPER(IF(B144="sinapi",VLOOKUP(C144,'SINAPI 04-24'!A:D,2,FALSE),IF('para SEI'!B144="sedop",VLOOKUP('para SEI'!C144,'SEDOP 02-24'!A:D,2,FALSE),IF('para SEI'!B144="COMPOSIÇÃO",VLOOKUP('para SEI'!C144,CPU!A:D,2,FALSE),IF('para SEI'!B144="SIURB",VLOOKUP('para SEI'!C144,'[91]SIURB 01-21'!A:D,2,FALSE),IF('para SEI'!B144="ORSE",VLOOKUP('para SEI'!C144,'ORSE 03-23'!A:D,2,FALSE),IF('para SEI'!B144="CPOS",VLOOKUP('para SEI'!C144,'[92]CPOS 08-21'!A:D,2,FALSE),IF('para SEI'!B144="SETOP",VLOOKUP('para SEI'!C144,'[93]SETOP 01-21'!A:D,2,FALSE)))))))))</f>
        <v xml:space="preserve">LIMPEZA GERAL PARA ENTREGA DE OBRA </v>
      </c>
      <c r="E144" s="94" t="str">
        <f>UPPER(IF(B144="sinapi",VLOOKUP(C144,'SINAPI 04-24'!A:D,3,FALSE),IF('para SEI'!B144="sedop",VLOOKUP('para SEI'!C144,'SEDOP 02-24'!A:D,3,FALSE),IF('para SEI'!B144="COMPOSIÇÃO",VLOOKUP('para SEI'!C144,CPU!A:D,3,FALSE),IF('para SEI'!B144="SIURB",VLOOKUP('para SEI'!C144,'[91]SIURB 01-21'!A:D,3,FALSE),IF('para SEI'!B144="ORSE",VLOOKUP('para SEI'!C144,'ORSE 03-23'!A:D,3,FALSE),IF('para SEI'!B144="CPOS",VLOOKUP('para SEI'!C144,'[92]CPOS 08-21'!A:D,3,FALSE),IF('para SEI'!B144="SETOP",VLOOKUP('para SEI'!C144,'[93]SETOP 01-21'!A:D,3,FALSE)))))))))</f>
        <v>M²</v>
      </c>
      <c r="F144" s="62">
        <f>VLOOKUP(A144,'ME. CALCULO'!$1:$1048576,10,0)</f>
        <v>647.95000000000005</v>
      </c>
      <c r="G144" s="141">
        <f>(IF(B144="sinapi",VLOOKUP(C144,'SINAPI 04-24'!A:D,4,FALSE),IF('para SEI'!B144="sedop",VLOOKUP('para SEI'!C144,'SEDOP 02-24'!A:D,4,FALSE),IF('para SEI'!B144="COMPOSIÇÃO",VLOOKUP('para SEI'!C144,CPU!A:D,4,FALSE),IF('para SEI'!B144="SIURB",VLOOKUP('para SEI'!C144,'[91]SIURB 01-21'!A:D,4,FALSE),IF('para SEI'!B144="ORSE",VLOOKUP('para SEI'!C144,'ORSE 03-23'!A:D,4,FALSE),IF('para SEI'!B144="CPOS",VLOOKUP('para SEI'!C144,'[92]CPOS 08-21'!A:D,4,FALSE),IF('para SEI'!B144="SETOP",VLOOKUP('para SEI'!C144,'[93]SETOP 01-21'!A:D,4,FALSE)))))))))</f>
        <v>7.98</v>
      </c>
      <c r="H144" s="61">
        <f t="shared" si="2"/>
        <v>10.28</v>
      </c>
      <c r="I144" s="61">
        <f t="shared" si="3"/>
        <v>6660.93</v>
      </c>
    </row>
    <row r="145" spans="1:16384">
      <c r="A145" s="59" t="s">
        <v>4092</v>
      </c>
      <c r="B145" s="59" t="s">
        <v>35</v>
      </c>
      <c r="C145" s="59">
        <v>20174</v>
      </c>
      <c r="D145" s="60" t="str">
        <f>UPPER(IF(B145="sinapi",VLOOKUP(C145,'SINAPI 04-24'!A:D,2,FALSE),IF('para SEI'!B145="sedop",VLOOKUP('para SEI'!C145,'SEDOP 02-24'!A:D,2,FALSE),IF('para SEI'!B145="COMPOSIÇÃO",VLOOKUP('para SEI'!C145,[90]CPU´S!A:D,2,FALSE),IF('para SEI'!B145="SIURB",VLOOKUP('para SEI'!C145,'[91]SIURB 01-21'!A:D,2,FALSE),IF('para SEI'!B145="ORSE",VLOOKUP('para SEI'!C145,'ORSE 03-23'!A:D,2,FALSE),IF('para SEI'!B145="CPOS",VLOOKUP('para SEI'!C145,'[92]CPOS 08-21'!A:D,2,FALSE),IF('para SEI'!B145="SETOP",VLOOKUP('para SEI'!C145,'[93]SETOP 01-21'!A:D,2,FALSE)))))))))</f>
        <v>RETIRADA DE ENTULHO - MANUALMENTE (INCLUINDO CAIXA COLETORA)</v>
      </c>
      <c r="E145" s="94" t="str">
        <f>UPPER(IF(B145="sinapi",VLOOKUP(C145,'SINAPI 04-24'!A:D,3,FALSE),IF('para SEI'!B145="sedop",VLOOKUP('para SEI'!C145,'SEDOP 02-24'!A:D,3,FALSE),IF('para SEI'!B145="COMPOSIÇÃO",VLOOKUP('para SEI'!C145,[90]CPU´S!A:D,3,FALSE),IF('para SEI'!B145="SIURB",VLOOKUP('para SEI'!C145,'[91]SIURB 01-21'!A:D,3,FALSE),IF('para SEI'!B145="ORSE",VLOOKUP('para SEI'!C145,'ORSE 03-23'!A:D,3,FALSE),IF('para SEI'!B145="CPOS",VLOOKUP('para SEI'!C145,'[92]CPOS 08-21'!A:D,3,FALSE),IF('para SEI'!B145="SETOP",VLOOKUP('para SEI'!C145,'[93]SETOP 01-21'!A:D,3,FALSE)))))))))</f>
        <v>M³</v>
      </c>
      <c r="F145" s="62">
        <f>VLOOKUP(A145,'ME. CALCULO'!$1:$1048576,10,0)</f>
        <v>44.4</v>
      </c>
      <c r="G145" s="141">
        <f>(IF(B145="sinapi",VLOOKUP(C145,'SINAPI 04-24'!A:D,4,FALSE),IF('para SEI'!B145="sedop",VLOOKUP('para SEI'!C145,'SEDOP 02-24'!A:D,4,FALSE),IF('para SEI'!B145="COMPOSIÇÃO",VLOOKUP('para SEI'!C145,[90]CPU´S!A:D,4,FALSE),IF('para SEI'!B145="SIURB",VLOOKUP('para SEI'!C145,'[91]SIURB 01-21'!A:D,4,FALSE),IF('para SEI'!B145="ORSE",VLOOKUP('para SEI'!C145,'ORSE 03-23'!A:D,4,FALSE),IF('para SEI'!B145="CPOS",VLOOKUP('para SEI'!C145,'[92]CPOS 08-21'!A:D,4,FALSE),IF('para SEI'!B145="SETOP",VLOOKUP('para SEI'!C145,'[93]SETOP 01-21'!A:D,4,FALSE)))))))))</f>
        <v>126.86</v>
      </c>
      <c r="H145" s="61">
        <f t="shared" ref="H145" si="26">ROUND(($I$7*G145)+G145,2)</f>
        <v>163.41999999999999</v>
      </c>
      <c r="I145" s="61">
        <f t="shared" ref="I145" si="27">ROUND(F145*H145,2)</f>
        <v>7255.85</v>
      </c>
    </row>
    <row r="146" spans="1:16384" hidden="1">
      <c r="A146" s="165"/>
      <c r="B146" s="166"/>
      <c r="C146" s="167"/>
      <c r="D146" s="168" t="s">
        <v>4098</v>
      </c>
      <c r="E146" s="167"/>
      <c r="F146" s="167"/>
      <c r="G146" s="167"/>
      <c r="H146" s="169"/>
      <c r="I146" s="170" t="e">
        <f>SUBTOTAL(9,I12:I145)</f>
        <v>#N/A</v>
      </c>
    </row>
    <row r="147" spans="1:16384" hidden="1"/>
    <row r="148" spans="1:16384" hidden="1">
      <c r="A148" s="655" t="s">
        <v>10715</v>
      </c>
      <c r="B148" s="655"/>
      <c r="C148" s="655"/>
      <c r="D148" s="655"/>
    </row>
    <row r="149" spans="1:16384" hidden="1">
      <c r="A149" s="655" t="s">
        <v>13171</v>
      </c>
      <c r="B149" s="655"/>
      <c r="C149" s="655"/>
      <c r="D149" s="655"/>
      <c r="E149" s="655"/>
      <c r="F149" s="655"/>
      <c r="G149" s="655"/>
      <c r="H149" s="655"/>
      <c r="I149" s="655"/>
      <c r="J149" s="655"/>
      <c r="K149" s="655"/>
      <c r="L149" s="655"/>
      <c r="M149" s="655"/>
      <c r="N149" s="655"/>
      <c r="O149" s="655"/>
      <c r="P149" s="655"/>
      <c r="Q149" s="655"/>
      <c r="R149" s="655"/>
      <c r="S149" s="655"/>
      <c r="T149" s="655"/>
      <c r="U149" s="655"/>
      <c r="V149" s="655"/>
      <c r="W149" s="655"/>
      <c r="X149" s="655"/>
      <c r="Y149" s="655"/>
      <c r="Z149" s="655"/>
      <c r="AA149" s="655"/>
      <c r="AB149" s="655"/>
      <c r="AC149" s="655"/>
      <c r="AD149" s="655"/>
      <c r="AE149" s="655"/>
      <c r="AF149" s="655"/>
      <c r="AG149" s="655"/>
      <c r="AH149" s="655"/>
      <c r="AI149" s="655"/>
      <c r="AJ149" s="655"/>
      <c r="AK149" s="655"/>
      <c r="AL149" s="655"/>
      <c r="AM149" s="655"/>
      <c r="AN149" s="655"/>
      <c r="AO149" s="655"/>
      <c r="AP149" s="655"/>
      <c r="AQ149" s="655"/>
      <c r="AR149" s="655"/>
      <c r="AS149" s="655"/>
      <c r="AT149" s="655"/>
      <c r="AU149" s="655"/>
      <c r="AV149" s="655"/>
      <c r="AW149" s="655"/>
      <c r="AX149" s="655"/>
      <c r="AY149" s="655"/>
      <c r="AZ149" s="655"/>
      <c r="BA149" s="655"/>
      <c r="BB149" s="655"/>
      <c r="BC149" s="655"/>
      <c r="BD149" s="655"/>
      <c r="BE149" s="655"/>
      <c r="BF149" s="655"/>
      <c r="BG149" s="655"/>
      <c r="BH149" s="655"/>
      <c r="BI149" s="655"/>
      <c r="BJ149" s="655"/>
      <c r="BK149" s="655"/>
      <c r="BL149" s="655"/>
      <c r="BM149" s="655"/>
      <c r="BN149" s="655"/>
      <c r="BO149" s="655"/>
      <c r="BP149" s="655"/>
      <c r="BQ149" s="655"/>
      <c r="BR149" s="655"/>
      <c r="BS149" s="655"/>
      <c r="BT149" s="655"/>
      <c r="BU149" s="655"/>
      <c r="BV149" s="655"/>
      <c r="BW149" s="655"/>
      <c r="BX149" s="655"/>
      <c r="BY149" s="655"/>
      <c r="BZ149" s="655"/>
      <c r="CA149" s="655"/>
      <c r="CB149" s="655"/>
      <c r="CC149" s="655"/>
      <c r="CD149" s="655"/>
      <c r="CE149" s="655"/>
      <c r="CF149" s="655"/>
      <c r="CG149" s="655"/>
      <c r="CH149" s="655"/>
      <c r="CI149" s="655"/>
      <c r="CJ149" s="655"/>
      <c r="CK149" s="655"/>
      <c r="CL149" s="655"/>
      <c r="CM149" s="655"/>
      <c r="CN149" s="655"/>
      <c r="CO149" s="655"/>
      <c r="CP149" s="655"/>
      <c r="CQ149" s="655"/>
      <c r="CR149" s="655"/>
      <c r="CS149" s="655"/>
      <c r="CT149" s="655"/>
      <c r="CU149" s="655"/>
      <c r="CV149" s="655"/>
      <c r="CW149" s="655"/>
      <c r="CX149" s="655"/>
      <c r="CY149" s="655"/>
      <c r="CZ149" s="655"/>
      <c r="DA149" s="655"/>
      <c r="DB149" s="655"/>
      <c r="DC149" s="655"/>
      <c r="DD149" s="655"/>
      <c r="DE149" s="655"/>
      <c r="DF149" s="655"/>
      <c r="DG149" s="655"/>
      <c r="DH149" s="655"/>
      <c r="DI149" s="655"/>
      <c r="DJ149" s="655"/>
      <c r="DK149" s="655"/>
      <c r="DL149" s="655"/>
      <c r="DM149" s="655"/>
      <c r="DN149" s="655"/>
      <c r="DO149" s="655"/>
      <c r="DP149" s="655"/>
      <c r="DQ149" s="655"/>
      <c r="DR149" s="655"/>
      <c r="DS149" s="655"/>
      <c r="DT149" s="655"/>
      <c r="DU149" s="655"/>
      <c r="DV149" s="655"/>
      <c r="DW149" s="655"/>
      <c r="DX149" s="655"/>
      <c r="DY149" s="655"/>
      <c r="DZ149" s="655"/>
      <c r="EA149" s="655"/>
      <c r="EB149" s="655"/>
      <c r="EC149" s="655"/>
      <c r="ED149" s="655"/>
      <c r="EE149" s="655"/>
      <c r="EF149" s="655"/>
      <c r="EG149" s="655"/>
      <c r="EH149" s="655"/>
      <c r="EI149" s="655"/>
      <c r="EJ149" s="655"/>
      <c r="EK149" s="655"/>
      <c r="EL149" s="655"/>
      <c r="EM149" s="655"/>
      <c r="EN149" s="655"/>
      <c r="EO149" s="655"/>
      <c r="EP149" s="655"/>
      <c r="EQ149" s="655"/>
      <c r="ER149" s="655"/>
      <c r="ES149" s="655"/>
      <c r="ET149" s="655"/>
      <c r="EU149" s="655"/>
      <c r="EV149" s="655"/>
      <c r="EW149" s="655"/>
      <c r="EX149" s="655"/>
      <c r="EY149" s="655"/>
      <c r="EZ149" s="655"/>
      <c r="FA149" s="655"/>
      <c r="FB149" s="655"/>
      <c r="FC149" s="655"/>
      <c r="FD149" s="655"/>
      <c r="FE149" s="655"/>
      <c r="FF149" s="655"/>
      <c r="FG149" s="655"/>
      <c r="FH149" s="655"/>
      <c r="FI149" s="655"/>
      <c r="FJ149" s="655"/>
      <c r="FK149" s="655"/>
      <c r="FL149" s="655"/>
      <c r="FM149" s="655"/>
      <c r="FN149" s="655"/>
      <c r="FO149" s="655"/>
      <c r="FP149" s="655"/>
      <c r="FQ149" s="655"/>
      <c r="FR149" s="655"/>
      <c r="FS149" s="655"/>
      <c r="FT149" s="655"/>
      <c r="FU149" s="655"/>
      <c r="FV149" s="655"/>
      <c r="FW149" s="655"/>
      <c r="FX149" s="655"/>
      <c r="FY149" s="655"/>
      <c r="FZ149" s="655"/>
      <c r="GA149" s="655"/>
      <c r="GB149" s="655"/>
      <c r="GC149" s="655"/>
      <c r="GD149" s="655"/>
      <c r="GE149" s="655"/>
      <c r="GF149" s="655"/>
      <c r="GG149" s="655"/>
      <c r="GH149" s="655"/>
      <c r="GI149" s="655"/>
      <c r="GJ149" s="655"/>
      <c r="GK149" s="655"/>
      <c r="GL149" s="655"/>
      <c r="GM149" s="655"/>
      <c r="GN149" s="655"/>
      <c r="GO149" s="655"/>
      <c r="GP149" s="655"/>
      <c r="GQ149" s="655"/>
      <c r="GR149" s="655"/>
      <c r="GS149" s="655"/>
      <c r="GT149" s="655"/>
      <c r="GU149" s="655"/>
      <c r="GV149" s="655"/>
      <c r="GW149" s="655"/>
      <c r="GX149" s="655"/>
      <c r="GY149" s="655"/>
      <c r="GZ149" s="655"/>
      <c r="HA149" s="655"/>
      <c r="HB149" s="655"/>
      <c r="HC149" s="655"/>
      <c r="HD149" s="655"/>
      <c r="HE149" s="655"/>
      <c r="HF149" s="655"/>
      <c r="HG149" s="655"/>
      <c r="HH149" s="655"/>
      <c r="HI149" s="655"/>
      <c r="HJ149" s="655"/>
      <c r="HK149" s="655"/>
      <c r="HL149" s="655"/>
      <c r="HM149" s="655"/>
      <c r="HN149" s="655"/>
      <c r="HO149" s="655"/>
      <c r="HP149" s="655"/>
      <c r="HQ149" s="655"/>
      <c r="HR149" s="655"/>
      <c r="HS149" s="655"/>
      <c r="HT149" s="655"/>
      <c r="HU149" s="655"/>
      <c r="HV149" s="655"/>
      <c r="HW149" s="655"/>
      <c r="HX149" s="655"/>
      <c r="HY149" s="655"/>
      <c r="HZ149" s="655"/>
      <c r="IA149" s="655"/>
      <c r="IB149" s="655"/>
      <c r="IC149" s="655"/>
      <c r="ID149" s="655"/>
      <c r="IE149" s="655"/>
      <c r="IF149" s="655"/>
      <c r="IG149" s="655"/>
      <c r="IH149" s="655"/>
      <c r="II149" s="655"/>
      <c r="IJ149" s="655"/>
      <c r="IK149" s="655"/>
      <c r="IL149" s="655"/>
      <c r="IM149" s="655"/>
      <c r="IN149" s="655"/>
      <c r="IO149" s="655"/>
      <c r="IP149" s="655"/>
      <c r="IQ149" s="655"/>
      <c r="IR149" s="655"/>
      <c r="IS149" s="655"/>
      <c r="IT149" s="655"/>
      <c r="IU149" s="655"/>
      <c r="IV149" s="655"/>
      <c r="IW149" s="655"/>
      <c r="IX149" s="655"/>
      <c r="IY149" s="655"/>
      <c r="IZ149" s="655"/>
      <c r="JA149" s="655"/>
      <c r="JB149" s="655"/>
      <c r="JC149" s="655"/>
      <c r="JD149" s="655"/>
      <c r="JE149" s="655"/>
      <c r="JF149" s="655"/>
      <c r="JG149" s="655"/>
      <c r="JH149" s="655"/>
      <c r="JI149" s="655"/>
      <c r="JJ149" s="655"/>
      <c r="JK149" s="655"/>
      <c r="JL149" s="655"/>
      <c r="JM149" s="655"/>
      <c r="JN149" s="655"/>
      <c r="JO149" s="655"/>
      <c r="JP149" s="655"/>
      <c r="JQ149" s="655"/>
      <c r="JR149" s="655"/>
      <c r="JS149" s="655"/>
      <c r="JT149" s="655"/>
      <c r="JU149" s="655"/>
      <c r="JV149" s="655"/>
      <c r="JW149" s="655"/>
      <c r="JX149" s="655"/>
      <c r="JY149" s="655"/>
      <c r="JZ149" s="655"/>
      <c r="KA149" s="655"/>
      <c r="KB149" s="655"/>
      <c r="KC149" s="655"/>
      <c r="KD149" s="655"/>
      <c r="KE149" s="655"/>
      <c r="KF149" s="655"/>
      <c r="KG149" s="655"/>
      <c r="KH149" s="655"/>
      <c r="KI149" s="655"/>
      <c r="KJ149" s="655"/>
      <c r="KK149" s="655"/>
      <c r="KL149" s="655"/>
      <c r="KM149" s="655"/>
      <c r="KN149" s="655"/>
      <c r="KO149" s="655"/>
      <c r="KP149" s="655"/>
      <c r="KQ149" s="655"/>
      <c r="KR149" s="655"/>
      <c r="KS149" s="655"/>
      <c r="KT149" s="655"/>
      <c r="KU149" s="655"/>
      <c r="KV149" s="655"/>
      <c r="KW149" s="655"/>
      <c r="KX149" s="655"/>
      <c r="KY149" s="655"/>
      <c r="KZ149" s="655"/>
      <c r="LA149" s="655"/>
      <c r="LB149" s="655"/>
      <c r="LC149" s="655"/>
      <c r="LD149" s="655"/>
      <c r="LE149" s="655"/>
      <c r="LF149" s="655"/>
      <c r="LG149" s="655"/>
      <c r="LH149" s="655"/>
      <c r="LI149" s="655"/>
      <c r="LJ149" s="655"/>
      <c r="LK149" s="655"/>
      <c r="LL149" s="655"/>
      <c r="LM149" s="655"/>
      <c r="LN149" s="655"/>
      <c r="LO149" s="655"/>
      <c r="LP149" s="655"/>
      <c r="LQ149" s="655"/>
      <c r="LR149" s="655"/>
      <c r="LS149" s="655"/>
      <c r="LT149" s="655"/>
      <c r="LU149" s="655"/>
      <c r="LV149" s="655"/>
      <c r="LW149" s="655"/>
      <c r="LX149" s="655"/>
      <c r="LY149" s="655"/>
      <c r="LZ149" s="655"/>
      <c r="MA149" s="655"/>
      <c r="MB149" s="655"/>
      <c r="MC149" s="655"/>
      <c r="MD149" s="655"/>
      <c r="ME149" s="655"/>
      <c r="MF149" s="655"/>
      <c r="MG149" s="655"/>
      <c r="MH149" s="655"/>
      <c r="MI149" s="655"/>
      <c r="MJ149" s="655"/>
      <c r="MK149" s="655"/>
      <c r="ML149" s="655"/>
      <c r="MM149" s="655"/>
      <c r="MN149" s="655"/>
      <c r="MO149" s="655"/>
      <c r="MP149" s="655"/>
      <c r="MQ149" s="655"/>
      <c r="MR149" s="655"/>
      <c r="MS149" s="655"/>
      <c r="MT149" s="655"/>
      <c r="MU149" s="655"/>
      <c r="MV149" s="655"/>
      <c r="MW149" s="655"/>
      <c r="MX149" s="655"/>
      <c r="MY149" s="655"/>
      <c r="MZ149" s="655"/>
      <c r="NA149" s="655"/>
      <c r="NB149" s="655"/>
      <c r="NC149" s="655"/>
      <c r="ND149" s="655"/>
      <c r="NE149" s="655"/>
      <c r="NF149" s="655"/>
      <c r="NG149" s="655"/>
      <c r="NH149" s="655"/>
      <c r="NI149" s="655"/>
      <c r="NJ149" s="655"/>
      <c r="NK149" s="655"/>
      <c r="NL149" s="655"/>
      <c r="NM149" s="655"/>
      <c r="NN149" s="655"/>
      <c r="NO149" s="655"/>
      <c r="NP149" s="655"/>
      <c r="NQ149" s="655"/>
      <c r="NR149" s="655"/>
      <c r="NS149" s="655"/>
      <c r="NT149" s="655"/>
      <c r="NU149" s="655"/>
      <c r="NV149" s="655"/>
      <c r="NW149" s="655"/>
      <c r="NX149" s="655"/>
      <c r="NY149" s="655"/>
      <c r="NZ149" s="655"/>
      <c r="OA149" s="655"/>
      <c r="OB149" s="655"/>
      <c r="OC149" s="655"/>
      <c r="OD149" s="655"/>
      <c r="OE149" s="655"/>
      <c r="OF149" s="655"/>
      <c r="OG149" s="655"/>
      <c r="OH149" s="655"/>
      <c r="OI149" s="655"/>
      <c r="OJ149" s="655"/>
      <c r="OK149" s="655"/>
      <c r="OL149" s="655"/>
      <c r="OM149" s="655"/>
      <c r="ON149" s="655"/>
      <c r="OO149" s="655"/>
      <c r="OP149" s="655"/>
      <c r="OQ149" s="655"/>
      <c r="OR149" s="655"/>
      <c r="OS149" s="655"/>
      <c r="OT149" s="655"/>
      <c r="OU149" s="655"/>
      <c r="OV149" s="655"/>
      <c r="OW149" s="655"/>
      <c r="OX149" s="655"/>
      <c r="OY149" s="655"/>
      <c r="OZ149" s="655"/>
      <c r="PA149" s="655"/>
      <c r="PB149" s="655"/>
      <c r="PC149" s="655"/>
      <c r="PD149" s="655"/>
      <c r="PE149" s="655"/>
      <c r="PF149" s="655"/>
      <c r="PG149" s="655"/>
      <c r="PH149" s="655"/>
      <c r="PI149" s="655"/>
      <c r="PJ149" s="655"/>
      <c r="PK149" s="655"/>
      <c r="PL149" s="655"/>
      <c r="PM149" s="655"/>
      <c r="PN149" s="655"/>
      <c r="PO149" s="655"/>
      <c r="PP149" s="655"/>
      <c r="PQ149" s="655"/>
      <c r="PR149" s="655"/>
      <c r="PS149" s="655"/>
      <c r="PT149" s="655"/>
      <c r="PU149" s="655"/>
      <c r="PV149" s="655"/>
      <c r="PW149" s="655"/>
      <c r="PX149" s="655"/>
      <c r="PY149" s="655"/>
      <c r="PZ149" s="655"/>
      <c r="QA149" s="655"/>
      <c r="QB149" s="655"/>
      <c r="QC149" s="655"/>
      <c r="QD149" s="655"/>
      <c r="QE149" s="655"/>
      <c r="QF149" s="655"/>
      <c r="QG149" s="655"/>
      <c r="QH149" s="655"/>
      <c r="QI149" s="655"/>
      <c r="QJ149" s="655"/>
      <c r="QK149" s="655"/>
      <c r="QL149" s="655"/>
      <c r="QM149" s="655"/>
      <c r="QN149" s="655"/>
      <c r="QO149" s="655"/>
      <c r="QP149" s="655"/>
      <c r="QQ149" s="655"/>
      <c r="QR149" s="655"/>
      <c r="QS149" s="655"/>
      <c r="QT149" s="655"/>
      <c r="QU149" s="655"/>
      <c r="QV149" s="655"/>
      <c r="QW149" s="655"/>
      <c r="QX149" s="655"/>
      <c r="QY149" s="655"/>
      <c r="QZ149" s="655"/>
      <c r="RA149" s="655"/>
      <c r="RB149" s="655"/>
      <c r="RC149" s="655"/>
      <c r="RD149" s="655"/>
      <c r="RE149" s="655"/>
      <c r="RF149" s="655"/>
      <c r="RG149" s="655"/>
      <c r="RH149" s="655"/>
      <c r="RI149" s="655"/>
      <c r="RJ149" s="655"/>
      <c r="RK149" s="655"/>
      <c r="RL149" s="655"/>
      <c r="RM149" s="655"/>
      <c r="RN149" s="655"/>
      <c r="RO149" s="655"/>
      <c r="RP149" s="655"/>
      <c r="RQ149" s="655"/>
      <c r="RR149" s="655"/>
      <c r="RS149" s="655"/>
      <c r="RT149" s="655"/>
      <c r="RU149" s="655"/>
      <c r="RV149" s="655"/>
      <c r="RW149" s="655"/>
      <c r="RX149" s="655"/>
      <c r="RY149" s="655"/>
      <c r="RZ149" s="655"/>
      <c r="SA149" s="655"/>
      <c r="SB149" s="655"/>
      <c r="SC149" s="655"/>
      <c r="SD149" s="655"/>
      <c r="SE149" s="655"/>
      <c r="SF149" s="655"/>
      <c r="SG149" s="655"/>
      <c r="SH149" s="655"/>
      <c r="SI149" s="655"/>
      <c r="SJ149" s="655"/>
      <c r="SK149" s="655"/>
      <c r="SL149" s="655"/>
      <c r="SM149" s="655"/>
      <c r="SN149" s="655"/>
      <c r="SO149" s="655"/>
      <c r="SP149" s="655"/>
      <c r="SQ149" s="655"/>
      <c r="SR149" s="655"/>
      <c r="SS149" s="655"/>
      <c r="ST149" s="655"/>
      <c r="SU149" s="655"/>
      <c r="SV149" s="655"/>
      <c r="SW149" s="655"/>
      <c r="SX149" s="655"/>
      <c r="SY149" s="655"/>
      <c r="SZ149" s="655"/>
      <c r="TA149" s="655"/>
      <c r="TB149" s="655"/>
      <c r="TC149" s="655"/>
      <c r="TD149" s="655"/>
      <c r="TE149" s="655"/>
      <c r="TF149" s="655"/>
      <c r="TG149" s="655"/>
      <c r="TH149" s="655"/>
      <c r="TI149" s="655"/>
      <c r="TJ149" s="655"/>
      <c r="TK149" s="655"/>
      <c r="TL149" s="655"/>
      <c r="TM149" s="655"/>
      <c r="TN149" s="655"/>
      <c r="TO149" s="655"/>
      <c r="TP149" s="655"/>
      <c r="TQ149" s="655"/>
      <c r="TR149" s="655"/>
      <c r="TS149" s="655"/>
      <c r="TT149" s="655"/>
      <c r="TU149" s="655"/>
      <c r="TV149" s="655"/>
      <c r="TW149" s="655"/>
      <c r="TX149" s="655"/>
      <c r="TY149" s="655"/>
      <c r="TZ149" s="655"/>
      <c r="UA149" s="655"/>
      <c r="UB149" s="655"/>
      <c r="UC149" s="655"/>
      <c r="UD149" s="655"/>
      <c r="UE149" s="655"/>
      <c r="UF149" s="655"/>
      <c r="UG149" s="655"/>
      <c r="UH149" s="655"/>
      <c r="UI149" s="655"/>
      <c r="UJ149" s="655"/>
      <c r="UK149" s="655"/>
      <c r="UL149" s="655"/>
      <c r="UM149" s="655"/>
      <c r="UN149" s="655"/>
      <c r="UO149" s="655"/>
      <c r="UP149" s="655"/>
      <c r="UQ149" s="655"/>
      <c r="UR149" s="655"/>
      <c r="US149" s="655"/>
      <c r="UT149" s="655"/>
      <c r="UU149" s="655"/>
      <c r="UV149" s="655"/>
      <c r="UW149" s="655"/>
      <c r="UX149" s="655"/>
      <c r="UY149" s="655"/>
      <c r="UZ149" s="655"/>
      <c r="VA149" s="655"/>
      <c r="VB149" s="655"/>
      <c r="VC149" s="655"/>
      <c r="VD149" s="655"/>
      <c r="VE149" s="655"/>
      <c r="VF149" s="655"/>
      <c r="VG149" s="655"/>
      <c r="VH149" s="655"/>
      <c r="VI149" s="655"/>
      <c r="VJ149" s="655"/>
      <c r="VK149" s="655"/>
      <c r="VL149" s="655"/>
      <c r="VM149" s="655"/>
      <c r="VN149" s="655"/>
      <c r="VO149" s="655"/>
      <c r="VP149" s="655"/>
      <c r="VQ149" s="655"/>
      <c r="VR149" s="655"/>
      <c r="VS149" s="655"/>
      <c r="VT149" s="655"/>
      <c r="VU149" s="655"/>
      <c r="VV149" s="655"/>
      <c r="VW149" s="655"/>
      <c r="VX149" s="655"/>
      <c r="VY149" s="655"/>
      <c r="VZ149" s="655"/>
      <c r="WA149" s="655"/>
      <c r="WB149" s="655"/>
      <c r="WC149" s="655"/>
      <c r="WD149" s="655"/>
      <c r="WE149" s="655"/>
      <c r="WF149" s="655"/>
      <c r="WG149" s="655"/>
      <c r="WH149" s="655"/>
      <c r="WI149" s="655"/>
      <c r="WJ149" s="655"/>
      <c r="WK149" s="655"/>
      <c r="WL149" s="655"/>
      <c r="WM149" s="655"/>
      <c r="WN149" s="655"/>
      <c r="WO149" s="655"/>
      <c r="WP149" s="655"/>
      <c r="WQ149" s="655"/>
      <c r="WR149" s="655"/>
      <c r="WS149" s="655"/>
      <c r="WT149" s="655"/>
      <c r="WU149" s="655"/>
      <c r="WV149" s="655"/>
      <c r="WW149" s="655"/>
      <c r="WX149" s="655"/>
      <c r="WY149" s="655"/>
      <c r="WZ149" s="655"/>
      <c r="XA149" s="655"/>
      <c r="XB149" s="655"/>
      <c r="XC149" s="655"/>
      <c r="XD149" s="655"/>
      <c r="XE149" s="655"/>
      <c r="XF149" s="655"/>
      <c r="XG149" s="655"/>
      <c r="XH149" s="655"/>
      <c r="XI149" s="655"/>
      <c r="XJ149" s="655"/>
      <c r="XK149" s="655"/>
      <c r="XL149" s="655"/>
      <c r="XM149" s="655"/>
      <c r="XN149" s="655"/>
      <c r="XO149" s="655"/>
      <c r="XP149" s="655"/>
      <c r="XQ149" s="655"/>
      <c r="XR149" s="655"/>
      <c r="XS149" s="655"/>
      <c r="XT149" s="655"/>
      <c r="XU149" s="655"/>
      <c r="XV149" s="655"/>
      <c r="XW149" s="655"/>
      <c r="XX149" s="655"/>
      <c r="XY149" s="655"/>
      <c r="XZ149" s="655"/>
      <c r="YA149" s="655"/>
      <c r="YB149" s="655"/>
      <c r="YC149" s="655"/>
      <c r="YD149" s="655"/>
      <c r="YE149" s="655"/>
      <c r="YF149" s="655"/>
      <c r="YG149" s="655"/>
      <c r="YH149" s="655"/>
      <c r="YI149" s="655"/>
      <c r="YJ149" s="655"/>
      <c r="YK149" s="655"/>
      <c r="YL149" s="655"/>
      <c r="YM149" s="655"/>
      <c r="YN149" s="655"/>
      <c r="YO149" s="655"/>
      <c r="YP149" s="655"/>
      <c r="YQ149" s="655"/>
      <c r="YR149" s="655"/>
      <c r="YS149" s="655"/>
      <c r="YT149" s="655"/>
      <c r="YU149" s="655"/>
      <c r="YV149" s="655"/>
      <c r="YW149" s="655"/>
      <c r="YX149" s="655"/>
      <c r="YY149" s="655"/>
      <c r="YZ149" s="655"/>
      <c r="ZA149" s="655"/>
      <c r="ZB149" s="655"/>
      <c r="ZC149" s="655"/>
      <c r="ZD149" s="655"/>
      <c r="ZE149" s="655"/>
      <c r="ZF149" s="655"/>
      <c r="ZG149" s="655"/>
      <c r="ZH149" s="655"/>
      <c r="ZI149" s="655"/>
      <c r="ZJ149" s="655"/>
      <c r="ZK149" s="655"/>
      <c r="ZL149" s="655"/>
      <c r="ZM149" s="655"/>
      <c r="ZN149" s="655"/>
      <c r="ZO149" s="655"/>
      <c r="ZP149" s="655"/>
      <c r="ZQ149" s="655"/>
      <c r="ZR149" s="655"/>
      <c r="ZS149" s="655"/>
      <c r="ZT149" s="655"/>
      <c r="ZU149" s="655"/>
      <c r="ZV149" s="655"/>
      <c r="ZW149" s="655"/>
      <c r="ZX149" s="655"/>
      <c r="ZY149" s="655"/>
      <c r="ZZ149" s="655"/>
      <c r="AAA149" s="655"/>
      <c r="AAB149" s="655"/>
      <c r="AAC149" s="655"/>
      <c r="AAD149" s="655"/>
      <c r="AAE149" s="655"/>
      <c r="AAF149" s="655"/>
      <c r="AAG149" s="655"/>
      <c r="AAH149" s="655"/>
      <c r="AAI149" s="655"/>
      <c r="AAJ149" s="655"/>
      <c r="AAK149" s="655"/>
      <c r="AAL149" s="655"/>
      <c r="AAM149" s="655"/>
      <c r="AAN149" s="655"/>
      <c r="AAO149" s="655"/>
      <c r="AAP149" s="655"/>
      <c r="AAQ149" s="655"/>
      <c r="AAR149" s="655"/>
      <c r="AAS149" s="655"/>
      <c r="AAT149" s="655"/>
      <c r="AAU149" s="655"/>
      <c r="AAV149" s="655"/>
      <c r="AAW149" s="655"/>
      <c r="AAX149" s="655"/>
      <c r="AAY149" s="655"/>
      <c r="AAZ149" s="655"/>
      <c r="ABA149" s="655"/>
      <c r="ABB149" s="655"/>
      <c r="ABC149" s="655"/>
      <c r="ABD149" s="655"/>
      <c r="ABE149" s="655"/>
      <c r="ABF149" s="655"/>
      <c r="ABG149" s="655"/>
      <c r="ABH149" s="655"/>
      <c r="ABI149" s="655"/>
      <c r="ABJ149" s="655"/>
      <c r="ABK149" s="655"/>
      <c r="ABL149" s="655"/>
      <c r="ABM149" s="655"/>
      <c r="ABN149" s="655"/>
      <c r="ABO149" s="655"/>
      <c r="ABP149" s="655"/>
      <c r="ABQ149" s="655"/>
      <c r="ABR149" s="655"/>
      <c r="ABS149" s="655"/>
      <c r="ABT149" s="655"/>
      <c r="ABU149" s="655"/>
      <c r="ABV149" s="655"/>
      <c r="ABW149" s="655"/>
      <c r="ABX149" s="655"/>
      <c r="ABY149" s="655"/>
      <c r="ABZ149" s="655"/>
      <c r="ACA149" s="655"/>
      <c r="ACB149" s="655"/>
      <c r="ACC149" s="655"/>
      <c r="ACD149" s="655"/>
      <c r="ACE149" s="655"/>
      <c r="ACF149" s="655"/>
      <c r="ACG149" s="655"/>
      <c r="ACH149" s="655"/>
      <c r="ACI149" s="655"/>
      <c r="ACJ149" s="655"/>
      <c r="ACK149" s="655"/>
      <c r="ACL149" s="655"/>
      <c r="ACM149" s="655"/>
      <c r="ACN149" s="655"/>
      <c r="ACO149" s="655"/>
      <c r="ACP149" s="655"/>
      <c r="ACQ149" s="655"/>
      <c r="ACR149" s="655"/>
      <c r="ACS149" s="655"/>
      <c r="ACT149" s="655"/>
      <c r="ACU149" s="655"/>
      <c r="ACV149" s="655"/>
      <c r="ACW149" s="655"/>
      <c r="ACX149" s="655"/>
      <c r="ACY149" s="655"/>
      <c r="ACZ149" s="655"/>
      <c r="ADA149" s="655"/>
      <c r="ADB149" s="655"/>
      <c r="ADC149" s="655"/>
      <c r="ADD149" s="655"/>
      <c r="ADE149" s="655"/>
      <c r="ADF149" s="655"/>
      <c r="ADG149" s="655"/>
      <c r="ADH149" s="655"/>
      <c r="ADI149" s="655"/>
      <c r="ADJ149" s="655"/>
      <c r="ADK149" s="655"/>
      <c r="ADL149" s="655"/>
      <c r="ADM149" s="655"/>
      <c r="ADN149" s="655"/>
      <c r="ADO149" s="655"/>
      <c r="ADP149" s="655"/>
      <c r="ADQ149" s="655"/>
      <c r="ADR149" s="655"/>
      <c r="ADS149" s="655"/>
      <c r="ADT149" s="655"/>
      <c r="ADU149" s="655"/>
      <c r="ADV149" s="655"/>
      <c r="ADW149" s="655"/>
      <c r="ADX149" s="655"/>
      <c r="ADY149" s="655"/>
      <c r="ADZ149" s="655"/>
      <c r="AEA149" s="655"/>
      <c r="AEB149" s="655"/>
      <c r="AEC149" s="655"/>
      <c r="AED149" s="655"/>
      <c r="AEE149" s="655"/>
      <c r="AEF149" s="655"/>
      <c r="AEG149" s="655"/>
      <c r="AEH149" s="655"/>
      <c r="AEI149" s="655"/>
      <c r="AEJ149" s="655"/>
      <c r="AEK149" s="655"/>
      <c r="AEL149" s="655"/>
      <c r="AEM149" s="655"/>
      <c r="AEN149" s="655"/>
      <c r="AEO149" s="655"/>
      <c r="AEP149" s="655"/>
      <c r="AEQ149" s="655"/>
      <c r="AER149" s="655"/>
      <c r="AES149" s="655"/>
      <c r="AET149" s="655"/>
      <c r="AEU149" s="655"/>
      <c r="AEV149" s="655"/>
      <c r="AEW149" s="655"/>
      <c r="AEX149" s="655"/>
      <c r="AEY149" s="655"/>
      <c r="AEZ149" s="655"/>
      <c r="AFA149" s="655"/>
      <c r="AFB149" s="655"/>
      <c r="AFC149" s="655"/>
      <c r="AFD149" s="655"/>
      <c r="AFE149" s="655"/>
      <c r="AFF149" s="655"/>
      <c r="AFG149" s="655"/>
      <c r="AFH149" s="655"/>
      <c r="AFI149" s="655"/>
      <c r="AFJ149" s="655"/>
      <c r="AFK149" s="655"/>
      <c r="AFL149" s="655"/>
      <c r="AFM149" s="655"/>
      <c r="AFN149" s="655"/>
      <c r="AFO149" s="655"/>
      <c r="AFP149" s="655"/>
      <c r="AFQ149" s="655"/>
      <c r="AFR149" s="655"/>
      <c r="AFS149" s="655"/>
      <c r="AFT149" s="655"/>
      <c r="AFU149" s="655"/>
      <c r="AFV149" s="655"/>
      <c r="AFW149" s="655"/>
      <c r="AFX149" s="655"/>
      <c r="AFY149" s="655"/>
      <c r="AFZ149" s="655"/>
      <c r="AGA149" s="655"/>
      <c r="AGB149" s="655"/>
      <c r="AGC149" s="655"/>
      <c r="AGD149" s="655"/>
      <c r="AGE149" s="655"/>
      <c r="AGF149" s="655"/>
      <c r="AGG149" s="655"/>
      <c r="AGH149" s="655"/>
      <c r="AGI149" s="655"/>
      <c r="AGJ149" s="655"/>
      <c r="AGK149" s="655"/>
      <c r="AGL149" s="655"/>
      <c r="AGM149" s="655"/>
      <c r="AGN149" s="655"/>
      <c r="AGO149" s="655"/>
      <c r="AGP149" s="655"/>
      <c r="AGQ149" s="655"/>
      <c r="AGR149" s="655"/>
      <c r="AGS149" s="655"/>
      <c r="AGT149" s="655"/>
      <c r="AGU149" s="655"/>
      <c r="AGV149" s="655"/>
      <c r="AGW149" s="655"/>
      <c r="AGX149" s="655"/>
      <c r="AGY149" s="655"/>
      <c r="AGZ149" s="655"/>
      <c r="AHA149" s="655"/>
      <c r="AHB149" s="655"/>
      <c r="AHC149" s="655"/>
      <c r="AHD149" s="655"/>
      <c r="AHE149" s="655"/>
      <c r="AHF149" s="655"/>
      <c r="AHG149" s="655"/>
      <c r="AHH149" s="655"/>
      <c r="AHI149" s="655"/>
      <c r="AHJ149" s="655"/>
      <c r="AHK149" s="655"/>
      <c r="AHL149" s="655"/>
      <c r="AHM149" s="655"/>
      <c r="AHN149" s="655"/>
      <c r="AHO149" s="655"/>
      <c r="AHP149" s="655"/>
      <c r="AHQ149" s="655"/>
      <c r="AHR149" s="655"/>
      <c r="AHS149" s="655"/>
      <c r="AHT149" s="655"/>
      <c r="AHU149" s="655"/>
      <c r="AHV149" s="655"/>
      <c r="AHW149" s="655"/>
      <c r="AHX149" s="655"/>
      <c r="AHY149" s="655"/>
      <c r="AHZ149" s="655"/>
      <c r="AIA149" s="655"/>
      <c r="AIB149" s="655"/>
      <c r="AIC149" s="655"/>
      <c r="AID149" s="655"/>
      <c r="AIE149" s="655"/>
      <c r="AIF149" s="655"/>
      <c r="AIG149" s="655"/>
      <c r="AIH149" s="655"/>
      <c r="AII149" s="655"/>
      <c r="AIJ149" s="655"/>
      <c r="AIK149" s="655"/>
      <c r="AIL149" s="655"/>
      <c r="AIM149" s="655"/>
      <c r="AIN149" s="655"/>
      <c r="AIO149" s="655"/>
      <c r="AIP149" s="655"/>
      <c r="AIQ149" s="655"/>
      <c r="AIR149" s="655"/>
      <c r="AIS149" s="655"/>
      <c r="AIT149" s="655"/>
      <c r="AIU149" s="655"/>
      <c r="AIV149" s="655"/>
      <c r="AIW149" s="655"/>
      <c r="AIX149" s="655"/>
      <c r="AIY149" s="655"/>
      <c r="AIZ149" s="655"/>
      <c r="AJA149" s="655"/>
      <c r="AJB149" s="655"/>
      <c r="AJC149" s="655"/>
      <c r="AJD149" s="655"/>
      <c r="AJE149" s="655"/>
      <c r="AJF149" s="655"/>
      <c r="AJG149" s="655"/>
      <c r="AJH149" s="655"/>
      <c r="AJI149" s="655"/>
      <c r="AJJ149" s="655"/>
      <c r="AJK149" s="655"/>
      <c r="AJL149" s="655"/>
      <c r="AJM149" s="655"/>
      <c r="AJN149" s="655"/>
      <c r="AJO149" s="655"/>
      <c r="AJP149" s="655"/>
      <c r="AJQ149" s="655"/>
      <c r="AJR149" s="655"/>
      <c r="AJS149" s="655"/>
      <c r="AJT149" s="655"/>
      <c r="AJU149" s="655"/>
      <c r="AJV149" s="655"/>
      <c r="AJW149" s="655"/>
      <c r="AJX149" s="655"/>
      <c r="AJY149" s="655"/>
      <c r="AJZ149" s="655"/>
      <c r="AKA149" s="655"/>
      <c r="AKB149" s="655"/>
      <c r="AKC149" s="655"/>
      <c r="AKD149" s="655"/>
      <c r="AKE149" s="655"/>
      <c r="AKF149" s="655"/>
      <c r="AKG149" s="655"/>
      <c r="AKH149" s="655"/>
      <c r="AKI149" s="655"/>
      <c r="AKJ149" s="655"/>
      <c r="AKK149" s="655"/>
      <c r="AKL149" s="655"/>
      <c r="AKM149" s="655"/>
      <c r="AKN149" s="655"/>
      <c r="AKO149" s="655"/>
      <c r="AKP149" s="655"/>
      <c r="AKQ149" s="655"/>
      <c r="AKR149" s="655"/>
      <c r="AKS149" s="655"/>
      <c r="AKT149" s="655"/>
      <c r="AKU149" s="655"/>
      <c r="AKV149" s="655"/>
      <c r="AKW149" s="655"/>
      <c r="AKX149" s="655"/>
      <c r="AKY149" s="655"/>
      <c r="AKZ149" s="655"/>
      <c r="ALA149" s="655"/>
      <c r="ALB149" s="655"/>
      <c r="ALC149" s="655"/>
      <c r="ALD149" s="655"/>
      <c r="ALE149" s="655"/>
      <c r="ALF149" s="655"/>
      <c r="ALG149" s="655"/>
      <c r="ALH149" s="655"/>
      <c r="ALI149" s="655"/>
      <c r="ALJ149" s="655"/>
      <c r="ALK149" s="655"/>
      <c r="ALL149" s="655"/>
      <c r="ALM149" s="655"/>
      <c r="ALN149" s="655"/>
      <c r="ALO149" s="655"/>
      <c r="ALP149" s="655"/>
      <c r="ALQ149" s="655"/>
      <c r="ALR149" s="655"/>
      <c r="ALS149" s="655"/>
      <c r="ALT149" s="655"/>
      <c r="ALU149" s="655"/>
      <c r="ALV149" s="655"/>
      <c r="ALW149" s="655"/>
      <c r="ALX149" s="655"/>
      <c r="ALY149" s="655"/>
      <c r="ALZ149" s="655"/>
      <c r="AMA149" s="655"/>
      <c r="AMB149" s="655"/>
      <c r="AMC149" s="655"/>
      <c r="AMD149" s="655"/>
      <c r="AME149" s="655"/>
      <c r="AMF149" s="655"/>
      <c r="AMG149" s="655"/>
      <c r="AMH149" s="655"/>
      <c r="AMI149" s="655"/>
      <c r="AMJ149" s="655"/>
      <c r="AMK149" s="655"/>
      <c r="AML149" s="655"/>
      <c r="AMM149" s="655"/>
      <c r="AMN149" s="655"/>
      <c r="AMO149" s="655"/>
      <c r="AMP149" s="655"/>
      <c r="AMQ149" s="655"/>
      <c r="AMR149" s="655"/>
      <c r="AMS149" s="655"/>
      <c r="AMT149" s="655"/>
      <c r="AMU149" s="655"/>
      <c r="AMV149" s="655"/>
      <c r="AMW149" s="655"/>
      <c r="AMX149" s="655"/>
      <c r="AMY149" s="655"/>
      <c r="AMZ149" s="655"/>
      <c r="ANA149" s="655"/>
      <c r="ANB149" s="655"/>
      <c r="ANC149" s="655"/>
      <c r="AND149" s="655"/>
      <c r="ANE149" s="655"/>
      <c r="ANF149" s="655"/>
      <c r="ANG149" s="655"/>
      <c r="ANH149" s="655"/>
      <c r="ANI149" s="655"/>
      <c r="ANJ149" s="655"/>
      <c r="ANK149" s="655"/>
      <c r="ANL149" s="655"/>
      <c r="ANM149" s="655"/>
      <c r="ANN149" s="655"/>
      <c r="ANO149" s="655"/>
      <c r="ANP149" s="655"/>
      <c r="ANQ149" s="655"/>
      <c r="ANR149" s="655"/>
      <c r="ANS149" s="655"/>
      <c r="ANT149" s="655"/>
      <c r="ANU149" s="655"/>
      <c r="ANV149" s="655"/>
      <c r="ANW149" s="655"/>
      <c r="ANX149" s="655"/>
      <c r="ANY149" s="655"/>
      <c r="ANZ149" s="655"/>
      <c r="AOA149" s="655"/>
      <c r="AOB149" s="655"/>
      <c r="AOC149" s="655"/>
      <c r="AOD149" s="655"/>
      <c r="AOE149" s="655"/>
      <c r="AOF149" s="655"/>
      <c r="AOG149" s="655"/>
      <c r="AOH149" s="655"/>
      <c r="AOI149" s="655"/>
      <c r="AOJ149" s="655"/>
      <c r="AOK149" s="655"/>
      <c r="AOL149" s="655"/>
      <c r="AOM149" s="655"/>
      <c r="AON149" s="655"/>
      <c r="AOO149" s="655"/>
      <c r="AOP149" s="655"/>
      <c r="AOQ149" s="655"/>
      <c r="AOR149" s="655"/>
      <c r="AOS149" s="655"/>
      <c r="AOT149" s="655"/>
      <c r="AOU149" s="655"/>
      <c r="AOV149" s="655"/>
      <c r="AOW149" s="655"/>
      <c r="AOX149" s="655"/>
      <c r="AOY149" s="655"/>
      <c r="AOZ149" s="655"/>
      <c r="APA149" s="655"/>
      <c r="APB149" s="655"/>
      <c r="APC149" s="655"/>
      <c r="APD149" s="655"/>
      <c r="APE149" s="655"/>
      <c r="APF149" s="655"/>
      <c r="APG149" s="655"/>
      <c r="APH149" s="655"/>
      <c r="API149" s="655"/>
      <c r="APJ149" s="655"/>
      <c r="APK149" s="655"/>
      <c r="APL149" s="655"/>
      <c r="APM149" s="655"/>
      <c r="APN149" s="655"/>
      <c r="APO149" s="655"/>
      <c r="APP149" s="655"/>
      <c r="APQ149" s="655"/>
      <c r="APR149" s="655"/>
      <c r="APS149" s="655"/>
      <c r="APT149" s="655"/>
      <c r="APU149" s="655"/>
      <c r="APV149" s="655"/>
      <c r="APW149" s="655"/>
      <c r="APX149" s="655"/>
      <c r="APY149" s="655"/>
      <c r="APZ149" s="655"/>
      <c r="AQA149" s="655"/>
      <c r="AQB149" s="655"/>
      <c r="AQC149" s="655"/>
      <c r="AQD149" s="655"/>
      <c r="AQE149" s="655"/>
      <c r="AQF149" s="655"/>
      <c r="AQG149" s="655"/>
      <c r="AQH149" s="655"/>
      <c r="AQI149" s="655"/>
      <c r="AQJ149" s="655"/>
      <c r="AQK149" s="655"/>
      <c r="AQL149" s="655"/>
      <c r="AQM149" s="655"/>
      <c r="AQN149" s="655"/>
      <c r="AQO149" s="655"/>
      <c r="AQP149" s="655"/>
      <c r="AQQ149" s="655"/>
      <c r="AQR149" s="655"/>
      <c r="AQS149" s="655"/>
      <c r="AQT149" s="655"/>
      <c r="AQU149" s="655"/>
      <c r="AQV149" s="655"/>
      <c r="AQW149" s="655"/>
      <c r="AQX149" s="655"/>
      <c r="AQY149" s="655"/>
      <c r="AQZ149" s="655"/>
      <c r="ARA149" s="655"/>
      <c r="ARB149" s="655"/>
      <c r="ARC149" s="655"/>
      <c r="ARD149" s="655"/>
      <c r="ARE149" s="655"/>
      <c r="ARF149" s="655"/>
      <c r="ARG149" s="655"/>
      <c r="ARH149" s="655"/>
      <c r="ARI149" s="655"/>
      <c r="ARJ149" s="655"/>
      <c r="ARK149" s="655"/>
      <c r="ARL149" s="655"/>
      <c r="ARM149" s="655"/>
      <c r="ARN149" s="655"/>
      <c r="ARO149" s="655"/>
      <c r="ARP149" s="655"/>
      <c r="ARQ149" s="655"/>
      <c r="ARR149" s="655"/>
      <c r="ARS149" s="655"/>
      <c r="ART149" s="655"/>
      <c r="ARU149" s="655"/>
      <c r="ARV149" s="655"/>
      <c r="ARW149" s="655"/>
      <c r="ARX149" s="655"/>
      <c r="ARY149" s="655"/>
      <c r="ARZ149" s="655"/>
      <c r="ASA149" s="655"/>
      <c r="ASB149" s="655"/>
      <c r="ASC149" s="655"/>
      <c r="ASD149" s="655"/>
      <c r="ASE149" s="655"/>
      <c r="ASF149" s="655"/>
      <c r="ASG149" s="655"/>
      <c r="ASH149" s="655"/>
      <c r="ASI149" s="655"/>
      <c r="ASJ149" s="655"/>
      <c r="ASK149" s="655"/>
      <c r="ASL149" s="655"/>
      <c r="ASM149" s="655"/>
      <c r="ASN149" s="655"/>
      <c r="ASO149" s="655"/>
      <c r="ASP149" s="655"/>
      <c r="ASQ149" s="655"/>
      <c r="ASR149" s="655"/>
      <c r="ASS149" s="655"/>
      <c r="AST149" s="655"/>
      <c r="ASU149" s="655"/>
      <c r="ASV149" s="655"/>
      <c r="ASW149" s="655"/>
      <c r="ASX149" s="655"/>
      <c r="ASY149" s="655"/>
      <c r="ASZ149" s="655"/>
      <c r="ATA149" s="655"/>
      <c r="ATB149" s="655"/>
      <c r="ATC149" s="655"/>
      <c r="ATD149" s="655"/>
      <c r="ATE149" s="655"/>
      <c r="ATF149" s="655"/>
      <c r="ATG149" s="655"/>
      <c r="ATH149" s="655"/>
      <c r="ATI149" s="655"/>
      <c r="ATJ149" s="655"/>
      <c r="ATK149" s="655"/>
      <c r="ATL149" s="655"/>
      <c r="ATM149" s="655"/>
      <c r="ATN149" s="655"/>
      <c r="ATO149" s="655"/>
      <c r="ATP149" s="655"/>
      <c r="ATQ149" s="655"/>
      <c r="ATR149" s="655"/>
      <c r="ATS149" s="655"/>
      <c r="ATT149" s="655"/>
      <c r="ATU149" s="655"/>
      <c r="ATV149" s="655"/>
      <c r="ATW149" s="655"/>
      <c r="ATX149" s="655"/>
      <c r="ATY149" s="655"/>
      <c r="ATZ149" s="655"/>
      <c r="AUA149" s="655"/>
      <c r="AUB149" s="655"/>
      <c r="AUC149" s="655"/>
      <c r="AUD149" s="655"/>
      <c r="AUE149" s="655"/>
      <c r="AUF149" s="655"/>
      <c r="AUG149" s="655"/>
      <c r="AUH149" s="655"/>
      <c r="AUI149" s="655"/>
      <c r="AUJ149" s="655"/>
      <c r="AUK149" s="655"/>
      <c r="AUL149" s="655"/>
      <c r="AUM149" s="655"/>
      <c r="AUN149" s="655"/>
      <c r="AUO149" s="655"/>
      <c r="AUP149" s="655"/>
      <c r="AUQ149" s="655"/>
      <c r="AUR149" s="655"/>
      <c r="AUS149" s="655"/>
      <c r="AUT149" s="655"/>
      <c r="AUU149" s="655"/>
      <c r="AUV149" s="655"/>
      <c r="AUW149" s="655"/>
      <c r="AUX149" s="655"/>
      <c r="AUY149" s="655"/>
      <c r="AUZ149" s="655"/>
      <c r="AVA149" s="655"/>
      <c r="AVB149" s="655"/>
      <c r="AVC149" s="655"/>
      <c r="AVD149" s="655"/>
      <c r="AVE149" s="655"/>
      <c r="AVF149" s="655"/>
      <c r="AVG149" s="655"/>
      <c r="AVH149" s="655"/>
      <c r="AVI149" s="655"/>
      <c r="AVJ149" s="655"/>
      <c r="AVK149" s="655"/>
      <c r="AVL149" s="655"/>
      <c r="AVM149" s="655"/>
      <c r="AVN149" s="655"/>
      <c r="AVO149" s="655"/>
      <c r="AVP149" s="655"/>
      <c r="AVQ149" s="655"/>
      <c r="AVR149" s="655"/>
      <c r="AVS149" s="655"/>
      <c r="AVT149" s="655"/>
      <c r="AVU149" s="655"/>
      <c r="AVV149" s="655"/>
      <c r="AVW149" s="655"/>
      <c r="AVX149" s="655"/>
      <c r="AVY149" s="655"/>
      <c r="AVZ149" s="655"/>
      <c r="AWA149" s="655"/>
      <c r="AWB149" s="655"/>
      <c r="AWC149" s="655"/>
      <c r="AWD149" s="655"/>
      <c r="AWE149" s="655"/>
      <c r="AWF149" s="655"/>
      <c r="AWG149" s="655"/>
      <c r="AWH149" s="655"/>
      <c r="AWI149" s="655"/>
      <c r="AWJ149" s="655"/>
      <c r="AWK149" s="655"/>
      <c r="AWL149" s="655"/>
      <c r="AWM149" s="655"/>
      <c r="AWN149" s="655"/>
      <c r="AWO149" s="655"/>
      <c r="AWP149" s="655"/>
      <c r="AWQ149" s="655"/>
      <c r="AWR149" s="655"/>
      <c r="AWS149" s="655"/>
      <c r="AWT149" s="655"/>
      <c r="AWU149" s="655"/>
      <c r="AWV149" s="655"/>
      <c r="AWW149" s="655"/>
      <c r="AWX149" s="655"/>
      <c r="AWY149" s="655"/>
      <c r="AWZ149" s="655"/>
      <c r="AXA149" s="655"/>
      <c r="AXB149" s="655"/>
      <c r="AXC149" s="655"/>
      <c r="AXD149" s="655"/>
      <c r="AXE149" s="655"/>
      <c r="AXF149" s="655"/>
      <c r="AXG149" s="655"/>
      <c r="AXH149" s="655"/>
      <c r="AXI149" s="655"/>
      <c r="AXJ149" s="655"/>
      <c r="AXK149" s="655"/>
      <c r="AXL149" s="655"/>
      <c r="AXM149" s="655"/>
      <c r="AXN149" s="655"/>
      <c r="AXO149" s="655"/>
      <c r="AXP149" s="655"/>
      <c r="AXQ149" s="655"/>
      <c r="AXR149" s="655"/>
      <c r="AXS149" s="655"/>
      <c r="AXT149" s="655"/>
      <c r="AXU149" s="655"/>
      <c r="AXV149" s="655"/>
      <c r="AXW149" s="655"/>
      <c r="AXX149" s="655"/>
      <c r="AXY149" s="655"/>
      <c r="AXZ149" s="655"/>
      <c r="AYA149" s="655"/>
      <c r="AYB149" s="655"/>
      <c r="AYC149" s="655"/>
      <c r="AYD149" s="655"/>
      <c r="AYE149" s="655"/>
      <c r="AYF149" s="655"/>
      <c r="AYG149" s="655"/>
      <c r="AYH149" s="655"/>
      <c r="AYI149" s="655"/>
      <c r="AYJ149" s="655"/>
      <c r="AYK149" s="655"/>
      <c r="AYL149" s="655"/>
      <c r="AYM149" s="655"/>
      <c r="AYN149" s="655"/>
      <c r="AYO149" s="655"/>
      <c r="AYP149" s="655"/>
      <c r="AYQ149" s="655"/>
      <c r="AYR149" s="655"/>
      <c r="AYS149" s="655"/>
      <c r="AYT149" s="655"/>
      <c r="AYU149" s="655"/>
      <c r="AYV149" s="655"/>
      <c r="AYW149" s="655"/>
      <c r="AYX149" s="655"/>
      <c r="AYY149" s="655"/>
      <c r="AYZ149" s="655"/>
      <c r="AZA149" s="655"/>
      <c r="AZB149" s="655"/>
      <c r="AZC149" s="655"/>
      <c r="AZD149" s="655"/>
      <c r="AZE149" s="655"/>
      <c r="AZF149" s="655"/>
      <c r="AZG149" s="655"/>
      <c r="AZH149" s="655"/>
      <c r="AZI149" s="655"/>
      <c r="AZJ149" s="655"/>
      <c r="AZK149" s="655"/>
      <c r="AZL149" s="655"/>
      <c r="AZM149" s="655"/>
      <c r="AZN149" s="655"/>
      <c r="AZO149" s="655"/>
      <c r="AZP149" s="655"/>
      <c r="AZQ149" s="655"/>
      <c r="AZR149" s="655"/>
      <c r="AZS149" s="655"/>
      <c r="AZT149" s="655"/>
      <c r="AZU149" s="655"/>
      <c r="AZV149" s="655"/>
      <c r="AZW149" s="655"/>
      <c r="AZX149" s="655"/>
      <c r="AZY149" s="655"/>
      <c r="AZZ149" s="655"/>
      <c r="BAA149" s="655"/>
      <c r="BAB149" s="655"/>
      <c r="BAC149" s="655"/>
      <c r="BAD149" s="655"/>
      <c r="BAE149" s="655"/>
      <c r="BAF149" s="655"/>
      <c r="BAG149" s="655"/>
      <c r="BAH149" s="655"/>
      <c r="BAI149" s="655"/>
      <c r="BAJ149" s="655"/>
      <c r="BAK149" s="655"/>
      <c r="BAL149" s="655"/>
      <c r="BAM149" s="655"/>
      <c r="BAN149" s="655"/>
      <c r="BAO149" s="655"/>
      <c r="BAP149" s="655"/>
      <c r="BAQ149" s="655"/>
      <c r="BAR149" s="655"/>
      <c r="BAS149" s="655"/>
      <c r="BAT149" s="655"/>
      <c r="BAU149" s="655"/>
      <c r="BAV149" s="655"/>
      <c r="BAW149" s="655"/>
      <c r="BAX149" s="655"/>
      <c r="BAY149" s="655"/>
      <c r="BAZ149" s="655"/>
      <c r="BBA149" s="655"/>
      <c r="BBB149" s="655"/>
      <c r="BBC149" s="655"/>
      <c r="BBD149" s="655"/>
      <c r="BBE149" s="655"/>
      <c r="BBF149" s="655"/>
      <c r="BBG149" s="655"/>
      <c r="BBH149" s="655"/>
      <c r="BBI149" s="655"/>
      <c r="BBJ149" s="655"/>
      <c r="BBK149" s="655"/>
      <c r="BBL149" s="655"/>
      <c r="BBM149" s="655"/>
      <c r="BBN149" s="655"/>
      <c r="BBO149" s="655"/>
      <c r="BBP149" s="655"/>
      <c r="BBQ149" s="655"/>
      <c r="BBR149" s="655"/>
      <c r="BBS149" s="655"/>
      <c r="BBT149" s="655"/>
      <c r="BBU149" s="655"/>
      <c r="BBV149" s="655"/>
      <c r="BBW149" s="655"/>
      <c r="BBX149" s="655"/>
      <c r="BBY149" s="655"/>
      <c r="BBZ149" s="655"/>
      <c r="BCA149" s="655"/>
      <c r="BCB149" s="655"/>
      <c r="BCC149" s="655"/>
      <c r="BCD149" s="655"/>
      <c r="BCE149" s="655"/>
      <c r="BCF149" s="655"/>
      <c r="BCG149" s="655"/>
      <c r="BCH149" s="655"/>
      <c r="BCI149" s="655"/>
      <c r="BCJ149" s="655"/>
      <c r="BCK149" s="655"/>
      <c r="BCL149" s="655"/>
      <c r="BCM149" s="655"/>
      <c r="BCN149" s="655"/>
      <c r="BCO149" s="655"/>
      <c r="BCP149" s="655"/>
      <c r="BCQ149" s="655"/>
      <c r="BCR149" s="655"/>
      <c r="BCS149" s="655"/>
      <c r="BCT149" s="655"/>
      <c r="BCU149" s="655"/>
      <c r="BCV149" s="655"/>
      <c r="BCW149" s="655"/>
      <c r="BCX149" s="655"/>
      <c r="BCY149" s="655"/>
      <c r="BCZ149" s="655"/>
      <c r="BDA149" s="655"/>
      <c r="BDB149" s="655"/>
      <c r="BDC149" s="655"/>
      <c r="BDD149" s="655"/>
      <c r="BDE149" s="655"/>
      <c r="BDF149" s="655"/>
      <c r="BDG149" s="655"/>
      <c r="BDH149" s="655"/>
      <c r="BDI149" s="655"/>
      <c r="BDJ149" s="655"/>
      <c r="BDK149" s="655"/>
      <c r="BDL149" s="655"/>
      <c r="BDM149" s="655"/>
      <c r="BDN149" s="655"/>
      <c r="BDO149" s="655"/>
      <c r="BDP149" s="655"/>
      <c r="BDQ149" s="655"/>
      <c r="BDR149" s="655"/>
      <c r="BDS149" s="655"/>
      <c r="BDT149" s="655"/>
      <c r="BDU149" s="655"/>
      <c r="BDV149" s="655"/>
      <c r="BDW149" s="655"/>
      <c r="BDX149" s="655"/>
      <c r="BDY149" s="655"/>
      <c r="BDZ149" s="655"/>
      <c r="BEA149" s="655"/>
      <c r="BEB149" s="655"/>
      <c r="BEC149" s="655"/>
      <c r="BED149" s="655"/>
      <c r="BEE149" s="655"/>
      <c r="BEF149" s="655"/>
      <c r="BEG149" s="655"/>
      <c r="BEH149" s="655"/>
      <c r="BEI149" s="655"/>
      <c r="BEJ149" s="655"/>
      <c r="BEK149" s="655"/>
      <c r="BEL149" s="655"/>
      <c r="BEM149" s="655"/>
      <c r="BEN149" s="655"/>
      <c r="BEO149" s="655"/>
      <c r="BEP149" s="655"/>
      <c r="BEQ149" s="655"/>
      <c r="BER149" s="655"/>
      <c r="BES149" s="655"/>
      <c r="BET149" s="655"/>
      <c r="BEU149" s="655"/>
      <c r="BEV149" s="655"/>
      <c r="BEW149" s="655"/>
      <c r="BEX149" s="655"/>
      <c r="BEY149" s="655"/>
      <c r="BEZ149" s="655"/>
      <c r="BFA149" s="655"/>
      <c r="BFB149" s="655"/>
      <c r="BFC149" s="655"/>
      <c r="BFD149" s="655"/>
      <c r="BFE149" s="655"/>
      <c r="BFF149" s="655"/>
      <c r="BFG149" s="655"/>
      <c r="BFH149" s="655"/>
      <c r="BFI149" s="655"/>
      <c r="BFJ149" s="655"/>
      <c r="BFK149" s="655"/>
      <c r="BFL149" s="655"/>
      <c r="BFM149" s="655"/>
      <c r="BFN149" s="655"/>
      <c r="BFO149" s="655"/>
      <c r="BFP149" s="655"/>
      <c r="BFQ149" s="655"/>
      <c r="BFR149" s="655"/>
      <c r="BFS149" s="655"/>
      <c r="BFT149" s="655"/>
      <c r="BFU149" s="655"/>
      <c r="BFV149" s="655"/>
      <c r="BFW149" s="655"/>
      <c r="BFX149" s="655"/>
      <c r="BFY149" s="655"/>
      <c r="BFZ149" s="655"/>
      <c r="BGA149" s="655"/>
      <c r="BGB149" s="655"/>
      <c r="BGC149" s="655"/>
      <c r="BGD149" s="655"/>
      <c r="BGE149" s="655"/>
      <c r="BGF149" s="655"/>
      <c r="BGG149" s="655"/>
      <c r="BGH149" s="655"/>
      <c r="BGI149" s="655"/>
      <c r="BGJ149" s="655"/>
      <c r="BGK149" s="655"/>
      <c r="BGL149" s="655"/>
      <c r="BGM149" s="655"/>
      <c r="BGN149" s="655"/>
      <c r="BGO149" s="655"/>
      <c r="BGP149" s="655"/>
      <c r="BGQ149" s="655"/>
      <c r="BGR149" s="655"/>
      <c r="BGS149" s="655"/>
      <c r="BGT149" s="655"/>
      <c r="BGU149" s="655"/>
      <c r="BGV149" s="655"/>
      <c r="BGW149" s="655"/>
      <c r="BGX149" s="655"/>
      <c r="BGY149" s="655"/>
      <c r="BGZ149" s="655"/>
      <c r="BHA149" s="655"/>
      <c r="BHB149" s="655"/>
      <c r="BHC149" s="655"/>
      <c r="BHD149" s="655"/>
      <c r="BHE149" s="655"/>
      <c r="BHF149" s="655"/>
      <c r="BHG149" s="655"/>
      <c r="BHH149" s="655"/>
      <c r="BHI149" s="655"/>
      <c r="BHJ149" s="655"/>
      <c r="BHK149" s="655"/>
      <c r="BHL149" s="655"/>
      <c r="BHM149" s="655"/>
      <c r="BHN149" s="655"/>
      <c r="BHO149" s="655"/>
      <c r="BHP149" s="655"/>
      <c r="BHQ149" s="655"/>
      <c r="BHR149" s="655"/>
      <c r="BHS149" s="655"/>
      <c r="BHT149" s="655"/>
      <c r="BHU149" s="655"/>
      <c r="BHV149" s="655"/>
      <c r="BHW149" s="655"/>
      <c r="BHX149" s="655"/>
      <c r="BHY149" s="655"/>
      <c r="BHZ149" s="655"/>
      <c r="BIA149" s="655"/>
      <c r="BIB149" s="655"/>
      <c r="BIC149" s="655"/>
      <c r="BID149" s="655"/>
      <c r="BIE149" s="655"/>
      <c r="BIF149" s="655"/>
      <c r="BIG149" s="655"/>
      <c r="BIH149" s="655"/>
      <c r="BII149" s="655"/>
      <c r="BIJ149" s="655"/>
      <c r="BIK149" s="655"/>
      <c r="BIL149" s="655"/>
      <c r="BIM149" s="655"/>
      <c r="BIN149" s="655"/>
      <c r="BIO149" s="655"/>
      <c r="BIP149" s="655"/>
      <c r="BIQ149" s="655"/>
      <c r="BIR149" s="655"/>
      <c r="BIS149" s="655"/>
      <c r="BIT149" s="655"/>
      <c r="BIU149" s="655"/>
      <c r="BIV149" s="655"/>
      <c r="BIW149" s="655"/>
      <c r="BIX149" s="655"/>
      <c r="BIY149" s="655"/>
      <c r="BIZ149" s="655"/>
      <c r="BJA149" s="655"/>
      <c r="BJB149" s="655"/>
      <c r="BJC149" s="655"/>
      <c r="BJD149" s="655"/>
      <c r="BJE149" s="655"/>
      <c r="BJF149" s="655"/>
      <c r="BJG149" s="655"/>
      <c r="BJH149" s="655"/>
      <c r="BJI149" s="655"/>
      <c r="BJJ149" s="655"/>
      <c r="BJK149" s="655"/>
      <c r="BJL149" s="655"/>
      <c r="BJM149" s="655"/>
      <c r="BJN149" s="655"/>
      <c r="BJO149" s="655"/>
      <c r="BJP149" s="655"/>
      <c r="BJQ149" s="655"/>
      <c r="BJR149" s="655"/>
      <c r="BJS149" s="655"/>
      <c r="BJT149" s="655"/>
      <c r="BJU149" s="655"/>
      <c r="BJV149" s="655"/>
      <c r="BJW149" s="655"/>
      <c r="BJX149" s="655"/>
      <c r="BJY149" s="655"/>
      <c r="BJZ149" s="655"/>
      <c r="BKA149" s="655"/>
      <c r="BKB149" s="655"/>
      <c r="BKC149" s="655"/>
      <c r="BKD149" s="655"/>
      <c r="BKE149" s="655"/>
      <c r="BKF149" s="655"/>
      <c r="BKG149" s="655"/>
      <c r="BKH149" s="655"/>
      <c r="BKI149" s="655"/>
      <c r="BKJ149" s="655"/>
      <c r="BKK149" s="655"/>
      <c r="BKL149" s="655"/>
      <c r="BKM149" s="655"/>
      <c r="BKN149" s="655"/>
      <c r="BKO149" s="655"/>
      <c r="BKP149" s="655"/>
      <c r="BKQ149" s="655"/>
      <c r="BKR149" s="655"/>
      <c r="BKS149" s="655"/>
      <c r="BKT149" s="655"/>
      <c r="BKU149" s="655"/>
      <c r="BKV149" s="655"/>
      <c r="BKW149" s="655"/>
      <c r="BKX149" s="655"/>
      <c r="BKY149" s="655"/>
      <c r="BKZ149" s="655"/>
      <c r="BLA149" s="655"/>
      <c r="BLB149" s="655"/>
      <c r="BLC149" s="655"/>
      <c r="BLD149" s="655"/>
      <c r="BLE149" s="655"/>
      <c r="BLF149" s="655"/>
      <c r="BLG149" s="655"/>
      <c r="BLH149" s="655"/>
      <c r="BLI149" s="655"/>
      <c r="BLJ149" s="655"/>
      <c r="BLK149" s="655"/>
      <c r="BLL149" s="655"/>
      <c r="BLM149" s="655"/>
      <c r="BLN149" s="655"/>
      <c r="BLO149" s="655"/>
      <c r="BLP149" s="655"/>
      <c r="BLQ149" s="655"/>
      <c r="BLR149" s="655"/>
      <c r="BLS149" s="655"/>
      <c r="BLT149" s="655"/>
      <c r="BLU149" s="655"/>
      <c r="BLV149" s="655"/>
      <c r="BLW149" s="655"/>
      <c r="BLX149" s="655"/>
      <c r="BLY149" s="655"/>
      <c r="BLZ149" s="655"/>
      <c r="BMA149" s="655"/>
      <c r="BMB149" s="655"/>
      <c r="BMC149" s="655"/>
      <c r="BMD149" s="655"/>
      <c r="BME149" s="655"/>
      <c r="BMF149" s="655"/>
      <c r="BMG149" s="655"/>
      <c r="BMH149" s="655"/>
      <c r="BMI149" s="655"/>
      <c r="BMJ149" s="655"/>
      <c r="BMK149" s="655"/>
      <c r="BML149" s="655"/>
      <c r="BMM149" s="655"/>
      <c r="BMN149" s="655"/>
      <c r="BMO149" s="655"/>
      <c r="BMP149" s="655"/>
      <c r="BMQ149" s="655"/>
      <c r="BMR149" s="655"/>
      <c r="BMS149" s="655"/>
      <c r="BMT149" s="655"/>
      <c r="BMU149" s="655"/>
      <c r="BMV149" s="655"/>
      <c r="BMW149" s="655"/>
      <c r="BMX149" s="655"/>
      <c r="BMY149" s="655"/>
      <c r="BMZ149" s="655"/>
      <c r="BNA149" s="655"/>
      <c r="BNB149" s="655"/>
      <c r="BNC149" s="655"/>
      <c r="BND149" s="655"/>
      <c r="BNE149" s="655"/>
      <c r="BNF149" s="655"/>
      <c r="BNG149" s="655"/>
      <c r="BNH149" s="655"/>
      <c r="BNI149" s="655"/>
      <c r="BNJ149" s="655"/>
      <c r="BNK149" s="655"/>
      <c r="BNL149" s="655"/>
      <c r="BNM149" s="655"/>
      <c r="BNN149" s="655"/>
      <c r="BNO149" s="655"/>
      <c r="BNP149" s="655"/>
      <c r="BNQ149" s="655"/>
      <c r="BNR149" s="655"/>
      <c r="BNS149" s="655"/>
      <c r="BNT149" s="655"/>
      <c r="BNU149" s="655"/>
      <c r="BNV149" s="655"/>
      <c r="BNW149" s="655"/>
      <c r="BNX149" s="655"/>
      <c r="BNY149" s="655"/>
      <c r="BNZ149" s="655"/>
      <c r="BOA149" s="655"/>
      <c r="BOB149" s="655"/>
      <c r="BOC149" s="655"/>
      <c r="BOD149" s="655"/>
      <c r="BOE149" s="655"/>
      <c r="BOF149" s="655"/>
      <c r="BOG149" s="655"/>
      <c r="BOH149" s="655"/>
      <c r="BOI149" s="655"/>
      <c r="BOJ149" s="655"/>
      <c r="BOK149" s="655"/>
      <c r="BOL149" s="655"/>
      <c r="BOM149" s="655"/>
      <c r="BON149" s="655"/>
      <c r="BOO149" s="655"/>
      <c r="BOP149" s="655"/>
      <c r="BOQ149" s="655"/>
      <c r="BOR149" s="655"/>
      <c r="BOS149" s="655"/>
      <c r="BOT149" s="655"/>
      <c r="BOU149" s="655"/>
      <c r="BOV149" s="655"/>
      <c r="BOW149" s="655"/>
      <c r="BOX149" s="655"/>
      <c r="BOY149" s="655"/>
      <c r="BOZ149" s="655"/>
      <c r="BPA149" s="655"/>
      <c r="BPB149" s="655"/>
      <c r="BPC149" s="655"/>
      <c r="BPD149" s="655"/>
      <c r="BPE149" s="655"/>
      <c r="BPF149" s="655"/>
      <c r="BPG149" s="655"/>
      <c r="BPH149" s="655"/>
      <c r="BPI149" s="655"/>
      <c r="BPJ149" s="655"/>
      <c r="BPK149" s="655"/>
      <c r="BPL149" s="655"/>
      <c r="BPM149" s="655"/>
      <c r="BPN149" s="655"/>
      <c r="BPO149" s="655"/>
      <c r="BPP149" s="655"/>
      <c r="BPQ149" s="655"/>
      <c r="BPR149" s="655"/>
      <c r="BPS149" s="655"/>
      <c r="BPT149" s="655"/>
      <c r="BPU149" s="655"/>
      <c r="BPV149" s="655"/>
      <c r="BPW149" s="655"/>
      <c r="BPX149" s="655"/>
      <c r="BPY149" s="655"/>
      <c r="BPZ149" s="655"/>
      <c r="BQA149" s="655"/>
      <c r="BQB149" s="655"/>
      <c r="BQC149" s="655"/>
      <c r="BQD149" s="655"/>
      <c r="BQE149" s="655"/>
      <c r="BQF149" s="655"/>
      <c r="BQG149" s="655"/>
      <c r="BQH149" s="655"/>
      <c r="BQI149" s="655"/>
      <c r="BQJ149" s="655"/>
      <c r="BQK149" s="655"/>
      <c r="BQL149" s="655"/>
      <c r="BQM149" s="655"/>
      <c r="BQN149" s="655"/>
      <c r="BQO149" s="655"/>
      <c r="BQP149" s="655"/>
      <c r="BQQ149" s="655"/>
      <c r="BQR149" s="655"/>
      <c r="BQS149" s="655"/>
      <c r="BQT149" s="655"/>
      <c r="BQU149" s="655"/>
      <c r="BQV149" s="655"/>
      <c r="BQW149" s="655"/>
      <c r="BQX149" s="655"/>
      <c r="BQY149" s="655"/>
      <c r="BQZ149" s="655"/>
      <c r="BRA149" s="655"/>
      <c r="BRB149" s="655"/>
      <c r="BRC149" s="655"/>
      <c r="BRD149" s="655"/>
      <c r="BRE149" s="655"/>
      <c r="BRF149" s="655"/>
      <c r="BRG149" s="655"/>
      <c r="BRH149" s="655"/>
      <c r="BRI149" s="655"/>
      <c r="BRJ149" s="655"/>
      <c r="BRK149" s="655"/>
      <c r="BRL149" s="655"/>
      <c r="BRM149" s="655"/>
      <c r="BRN149" s="655"/>
      <c r="BRO149" s="655"/>
      <c r="BRP149" s="655"/>
      <c r="BRQ149" s="655"/>
      <c r="BRR149" s="655"/>
      <c r="BRS149" s="655"/>
      <c r="BRT149" s="655"/>
      <c r="BRU149" s="655"/>
      <c r="BRV149" s="655"/>
      <c r="BRW149" s="655"/>
      <c r="BRX149" s="655"/>
      <c r="BRY149" s="655"/>
      <c r="BRZ149" s="655"/>
      <c r="BSA149" s="655"/>
      <c r="BSB149" s="655"/>
      <c r="BSC149" s="655"/>
      <c r="BSD149" s="655"/>
      <c r="BSE149" s="655"/>
      <c r="BSF149" s="655"/>
      <c r="BSG149" s="655"/>
      <c r="BSH149" s="655"/>
      <c r="BSI149" s="655"/>
      <c r="BSJ149" s="655"/>
      <c r="BSK149" s="655"/>
      <c r="BSL149" s="655"/>
      <c r="BSM149" s="655"/>
      <c r="BSN149" s="655"/>
      <c r="BSO149" s="655"/>
      <c r="BSP149" s="655"/>
      <c r="BSQ149" s="655"/>
      <c r="BSR149" s="655"/>
      <c r="BSS149" s="655"/>
      <c r="BST149" s="655"/>
      <c r="BSU149" s="655"/>
      <c r="BSV149" s="655"/>
      <c r="BSW149" s="655"/>
      <c r="BSX149" s="655"/>
      <c r="BSY149" s="655"/>
      <c r="BSZ149" s="655"/>
      <c r="BTA149" s="655"/>
      <c r="BTB149" s="655"/>
      <c r="BTC149" s="655"/>
      <c r="BTD149" s="655"/>
      <c r="BTE149" s="655"/>
      <c r="BTF149" s="655"/>
      <c r="BTG149" s="655"/>
      <c r="BTH149" s="655"/>
      <c r="BTI149" s="655"/>
      <c r="BTJ149" s="655"/>
      <c r="BTK149" s="655"/>
      <c r="BTL149" s="655"/>
      <c r="BTM149" s="655"/>
      <c r="BTN149" s="655"/>
      <c r="BTO149" s="655"/>
      <c r="BTP149" s="655"/>
      <c r="BTQ149" s="655"/>
      <c r="BTR149" s="655"/>
      <c r="BTS149" s="655"/>
      <c r="BTT149" s="655"/>
      <c r="BTU149" s="655"/>
      <c r="BTV149" s="655"/>
      <c r="BTW149" s="655"/>
      <c r="BTX149" s="655"/>
      <c r="BTY149" s="655"/>
      <c r="BTZ149" s="655"/>
      <c r="BUA149" s="655"/>
      <c r="BUB149" s="655"/>
      <c r="BUC149" s="655"/>
      <c r="BUD149" s="655"/>
      <c r="BUE149" s="655"/>
      <c r="BUF149" s="655"/>
      <c r="BUG149" s="655"/>
      <c r="BUH149" s="655"/>
      <c r="BUI149" s="655"/>
      <c r="BUJ149" s="655"/>
      <c r="BUK149" s="655"/>
      <c r="BUL149" s="655"/>
      <c r="BUM149" s="655"/>
      <c r="BUN149" s="655"/>
      <c r="BUO149" s="655"/>
      <c r="BUP149" s="655"/>
      <c r="BUQ149" s="655"/>
      <c r="BUR149" s="655"/>
      <c r="BUS149" s="655"/>
      <c r="BUT149" s="655"/>
      <c r="BUU149" s="655"/>
      <c r="BUV149" s="655"/>
      <c r="BUW149" s="655"/>
      <c r="BUX149" s="655"/>
      <c r="BUY149" s="655"/>
      <c r="BUZ149" s="655"/>
      <c r="BVA149" s="655"/>
      <c r="BVB149" s="655"/>
      <c r="BVC149" s="655"/>
      <c r="BVD149" s="655"/>
      <c r="BVE149" s="655"/>
      <c r="BVF149" s="655"/>
      <c r="BVG149" s="655"/>
      <c r="BVH149" s="655"/>
      <c r="BVI149" s="655"/>
      <c r="BVJ149" s="655"/>
      <c r="BVK149" s="655"/>
      <c r="BVL149" s="655"/>
      <c r="BVM149" s="655"/>
      <c r="BVN149" s="655"/>
      <c r="BVO149" s="655"/>
      <c r="BVP149" s="655"/>
      <c r="BVQ149" s="655"/>
      <c r="BVR149" s="655"/>
      <c r="BVS149" s="655"/>
      <c r="BVT149" s="655"/>
      <c r="BVU149" s="655"/>
      <c r="BVV149" s="655"/>
      <c r="BVW149" s="655"/>
      <c r="BVX149" s="655"/>
      <c r="BVY149" s="655"/>
      <c r="BVZ149" s="655"/>
      <c r="BWA149" s="655"/>
      <c r="BWB149" s="655"/>
      <c r="BWC149" s="655"/>
      <c r="BWD149" s="655"/>
      <c r="BWE149" s="655"/>
      <c r="BWF149" s="655"/>
      <c r="BWG149" s="655"/>
      <c r="BWH149" s="655"/>
      <c r="BWI149" s="655"/>
      <c r="BWJ149" s="655"/>
      <c r="BWK149" s="655"/>
      <c r="BWL149" s="655"/>
      <c r="BWM149" s="655"/>
      <c r="BWN149" s="655"/>
      <c r="BWO149" s="655"/>
      <c r="BWP149" s="655"/>
      <c r="BWQ149" s="655"/>
      <c r="BWR149" s="655"/>
      <c r="BWS149" s="655"/>
      <c r="BWT149" s="655"/>
      <c r="BWU149" s="655"/>
      <c r="BWV149" s="655"/>
      <c r="BWW149" s="655"/>
      <c r="BWX149" s="655"/>
      <c r="BWY149" s="655"/>
      <c r="BWZ149" s="655"/>
      <c r="BXA149" s="655"/>
      <c r="BXB149" s="655"/>
      <c r="BXC149" s="655"/>
      <c r="BXD149" s="655"/>
      <c r="BXE149" s="655"/>
      <c r="BXF149" s="655"/>
      <c r="BXG149" s="655"/>
      <c r="BXH149" s="655"/>
      <c r="BXI149" s="655"/>
      <c r="BXJ149" s="655"/>
      <c r="BXK149" s="655"/>
      <c r="BXL149" s="655"/>
      <c r="BXM149" s="655"/>
      <c r="BXN149" s="655"/>
      <c r="BXO149" s="655"/>
      <c r="BXP149" s="655"/>
      <c r="BXQ149" s="655"/>
      <c r="BXR149" s="655"/>
      <c r="BXS149" s="655"/>
      <c r="BXT149" s="655"/>
      <c r="BXU149" s="655"/>
      <c r="BXV149" s="655"/>
      <c r="BXW149" s="655"/>
      <c r="BXX149" s="655"/>
      <c r="BXY149" s="655"/>
      <c r="BXZ149" s="655"/>
      <c r="BYA149" s="655"/>
      <c r="BYB149" s="655"/>
      <c r="BYC149" s="655"/>
      <c r="BYD149" s="655"/>
      <c r="BYE149" s="655"/>
      <c r="BYF149" s="655"/>
      <c r="BYG149" s="655"/>
      <c r="BYH149" s="655"/>
      <c r="BYI149" s="655"/>
      <c r="BYJ149" s="655"/>
      <c r="BYK149" s="655"/>
      <c r="BYL149" s="655"/>
      <c r="BYM149" s="655"/>
      <c r="BYN149" s="655"/>
      <c r="BYO149" s="655"/>
      <c r="BYP149" s="655"/>
      <c r="BYQ149" s="655"/>
      <c r="BYR149" s="655"/>
      <c r="BYS149" s="655"/>
      <c r="BYT149" s="655"/>
      <c r="BYU149" s="655"/>
      <c r="BYV149" s="655"/>
      <c r="BYW149" s="655"/>
      <c r="BYX149" s="655"/>
      <c r="BYY149" s="655"/>
      <c r="BYZ149" s="655"/>
      <c r="BZA149" s="655"/>
      <c r="BZB149" s="655"/>
      <c r="BZC149" s="655"/>
      <c r="BZD149" s="655"/>
      <c r="BZE149" s="655"/>
      <c r="BZF149" s="655"/>
      <c r="BZG149" s="655"/>
      <c r="BZH149" s="655"/>
      <c r="BZI149" s="655"/>
      <c r="BZJ149" s="655"/>
      <c r="BZK149" s="655"/>
      <c r="BZL149" s="655"/>
      <c r="BZM149" s="655"/>
      <c r="BZN149" s="655"/>
      <c r="BZO149" s="655"/>
      <c r="BZP149" s="655"/>
      <c r="BZQ149" s="655"/>
      <c r="BZR149" s="655"/>
      <c r="BZS149" s="655"/>
      <c r="BZT149" s="655"/>
      <c r="BZU149" s="655"/>
      <c r="BZV149" s="655"/>
      <c r="BZW149" s="655"/>
      <c r="BZX149" s="655"/>
      <c r="BZY149" s="655"/>
      <c r="BZZ149" s="655"/>
      <c r="CAA149" s="655"/>
      <c r="CAB149" s="655"/>
      <c r="CAC149" s="655"/>
      <c r="CAD149" s="655"/>
      <c r="CAE149" s="655"/>
      <c r="CAF149" s="655"/>
      <c r="CAG149" s="655"/>
      <c r="CAH149" s="655"/>
      <c r="CAI149" s="655"/>
      <c r="CAJ149" s="655"/>
      <c r="CAK149" s="655"/>
      <c r="CAL149" s="655"/>
      <c r="CAM149" s="655"/>
      <c r="CAN149" s="655"/>
      <c r="CAO149" s="655"/>
      <c r="CAP149" s="655"/>
      <c r="CAQ149" s="655"/>
      <c r="CAR149" s="655"/>
      <c r="CAS149" s="655"/>
      <c r="CAT149" s="655"/>
      <c r="CAU149" s="655"/>
      <c r="CAV149" s="655"/>
      <c r="CAW149" s="655"/>
      <c r="CAX149" s="655"/>
      <c r="CAY149" s="655"/>
      <c r="CAZ149" s="655"/>
      <c r="CBA149" s="655"/>
      <c r="CBB149" s="655"/>
      <c r="CBC149" s="655"/>
      <c r="CBD149" s="655"/>
      <c r="CBE149" s="655"/>
      <c r="CBF149" s="655"/>
      <c r="CBG149" s="655"/>
      <c r="CBH149" s="655"/>
      <c r="CBI149" s="655"/>
      <c r="CBJ149" s="655"/>
      <c r="CBK149" s="655"/>
      <c r="CBL149" s="655"/>
      <c r="CBM149" s="655"/>
      <c r="CBN149" s="655"/>
      <c r="CBO149" s="655"/>
      <c r="CBP149" s="655"/>
      <c r="CBQ149" s="655"/>
      <c r="CBR149" s="655"/>
      <c r="CBS149" s="655"/>
      <c r="CBT149" s="655"/>
      <c r="CBU149" s="655"/>
      <c r="CBV149" s="655"/>
      <c r="CBW149" s="655"/>
      <c r="CBX149" s="655"/>
      <c r="CBY149" s="655"/>
      <c r="CBZ149" s="655"/>
      <c r="CCA149" s="655"/>
      <c r="CCB149" s="655"/>
      <c r="CCC149" s="655"/>
      <c r="CCD149" s="655"/>
      <c r="CCE149" s="655"/>
      <c r="CCF149" s="655"/>
      <c r="CCG149" s="655"/>
      <c r="CCH149" s="655"/>
      <c r="CCI149" s="655"/>
      <c r="CCJ149" s="655"/>
      <c r="CCK149" s="655"/>
      <c r="CCL149" s="655"/>
      <c r="CCM149" s="655"/>
      <c r="CCN149" s="655"/>
      <c r="CCO149" s="655"/>
      <c r="CCP149" s="655"/>
      <c r="CCQ149" s="655"/>
      <c r="CCR149" s="655"/>
      <c r="CCS149" s="655"/>
      <c r="CCT149" s="655"/>
      <c r="CCU149" s="655"/>
      <c r="CCV149" s="655"/>
      <c r="CCW149" s="655"/>
      <c r="CCX149" s="655"/>
      <c r="CCY149" s="655"/>
      <c r="CCZ149" s="655"/>
      <c r="CDA149" s="655"/>
      <c r="CDB149" s="655"/>
      <c r="CDC149" s="655"/>
      <c r="CDD149" s="655"/>
      <c r="CDE149" s="655"/>
      <c r="CDF149" s="655"/>
      <c r="CDG149" s="655"/>
      <c r="CDH149" s="655"/>
      <c r="CDI149" s="655"/>
      <c r="CDJ149" s="655"/>
      <c r="CDK149" s="655"/>
      <c r="CDL149" s="655"/>
      <c r="CDM149" s="655"/>
      <c r="CDN149" s="655"/>
      <c r="CDO149" s="655"/>
      <c r="CDP149" s="655"/>
      <c r="CDQ149" s="655"/>
      <c r="CDR149" s="655"/>
      <c r="CDS149" s="655"/>
      <c r="CDT149" s="655"/>
      <c r="CDU149" s="655"/>
      <c r="CDV149" s="655"/>
      <c r="CDW149" s="655"/>
      <c r="CDX149" s="655"/>
      <c r="CDY149" s="655"/>
      <c r="CDZ149" s="655"/>
      <c r="CEA149" s="655"/>
      <c r="CEB149" s="655"/>
      <c r="CEC149" s="655"/>
      <c r="CED149" s="655"/>
      <c r="CEE149" s="655"/>
      <c r="CEF149" s="655"/>
      <c r="CEG149" s="655"/>
      <c r="CEH149" s="655"/>
      <c r="CEI149" s="655"/>
      <c r="CEJ149" s="655"/>
      <c r="CEK149" s="655"/>
      <c r="CEL149" s="655"/>
      <c r="CEM149" s="655"/>
      <c r="CEN149" s="655"/>
      <c r="CEO149" s="655"/>
      <c r="CEP149" s="655"/>
      <c r="CEQ149" s="655"/>
      <c r="CER149" s="655"/>
      <c r="CES149" s="655"/>
      <c r="CET149" s="655"/>
      <c r="CEU149" s="655"/>
      <c r="CEV149" s="655"/>
      <c r="CEW149" s="655"/>
      <c r="CEX149" s="655"/>
      <c r="CEY149" s="655"/>
      <c r="CEZ149" s="655"/>
      <c r="CFA149" s="655"/>
      <c r="CFB149" s="655"/>
      <c r="CFC149" s="655"/>
      <c r="CFD149" s="655"/>
      <c r="CFE149" s="655"/>
      <c r="CFF149" s="655"/>
      <c r="CFG149" s="655"/>
      <c r="CFH149" s="655"/>
      <c r="CFI149" s="655"/>
      <c r="CFJ149" s="655"/>
      <c r="CFK149" s="655"/>
      <c r="CFL149" s="655"/>
      <c r="CFM149" s="655"/>
      <c r="CFN149" s="655"/>
      <c r="CFO149" s="655"/>
      <c r="CFP149" s="655"/>
      <c r="CFQ149" s="655"/>
      <c r="CFR149" s="655"/>
      <c r="CFS149" s="655"/>
      <c r="CFT149" s="655"/>
      <c r="CFU149" s="655"/>
      <c r="CFV149" s="655"/>
      <c r="CFW149" s="655"/>
      <c r="CFX149" s="655"/>
      <c r="CFY149" s="655"/>
      <c r="CFZ149" s="655"/>
      <c r="CGA149" s="655"/>
      <c r="CGB149" s="655"/>
      <c r="CGC149" s="655"/>
      <c r="CGD149" s="655"/>
      <c r="CGE149" s="655"/>
      <c r="CGF149" s="655"/>
      <c r="CGG149" s="655"/>
      <c r="CGH149" s="655"/>
      <c r="CGI149" s="655"/>
      <c r="CGJ149" s="655"/>
      <c r="CGK149" s="655"/>
      <c r="CGL149" s="655"/>
      <c r="CGM149" s="655"/>
      <c r="CGN149" s="655"/>
      <c r="CGO149" s="655"/>
      <c r="CGP149" s="655"/>
      <c r="CGQ149" s="655"/>
      <c r="CGR149" s="655"/>
      <c r="CGS149" s="655"/>
      <c r="CGT149" s="655"/>
      <c r="CGU149" s="655"/>
      <c r="CGV149" s="655"/>
      <c r="CGW149" s="655"/>
      <c r="CGX149" s="655"/>
      <c r="CGY149" s="655"/>
      <c r="CGZ149" s="655"/>
      <c r="CHA149" s="655"/>
      <c r="CHB149" s="655"/>
      <c r="CHC149" s="655"/>
      <c r="CHD149" s="655"/>
      <c r="CHE149" s="655"/>
      <c r="CHF149" s="655"/>
      <c r="CHG149" s="655"/>
      <c r="CHH149" s="655"/>
      <c r="CHI149" s="655"/>
      <c r="CHJ149" s="655"/>
      <c r="CHK149" s="655"/>
      <c r="CHL149" s="655"/>
      <c r="CHM149" s="655"/>
      <c r="CHN149" s="655"/>
      <c r="CHO149" s="655"/>
      <c r="CHP149" s="655"/>
      <c r="CHQ149" s="655"/>
      <c r="CHR149" s="655"/>
      <c r="CHS149" s="655"/>
      <c r="CHT149" s="655"/>
      <c r="CHU149" s="655"/>
      <c r="CHV149" s="655"/>
      <c r="CHW149" s="655"/>
      <c r="CHX149" s="655"/>
      <c r="CHY149" s="655"/>
      <c r="CHZ149" s="655"/>
      <c r="CIA149" s="655"/>
      <c r="CIB149" s="655"/>
      <c r="CIC149" s="655"/>
      <c r="CID149" s="655"/>
      <c r="CIE149" s="655"/>
      <c r="CIF149" s="655"/>
      <c r="CIG149" s="655"/>
      <c r="CIH149" s="655"/>
      <c r="CII149" s="655"/>
      <c r="CIJ149" s="655"/>
      <c r="CIK149" s="655"/>
      <c r="CIL149" s="655"/>
      <c r="CIM149" s="655"/>
      <c r="CIN149" s="655"/>
      <c r="CIO149" s="655"/>
      <c r="CIP149" s="655"/>
      <c r="CIQ149" s="655"/>
      <c r="CIR149" s="655"/>
      <c r="CIS149" s="655"/>
      <c r="CIT149" s="655"/>
      <c r="CIU149" s="655"/>
      <c r="CIV149" s="655"/>
      <c r="CIW149" s="655"/>
      <c r="CIX149" s="655"/>
      <c r="CIY149" s="655"/>
      <c r="CIZ149" s="655"/>
      <c r="CJA149" s="655"/>
      <c r="CJB149" s="655"/>
      <c r="CJC149" s="655"/>
      <c r="CJD149" s="655"/>
      <c r="CJE149" s="655"/>
      <c r="CJF149" s="655"/>
      <c r="CJG149" s="655"/>
      <c r="CJH149" s="655"/>
      <c r="CJI149" s="655"/>
      <c r="CJJ149" s="655"/>
      <c r="CJK149" s="655"/>
      <c r="CJL149" s="655"/>
      <c r="CJM149" s="655"/>
      <c r="CJN149" s="655"/>
      <c r="CJO149" s="655"/>
      <c r="CJP149" s="655"/>
      <c r="CJQ149" s="655"/>
      <c r="CJR149" s="655"/>
      <c r="CJS149" s="655"/>
      <c r="CJT149" s="655"/>
      <c r="CJU149" s="655"/>
      <c r="CJV149" s="655"/>
      <c r="CJW149" s="655"/>
      <c r="CJX149" s="655"/>
      <c r="CJY149" s="655"/>
      <c r="CJZ149" s="655"/>
      <c r="CKA149" s="655"/>
      <c r="CKB149" s="655"/>
      <c r="CKC149" s="655"/>
      <c r="CKD149" s="655"/>
      <c r="CKE149" s="655"/>
      <c r="CKF149" s="655"/>
      <c r="CKG149" s="655"/>
      <c r="CKH149" s="655"/>
      <c r="CKI149" s="655"/>
      <c r="CKJ149" s="655"/>
      <c r="CKK149" s="655"/>
      <c r="CKL149" s="655"/>
      <c r="CKM149" s="655"/>
      <c r="CKN149" s="655"/>
      <c r="CKO149" s="655"/>
      <c r="CKP149" s="655"/>
      <c r="CKQ149" s="655"/>
      <c r="CKR149" s="655"/>
      <c r="CKS149" s="655"/>
      <c r="CKT149" s="655"/>
      <c r="CKU149" s="655"/>
      <c r="CKV149" s="655"/>
      <c r="CKW149" s="655"/>
      <c r="CKX149" s="655"/>
      <c r="CKY149" s="655"/>
      <c r="CKZ149" s="655"/>
      <c r="CLA149" s="655"/>
      <c r="CLB149" s="655"/>
      <c r="CLC149" s="655"/>
      <c r="CLD149" s="655"/>
      <c r="CLE149" s="655"/>
      <c r="CLF149" s="655"/>
      <c r="CLG149" s="655"/>
      <c r="CLH149" s="655"/>
      <c r="CLI149" s="655"/>
      <c r="CLJ149" s="655"/>
      <c r="CLK149" s="655"/>
      <c r="CLL149" s="655"/>
      <c r="CLM149" s="655"/>
      <c r="CLN149" s="655"/>
      <c r="CLO149" s="655"/>
      <c r="CLP149" s="655"/>
      <c r="CLQ149" s="655"/>
      <c r="CLR149" s="655"/>
      <c r="CLS149" s="655"/>
      <c r="CLT149" s="655"/>
      <c r="CLU149" s="655"/>
      <c r="CLV149" s="655"/>
      <c r="CLW149" s="655"/>
      <c r="CLX149" s="655"/>
      <c r="CLY149" s="655"/>
      <c r="CLZ149" s="655"/>
      <c r="CMA149" s="655"/>
      <c r="CMB149" s="655"/>
      <c r="CMC149" s="655"/>
      <c r="CMD149" s="655"/>
      <c r="CME149" s="655"/>
      <c r="CMF149" s="655"/>
      <c r="CMG149" s="655"/>
      <c r="CMH149" s="655"/>
      <c r="CMI149" s="655"/>
      <c r="CMJ149" s="655"/>
      <c r="CMK149" s="655"/>
      <c r="CML149" s="655"/>
      <c r="CMM149" s="655"/>
      <c r="CMN149" s="655"/>
      <c r="CMO149" s="655"/>
      <c r="CMP149" s="655"/>
      <c r="CMQ149" s="655"/>
      <c r="CMR149" s="655"/>
      <c r="CMS149" s="655"/>
      <c r="CMT149" s="655"/>
      <c r="CMU149" s="655"/>
      <c r="CMV149" s="655"/>
      <c r="CMW149" s="655"/>
      <c r="CMX149" s="655"/>
      <c r="CMY149" s="655"/>
      <c r="CMZ149" s="655"/>
      <c r="CNA149" s="655"/>
      <c r="CNB149" s="655"/>
      <c r="CNC149" s="655"/>
      <c r="CND149" s="655"/>
      <c r="CNE149" s="655"/>
      <c r="CNF149" s="655"/>
      <c r="CNG149" s="655"/>
      <c r="CNH149" s="655"/>
      <c r="CNI149" s="655"/>
      <c r="CNJ149" s="655"/>
      <c r="CNK149" s="655"/>
      <c r="CNL149" s="655"/>
      <c r="CNM149" s="655"/>
      <c r="CNN149" s="655"/>
      <c r="CNO149" s="655"/>
      <c r="CNP149" s="655"/>
      <c r="CNQ149" s="655"/>
      <c r="CNR149" s="655"/>
      <c r="CNS149" s="655"/>
      <c r="CNT149" s="655"/>
      <c r="CNU149" s="655"/>
      <c r="CNV149" s="655"/>
      <c r="CNW149" s="655"/>
      <c r="CNX149" s="655"/>
      <c r="CNY149" s="655"/>
      <c r="CNZ149" s="655"/>
      <c r="COA149" s="655"/>
      <c r="COB149" s="655"/>
      <c r="COC149" s="655"/>
      <c r="COD149" s="655"/>
      <c r="COE149" s="655"/>
      <c r="COF149" s="655"/>
      <c r="COG149" s="655"/>
      <c r="COH149" s="655"/>
      <c r="COI149" s="655"/>
      <c r="COJ149" s="655"/>
      <c r="COK149" s="655"/>
      <c r="COL149" s="655"/>
      <c r="COM149" s="655"/>
      <c r="CON149" s="655"/>
      <c r="COO149" s="655"/>
      <c r="COP149" s="655"/>
      <c r="COQ149" s="655"/>
      <c r="COR149" s="655"/>
      <c r="COS149" s="655"/>
      <c r="COT149" s="655"/>
      <c r="COU149" s="655"/>
      <c r="COV149" s="655"/>
      <c r="COW149" s="655"/>
      <c r="COX149" s="655"/>
      <c r="COY149" s="655"/>
      <c r="COZ149" s="655"/>
      <c r="CPA149" s="655"/>
      <c r="CPB149" s="655"/>
      <c r="CPC149" s="655"/>
      <c r="CPD149" s="655"/>
      <c r="CPE149" s="655"/>
      <c r="CPF149" s="655"/>
      <c r="CPG149" s="655"/>
      <c r="CPH149" s="655"/>
      <c r="CPI149" s="655"/>
      <c r="CPJ149" s="655"/>
      <c r="CPK149" s="655"/>
      <c r="CPL149" s="655"/>
      <c r="CPM149" s="655"/>
      <c r="CPN149" s="655"/>
      <c r="CPO149" s="655"/>
      <c r="CPP149" s="655"/>
      <c r="CPQ149" s="655"/>
      <c r="CPR149" s="655"/>
      <c r="CPS149" s="655"/>
      <c r="CPT149" s="655"/>
      <c r="CPU149" s="655"/>
      <c r="CPV149" s="655"/>
      <c r="CPW149" s="655"/>
      <c r="CPX149" s="655"/>
      <c r="CPY149" s="655"/>
      <c r="CPZ149" s="655"/>
      <c r="CQA149" s="655"/>
      <c r="CQB149" s="655"/>
      <c r="CQC149" s="655"/>
      <c r="CQD149" s="655"/>
      <c r="CQE149" s="655"/>
      <c r="CQF149" s="655"/>
      <c r="CQG149" s="655"/>
      <c r="CQH149" s="655"/>
      <c r="CQI149" s="655"/>
      <c r="CQJ149" s="655"/>
      <c r="CQK149" s="655"/>
      <c r="CQL149" s="655"/>
      <c r="CQM149" s="655"/>
      <c r="CQN149" s="655"/>
      <c r="CQO149" s="655"/>
      <c r="CQP149" s="655"/>
      <c r="CQQ149" s="655"/>
      <c r="CQR149" s="655"/>
      <c r="CQS149" s="655"/>
      <c r="CQT149" s="655"/>
      <c r="CQU149" s="655"/>
      <c r="CQV149" s="655"/>
      <c r="CQW149" s="655"/>
      <c r="CQX149" s="655"/>
      <c r="CQY149" s="655"/>
      <c r="CQZ149" s="655"/>
      <c r="CRA149" s="655"/>
      <c r="CRB149" s="655"/>
      <c r="CRC149" s="655"/>
      <c r="CRD149" s="655"/>
      <c r="CRE149" s="655"/>
      <c r="CRF149" s="655"/>
      <c r="CRG149" s="655"/>
      <c r="CRH149" s="655"/>
      <c r="CRI149" s="655"/>
      <c r="CRJ149" s="655"/>
      <c r="CRK149" s="655"/>
      <c r="CRL149" s="655"/>
      <c r="CRM149" s="655"/>
      <c r="CRN149" s="655"/>
      <c r="CRO149" s="655"/>
      <c r="CRP149" s="655"/>
      <c r="CRQ149" s="655"/>
      <c r="CRR149" s="655"/>
      <c r="CRS149" s="655"/>
      <c r="CRT149" s="655"/>
      <c r="CRU149" s="655"/>
      <c r="CRV149" s="655"/>
      <c r="CRW149" s="655"/>
      <c r="CRX149" s="655"/>
      <c r="CRY149" s="655"/>
      <c r="CRZ149" s="655"/>
      <c r="CSA149" s="655"/>
      <c r="CSB149" s="655"/>
      <c r="CSC149" s="655"/>
      <c r="CSD149" s="655"/>
      <c r="CSE149" s="655"/>
      <c r="CSF149" s="655"/>
      <c r="CSG149" s="655"/>
      <c r="CSH149" s="655"/>
      <c r="CSI149" s="655"/>
      <c r="CSJ149" s="655"/>
      <c r="CSK149" s="655"/>
      <c r="CSL149" s="655"/>
      <c r="CSM149" s="655"/>
      <c r="CSN149" s="655"/>
      <c r="CSO149" s="655"/>
      <c r="CSP149" s="655"/>
      <c r="CSQ149" s="655"/>
      <c r="CSR149" s="655"/>
      <c r="CSS149" s="655"/>
      <c r="CST149" s="655"/>
      <c r="CSU149" s="655"/>
      <c r="CSV149" s="655"/>
      <c r="CSW149" s="655"/>
      <c r="CSX149" s="655"/>
      <c r="CSY149" s="655"/>
      <c r="CSZ149" s="655"/>
      <c r="CTA149" s="655"/>
      <c r="CTB149" s="655"/>
      <c r="CTC149" s="655"/>
      <c r="CTD149" s="655"/>
      <c r="CTE149" s="655"/>
      <c r="CTF149" s="655"/>
      <c r="CTG149" s="655"/>
      <c r="CTH149" s="655"/>
      <c r="CTI149" s="655"/>
      <c r="CTJ149" s="655"/>
      <c r="CTK149" s="655"/>
      <c r="CTL149" s="655"/>
      <c r="CTM149" s="655"/>
      <c r="CTN149" s="655"/>
      <c r="CTO149" s="655"/>
      <c r="CTP149" s="655"/>
      <c r="CTQ149" s="655"/>
      <c r="CTR149" s="655"/>
      <c r="CTS149" s="655"/>
      <c r="CTT149" s="655"/>
      <c r="CTU149" s="655"/>
      <c r="CTV149" s="655"/>
      <c r="CTW149" s="655"/>
      <c r="CTX149" s="655"/>
      <c r="CTY149" s="655"/>
      <c r="CTZ149" s="655"/>
      <c r="CUA149" s="655"/>
      <c r="CUB149" s="655"/>
      <c r="CUC149" s="655"/>
      <c r="CUD149" s="655"/>
      <c r="CUE149" s="655"/>
      <c r="CUF149" s="655"/>
      <c r="CUG149" s="655"/>
      <c r="CUH149" s="655"/>
      <c r="CUI149" s="655"/>
      <c r="CUJ149" s="655"/>
      <c r="CUK149" s="655"/>
      <c r="CUL149" s="655"/>
      <c r="CUM149" s="655"/>
      <c r="CUN149" s="655"/>
      <c r="CUO149" s="655"/>
      <c r="CUP149" s="655"/>
      <c r="CUQ149" s="655"/>
      <c r="CUR149" s="655"/>
      <c r="CUS149" s="655"/>
      <c r="CUT149" s="655"/>
      <c r="CUU149" s="655"/>
      <c r="CUV149" s="655"/>
      <c r="CUW149" s="655"/>
      <c r="CUX149" s="655"/>
      <c r="CUY149" s="655"/>
      <c r="CUZ149" s="655"/>
      <c r="CVA149" s="655"/>
      <c r="CVB149" s="655"/>
      <c r="CVC149" s="655"/>
      <c r="CVD149" s="655"/>
      <c r="CVE149" s="655"/>
      <c r="CVF149" s="655"/>
      <c r="CVG149" s="655"/>
      <c r="CVH149" s="655"/>
      <c r="CVI149" s="655"/>
      <c r="CVJ149" s="655"/>
      <c r="CVK149" s="655"/>
      <c r="CVL149" s="655"/>
      <c r="CVM149" s="655"/>
      <c r="CVN149" s="655"/>
      <c r="CVO149" s="655"/>
      <c r="CVP149" s="655"/>
      <c r="CVQ149" s="655"/>
      <c r="CVR149" s="655"/>
      <c r="CVS149" s="655"/>
      <c r="CVT149" s="655"/>
      <c r="CVU149" s="655"/>
      <c r="CVV149" s="655"/>
      <c r="CVW149" s="655"/>
      <c r="CVX149" s="655"/>
      <c r="CVY149" s="655"/>
      <c r="CVZ149" s="655"/>
      <c r="CWA149" s="655"/>
      <c r="CWB149" s="655"/>
      <c r="CWC149" s="655"/>
      <c r="CWD149" s="655"/>
      <c r="CWE149" s="655"/>
      <c r="CWF149" s="655"/>
      <c r="CWG149" s="655"/>
      <c r="CWH149" s="655"/>
      <c r="CWI149" s="655"/>
      <c r="CWJ149" s="655"/>
      <c r="CWK149" s="655"/>
      <c r="CWL149" s="655"/>
      <c r="CWM149" s="655"/>
      <c r="CWN149" s="655"/>
      <c r="CWO149" s="655"/>
      <c r="CWP149" s="655"/>
      <c r="CWQ149" s="655"/>
      <c r="CWR149" s="655"/>
      <c r="CWS149" s="655"/>
      <c r="CWT149" s="655"/>
      <c r="CWU149" s="655"/>
      <c r="CWV149" s="655"/>
      <c r="CWW149" s="655"/>
      <c r="CWX149" s="655"/>
      <c r="CWY149" s="655"/>
      <c r="CWZ149" s="655"/>
      <c r="CXA149" s="655"/>
      <c r="CXB149" s="655"/>
      <c r="CXC149" s="655"/>
      <c r="CXD149" s="655"/>
      <c r="CXE149" s="655"/>
      <c r="CXF149" s="655"/>
      <c r="CXG149" s="655"/>
      <c r="CXH149" s="655"/>
      <c r="CXI149" s="655"/>
      <c r="CXJ149" s="655"/>
      <c r="CXK149" s="655"/>
      <c r="CXL149" s="655"/>
      <c r="CXM149" s="655"/>
      <c r="CXN149" s="655"/>
      <c r="CXO149" s="655"/>
      <c r="CXP149" s="655"/>
      <c r="CXQ149" s="655"/>
      <c r="CXR149" s="655"/>
      <c r="CXS149" s="655"/>
      <c r="CXT149" s="655"/>
      <c r="CXU149" s="655"/>
      <c r="CXV149" s="655"/>
      <c r="CXW149" s="655"/>
      <c r="CXX149" s="655"/>
      <c r="CXY149" s="655"/>
      <c r="CXZ149" s="655"/>
      <c r="CYA149" s="655"/>
      <c r="CYB149" s="655"/>
      <c r="CYC149" s="655"/>
      <c r="CYD149" s="655"/>
      <c r="CYE149" s="655"/>
      <c r="CYF149" s="655"/>
      <c r="CYG149" s="655"/>
      <c r="CYH149" s="655"/>
      <c r="CYI149" s="655"/>
      <c r="CYJ149" s="655"/>
      <c r="CYK149" s="655"/>
      <c r="CYL149" s="655"/>
      <c r="CYM149" s="655"/>
      <c r="CYN149" s="655"/>
      <c r="CYO149" s="655"/>
      <c r="CYP149" s="655"/>
      <c r="CYQ149" s="655"/>
      <c r="CYR149" s="655"/>
      <c r="CYS149" s="655"/>
      <c r="CYT149" s="655"/>
      <c r="CYU149" s="655"/>
      <c r="CYV149" s="655"/>
      <c r="CYW149" s="655"/>
      <c r="CYX149" s="655"/>
      <c r="CYY149" s="655"/>
      <c r="CYZ149" s="655"/>
      <c r="CZA149" s="655"/>
      <c r="CZB149" s="655"/>
      <c r="CZC149" s="655"/>
      <c r="CZD149" s="655"/>
      <c r="CZE149" s="655"/>
      <c r="CZF149" s="655"/>
      <c r="CZG149" s="655"/>
      <c r="CZH149" s="655"/>
      <c r="CZI149" s="655"/>
      <c r="CZJ149" s="655"/>
      <c r="CZK149" s="655"/>
      <c r="CZL149" s="655"/>
      <c r="CZM149" s="655"/>
      <c r="CZN149" s="655"/>
      <c r="CZO149" s="655"/>
      <c r="CZP149" s="655"/>
      <c r="CZQ149" s="655"/>
      <c r="CZR149" s="655"/>
      <c r="CZS149" s="655"/>
      <c r="CZT149" s="655"/>
      <c r="CZU149" s="655"/>
      <c r="CZV149" s="655"/>
      <c r="CZW149" s="655"/>
      <c r="CZX149" s="655"/>
      <c r="CZY149" s="655"/>
      <c r="CZZ149" s="655"/>
      <c r="DAA149" s="655"/>
      <c r="DAB149" s="655"/>
      <c r="DAC149" s="655"/>
      <c r="DAD149" s="655"/>
      <c r="DAE149" s="655"/>
      <c r="DAF149" s="655"/>
      <c r="DAG149" s="655"/>
      <c r="DAH149" s="655"/>
      <c r="DAI149" s="655"/>
      <c r="DAJ149" s="655"/>
      <c r="DAK149" s="655"/>
      <c r="DAL149" s="655"/>
      <c r="DAM149" s="655"/>
      <c r="DAN149" s="655"/>
      <c r="DAO149" s="655"/>
      <c r="DAP149" s="655"/>
      <c r="DAQ149" s="655"/>
      <c r="DAR149" s="655"/>
      <c r="DAS149" s="655"/>
      <c r="DAT149" s="655"/>
      <c r="DAU149" s="655"/>
      <c r="DAV149" s="655"/>
      <c r="DAW149" s="655"/>
      <c r="DAX149" s="655"/>
      <c r="DAY149" s="655"/>
      <c r="DAZ149" s="655"/>
      <c r="DBA149" s="655"/>
      <c r="DBB149" s="655"/>
      <c r="DBC149" s="655"/>
      <c r="DBD149" s="655"/>
      <c r="DBE149" s="655"/>
      <c r="DBF149" s="655"/>
      <c r="DBG149" s="655"/>
      <c r="DBH149" s="655"/>
      <c r="DBI149" s="655"/>
      <c r="DBJ149" s="655"/>
      <c r="DBK149" s="655"/>
      <c r="DBL149" s="655"/>
      <c r="DBM149" s="655"/>
      <c r="DBN149" s="655"/>
      <c r="DBO149" s="655"/>
      <c r="DBP149" s="655"/>
      <c r="DBQ149" s="655"/>
      <c r="DBR149" s="655"/>
      <c r="DBS149" s="655"/>
      <c r="DBT149" s="655"/>
      <c r="DBU149" s="655"/>
      <c r="DBV149" s="655"/>
      <c r="DBW149" s="655"/>
      <c r="DBX149" s="655"/>
      <c r="DBY149" s="655"/>
      <c r="DBZ149" s="655"/>
      <c r="DCA149" s="655"/>
      <c r="DCB149" s="655"/>
      <c r="DCC149" s="655"/>
      <c r="DCD149" s="655"/>
      <c r="DCE149" s="655"/>
      <c r="DCF149" s="655"/>
      <c r="DCG149" s="655"/>
      <c r="DCH149" s="655"/>
      <c r="DCI149" s="655"/>
      <c r="DCJ149" s="655"/>
      <c r="DCK149" s="655"/>
      <c r="DCL149" s="655"/>
      <c r="DCM149" s="655"/>
      <c r="DCN149" s="655"/>
      <c r="DCO149" s="655"/>
      <c r="DCP149" s="655"/>
      <c r="DCQ149" s="655"/>
      <c r="DCR149" s="655"/>
      <c r="DCS149" s="655"/>
      <c r="DCT149" s="655"/>
      <c r="DCU149" s="655"/>
      <c r="DCV149" s="655"/>
      <c r="DCW149" s="655"/>
      <c r="DCX149" s="655"/>
      <c r="DCY149" s="655"/>
      <c r="DCZ149" s="655"/>
      <c r="DDA149" s="655"/>
      <c r="DDB149" s="655"/>
      <c r="DDC149" s="655"/>
      <c r="DDD149" s="655"/>
      <c r="DDE149" s="655"/>
      <c r="DDF149" s="655"/>
      <c r="DDG149" s="655"/>
      <c r="DDH149" s="655"/>
      <c r="DDI149" s="655"/>
      <c r="DDJ149" s="655"/>
      <c r="DDK149" s="655"/>
      <c r="DDL149" s="655"/>
      <c r="DDM149" s="655"/>
      <c r="DDN149" s="655"/>
      <c r="DDO149" s="655"/>
      <c r="DDP149" s="655"/>
      <c r="DDQ149" s="655"/>
      <c r="DDR149" s="655"/>
      <c r="DDS149" s="655"/>
      <c r="DDT149" s="655"/>
      <c r="DDU149" s="655"/>
      <c r="DDV149" s="655"/>
      <c r="DDW149" s="655"/>
      <c r="DDX149" s="655"/>
      <c r="DDY149" s="655"/>
      <c r="DDZ149" s="655"/>
      <c r="DEA149" s="655"/>
      <c r="DEB149" s="655"/>
      <c r="DEC149" s="655"/>
      <c r="DED149" s="655"/>
      <c r="DEE149" s="655"/>
      <c r="DEF149" s="655"/>
      <c r="DEG149" s="655"/>
      <c r="DEH149" s="655"/>
      <c r="DEI149" s="655"/>
      <c r="DEJ149" s="655"/>
      <c r="DEK149" s="655"/>
      <c r="DEL149" s="655"/>
      <c r="DEM149" s="655"/>
      <c r="DEN149" s="655"/>
      <c r="DEO149" s="655"/>
      <c r="DEP149" s="655"/>
      <c r="DEQ149" s="655"/>
      <c r="DER149" s="655"/>
      <c r="DES149" s="655"/>
      <c r="DET149" s="655"/>
      <c r="DEU149" s="655"/>
      <c r="DEV149" s="655"/>
      <c r="DEW149" s="655"/>
      <c r="DEX149" s="655"/>
      <c r="DEY149" s="655"/>
      <c r="DEZ149" s="655"/>
      <c r="DFA149" s="655"/>
      <c r="DFB149" s="655"/>
      <c r="DFC149" s="655"/>
      <c r="DFD149" s="655"/>
      <c r="DFE149" s="655"/>
      <c r="DFF149" s="655"/>
      <c r="DFG149" s="655"/>
      <c r="DFH149" s="655"/>
      <c r="DFI149" s="655"/>
      <c r="DFJ149" s="655"/>
      <c r="DFK149" s="655"/>
      <c r="DFL149" s="655"/>
      <c r="DFM149" s="655"/>
      <c r="DFN149" s="655"/>
      <c r="DFO149" s="655"/>
      <c r="DFP149" s="655"/>
      <c r="DFQ149" s="655"/>
      <c r="DFR149" s="655"/>
      <c r="DFS149" s="655"/>
      <c r="DFT149" s="655"/>
      <c r="DFU149" s="655"/>
      <c r="DFV149" s="655"/>
      <c r="DFW149" s="655"/>
      <c r="DFX149" s="655"/>
      <c r="DFY149" s="655"/>
      <c r="DFZ149" s="655"/>
      <c r="DGA149" s="655"/>
      <c r="DGB149" s="655"/>
      <c r="DGC149" s="655"/>
      <c r="DGD149" s="655"/>
      <c r="DGE149" s="655"/>
      <c r="DGF149" s="655"/>
      <c r="DGG149" s="655"/>
      <c r="DGH149" s="655"/>
      <c r="DGI149" s="655"/>
      <c r="DGJ149" s="655"/>
      <c r="DGK149" s="655"/>
      <c r="DGL149" s="655"/>
      <c r="DGM149" s="655"/>
      <c r="DGN149" s="655"/>
      <c r="DGO149" s="655"/>
      <c r="DGP149" s="655"/>
      <c r="DGQ149" s="655"/>
      <c r="DGR149" s="655"/>
      <c r="DGS149" s="655"/>
      <c r="DGT149" s="655"/>
      <c r="DGU149" s="655"/>
      <c r="DGV149" s="655"/>
      <c r="DGW149" s="655"/>
      <c r="DGX149" s="655"/>
      <c r="DGY149" s="655"/>
      <c r="DGZ149" s="655"/>
      <c r="DHA149" s="655"/>
      <c r="DHB149" s="655"/>
      <c r="DHC149" s="655"/>
      <c r="DHD149" s="655"/>
      <c r="DHE149" s="655"/>
      <c r="DHF149" s="655"/>
      <c r="DHG149" s="655"/>
      <c r="DHH149" s="655"/>
      <c r="DHI149" s="655"/>
      <c r="DHJ149" s="655"/>
      <c r="DHK149" s="655"/>
      <c r="DHL149" s="655"/>
      <c r="DHM149" s="655"/>
      <c r="DHN149" s="655"/>
      <c r="DHO149" s="655"/>
      <c r="DHP149" s="655"/>
      <c r="DHQ149" s="655"/>
      <c r="DHR149" s="655"/>
      <c r="DHS149" s="655"/>
      <c r="DHT149" s="655"/>
      <c r="DHU149" s="655"/>
      <c r="DHV149" s="655"/>
      <c r="DHW149" s="655"/>
      <c r="DHX149" s="655"/>
      <c r="DHY149" s="655"/>
      <c r="DHZ149" s="655"/>
      <c r="DIA149" s="655"/>
      <c r="DIB149" s="655"/>
      <c r="DIC149" s="655"/>
      <c r="DID149" s="655"/>
      <c r="DIE149" s="655"/>
      <c r="DIF149" s="655"/>
      <c r="DIG149" s="655"/>
      <c r="DIH149" s="655"/>
      <c r="DII149" s="655"/>
      <c r="DIJ149" s="655"/>
      <c r="DIK149" s="655"/>
      <c r="DIL149" s="655"/>
      <c r="DIM149" s="655"/>
      <c r="DIN149" s="655"/>
      <c r="DIO149" s="655"/>
      <c r="DIP149" s="655"/>
      <c r="DIQ149" s="655"/>
      <c r="DIR149" s="655"/>
      <c r="DIS149" s="655"/>
      <c r="DIT149" s="655"/>
      <c r="DIU149" s="655"/>
      <c r="DIV149" s="655"/>
      <c r="DIW149" s="655"/>
      <c r="DIX149" s="655"/>
      <c r="DIY149" s="655"/>
      <c r="DIZ149" s="655"/>
      <c r="DJA149" s="655"/>
      <c r="DJB149" s="655"/>
      <c r="DJC149" s="655"/>
      <c r="DJD149" s="655"/>
      <c r="DJE149" s="655"/>
      <c r="DJF149" s="655"/>
      <c r="DJG149" s="655"/>
      <c r="DJH149" s="655"/>
      <c r="DJI149" s="655"/>
      <c r="DJJ149" s="655"/>
      <c r="DJK149" s="655"/>
      <c r="DJL149" s="655"/>
      <c r="DJM149" s="655"/>
      <c r="DJN149" s="655"/>
      <c r="DJO149" s="655"/>
      <c r="DJP149" s="655"/>
      <c r="DJQ149" s="655"/>
      <c r="DJR149" s="655"/>
      <c r="DJS149" s="655"/>
      <c r="DJT149" s="655"/>
      <c r="DJU149" s="655"/>
      <c r="DJV149" s="655"/>
      <c r="DJW149" s="655"/>
      <c r="DJX149" s="655"/>
      <c r="DJY149" s="655"/>
      <c r="DJZ149" s="655"/>
      <c r="DKA149" s="655"/>
      <c r="DKB149" s="655"/>
      <c r="DKC149" s="655"/>
      <c r="DKD149" s="655"/>
      <c r="DKE149" s="655"/>
      <c r="DKF149" s="655"/>
      <c r="DKG149" s="655"/>
      <c r="DKH149" s="655"/>
      <c r="DKI149" s="655"/>
      <c r="DKJ149" s="655"/>
      <c r="DKK149" s="655"/>
      <c r="DKL149" s="655"/>
      <c r="DKM149" s="655"/>
      <c r="DKN149" s="655"/>
      <c r="DKO149" s="655"/>
      <c r="DKP149" s="655"/>
      <c r="DKQ149" s="655"/>
      <c r="DKR149" s="655"/>
      <c r="DKS149" s="655"/>
      <c r="DKT149" s="655"/>
      <c r="DKU149" s="655"/>
      <c r="DKV149" s="655"/>
      <c r="DKW149" s="655"/>
      <c r="DKX149" s="655"/>
      <c r="DKY149" s="655"/>
      <c r="DKZ149" s="655"/>
      <c r="DLA149" s="655"/>
      <c r="DLB149" s="655"/>
      <c r="DLC149" s="655"/>
      <c r="DLD149" s="655"/>
      <c r="DLE149" s="655"/>
      <c r="DLF149" s="655"/>
      <c r="DLG149" s="655"/>
      <c r="DLH149" s="655"/>
      <c r="DLI149" s="655"/>
      <c r="DLJ149" s="655"/>
      <c r="DLK149" s="655"/>
      <c r="DLL149" s="655"/>
      <c r="DLM149" s="655"/>
      <c r="DLN149" s="655"/>
      <c r="DLO149" s="655"/>
      <c r="DLP149" s="655"/>
      <c r="DLQ149" s="655"/>
      <c r="DLR149" s="655"/>
      <c r="DLS149" s="655"/>
      <c r="DLT149" s="655"/>
      <c r="DLU149" s="655"/>
      <c r="DLV149" s="655"/>
      <c r="DLW149" s="655"/>
      <c r="DLX149" s="655"/>
      <c r="DLY149" s="655"/>
      <c r="DLZ149" s="655"/>
      <c r="DMA149" s="655"/>
      <c r="DMB149" s="655"/>
      <c r="DMC149" s="655"/>
      <c r="DMD149" s="655"/>
      <c r="DME149" s="655"/>
      <c r="DMF149" s="655"/>
      <c r="DMG149" s="655"/>
      <c r="DMH149" s="655"/>
      <c r="DMI149" s="655"/>
      <c r="DMJ149" s="655"/>
      <c r="DMK149" s="655"/>
      <c r="DML149" s="655"/>
      <c r="DMM149" s="655"/>
      <c r="DMN149" s="655"/>
      <c r="DMO149" s="655"/>
      <c r="DMP149" s="655"/>
      <c r="DMQ149" s="655"/>
      <c r="DMR149" s="655"/>
      <c r="DMS149" s="655"/>
      <c r="DMT149" s="655"/>
      <c r="DMU149" s="655"/>
      <c r="DMV149" s="655"/>
      <c r="DMW149" s="655"/>
      <c r="DMX149" s="655"/>
      <c r="DMY149" s="655"/>
      <c r="DMZ149" s="655"/>
      <c r="DNA149" s="655"/>
      <c r="DNB149" s="655"/>
      <c r="DNC149" s="655"/>
      <c r="DND149" s="655"/>
      <c r="DNE149" s="655"/>
      <c r="DNF149" s="655"/>
      <c r="DNG149" s="655"/>
      <c r="DNH149" s="655"/>
      <c r="DNI149" s="655"/>
      <c r="DNJ149" s="655"/>
      <c r="DNK149" s="655"/>
      <c r="DNL149" s="655"/>
      <c r="DNM149" s="655"/>
      <c r="DNN149" s="655"/>
      <c r="DNO149" s="655"/>
      <c r="DNP149" s="655"/>
      <c r="DNQ149" s="655"/>
      <c r="DNR149" s="655"/>
      <c r="DNS149" s="655"/>
      <c r="DNT149" s="655"/>
      <c r="DNU149" s="655"/>
      <c r="DNV149" s="655"/>
      <c r="DNW149" s="655"/>
      <c r="DNX149" s="655"/>
      <c r="DNY149" s="655"/>
      <c r="DNZ149" s="655"/>
      <c r="DOA149" s="655"/>
      <c r="DOB149" s="655"/>
      <c r="DOC149" s="655"/>
      <c r="DOD149" s="655"/>
      <c r="DOE149" s="655"/>
      <c r="DOF149" s="655"/>
      <c r="DOG149" s="655"/>
      <c r="DOH149" s="655"/>
      <c r="DOI149" s="655"/>
      <c r="DOJ149" s="655"/>
      <c r="DOK149" s="655"/>
      <c r="DOL149" s="655"/>
      <c r="DOM149" s="655"/>
      <c r="DON149" s="655"/>
      <c r="DOO149" s="655"/>
      <c r="DOP149" s="655"/>
      <c r="DOQ149" s="655"/>
      <c r="DOR149" s="655"/>
      <c r="DOS149" s="655"/>
      <c r="DOT149" s="655"/>
      <c r="DOU149" s="655"/>
      <c r="DOV149" s="655"/>
      <c r="DOW149" s="655"/>
      <c r="DOX149" s="655"/>
      <c r="DOY149" s="655"/>
      <c r="DOZ149" s="655"/>
      <c r="DPA149" s="655"/>
      <c r="DPB149" s="655"/>
      <c r="DPC149" s="655"/>
      <c r="DPD149" s="655"/>
      <c r="DPE149" s="655"/>
      <c r="DPF149" s="655"/>
      <c r="DPG149" s="655"/>
      <c r="DPH149" s="655"/>
      <c r="DPI149" s="655"/>
      <c r="DPJ149" s="655"/>
      <c r="DPK149" s="655"/>
      <c r="DPL149" s="655"/>
      <c r="DPM149" s="655"/>
      <c r="DPN149" s="655"/>
      <c r="DPO149" s="655"/>
      <c r="DPP149" s="655"/>
      <c r="DPQ149" s="655"/>
      <c r="DPR149" s="655"/>
      <c r="DPS149" s="655"/>
      <c r="DPT149" s="655"/>
      <c r="DPU149" s="655"/>
      <c r="DPV149" s="655"/>
      <c r="DPW149" s="655"/>
      <c r="DPX149" s="655"/>
      <c r="DPY149" s="655"/>
      <c r="DPZ149" s="655"/>
      <c r="DQA149" s="655"/>
      <c r="DQB149" s="655"/>
      <c r="DQC149" s="655"/>
      <c r="DQD149" s="655"/>
      <c r="DQE149" s="655"/>
      <c r="DQF149" s="655"/>
      <c r="DQG149" s="655"/>
      <c r="DQH149" s="655"/>
      <c r="DQI149" s="655"/>
      <c r="DQJ149" s="655"/>
      <c r="DQK149" s="655"/>
      <c r="DQL149" s="655"/>
      <c r="DQM149" s="655"/>
      <c r="DQN149" s="655"/>
      <c r="DQO149" s="655"/>
      <c r="DQP149" s="655"/>
      <c r="DQQ149" s="655"/>
      <c r="DQR149" s="655"/>
      <c r="DQS149" s="655"/>
      <c r="DQT149" s="655"/>
      <c r="DQU149" s="655"/>
      <c r="DQV149" s="655"/>
      <c r="DQW149" s="655"/>
      <c r="DQX149" s="655"/>
      <c r="DQY149" s="655"/>
      <c r="DQZ149" s="655"/>
      <c r="DRA149" s="655"/>
      <c r="DRB149" s="655"/>
      <c r="DRC149" s="655"/>
      <c r="DRD149" s="655"/>
      <c r="DRE149" s="655"/>
      <c r="DRF149" s="655"/>
      <c r="DRG149" s="655"/>
      <c r="DRH149" s="655"/>
      <c r="DRI149" s="655"/>
      <c r="DRJ149" s="655"/>
      <c r="DRK149" s="655"/>
      <c r="DRL149" s="655"/>
      <c r="DRM149" s="655"/>
      <c r="DRN149" s="655"/>
      <c r="DRO149" s="655"/>
      <c r="DRP149" s="655"/>
      <c r="DRQ149" s="655"/>
      <c r="DRR149" s="655"/>
      <c r="DRS149" s="655"/>
      <c r="DRT149" s="655"/>
      <c r="DRU149" s="655"/>
      <c r="DRV149" s="655"/>
      <c r="DRW149" s="655"/>
      <c r="DRX149" s="655"/>
      <c r="DRY149" s="655"/>
      <c r="DRZ149" s="655"/>
      <c r="DSA149" s="655"/>
      <c r="DSB149" s="655"/>
      <c r="DSC149" s="655"/>
      <c r="DSD149" s="655"/>
      <c r="DSE149" s="655"/>
      <c r="DSF149" s="655"/>
      <c r="DSG149" s="655"/>
      <c r="DSH149" s="655"/>
      <c r="DSI149" s="655"/>
      <c r="DSJ149" s="655"/>
      <c r="DSK149" s="655"/>
      <c r="DSL149" s="655"/>
      <c r="DSM149" s="655"/>
      <c r="DSN149" s="655"/>
      <c r="DSO149" s="655"/>
      <c r="DSP149" s="655"/>
      <c r="DSQ149" s="655"/>
      <c r="DSR149" s="655"/>
      <c r="DSS149" s="655"/>
      <c r="DST149" s="655"/>
      <c r="DSU149" s="655"/>
      <c r="DSV149" s="655"/>
      <c r="DSW149" s="655"/>
      <c r="DSX149" s="655"/>
      <c r="DSY149" s="655"/>
      <c r="DSZ149" s="655"/>
      <c r="DTA149" s="655"/>
      <c r="DTB149" s="655"/>
      <c r="DTC149" s="655"/>
      <c r="DTD149" s="655"/>
      <c r="DTE149" s="655"/>
      <c r="DTF149" s="655"/>
      <c r="DTG149" s="655"/>
      <c r="DTH149" s="655"/>
      <c r="DTI149" s="655"/>
      <c r="DTJ149" s="655"/>
      <c r="DTK149" s="655"/>
      <c r="DTL149" s="655"/>
      <c r="DTM149" s="655"/>
      <c r="DTN149" s="655"/>
      <c r="DTO149" s="655"/>
      <c r="DTP149" s="655"/>
      <c r="DTQ149" s="655"/>
      <c r="DTR149" s="655"/>
      <c r="DTS149" s="655"/>
      <c r="DTT149" s="655"/>
      <c r="DTU149" s="655"/>
      <c r="DTV149" s="655"/>
      <c r="DTW149" s="655"/>
      <c r="DTX149" s="655"/>
      <c r="DTY149" s="655"/>
      <c r="DTZ149" s="655"/>
      <c r="DUA149" s="655"/>
      <c r="DUB149" s="655"/>
      <c r="DUC149" s="655"/>
      <c r="DUD149" s="655"/>
      <c r="DUE149" s="655"/>
      <c r="DUF149" s="655"/>
      <c r="DUG149" s="655"/>
      <c r="DUH149" s="655"/>
      <c r="DUI149" s="655"/>
      <c r="DUJ149" s="655"/>
      <c r="DUK149" s="655"/>
      <c r="DUL149" s="655"/>
      <c r="DUM149" s="655"/>
      <c r="DUN149" s="655"/>
      <c r="DUO149" s="655"/>
      <c r="DUP149" s="655"/>
      <c r="DUQ149" s="655"/>
      <c r="DUR149" s="655"/>
      <c r="DUS149" s="655"/>
      <c r="DUT149" s="655"/>
      <c r="DUU149" s="655"/>
      <c r="DUV149" s="655"/>
      <c r="DUW149" s="655"/>
      <c r="DUX149" s="655"/>
      <c r="DUY149" s="655"/>
      <c r="DUZ149" s="655"/>
      <c r="DVA149" s="655"/>
      <c r="DVB149" s="655"/>
      <c r="DVC149" s="655"/>
      <c r="DVD149" s="655"/>
      <c r="DVE149" s="655"/>
      <c r="DVF149" s="655"/>
      <c r="DVG149" s="655"/>
      <c r="DVH149" s="655"/>
      <c r="DVI149" s="655"/>
      <c r="DVJ149" s="655"/>
      <c r="DVK149" s="655"/>
      <c r="DVL149" s="655"/>
      <c r="DVM149" s="655"/>
      <c r="DVN149" s="655"/>
      <c r="DVO149" s="655"/>
      <c r="DVP149" s="655"/>
      <c r="DVQ149" s="655"/>
      <c r="DVR149" s="655"/>
      <c r="DVS149" s="655"/>
      <c r="DVT149" s="655"/>
      <c r="DVU149" s="655"/>
      <c r="DVV149" s="655"/>
      <c r="DVW149" s="655"/>
      <c r="DVX149" s="655"/>
      <c r="DVY149" s="655"/>
      <c r="DVZ149" s="655"/>
      <c r="DWA149" s="655"/>
      <c r="DWB149" s="655"/>
      <c r="DWC149" s="655"/>
      <c r="DWD149" s="655"/>
      <c r="DWE149" s="655"/>
      <c r="DWF149" s="655"/>
      <c r="DWG149" s="655"/>
      <c r="DWH149" s="655"/>
      <c r="DWI149" s="655"/>
      <c r="DWJ149" s="655"/>
      <c r="DWK149" s="655"/>
      <c r="DWL149" s="655"/>
      <c r="DWM149" s="655"/>
      <c r="DWN149" s="655"/>
      <c r="DWO149" s="655"/>
      <c r="DWP149" s="655"/>
      <c r="DWQ149" s="655"/>
      <c r="DWR149" s="655"/>
      <c r="DWS149" s="655"/>
      <c r="DWT149" s="655"/>
      <c r="DWU149" s="655"/>
      <c r="DWV149" s="655"/>
      <c r="DWW149" s="655"/>
      <c r="DWX149" s="655"/>
      <c r="DWY149" s="655"/>
      <c r="DWZ149" s="655"/>
      <c r="DXA149" s="655"/>
      <c r="DXB149" s="655"/>
      <c r="DXC149" s="655"/>
      <c r="DXD149" s="655"/>
      <c r="DXE149" s="655"/>
      <c r="DXF149" s="655"/>
      <c r="DXG149" s="655"/>
      <c r="DXH149" s="655"/>
      <c r="DXI149" s="655"/>
      <c r="DXJ149" s="655"/>
      <c r="DXK149" s="655"/>
      <c r="DXL149" s="655"/>
      <c r="DXM149" s="655"/>
      <c r="DXN149" s="655"/>
      <c r="DXO149" s="655"/>
      <c r="DXP149" s="655"/>
      <c r="DXQ149" s="655"/>
      <c r="DXR149" s="655"/>
      <c r="DXS149" s="655"/>
      <c r="DXT149" s="655"/>
      <c r="DXU149" s="655"/>
      <c r="DXV149" s="655"/>
      <c r="DXW149" s="655"/>
      <c r="DXX149" s="655"/>
      <c r="DXY149" s="655"/>
      <c r="DXZ149" s="655"/>
      <c r="DYA149" s="655"/>
      <c r="DYB149" s="655"/>
      <c r="DYC149" s="655"/>
      <c r="DYD149" s="655"/>
      <c r="DYE149" s="655"/>
      <c r="DYF149" s="655"/>
      <c r="DYG149" s="655"/>
      <c r="DYH149" s="655"/>
      <c r="DYI149" s="655"/>
      <c r="DYJ149" s="655"/>
      <c r="DYK149" s="655"/>
      <c r="DYL149" s="655"/>
      <c r="DYM149" s="655"/>
      <c r="DYN149" s="655"/>
      <c r="DYO149" s="655"/>
      <c r="DYP149" s="655"/>
      <c r="DYQ149" s="655"/>
      <c r="DYR149" s="655"/>
      <c r="DYS149" s="655"/>
      <c r="DYT149" s="655"/>
      <c r="DYU149" s="655"/>
      <c r="DYV149" s="655"/>
      <c r="DYW149" s="655"/>
      <c r="DYX149" s="655"/>
      <c r="DYY149" s="655"/>
      <c r="DYZ149" s="655"/>
      <c r="DZA149" s="655"/>
      <c r="DZB149" s="655"/>
      <c r="DZC149" s="655"/>
      <c r="DZD149" s="655"/>
      <c r="DZE149" s="655"/>
      <c r="DZF149" s="655"/>
      <c r="DZG149" s="655"/>
      <c r="DZH149" s="655"/>
      <c r="DZI149" s="655"/>
      <c r="DZJ149" s="655"/>
      <c r="DZK149" s="655"/>
      <c r="DZL149" s="655"/>
      <c r="DZM149" s="655"/>
      <c r="DZN149" s="655"/>
      <c r="DZO149" s="655"/>
      <c r="DZP149" s="655"/>
      <c r="DZQ149" s="655"/>
      <c r="DZR149" s="655"/>
      <c r="DZS149" s="655"/>
      <c r="DZT149" s="655"/>
      <c r="DZU149" s="655"/>
      <c r="DZV149" s="655"/>
      <c r="DZW149" s="655"/>
      <c r="DZX149" s="655"/>
      <c r="DZY149" s="655"/>
      <c r="DZZ149" s="655"/>
      <c r="EAA149" s="655"/>
      <c r="EAB149" s="655"/>
      <c r="EAC149" s="655"/>
      <c r="EAD149" s="655"/>
      <c r="EAE149" s="655"/>
      <c r="EAF149" s="655"/>
      <c r="EAG149" s="655"/>
      <c r="EAH149" s="655"/>
      <c r="EAI149" s="655"/>
      <c r="EAJ149" s="655"/>
      <c r="EAK149" s="655"/>
      <c r="EAL149" s="655"/>
      <c r="EAM149" s="655"/>
      <c r="EAN149" s="655"/>
      <c r="EAO149" s="655"/>
      <c r="EAP149" s="655"/>
      <c r="EAQ149" s="655"/>
      <c r="EAR149" s="655"/>
      <c r="EAS149" s="655"/>
      <c r="EAT149" s="655"/>
      <c r="EAU149" s="655"/>
      <c r="EAV149" s="655"/>
      <c r="EAW149" s="655"/>
      <c r="EAX149" s="655"/>
      <c r="EAY149" s="655"/>
      <c r="EAZ149" s="655"/>
      <c r="EBA149" s="655"/>
      <c r="EBB149" s="655"/>
      <c r="EBC149" s="655"/>
      <c r="EBD149" s="655"/>
      <c r="EBE149" s="655"/>
      <c r="EBF149" s="655"/>
      <c r="EBG149" s="655"/>
      <c r="EBH149" s="655"/>
      <c r="EBI149" s="655"/>
      <c r="EBJ149" s="655"/>
      <c r="EBK149" s="655"/>
      <c r="EBL149" s="655"/>
      <c r="EBM149" s="655"/>
      <c r="EBN149" s="655"/>
      <c r="EBO149" s="655"/>
      <c r="EBP149" s="655"/>
      <c r="EBQ149" s="655"/>
      <c r="EBR149" s="655"/>
      <c r="EBS149" s="655"/>
      <c r="EBT149" s="655"/>
      <c r="EBU149" s="655"/>
      <c r="EBV149" s="655"/>
      <c r="EBW149" s="655"/>
      <c r="EBX149" s="655"/>
      <c r="EBY149" s="655"/>
      <c r="EBZ149" s="655"/>
      <c r="ECA149" s="655"/>
      <c r="ECB149" s="655"/>
      <c r="ECC149" s="655"/>
      <c r="ECD149" s="655"/>
      <c r="ECE149" s="655"/>
      <c r="ECF149" s="655"/>
      <c r="ECG149" s="655"/>
      <c r="ECH149" s="655"/>
      <c r="ECI149" s="655"/>
      <c r="ECJ149" s="655"/>
      <c r="ECK149" s="655"/>
      <c r="ECL149" s="655"/>
      <c r="ECM149" s="655"/>
      <c r="ECN149" s="655"/>
      <c r="ECO149" s="655"/>
      <c r="ECP149" s="655"/>
      <c r="ECQ149" s="655"/>
      <c r="ECR149" s="655"/>
      <c r="ECS149" s="655"/>
      <c r="ECT149" s="655"/>
      <c r="ECU149" s="655"/>
      <c r="ECV149" s="655"/>
      <c r="ECW149" s="655"/>
      <c r="ECX149" s="655"/>
      <c r="ECY149" s="655"/>
      <c r="ECZ149" s="655"/>
      <c r="EDA149" s="655"/>
      <c r="EDB149" s="655"/>
      <c r="EDC149" s="655"/>
      <c r="EDD149" s="655"/>
      <c r="EDE149" s="655"/>
      <c r="EDF149" s="655"/>
      <c r="EDG149" s="655"/>
      <c r="EDH149" s="655"/>
      <c r="EDI149" s="655"/>
      <c r="EDJ149" s="655"/>
      <c r="EDK149" s="655"/>
      <c r="EDL149" s="655"/>
      <c r="EDM149" s="655"/>
      <c r="EDN149" s="655"/>
      <c r="EDO149" s="655"/>
      <c r="EDP149" s="655"/>
      <c r="EDQ149" s="655"/>
      <c r="EDR149" s="655"/>
      <c r="EDS149" s="655"/>
      <c r="EDT149" s="655"/>
      <c r="EDU149" s="655"/>
      <c r="EDV149" s="655"/>
      <c r="EDW149" s="655"/>
      <c r="EDX149" s="655"/>
      <c r="EDY149" s="655"/>
      <c r="EDZ149" s="655"/>
      <c r="EEA149" s="655"/>
      <c r="EEB149" s="655"/>
      <c r="EEC149" s="655"/>
      <c r="EED149" s="655"/>
      <c r="EEE149" s="655"/>
      <c r="EEF149" s="655"/>
      <c r="EEG149" s="655"/>
      <c r="EEH149" s="655"/>
      <c r="EEI149" s="655"/>
      <c r="EEJ149" s="655"/>
      <c r="EEK149" s="655"/>
      <c r="EEL149" s="655"/>
      <c r="EEM149" s="655"/>
      <c r="EEN149" s="655"/>
      <c r="EEO149" s="655"/>
      <c r="EEP149" s="655"/>
      <c r="EEQ149" s="655"/>
      <c r="EER149" s="655"/>
      <c r="EES149" s="655"/>
      <c r="EET149" s="655"/>
      <c r="EEU149" s="655"/>
      <c r="EEV149" s="655"/>
      <c r="EEW149" s="655"/>
      <c r="EEX149" s="655"/>
      <c r="EEY149" s="655"/>
      <c r="EEZ149" s="655"/>
      <c r="EFA149" s="655"/>
      <c r="EFB149" s="655"/>
      <c r="EFC149" s="655"/>
      <c r="EFD149" s="655"/>
      <c r="EFE149" s="655"/>
      <c r="EFF149" s="655"/>
      <c r="EFG149" s="655"/>
      <c r="EFH149" s="655"/>
      <c r="EFI149" s="655"/>
      <c r="EFJ149" s="655"/>
      <c r="EFK149" s="655"/>
      <c r="EFL149" s="655"/>
      <c r="EFM149" s="655"/>
      <c r="EFN149" s="655"/>
      <c r="EFO149" s="655"/>
      <c r="EFP149" s="655"/>
      <c r="EFQ149" s="655"/>
      <c r="EFR149" s="655"/>
      <c r="EFS149" s="655"/>
      <c r="EFT149" s="655"/>
      <c r="EFU149" s="655"/>
      <c r="EFV149" s="655"/>
      <c r="EFW149" s="655"/>
      <c r="EFX149" s="655"/>
      <c r="EFY149" s="655"/>
      <c r="EFZ149" s="655"/>
      <c r="EGA149" s="655"/>
      <c r="EGB149" s="655"/>
      <c r="EGC149" s="655"/>
      <c r="EGD149" s="655"/>
      <c r="EGE149" s="655"/>
      <c r="EGF149" s="655"/>
      <c r="EGG149" s="655"/>
      <c r="EGH149" s="655"/>
      <c r="EGI149" s="655"/>
      <c r="EGJ149" s="655"/>
      <c r="EGK149" s="655"/>
      <c r="EGL149" s="655"/>
      <c r="EGM149" s="655"/>
      <c r="EGN149" s="655"/>
      <c r="EGO149" s="655"/>
      <c r="EGP149" s="655"/>
      <c r="EGQ149" s="655"/>
      <c r="EGR149" s="655"/>
      <c r="EGS149" s="655"/>
      <c r="EGT149" s="655"/>
      <c r="EGU149" s="655"/>
      <c r="EGV149" s="655"/>
      <c r="EGW149" s="655"/>
      <c r="EGX149" s="655"/>
      <c r="EGY149" s="655"/>
      <c r="EGZ149" s="655"/>
      <c r="EHA149" s="655"/>
      <c r="EHB149" s="655"/>
      <c r="EHC149" s="655"/>
      <c r="EHD149" s="655"/>
      <c r="EHE149" s="655"/>
      <c r="EHF149" s="655"/>
      <c r="EHG149" s="655"/>
      <c r="EHH149" s="655"/>
      <c r="EHI149" s="655"/>
      <c r="EHJ149" s="655"/>
      <c r="EHK149" s="655"/>
      <c r="EHL149" s="655"/>
      <c r="EHM149" s="655"/>
      <c r="EHN149" s="655"/>
      <c r="EHO149" s="655"/>
      <c r="EHP149" s="655"/>
      <c r="EHQ149" s="655"/>
      <c r="EHR149" s="655"/>
      <c r="EHS149" s="655"/>
      <c r="EHT149" s="655"/>
      <c r="EHU149" s="655"/>
      <c r="EHV149" s="655"/>
      <c r="EHW149" s="655"/>
      <c r="EHX149" s="655"/>
      <c r="EHY149" s="655"/>
      <c r="EHZ149" s="655"/>
      <c r="EIA149" s="655"/>
      <c r="EIB149" s="655"/>
      <c r="EIC149" s="655"/>
      <c r="EID149" s="655"/>
      <c r="EIE149" s="655"/>
      <c r="EIF149" s="655"/>
      <c r="EIG149" s="655"/>
      <c r="EIH149" s="655"/>
      <c r="EII149" s="655"/>
      <c r="EIJ149" s="655"/>
      <c r="EIK149" s="655"/>
      <c r="EIL149" s="655"/>
      <c r="EIM149" s="655"/>
      <c r="EIN149" s="655"/>
      <c r="EIO149" s="655"/>
      <c r="EIP149" s="655"/>
      <c r="EIQ149" s="655"/>
      <c r="EIR149" s="655"/>
      <c r="EIS149" s="655"/>
      <c r="EIT149" s="655"/>
      <c r="EIU149" s="655"/>
      <c r="EIV149" s="655"/>
      <c r="EIW149" s="655"/>
      <c r="EIX149" s="655"/>
      <c r="EIY149" s="655"/>
      <c r="EIZ149" s="655"/>
      <c r="EJA149" s="655"/>
      <c r="EJB149" s="655"/>
      <c r="EJC149" s="655"/>
      <c r="EJD149" s="655"/>
      <c r="EJE149" s="655"/>
      <c r="EJF149" s="655"/>
      <c r="EJG149" s="655"/>
      <c r="EJH149" s="655"/>
      <c r="EJI149" s="655"/>
      <c r="EJJ149" s="655"/>
      <c r="EJK149" s="655"/>
      <c r="EJL149" s="655"/>
      <c r="EJM149" s="655"/>
      <c r="EJN149" s="655"/>
      <c r="EJO149" s="655"/>
      <c r="EJP149" s="655"/>
      <c r="EJQ149" s="655"/>
      <c r="EJR149" s="655"/>
      <c r="EJS149" s="655"/>
      <c r="EJT149" s="655"/>
      <c r="EJU149" s="655"/>
      <c r="EJV149" s="655"/>
      <c r="EJW149" s="655"/>
      <c r="EJX149" s="655"/>
      <c r="EJY149" s="655"/>
      <c r="EJZ149" s="655"/>
      <c r="EKA149" s="655"/>
      <c r="EKB149" s="655"/>
      <c r="EKC149" s="655"/>
      <c r="EKD149" s="655"/>
      <c r="EKE149" s="655"/>
      <c r="EKF149" s="655"/>
      <c r="EKG149" s="655"/>
      <c r="EKH149" s="655"/>
      <c r="EKI149" s="655"/>
      <c r="EKJ149" s="655"/>
      <c r="EKK149" s="655"/>
      <c r="EKL149" s="655"/>
      <c r="EKM149" s="655"/>
      <c r="EKN149" s="655"/>
      <c r="EKO149" s="655"/>
      <c r="EKP149" s="655"/>
      <c r="EKQ149" s="655"/>
      <c r="EKR149" s="655"/>
      <c r="EKS149" s="655"/>
      <c r="EKT149" s="655"/>
      <c r="EKU149" s="655"/>
      <c r="EKV149" s="655"/>
      <c r="EKW149" s="655"/>
      <c r="EKX149" s="655"/>
      <c r="EKY149" s="655"/>
      <c r="EKZ149" s="655"/>
      <c r="ELA149" s="655"/>
      <c r="ELB149" s="655"/>
      <c r="ELC149" s="655"/>
      <c r="ELD149" s="655"/>
      <c r="ELE149" s="655"/>
      <c r="ELF149" s="655"/>
      <c r="ELG149" s="655"/>
      <c r="ELH149" s="655"/>
      <c r="ELI149" s="655"/>
      <c r="ELJ149" s="655"/>
      <c r="ELK149" s="655"/>
      <c r="ELL149" s="655"/>
      <c r="ELM149" s="655"/>
      <c r="ELN149" s="655"/>
      <c r="ELO149" s="655"/>
      <c r="ELP149" s="655"/>
      <c r="ELQ149" s="655"/>
      <c r="ELR149" s="655"/>
      <c r="ELS149" s="655"/>
      <c r="ELT149" s="655"/>
      <c r="ELU149" s="655"/>
      <c r="ELV149" s="655"/>
      <c r="ELW149" s="655"/>
      <c r="ELX149" s="655"/>
      <c r="ELY149" s="655"/>
      <c r="ELZ149" s="655"/>
      <c r="EMA149" s="655"/>
      <c r="EMB149" s="655"/>
      <c r="EMC149" s="655"/>
      <c r="EMD149" s="655"/>
      <c r="EME149" s="655"/>
      <c r="EMF149" s="655"/>
      <c r="EMG149" s="655"/>
      <c r="EMH149" s="655"/>
      <c r="EMI149" s="655"/>
      <c r="EMJ149" s="655"/>
      <c r="EMK149" s="655"/>
      <c r="EML149" s="655"/>
      <c r="EMM149" s="655"/>
      <c r="EMN149" s="655"/>
      <c r="EMO149" s="655"/>
      <c r="EMP149" s="655"/>
      <c r="EMQ149" s="655"/>
      <c r="EMR149" s="655"/>
      <c r="EMS149" s="655"/>
      <c r="EMT149" s="655"/>
      <c r="EMU149" s="655"/>
      <c r="EMV149" s="655"/>
      <c r="EMW149" s="655"/>
      <c r="EMX149" s="655"/>
      <c r="EMY149" s="655"/>
      <c r="EMZ149" s="655"/>
      <c r="ENA149" s="655"/>
      <c r="ENB149" s="655"/>
      <c r="ENC149" s="655"/>
      <c r="END149" s="655"/>
      <c r="ENE149" s="655"/>
      <c r="ENF149" s="655"/>
      <c r="ENG149" s="655"/>
      <c r="ENH149" s="655"/>
      <c r="ENI149" s="655"/>
      <c r="ENJ149" s="655"/>
      <c r="ENK149" s="655"/>
      <c r="ENL149" s="655"/>
      <c r="ENM149" s="655"/>
      <c r="ENN149" s="655"/>
      <c r="ENO149" s="655"/>
      <c r="ENP149" s="655"/>
      <c r="ENQ149" s="655"/>
      <c r="ENR149" s="655"/>
      <c r="ENS149" s="655"/>
      <c r="ENT149" s="655"/>
      <c r="ENU149" s="655"/>
      <c r="ENV149" s="655"/>
      <c r="ENW149" s="655"/>
      <c r="ENX149" s="655"/>
      <c r="ENY149" s="655"/>
      <c r="ENZ149" s="655"/>
      <c r="EOA149" s="655"/>
      <c r="EOB149" s="655"/>
      <c r="EOC149" s="655"/>
      <c r="EOD149" s="655"/>
      <c r="EOE149" s="655"/>
      <c r="EOF149" s="655"/>
      <c r="EOG149" s="655"/>
      <c r="EOH149" s="655"/>
      <c r="EOI149" s="655"/>
      <c r="EOJ149" s="655"/>
      <c r="EOK149" s="655"/>
      <c r="EOL149" s="655"/>
      <c r="EOM149" s="655"/>
      <c r="EON149" s="655"/>
      <c r="EOO149" s="655"/>
      <c r="EOP149" s="655"/>
      <c r="EOQ149" s="655"/>
      <c r="EOR149" s="655"/>
      <c r="EOS149" s="655"/>
      <c r="EOT149" s="655"/>
      <c r="EOU149" s="655"/>
      <c r="EOV149" s="655"/>
      <c r="EOW149" s="655"/>
      <c r="EOX149" s="655"/>
      <c r="EOY149" s="655"/>
      <c r="EOZ149" s="655"/>
      <c r="EPA149" s="655"/>
      <c r="EPB149" s="655"/>
      <c r="EPC149" s="655"/>
      <c r="EPD149" s="655"/>
      <c r="EPE149" s="655"/>
      <c r="EPF149" s="655"/>
      <c r="EPG149" s="655"/>
      <c r="EPH149" s="655"/>
      <c r="EPI149" s="655"/>
      <c r="EPJ149" s="655"/>
      <c r="EPK149" s="655"/>
      <c r="EPL149" s="655"/>
      <c r="EPM149" s="655"/>
      <c r="EPN149" s="655"/>
      <c r="EPO149" s="655"/>
      <c r="EPP149" s="655"/>
      <c r="EPQ149" s="655"/>
      <c r="EPR149" s="655"/>
      <c r="EPS149" s="655"/>
      <c r="EPT149" s="655"/>
      <c r="EPU149" s="655"/>
      <c r="EPV149" s="655"/>
      <c r="EPW149" s="655"/>
      <c r="EPX149" s="655"/>
      <c r="EPY149" s="655"/>
      <c r="EPZ149" s="655"/>
      <c r="EQA149" s="655"/>
      <c r="EQB149" s="655"/>
      <c r="EQC149" s="655"/>
      <c r="EQD149" s="655"/>
      <c r="EQE149" s="655"/>
      <c r="EQF149" s="655"/>
      <c r="EQG149" s="655"/>
      <c r="EQH149" s="655"/>
      <c r="EQI149" s="655"/>
      <c r="EQJ149" s="655"/>
      <c r="EQK149" s="655"/>
      <c r="EQL149" s="655"/>
      <c r="EQM149" s="655"/>
      <c r="EQN149" s="655"/>
      <c r="EQO149" s="655"/>
      <c r="EQP149" s="655"/>
      <c r="EQQ149" s="655"/>
      <c r="EQR149" s="655"/>
      <c r="EQS149" s="655"/>
      <c r="EQT149" s="655"/>
      <c r="EQU149" s="655"/>
      <c r="EQV149" s="655"/>
      <c r="EQW149" s="655"/>
      <c r="EQX149" s="655"/>
      <c r="EQY149" s="655"/>
      <c r="EQZ149" s="655"/>
      <c r="ERA149" s="655"/>
      <c r="ERB149" s="655"/>
      <c r="ERC149" s="655"/>
      <c r="ERD149" s="655"/>
      <c r="ERE149" s="655"/>
      <c r="ERF149" s="655"/>
      <c r="ERG149" s="655"/>
      <c r="ERH149" s="655"/>
      <c r="ERI149" s="655"/>
      <c r="ERJ149" s="655"/>
      <c r="ERK149" s="655"/>
      <c r="ERL149" s="655"/>
      <c r="ERM149" s="655"/>
      <c r="ERN149" s="655"/>
      <c r="ERO149" s="655"/>
      <c r="ERP149" s="655"/>
      <c r="ERQ149" s="655"/>
      <c r="ERR149" s="655"/>
      <c r="ERS149" s="655"/>
      <c r="ERT149" s="655"/>
      <c r="ERU149" s="655"/>
      <c r="ERV149" s="655"/>
      <c r="ERW149" s="655"/>
      <c r="ERX149" s="655"/>
      <c r="ERY149" s="655"/>
      <c r="ERZ149" s="655"/>
      <c r="ESA149" s="655"/>
      <c r="ESB149" s="655"/>
      <c r="ESC149" s="655"/>
      <c r="ESD149" s="655"/>
      <c r="ESE149" s="655"/>
      <c r="ESF149" s="655"/>
      <c r="ESG149" s="655"/>
      <c r="ESH149" s="655"/>
      <c r="ESI149" s="655"/>
      <c r="ESJ149" s="655"/>
      <c r="ESK149" s="655"/>
      <c r="ESL149" s="655"/>
      <c r="ESM149" s="655"/>
      <c r="ESN149" s="655"/>
      <c r="ESO149" s="655"/>
      <c r="ESP149" s="655"/>
      <c r="ESQ149" s="655"/>
      <c r="ESR149" s="655"/>
      <c r="ESS149" s="655"/>
      <c r="EST149" s="655"/>
      <c r="ESU149" s="655"/>
      <c r="ESV149" s="655"/>
      <c r="ESW149" s="655"/>
      <c r="ESX149" s="655"/>
      <c r="ESY149" s="655"/>
      <c r="ESZ149" s="655"/>
      <c r="ETA149" s="655"/>
      <c r="ETB149" s="655"/>
      <c r="ETC149" s="655"/>
      <c r="ETD149" s="655"/>
      <c r="ETE149" s="655"/>
      <c r="ETF149" s="655"/>
      <c r="ETG149" s="655"/>
      <c r="ETH149" s="655"/>
      <c r="ETI149" s="655"/>
      <c r="ETJ149" s="655"/>
      <c r="ETK149" s="655"/>
      <c r="ETL149" s="655"/>
      <c r="ETM149" s="655"/>
      <c r="ETN149" s="655"/>
      <c r="ETO149" s="655"/>
      <c r="ETP149" s="655"/>
      <c r="ETQ149" s="655"/>
      <c r="ETR149" s="655"/>
      <c r="ETS149" s="655"/>
      <c r="ETT149" s="655"/>
      <c r="ETU149" s="655"/>
      <c r="ETV149" s="655"/>
      <c r="ETW149" s="655"/>
      <c r="ETX149" s="655"/>
      <c r="ETY149" s="655"/>
      <c r="ETZ149" s="655"/>
      <c r="EUA149" s="655"/>
      <c r="EUB149" s="655"/>
      <c r="EUC149" s="655"/>
      <c r="EUD149" s="655"/>
      <c r="EUE149" s="655"/>
      <c r="EUF149" s="655"/>
      <c r="EUG149" s="655"/>
      <c r="EUH149" s="655"/>
      <c r="EUI149" s="655"/>
      <c r="EUJ149" s="655"/>
      <c r="EUK149" s="655"/>
      <c r="EUL149" s="655"/>
      <c r="EUM149" s="655"/>
      <c r="EUN149" s="655"/>
      <c r="EUO149" s="655"/>
      <c r="EUP149" s="655"/>
      <c r="EUQ149" s="655"/>
      <c r="EUR149" s="655"/>
      <c r="EUS149" s="655"/>
      <c r="EUT149" s="655"/>
      <c r="EUU149" s="655"/>
      <c r="EUV149" s="655"/>
      <c r="EUW149" s="655"/>
      <c r="EUX149" s="655"/>
      <c r="EUY149" s="655"/>
      <c r="EUZ149" s="655"/>
      <c r="EVA149" s="655"/>
      <c r="EVB149" s="655"/>
      <c r="EVC149" s="655"/>
      <c r="EVD149" s="655"/>
      <c r="EVE149" s="655"/>
      <c r="EVF149" s="655"/>
      <c r="EVG149" s="655"/>
      <c r="EVH149" s="655"/>
      <c r="EVI149" s="655"/>
      <c r="EVJ149" s="655"/>
      <c r="EVK149" s="655"/>
      <c r="EVL149" s="655"/>
      <c r="EVM149" s="655"/>
      <c r="EVN149" s="655"/>
      <c r="EVO149" s="655"/>
      <c r="EVP149" s="655"/>
      <c r="EVQ149" s="655"/>
      <c r="EVR149" s="655"/>
      <c r="EVS149" s="655"/>
      <c r="EVT149" s="655"/>
      <c r="EVU149" s="655"/>
      <c r="EVV149" s="655"/>
      <c r="EVW149" s="655"/>
      <c r="EVX149" s="655"/>
      <c r="EVY149" s="655"/>
      <c r="EVZ149" s="655"/>
      <c r="EWA149" s="655"/>
      <c r="EWB149" s="655"/>
      <c r="EWC149" s="655"/>
      <c r="EWD149" s="655"/>
      <c r="EWE149" s="655"/>
      <c r="EWF149" s="655"/>
      <c r="EWG149" s="655"/>
      <c r="EWH149" s="655"/>
      <c r="EWI149" s="655"/>
      <c r="EWJ149" s="655"/>
      <c r="EWK149" s="655"/>
      <c r="EWL149" s="655"/>
      <c r="EWM149" s="655"/>
      <c r="EWN149" s="655"/>
      <c r="EWO149" s="655"/>
      <c r="EWP149" s="655"/>
      <c r="EWQ149" s="655"/>
      <c r="EWR149" s="655"/>
      <c r="EWS149" s="655"/>
      <c r="EWT149" s="655"/>
      <c r="EWU149" s="655"/>
      <c r="EWV149" s="655"/>
      <c r="EWW149" s="655"/>
      <c r="EWX149" s="655"/>
      <c r="EWY149" s="655"/>
      <c r="EWZ149" s="655"/>
      <c r="EXA149" s="655"/>
      <c r="EXB149" s="655"/>
      <c r="EXC149" s="655"/>
      <c r="EXD149" s="655"/>
      <c r="EXE149" s="655"/>
      <c r="EXF149" s="655"/>
      <c r="EXG149" s="655"/>
      <c r="EXH149" s="655"/>
      <c r="EXI149" s="655"/>
      <c r="EXJ149" s="655"/>
      <c r="EXK149" s="655"/>
      <c r="EXL149" s="655"/>
      <c r="EXM149" s="655"/>
      <c r="EXN149" s="655"/>
      <c r="EXO149" s="655"/>
      <c r="EXP149" s="655"/>
      <c r="EXQ149" s="655"/>
      <c r="EXR149" s="655"/>
      <c r="EXS149" s="655"/>
      <c r="EXT149" s="655"/>
      <c r="EXU149" s="655"/>
      <c r="EXV149" s="655"/>
      <c r="EXW149" s="655"/>
      <c r="EXX149" s="655"/>
      <c r="EXY149" s="655"/>
      <c r="EXZ149" s="655"/>
      <c r="EYA149" s="655"/>
      <c r="EYB149" s="655"/>
      <c r="EYC149" s="655"/>
      <c r="EYD149" s="655"/>
      <c r="EYE149" s="655"/>
      <c r="EYF149" s="655"/>
      <c r="EYG149" s="655"/>
      <c r="EYH149" s="655"/>
      <c r="EYI149" s="655"/>
      <c r="EYJ149" s="655"/>
      <c r="EYK149" s="655"/>
      <c r="EYL149" s="655"/>
      <c r="EYM149" s="655"/>
      <c r="EYN149" s="655"/>
      <c r="EYO149" s="655"/>
      <c r="EYP149" s="655"/>
      <c r="EYQ149" s="655"/>
      <c r="EYR149" s="655"/>
      <c r="EYS149" s="655"/>
      <c r="EYT149" s="655"/>
      <c r="EYU149" s="655"/>
      <c r="EYV149" s="655"/>
      <c r="EYW149" s="655"/>
      <c r="EYX149" s="655"/>
      <c r="EYY149" s="655"/>
      <c r="EYZ149" s="655"/>
      <c r="EZA149" s="655"/>
      <c r="EZB149" s="655"/>
      <c r="EZC149" s="655"/>
      <c r="EZD149" s="655"/>
      <c r="EZE149" s="655"/>
      <c r="EZF149" s="655"/>
      <c r="EZG149" s="655"/>
      <c r="EZH149" s="655"/>
      <c r="EZI149" s="655"/>
      <c r="EZJ149" s="655"/>
      <c r="EZK149" s="655"/>
      <c r="EZL149" s="655"/>
      <c r="EZM149" s="655"/>
      <c r="EZN149" s="655"/>
      <c r="EZO149" s="655"/>
      <c r="EZP149" s="655"/>
      <c r="EZQ149" s="655"/>
      <c r="EZR149" s="655"/>
      <c r="EZS149" s="655"/>
      <c r="EZT149" s="655"/>
      <c r="EZU149" s="655"/>
      <c r="EZV149" s="655"/>
      <c r="EZW149" s="655"/>
      <c r="EZX149" s="655"/>
      <c r="EZY149" s="655"/>
      <c r="EZZ149" s="655"/>
      <c r="FAA149" s="655"/>
      <c r="FAB149" s="655"/>
      <c r="FAC149" s="655"/>
      <c r="FAD149" s="655"/>
      <c r="FAE149" s="655"/>
      <c r="FAF149" s="655"/>
      <c r="FAG149" s="655"/>
      <c r="FAH149" s="655"/>
      <c r="FAI149" s="655"/>
      <c r="FAJ149" s="655"/>
      <c r="FAK149" s="655"/>
      <c r="FAL149" s="655"/>
      <c r="FAM149" s="655"/>
      <c r="FAN149" s="655"/>
      <c r="FAO149" s="655"/>
      <c r="FAP149" s="655"/>
      <c r="FAQ149" s="655"/>
      <c r="FAR149" s="655"/>
      <c r="FAS149" s="655"/>
      <c r="FAT149" s="655"/>
      <c r="FAU149" s="655"/>
      <c r="FAV149" s="655"/>
      <c r="FAW149" s="655"/>
      <c r="FAX149" s="655"/>
      <c r="FAY149" s="655"/>
      <c r="FAZ149" s="655"/>
      <c r="FBA149" s="655"/>
      <c r="FBB149" s="655"/>
      <c r="FBC149" s="655"/>
      <c r="FBD149" s="655"/>
      <c r="FBE149" s="655"/>
      <c r="FBF149" s="655"/>
      <c r="FBG149" s="655"/>
      <c r="FBH149" s="655"/>
      <c r="FBI149" s="655"/>
      <c r="FBJ149" s="655"/>
      <c r="FBK149" s="655"/>
      <c r="FBL149" s="655"/>
      <c r="FBM149" s="655"/>
      <c r="FBN149" s="655"/>
      <c r="FBO149" s="655"/>
      <c r="FBP149" s="655"/>
      <c r="FBQ149" s="655"/>
      <c r="FBR149" s="655"/>
      <c r="FBS149" s="655"/>
      <c r="FBT149" s="655"/>
      <c r="FBU149" s="655"/>
      <c r="FBV149" s="655"/>
      <c r="FBW149" s="655"/>
      <c r="FBX149" s="655"/>
      <c r="FBY149" s="655"/>
      <c r="FBZ149" s="655"/>
      <c r="FCA149" s="655"/>
      <c r="FCB149" s="655"/>
      <c r="FCC149" s="655"/>
      <c r="FCD149" s="655"/>
      <c r="FCE149" s="655"/>
      <c r="FCF149" s="655"/>
      <c r="FCG149" s="655"/>
      <c r="FCH149" s="655"/>
      <c r="FCI149" s="655"/>
      <c r="FCJ149" s="655"/>
      <c r="FCK149" s="655"/>
      <c r="FCL149" s="655"/>
      <c r="FCM149" s="655"/>
      <c r="FCN149" s="655"/>
      <c r="FCO149" s="655"/>
      <c r="FCP149" s="655"/>
      <c r="FCQ149" s="655"/>
      <c r="FCR149" s="655"/>
      <c r="FCS149" s="655"/>
      <c r="FCT149" s="655"/>
      <c r="FCU149" s="655"/>
      <c r="FCV149" s="655"/>
      <c r="FCW149" s="655"/>
      <c r="FCX149" s="655"/>
      <c r="FCY149" s="655"/>
      <c r="FCZ149" s="655"/>
      <c r="FDA149" s="655"/>
      <c r="FDB149" s="655"/>
      <c r="FDC149" s="655"/>
      <c r="FDD149" s="655"/>
      <c r="FDE149" s="655"/>
      <c r="FDF149" s="655"/>
      <c r="FDG149" s="655"/>
      <c r="FDH149" s="655"/>
      <c r="FDI149" s="655"/>
      <c r="FDJ149" s="655"/>
      <c r="FDK149" s="655"/>
      <c r="FDL149" s="655"/>
      <c r="FDM149" s="655"/>
      <c r="FDN149" s="655"/>
      <c r="FDO149" s="655"/>
      <c r="FDP149" s="655"/>
      <c r="FDQ149" s="655"/>
      <c r="FDR149" s="655"/>
      <c r="FDS149" s="655"/>
      <c r="FDT149" s="655"/>
      <c r="FDU149" s="655"/>
      <c r="FDV149" s="655"/>
      <c r="FDW149" s="655"/>
      <c r="FDX149" s="655"/>
      <c r="FDY149" s="655"/>
      <c r="FDZ149" s="655"/>
      <c r="FEA149" s="655"/>
      <c r="FEB149" s="655"/>
      <c r="FEC149" s="655"/>
      <c r="FED149" s="655"/>
      <c r="FEE149" s="655"/>
      <c r="FEF149" s="655"/>
      <c r="FEG149" s="655"/>
      <c r="FEH149" s="655"/>
      <c r="FEI149" s="655"/>
      <c r="FEJ149" s="655"/>
      <c r="FEK149" s="655"/>
      <c r="FEL149" s="655"/>
      <c r="FEM149" s="655"/>
      <c r="FEN149" s="655"/>
      <c r="FEO149" s="655"/>
      <c r="FEP149" s="655"/>
      <c r="FEQ149" s="655"/>
      <c r="FER149" s="655"/>
      <c r="FES149" s="655"/>
      <c r="FET149" s="655"/>
      <c r="FEU149" s="655"/>
      <c r="FEV149" s="655"/>
      <c r="FEW149" s="655"/>
      <c r="FEX149" s="655"/>
      <c r="FEY149" s="655"/>
      <c r="FEZ149" s="655"/>
      <c r="FFA149" s="655"/>
      <c r="FFB149" s="655"/>
      <c r="FFC149" s="655"/>
      <c r="FFD149" s="655"/>
      <c r="FFE149" s="655"/>
      <c r="FFF149" s="655"/>
      <c r="FFG149" s="655"/>
      <c r="FFH149" s="655"/>
      <c r="FFI149" s="655"/>
      <c r="FFJ149" s="655"/>
      <c r="FFK149" s="655"/>
      <c r="FFL149" s="655"/>
      <c r="FFM149" s="655"/>
      <c r="FFN149" s="655"/>
      <c r="FFO149" s="655"/>
      <c r="FFP149" s="655"/>
      <c r="FFQ149" s="655"/>
      <c r="FFR149" s="655"/>
      <c r="FFS149" s="655"/>
      <c r="FFT149" s="655"/>
      <c r="FFU149" s="655"/>
      <c r="FFV149" s="655"/>
      <c r="FFW149" s="655"/>
      <c r="FFX149" s="655"/>
      <c r="FFY149" s="655"/>
      <c r="FFZ149" s="655"/>
      <c r="FGA149" s="655"/>
      <c r="FGB149" s="655"/>
      <c r="FGC149" s="655"/>
      <c r="FGD149" s="655"/>
      <c r="FGE149" s="655"/>
      <c r="FGF149" s="655"/>
      <c r="FGG149" s="655"/>
      <c r="FGH149" s="655"/>
      <c r="FGI149" s="655"/>
      <c r="FGJ149" s="655"/>
      <c r="FGK149" s="655"/>
      <c r="FGL149" s="655"/>
      <c r="FGM149" s="655"/>
      <c r="FGN149" s="655"/>
      <c r="FGO149" s="655"/>
      <c r="FGP149" s="655"/>
      <c r="FGQ149" s="655"/>
      <c r="FGR149" s="655"/>
      <c r="FGS149" s="655"/>
      <c r="FGT149" s="655"/>
      <c r="FGU149" s="655"/>
      <c r="FGV149" s="655"/>
      <c r="FGW149" s="655"/>
      <c r="FGX149" s="655"/>
      <c r="FGY149" s="655"/>
      <c r="FGZ149" s="655"/>
      <c r="FHA149" s="655"/>
      <c r="FHB149" s="655"/>
      <c r="FHC149" s="655"/>
      <c r="FHD149" s="655"/>
      <c r="FHE149" s="655"/>
      <c r="FHF149" s="655"/>
      <c r="FHG149" s="655"/>
      <c r="FHH149" s="655"/>
      <c r="FHI149" s="655"/>
      <c r="FHJ149" s="655"/>
      <c r="FHK149" s="655"/>
      <c r="FHL149" s="655"/>
      <c r="FHM149" s="655"/>
      <c r="FHN149" s="655"/>
      <c r="FHO149" s="655"/>
      <c r="FHP149" s="655"/>
      <c r="FHQ149" s="655"/>
      <c r="FHR149" s="655"/>
      <c r="FHS149" s="655"/>
      <c r="FHT149" s="655"/>
      <c r="FHU149" s="655"/>
      <c r="FHV149" s="655"/>
      <c r="FHW149" s="655"/>
      <c r="FHX149" s="655"/>
      <c r="FHY149" s="655"/>
      <c r="FHZ149" s="655"/>
      <c r="FIA149" s="655"/>
      <c r="FIB149" s="655"/>
      <c r="FIC149" s="655"/>
      <c r="FID149" s="655"/>
      <c r="FIE149" s="655"/>
      <c r="FIF149" s="655"/>
      <c r="FIG149" s="655"/>
      <c r="FIH149" s="655"/>
      <c r="FII149" s="655"/>
      <c r="FIJ149" s="655"/>
      <c r="FIK149" s="655"/>
      <c r="FIL149" s="655"/>
      <c r="FIM149" s="655"/>
      <c r="FIN149" s="655"/>
      <c r="FIO149" s="655"/>
      <c r="FIP149" s="655"/>
      <c r="FIQ149" s="655"/>
      <c r="FIR149" s="655"/>
      <c r="FIS149" s="655"/>
      <c r="FIT149" s="655"/>
      <c r="FIU149" s="655"/>
      <c r="FIV149" s="655"/>
      <c r="FIW149" s="655"/>
      <c r="FIX149" s="655"/>
      <c r="FIY149" s="655"/>
      <c r="FIZ149" s="655"/>
      <c r="FJA149" s="655"/>
      <c r="FJB149" s="655"/>
      <c r="FJC149" s="655"/>
      <c r="FJD149" s="655"/>
      <c r="FJE149" s="655"/>
      <c r="FJF149" s="655"/>
      <c r="FJG149" s="655"/>
      <c r="FJH149" s="655"/>
      <c r="FJI149" s="655"/>
      <c r="FJJ149" s="655"/>
      <c r="FJK149" s="655"/>
      <c r="FJL149" s="655"/>
      <c r="FJM149" s="655"/>
      <c r="FJN149" s="655"/>
      <c r="FJO149" s="655"/>
      <c r="FJP149" s="655"/>
      <c r="FJQ149" s="655"/>
      <c r="FJR149" s="655"/>
      <c r="FJS149" s="655"/>
      <c r="FJT149" s="655"/>
      <c r="FJU149" s="655"/>
      <c r="FJV149" s="655"/>
      <c r="FJW149" s="655"/>
      <c r="FJX149" s="655"/>
      <c r="FJY149" s="655"/>
      <c r="FJZ149" s="655"/>
      <c r="FKA149" s="655"/>
      <c r="FKB149" s="655"/>
      <c r="FKC149" s="655"/>
      <c r="FKD149" s="655"/>
      <c r="FKE149" s="655"/>
      <c r="FKF149" s="655"/>
      <c r="FKG149" s="655"/>
      <c r="FKH149" s="655"/>
      <c r="FKI149" s="655"/>
      <c r="FKJ149" s="655"/>
      <c r="FKK149" s="655"/>
      <c r="FKL149" s="655"/>
      <c r="FKM149" s="655"/>
      <c r="FKN149" s="655"/>
      <c r="FKO149" s="655"/>
      <c r="FKP149" s="655"/>
      <c r="FKQ149" s="655"/>
      <c r="FKR149" s="655"/>
      <c r="FKS149" s="655"/>
      <c r="FKT149" s="655"/>
      <c r="FKU149" s="655"/>
      <c r="FKV149" s="655"/>
      <c r="FKW149" s="655"/>
      <c r="FKX149" s="655"/>
      <c r="FKY149" s="655"/>
      <c r="FKZ149" s="655"/>
      <c r="FLA149" s="655"/>
      <c r="FLB149" s="655"/>
      <c r="FLC149" s="655"/>
      <c r="FLD149" s="655"/>
      <c r="FLE149" s="655"/>
      <c r="FLF149" s="655"/>
      <c r="FLG149" s="655"/>
      <c r="FLH149" s="655"/>
      <c r="FLI149" s="655"/>
      <c r="FLJ149" s="655"/>
      <c r="FLK149" s="655"/>
      <c r="FLL149" s="655"/>
      <c r="FLM149" s="655"/>
      <c r="FLN149" s="655"/>
      <c r="FLO149" s="655"/>
      <c r="FLP149" s="655"/>
      <c r="FLQ149" s="655"/>
      <c r="FLR149" s="655"/>
      <c r="FLS149" s="655"/>
      <c r="FLT149" s="655"/>
      <c r="FLU149" s="655"/>
      <c r="FLV149" s="655"/>
      <c r="FLW149" s="655"/>
      <c r="FLX149" s="655"/>
      <c r="FLY149" s="655"/>
      <c r="FLZ149" s="655"/>
      <c r="FMA149" s="655"/>
      <c r="FMB149" s="655"/>
      <c r="FMC149" s="655"/>
      <c r="FMD149" s="655"/>
      <c r="FME149" s="655"/>
      <c r="FMF149" s="655"/>
      <c r="FMG149" s="655"/>
      <c r="FMH149" s="655"/>
      <c r="FMI149" s="655"/>
      <c r="FMJ149" s="655"/>
      <c r="FMK149" s="655"/>
      <c r="FML149" s="655"/>
      <c r="FMM149" s="655"/>
      <c r="FMN149" s="655"/>
      <c r="FMO149" s="655"/>
      <c r="FMP149" s="655"/>
      <c r="FMQ149" s="655"/>
      <c r="FMR149" s="655"/>
      <c r="FMS149" s="655"/>
      <c r="FMT149" s="655"/>
      <c r="FMU149" s="655"/>
      <c r="FMV149" s="655"/>
      <c r="FMW149" s="655"/>
      <c r="FMX149" s="655"/>
      <c r="FMY149" s="655"/>
      <c r="FMZ149" s="655"/>
      <c r="FNA149" s="655"/>
      <c r="FNB149" s="655"/>
      <c r="FNC149" s="655"/>
      <c r="FND149" s="655"/>
      <c r="FNE149" s="655"/>
      <c r="FNF149" s="655"/>
      <c r="FNG149" s="655"/>
      <c r="FNH149" s="655"/>
      <c r="FNI149" s="655"/>
      <c r="FNJ149" s="655"/>
      <c r="FNK149" s="655"/>
      <c r="FNL149" s="655"/>
      <c r="FNM149" s="655"/>
      <c r="FNN149" s="655"/>
      <c r="FNO149" s="655"/>
      <c r="FNP149" s="655"/>
      <c r="FNQ149" s="655"/>
      <c r="FNR149" s="655"/>
      <c r="FNS149" s="655"/>
      <c r="FNT149" s="655"/>
      <c r="FNU149" s="655"/>
      <c r="FNV149" s="655"/>
      <c r="FNW149" s="655"/>
      <c r="FNX149" s="655"/>
      <c r="FNY149" s="655"/>
      <c r="FNZ149" s="655"/>
      <c r="FOA149" s="655"/>
      <c r="FOB149" s="655"/>
      <c r="FOC149" s="655"/>
      <c r="FOD149" s="655"/>
      <c r="FOE149" s="655"/>
      <c r="FOF149" s="655"/>
      <c r="FOG149" s="655"/>
      <c r="FOH149" s="655"/>
      <c r="FOI149" s="655"/>
      <c r="FOJ149" s="655"/>
      <c r="FOK149" s="655"/>
      <c r="FOL149" s="655"/>
      <c r="FOM149" s="655"/>
      <c r="FON149" s="655"/>
      <c r="FOO149" s="655"/>
      <c r="FOP149" s="655"/>
      <c r="FOQ149" s="655"/>
      <c r="FOR149" s="655"/>
      <c r="FOS149" s="655"/>
      <c r="FOT149" s="655"/>
      <c r="FOU149" s="655"/>
      <c r="FOV149" s="655"/>
      <c r="FOW149" s="655"/>
      <c r="FOX149" s="655"/>
      <c r="FOY149" s="655"/>
      <c r="FOZ149" s="655"/>
      <c r="FPA149" s="655"/>
      <c r="FPB149" s="655"/>
      <c r="FPC149" s="655"/>
      <c r="FPD149" s="655"/>
      <c r="FPE149" s="655"/>
      <c r="FPF149" s="655"/>
      <c r="FPG149" s="655"/>
      <c r="FPH149" s="655"/>
      <c r="FPI149" s="655"/>
      <c r="FPJ149" s="655"/>
      <c r="FPK149" s="655"/>
      <c r="FPL149" s="655"/>
      <c r="FPM149" s="655"/>
      <c r="FPN149" s="655"/>
      <c r="FPO149" s="655"/>
      <c r="FPP149" s="655"/>
      <c r="FPQ149" s="655"/>
      <c r="FPR149" s="655"/>
      <c r="FPS149" s="655"/>
      <c r="FPT149" s="655"/>
      <c r="FPU149" s="655"/>
      <c r="FPV149" s="655"/>
      <c r="FPW149" s="655"/>
      <c r="FPX149" s="655"/>
      <c r="FPY149" s="655"/>
      <c r="FPZ149" s="655"/>
      <c r="FQA149" s="655"/>
      <c r="FQB149" s="655"/>
      <c r="FQC149" s="655"/>
      <c r="FQD149" s="655"/>
      <c r="FQE149" s="655"/>
      <c r="FQF149" s="655"/>
      <c r="FQG149" s="655"/>
      <c r="FQH149" s="655"/>
      <c r="FQI149" s="655"/>
      <c r="FQJ149" s="655"/>
      <c r="FQK149" s="655"/>
      <c r="FQL149" s="655"/>
      <c r="FQM149" s="655"/>
      <c r="FQN149" s="655"/>
      <c r="FQO149" s="655"/>
      <c r="FQP149" s="655"/>
      <c r="FQQ149" s="655"/>
      <c r="FQR149" s="655"/>
      <c r="FQS149" s="655"/>
      <c r="FQT149" s="655"/>
      <c r="FQU149" s="655"/>
      <c r="FQV149" s="655"/>
      <c r="FQW149" s="655"/>
      <c r="FQX149" s="655"/>
      <c r="FQY149" s="655"/>
      <c r="FQZ149" s="655"/>
      <c r="FRA149" s="655"/>
      <c r="FRB149" s="655"/>
      <c r="FRC149" s="655"/>
      <c r="FRD149" s="655"/>
      <c r="FRE149" s="655"/>
      <c r="FRF149" s="655"/>
      <c r="FRG149" s="655"/>
      <c r="FRH149" s="655"/>
      <c r="FRI149" s="655"/>
      <c r="FRJ149" s="655"/>
      <c r="FRK149" s="655"/>
      <c r="FRL149" s="655"/>
      <c r="FRM149" s="655"/>
      <c r="FRN149" s="655"/>
      <c r="FRO149" s="655"/>
      <c r="FRP149" s="655"/>
      <c r="FRQ149" s="655"/>
      <c r="FRR149" s="655"/>
      <c r="FRS149" s="655"/>
      <c r="FRT149" s="655"/>
      <c r="FRU149" s="655"/>
      <c r="FRV149" s="655"/>
      <c r="FRW149" s="655"/>
      <c r="FRX149" s="655"/>
      <c r="FRY149" s="655"/>
      <c r="FRZ149" s="655"/>
      <c r="FSA149" s="655"/>
      <c r="FSB149" s="655"/>
      <c r="FSC149" s="655"/>
      <c r="FSD149" s="655"/>
      <c r="FSE149" s="655"/>
      <c r="FSF149" s="655"/>
      <c r="FSG149" s="655"/>
      <c r="FSH149" s="655"/>
      <c r="FSI149" s="655"/>
      <c r="FSJ149" s="655"/>
      <c r="FSK149" s="655"/>
      <c r="FSL149" s="655"/>
      <c r="FSM149" s="655"/>
      <c r="FSN149" s="655"/>
      <c r="FSO149" s="655"/>
      <c r="FSP149" s="655"/>
      <c r="FSQ149" s="655"/>
      <c r="FSR149" s="655"/>
      <c r="FSS149" s="655"/>
      <c r="FST149" s="655"/>
      <c r="FSU149" s="655"/>
      <c r="FSV149" s="655"/>
      <c r="FSW149" s="655"/>
      <c r="FSX149" s="655"/>
      <c r="FSY149" s="655"/>
      <c r="FSZ149" s="655"/>
      <c r="FTA149" s="655"/>
      <c r="FTB149" s="655"/>
      <c r="FTC149" s="655"/>
      <c r="FTD149" s="655"/>
      <c r="FTE149" s="655"/>
      <c r="FTF149" s="655"/>
      <c r="FTG149" s="655"/>
      <c r="FTH149" s="655"/>
      <c r="FTI149" s="655"/>
      <c r="FTJ149" s="655"/>
      <c r="FTK149" s="655"/>
      <c r="FTL149" s="655"/>
      <c r="FTM149" s="655"/>
      <c r="FTN149" s="655"/>
      <c r="FTO149" s="655"/>
      <c r="FTP149" s="655"/>
      <c r="FTQ149" s="655"/>
      <c r="FTR149" s="655"/>
      <c r="FTS149" s="655"/>
      <c r="FTT149" s="655"/>
      <c r="FTU149" s="655"/>
      <c r="FTV149" s="655"/>
      <c r="FTW149" s="655"/>
      <c r="FTX149" s="655"/>
      <c r="FTY149" s="655"/>
      <c r="FTZ149" s="655"/>
      <c r="FUA149" s="655"/>
      <c r="FUB149" s="655"/>
      <c r="FUC149" s="655"/>
      <c r="FUD149" s="655"/>
      <c r="FUE149" s="655"/>
      <c r="FUF149" s="655"/>
      <c r="FUG149" s="655"/>
      <c r="FUH149" s="655"/>
      <c r="FUI149" s="655"/>
      <c r="FUJ149" s="655"/>
      <c r="FUK149" s="655"/>
      <c r="FUL149" s="655"/>
      <c r="FUM149" s="655"/>
      <c r="FUN149" s="655"/>
      <c r="FUO149" s="655"/>
      <c r="FUP149" s="655"/>
      <c r="FUQ149" s="655"/>
      <c r="FUR149" s="655"/>
      <c r="FUS149" s="655"/>
      <c r="FUT149" s="655"/>
      <c r="FUU149" s="655"/>
      <c r="FUV149" s="655"/>
      <c r="FUW149" s="655"/>
      <c r="FUX149" s="655"/>
      <c r="FUY149" s="655"/>
      <c r="FUZ149" s="655"/>
      <c r="FVA149" s="655"/>
      <c r="FVB149" s="655"/>
      <c r="FVC149" s="655"/>
      <c r="FVD149" s="655"/>
      <c r="FVE149" s="655"/>
      <c r="FVF149" s="655"/>
      <c r="FVG149" s="655"/>
      <c r="FVH149" s="655"/>
      <c r="FVI149" s="655"/>
      <c r="FVJ149" s="655"/>
      <c r="FVK149" s="655"/>
      <c r="FVL149" s="655"/>
      <c r="FVM149" s="655"/>
      <c r="FVN149" s="655"/>
      <c r="FVO149" s="655"/>
      <c r="FVP149" s="655"/>
      <c r="FVQ149" s="655"/>
      <c r="FVR149" s="655"/>
      <c r="FVS149" s="655"/>
      <c r="FVT149" s="655"/>
      <c r="FVU149" s="655"/>
      <c r="FVV149" s="655"/>
      <c r="FVW149" s="655"/>
      <c r="FVX149" s="655"/>
      <c r="FVY149" s="655"/>
      <c r="FVZ149" s="655"/>
      <c r="FWA149" s="655"/>
      <c r="FWB149" s="655"/>
      <c r="FWC149" s="655"/>
      <c r="FWD149" s="655"/>
      <c r="FWE149" s="655"/>
      <c r="FWF149" s="655"/>
      <c r="FWG149" s="655"/>
      <c r="FWH149" s="655"/>
      <c r="FWI149" s="655"/>
      <c r="FWJ149" s="655"/>
      <c r="FWK149" s="655"/>
      <c r="FWL149" s="655"/>
      <c r="FWM149" s="655"/>
      <c r="FWN149" s="655"/>
      <c r="FWO149" s="655"/>
      <c r="FWP149" s="655"/>
      <c r="FWQ149" s="655"/>
      <c r="FWR149" s="655"/>
      <c r="FWS149" s="655"/>
      <c r="FWT149" s="655"/>
      <c r="FWU149" s="655"/>
      <c r="FWV149" s="655"/>
      <c r="FWW149" s="655"/>
      <c r="FWX149" s="655"/>
      <c r="FWY149" s="655"/>
      <c r="FWZ149" s="655"/>
      <c r="FXA149" s="655"/>
      <c r="FXB149" s="655"/>
      <c r="FXC149" s="655"/>
      <c r="FXD149" s="655"/>
      <c r="FXE149" s="655"/>
      <c r="FXF149" s="655"/>
      <c r="FXG149" s="655"/>
      <c r="FXH149" s="655"/>
      <c r="FXI149" s="655"/>
      <c r="FXJ149" s="655"/>
      <c r="FXK149" s="655"/>
      <c r="FXL149" s="655"/>
      <c r="FXM149" s="655"/>
      <c r="FXN149" s="655"/>
      <c r="FXO149" s="655"/>
      <c r="FXP149" s="655"/>
      <c r="FXQ149" s="655"/>
      <c r="FXR149" s="655"/>
      <c r="FXS149" s="655"/>
      <c r="FXT149" s="655"/>
      <c r="FXU149" s="655"/>
      <c r="FXV149" s="655"/>
      <c r="FXW149" s="655"/>
      <c r="FXX149" s="655"/>
      <c r="FXY149" s="655"/>
      <c r="FXZ149" s="655"/>
      <c r="FYA149" s="655"/>
      <c r="FYB149" s="655"/>
      <c r="FYC149" s="655"/>
      <c r="FYD149" s="655"/>
      <c r="FYE149" s="655"/>
      <c r="FYF149" s="655"/>
      <c r="FYG149" s="655"/>
      <c r="FYH149" s="655"/>
      <c r="FYI149" s="655"/>
      <c r="FYJ149" s="655"/>
      <c r="FYK149" s="655"/>
      <c r="FYL149" s="655"/>
      <c r="FYM149" s="655"/>
      <c r="FYN149" s="655"/>
      <c r="FYO149" s="655"/>
      <c r="FYP149" s="655"/>
      <c r="FYQ149" s="655"/>
      <c r="FYR149" s="655"/>
      <c r="FYS149" s="655"/>
      <c r="FYT149" s="655"/>
      <c r="FYU149" s="655"/>
      <c r="FYV149" s="655"/>
      <c r="FYW149" s="655"/>
      <c r="FYX149" s="655"/>
      <c r="FYY149" s="655"/>
      <c r="FYZ149" s="655"/>
      <c r="FZA149" s="655"/>
      <c r="FZB149" s="655"/>
      <c r="FZC149" s="655"/>
      <c r="FZD149" s="655"/>
      <c r="FZE149" s="655"/>
      <c r="FZF149" s="655"/>
      <c r="FZG149" s="655"/>
      <c r="FZH149" s="655"/>
      <c r="FZI149" s="655"/>
      <c r="FZJ149" s="655"/>
      <c r="FZK149" s="655"/>
      <c r="FZL149" s="655"/>
      <c r="FZM149" s="655"/>
      <c r="FZN149" s="655"/>
      <c r="FZO149" s="655"/>
      <c r="FZP149" s="655"/>
      <c r="FZQ149" s="655"/>
      <c r="FZR149" s="655"/>
      <c r="FZS149" s="655"/>
      <c r="FZT149" s="655"/>
      <c r="FZU149" s="655"/>
      <c r="FZV149" s="655"/>
      <c r="FZW149" s="655"/>
      <c r="FZX149" s="655"/>
      <c r="FZY149" s="655"/>
      <c r="FZZ149" s="655"/>
      <c r="GAA149" s="655"/>
      <c r="GAB149" s="655"/>
      <c r="GAC149" s="655"/>
      <c r="GAD149" s="655"/>
      <c r="GAE149" s="655"/>
      <c r="GAF149" s="655"/>
      <c r="GAG149" s="655"/>
      <c r="GAH149" s="655"/>
      <c r="GAI149" s="655"/>
      <c r="GAJ149" s="655"/>
      <c r="GAK149" s="655"/>
      <c r="GAL149" s="655"/>
      <c r="GAM149" s="655"/>
      <c r="GAN149" s="655"/>
      <c r="GAO149" s="655"/>
      <c r="GAP149" s="655"/>
      <c r="GAQ149" s="655"/>
      <c r="GAR149" s="655"/>
      <c r="GAS149" s="655"/>
      <c r="GAT149" s="655"/>
      <c r="GAU149" s="655"/>
      <c r="GAV149" s="655"/>
      <c r="GAW149" s="655"/>
      <c r="GAX149" s="655"/>
      <c r="GAY149" s="655"/>
      <c r="GAZ149" s="655"/>
      <c r="GBA149" s="655"/>
      <c r="GBB149" s="655"/>
      <c r="GBC149" s="655"/>
      <c r="GBD149" s="655"/>
      <c r="GBE149" s="655"/>
      <c r="GBF149" s="655"/>
      <c r="GBG149" s="655"/>
      <c r="GBH149" s="655"/>
      <c r="GBI149" s="655"/>
      <c r="GBJ149" s="655"/>
      <c r="GBK149" s="655"/>
      <c r="GBL149" s="655"/>
      <c r="GBM149" s="655"/>
      <c r="GBN149" s="655"/>
      <c r="GBO149" s="655"/>
      <c r="GBP149" s="655"/>
      <c r="GBQ149" s="655"/>
      <c r="GBR149" s="655"/>
      <c r="GBS149" s="655"/>
      <c r="GBT149" s="655"/>
      <c r="GBU149" s="655"/>
      <c r="GBV149" s="655"/>
      <c r="GBW149" s="655"/>
      <c r="GBX149" s="655"/>
      <c r="GBY149" s="655"/>
      <c r="GBZ149" s="655"/>
      <c r="GCA149" s="655"/>
      <c r="GCB149" s="655"/>
      <c r="GCC149" s="655"/>
      <c r="GCD149" s="655"/>
      <c r="GCE149" s="655"/>
      <c r="GCF149" s="655"/>
      <c r="GCG149" s="655"/>
      <c r="GCH149" s="655"/>
      <c r="GCI149" s="655"/>
      <c r="GCJ149" s="655"/>
      <c r="GCK149" s="655"/>
      <c r="GCL149" s="655"/>
      <c r="GCM149" s="655"/>
      <c r="GCN149" s="655"/>
      <c r="GCO149" s="655"/>
      <c r="GCP149" s="655"/>
      <c r="GCQ149" s="655"/>
      <c r="GCR149" s="655"/>
      <c r="GCS149" s="655"/>
      <c r="GCT149" s="655"/>
      <c r="GCU149" s="655"/>
      <c r="GCV149" s="655"/>
      <c r="GCW149" s="655"/>
      <c r="GCX149" s="655"/>
      <c r="GCY149" s="655"/>
      <c r="GCZ149" s="655"/>
      <c r="GDA149" s="655"/>
      <c r="GDB149" s="655"/>
      <c r="GDC149" s="655"/>
      <c r="GDD149" s="655"/>
      <c r="GDE149" s="655"/>
      <c r="GDF149" s="655"/>
      <c r="GDG149" s="655"/>
      <c r="GDH149" s="655"/>
      <c r="GDI149" s="655"/>
      <c r="GDJ149" s="655"/>
      <c r="GDK149" s="655"/>
      <c r="GDL149" s="655"/>
      <c r="GDM149" s="655"/>
      <c r="GDN149" s="655"/>
      <c r="GDO149" s="655"/>
      <c r="GDP149" s="655"/>
      <c r="GDQ149" s="655"/>
      <c r="GDR149" s="655"/>
      <c r="GDS149" s="655"/>
      <c r="GDT149" s="655"/>
      <c r="GDU149" s="655"/>
      <c r="GDV149" s="655"/>
      <c r="GDW149" s="655"/>
      <c r="GDX149" s="655"/>
      <c r="GDY149" s="655"/>
      <c r="GDZ149" s="655"/>
      <c r="GEA149" s="655"/>
      <c r="GEB149" s="655"/>
      <c r="GEC149" s="655"/>
      <c r="GED149" s="655"/>
      <c r="GEE149" s="655"/>
      <c r="GEF149" s="655"/>
      <c r="GEG149" s="655"/>
      <c r="GEH149" s="655"/>
      <c r="GEI149" s="655"/>
      <c r="GEJ149" s="655"/>
      <c r="GEK149" s="655"/>
      <c r="GEL149" s="655"/>
      <c r="GEM149" s="655"/>
      <c r="GEN149" s="655"/>
      <c r="GEO149" s="655"/>
      <c r="GEP149" s="655"/>
      <c r="GEQ149" s="655"/>
      <c r="GER149" s="655"/>
      <c r="GES149" s="655"/>
      <c r="GET149" s="655"/>
      <c r="GEU149" s="655"/>
      <c r="GEV149" s="655"/>
      <c r="GEW149" s="655"/>
      <c r="GEX149" s="655"/>
      <c r="GEY149" s="655"/>
      <c r="GEZ149" s="655"/>
      <c r="GFA149" s="655"/>
      <c r="GFB149" s="655"/>
      <c r="GFC149" s="655"/>
      <c r="GFD149" s="655"/>
      <c r="GFE149" s="655"/>
      <c r="GFF149" s="655"/>
      <c r="GFG149" s="655"/>
      <c r="GFH149" s="655"/>
      <c r="GFI149" s="655"/>
      <c r="GFJ149" s="655"/>
      <c r="GFK149" s="655"/>
      <c r="GFL149" s="655"/>
      <c r="GFM149" s="655"/>
      <c r="GFN149" s="655"/>
      <c r="GFO149" s="655"/>
      <c r="GFP149" s="655"/>
      <c r="GFQ149" s="655"/>
      <c r="GFR149" s="655"/>
      <c r="GFS149" s="655"/>
      <c r="GFT149" s="655"/>
      <c r="GFU149" s="655"/>
      <c r="GFV149" s="655"/>
      <c r="GFW149" s="655"/>
      <c r="GFX149" s="655"/>
      <c r="GFY149" s="655"/>
      <c r="GFZ149" s="655"/>
      <c r="GGA149" s="655"/>
      <c r="GGB149" s="655"/>
      <c r="GGC149" s="655"/>
      <c r="GGD149" s="655"/>
      <c r="GGE149" s="655"/>
      <c r="GGF149" s="655"/>
      <c r="GGG149" s="655"/>
      <c r="GGH149" s="655"/>
      <c r="GGI149" s="655"/>
      <c r="GGJ149" s="655"/>
      <c r="GGK149" s="655"/>
      <c r="GGL149" s="655"/>
      <c r="GGM149" s="655"/>
      <c r="GGN149" s="655"/>
      <c r="GGO149" s="655"/>
      <c r="GGP149" s="655"/>
      <c r="GGQ149" s="655"/>
      <c r="GGR149" s="655"/>
      <c r="GGS149" s="655"/>
      <c r="GGT149" s="655"/>
      <c r="GGU149" s="655"/>
      <c r="GGV149" s="655"/>
      <c r="GGW149" s="655"/>
      <c r="GGX149" s="655"/>
      <c r="GGY149" s="655"/>
      <c r="GGZ149" s="655"/>
      <c r="GHA149" s="655"/>
      <c r="GHB149" s="655"/>
      <c r="GHC149" s="655"/>
      <c r="GHD149" s="655"/>
      <c r="GHE149" s="655"/>
      <c r="GHF149" s="655"/>
      <c r="GHG149" s="655"/>
      <c r="GHH149" s="655"/>
      <c r="GHI149" s="655"/>
      <c r="GHJ149" s="655"/>
      <c r="GHK149" s="655"/>
      <c r="GHL149" s="655"/>
      <c r="GHM149" s="655"/>
      <c r="GHN149" s="655"/>
      <c r="GHO149" s="655"/>
      <c r="GHP149" s="655"/>
      <c r="GHQ149" s="655"/>
      <c r="GHR149" s="655"/>
      <c r="GHS149" s="655"/>
      <c r="GHT149" s="655"/>
      <c r="GHU149" s="655"/>
      <c r="GHV149" s="655"/>
      <c r="GHW149" s="655"/>
      <c r="GHX149" s="655"/>
      <c r="GHY149" s="655"/>
      <c r="GHZ149" s="655"/>
      <c r="GIA149" s="655"/>
      <c r="GIB149" s="655"/>
      <c r="GIC149" s="655"/>
      <c r="GID149" s="655"/>
      <c r="GIE149" s="655"/>
      <c r="GIF149" s="655"/>
      <c r="GIG149" s="655"/>
      <c r="GIH149" s="655"/>
      <c r="GII149" s="655"/>
      <c r="GIJ149" s="655"/>
      <c r="GIK149" s="655"/>
      <c r="GIL149" s="655"/>
      <c r="GIM149" s="655"/>
      <c r="GIN149" s="655"/>
      <c r="GIO149" s="655"/>
      <c r="GIP149" s="655"/>
      <c r="GIQ149" s="655"/>
      <c r="GIR149" s="655"/>
      <c r="GIS149" s="655"/>
      <c r="GIT149" s="655"/>
      <c r="GIU149" s="655"/>
      <c r="GIV149" s="655"/>
      <c r="GIW149" s="655"/>
      <c r="GIX149" s="655"/>
      <c r="GIY149" s="655"/>
      <c r="GIZ149" s="655"/>
      <c r="GJA149" s="655"/>
      <c r="GJB149" s="655"/>
      <c r="GJC149" s="655"/>
      <c r="GJD149" s="655"/>
      <c r="GJE149" s="655"/>
      <c r="GJF149" s="655"/>
      <c r="GJG149" s="655"/>
      <c r="GJH149" s="655"/>
      <c r="GJI149" s="655"/>
      <c r="GJJ149" s="655"/>
      <c r="GJK149" s="655"/>
      <c r="GJL149" s="655"/>
      <c r="GJM149" s="655"/>
      <c r="GJN149" s="655"/>
      <c r="GJO149" s="655"/>
      <c r="GJP149" s="655"/>
      <c r="GJQ149" s="655"/>
      <c r="GJR149" s="655"/>
      <c r="GJS149" s="655"/>
      <c r="GJT149" s="655"/>
      <c r="GJU149" s="655"/>
      <c r="GJV149" s="655"/>
      <c r="GJW149" s="655"/>
      <c r="GJX149" s="655"/>
      <c r="GJY149" s="655"/>
      <c r="GJZ149" s="655"/>
      <c r="GKA149" s="655"/>
      <c r="GKB149" s="655"/>
      <c r="GKC149" s="655"/>
      <c r="GKD149" s="655"/>
      <c r="GKE149" s="655"/>
      <c r="GKF149" s="655"/>
      <c r="GKG149" s="655"/>
      <c r="GKH149" s="655"/>
      <c r="GKI149" s="655"/>
      <c r="GKJ149" s="655"/>
      <c r="GKK149" s="655"/>
      <c r="GKL149" s="655"/>
      <c r="GKM149" s="655"/>
      <c r="GKN149" s="655"/>
      <c r="GKO149" s="655"/>
      <c r="GKP149" s="655"/>
      <c r="GKQ149" s="655"/>
      <c r="GKR149" s="655"/>
      <c r="GKS149" s="655"/>
      <c r="GKT149" s="655"/>
      <c r="GKU149" s="655"/>
      <c r="GKV149" s="655"/>
      <c r="GKW149" s="655"/>
      <c r="GKX149" s="655"/>
      <c r="GKY149" s="655"/>
      <c r="GKZ149" s="655"/>
      <c r="GLA149" s="655"/>
      <c r="GLB149" s="655"/>
      <c r="GLC149" s="655"/>
      <c r="GLD149" s="655"/>
      <c r="GLE149" s="655"/>
      <c r="GLF149" s="655"/>
      <c r="GLG149" s="655"/>
      <c r="GLH149" s="655"/>
      <c r="GLI149" s="655"/>
      <c r="GLJ149" s="655"/>
      <c r="GLK149" s="655"/>
      <c r="GLL149" s="655"/>
      <c r="GLM149" s="655"/>
      <c r="GLN149" s="655"/>
      <c r="GLO149" s="655"/>
      <c r="GLP149" s="655"/>
      <c r="GLQ149" s="655"/>
      <c r="GLR149" s="655"/>
      <c r="GLS149" s="655"/>
      <c r="GLT149" s="655"/>
      <c r="GLU149" s="655"/>
      <c r="GLV149" s="655"/>
      <c r="GLW149" s="655"/>
      <c r="GLX149" s="655"/>
      <c r="GLY149" s="655"/>
      <c r="GLZ149" s="655"/>
      <c r="GMA149" s="655"/>
      <c r="GMB149" s="655"/>
      <c r="GMC149" s="655"/>
      <c r="GMD149" s="655"/>
      <c r="GME149" s="655"/>
      <c r="GMF149" s="655"/>
      <c r="GMG149" s="655"/>
      <c r="GMH149" s="655"/>
      <c r="GMI149" s="655"/>
      <c r="GMJ149" s="655"/>
      <c r="GMK149" s="655"/>
      <c r="GML149" s="655"/>
      <c r="GMM149" s="655"/>
      <c r="GMN149" s="655"/>
      <c r="GMO149" s="655"/>
      <c r="GMP149" s="655"/>
      <c r="GMQ149" s="655"/>
      <c r="GMR149" s="655"/>
      <c r="GMS149" s="655"/>
      <c r="GMT149" s="655"/>
      <c r="GMU149" s="655"/>
      <c r="GMV149" s="655"/>
      <c r="GMW149" s="655"/>
      <c r="GMX149" s="655"/>
      <c r="GMY149" s="655"/>
      <c r="GMZ149" s="655"/>
      <c r="GNA149" s="655"/>
      <c r="GNB149" s="655"/>
      <c r="GNC149" s="655"/>
      <c r="GND149" s="655"/>
      <c r="GNE149" s="655"/>
      <c r="GNF149" s="655"/>
      <c r="GNG149" s="655"/>
      <c r="GNH149" s="655"/>
      <c r="GNI149" s="655"/>
      <c r="GNJ149" s="655"/>
      <c r="GNK149" s="655"/>
      <c r="GNL149" s="655"/>
      <c r="GNM149" s="655"/>
      <c r="GNN149" s="655"/>
      <c r="GNO149" s="655"/>
      <c r="GNP149" s="655"/>
      <c r="GNQ149" s="655"/>
      <c r="GNR149" s="655"/>
      <c r="GNS149" s="655"/>
      <c r="GNT149" s="655"/>
      <c r="GNU149" s="655"/>
      <c r="GNV149" s="655"/>
      <c r="GNW149" s="655"/>
      <c r="GNX149" s="655"/>
      <c r="GNY149" s="655"/>
      <c r="GNZ149" s="655"/>
      <c r="GOA149" s="655"/>
      <c r="GOB149" s="655"/>
      <c r="GOC149" s="655"/>
      <c r="GOD149" s="655"/>
      <c r="GOE149" s="655"/>
      <c r="GOF149" s="655"/>
      <c r="GOG149" s="655"/>
      <c r="GOH149" s="655"/>
      <c r="GOI149" s="655"/>
      <c r="GOJ149" s="655"/>
      <c r="GOK149" s="655"/>
      <c r="GOL149" s="655"/>
      <c r="GOM149" s="655"/>
      <c r="GON149" s="655"/>
      <c r="GOO149" s="655"/>
      <c r="GOP149" s="655"/>
      <c r="GOQ149" s="655"/>
      <c r="GOR149" s="655"/>
      <c r="GOS149" s="655"/>
      <c r="GOT149" s="655"/>
      <c r="GOU149" s="655"/>
      <c r="GOV149" s="655"/>
      <c r="GOW149" s="655"/>
      <c r="GOX149" s="655"/>
      <c r="GOY149" s="655"/>
      <c r="GOZ149" s="655"/>
      <c r="GPA149" s="655"/>
      <c r="GPB149" s="655"/>
      <c r="GPC149" s="655"/>
      <c r="GPD149" s="655"/>
      <c r="GPE149" s="655"/>
      <c r="GPF149" s="655"/>
      <c r="GPG149" s="655"/>
      <c r="GPH149" s="655"/>
      <c r="GPI149" s="655"/>
      <c r="GPJ149" s="655"/>
      <c r="GPK149" s="655"/>
      <c r="GPL149" s="655"/>
      <c r="GPM149" s="655"/>
      <c r="GPN149" s="655"/>
      <c r="GPO149" s="655"/>
      <c r="GPP149" s="655"/>
      <c r="GPQ149" s="655"/>
      <c r="GPR149" s="655"/>
      <c r="GPS149" s="655"/>
      <c r="GPT149" s="655"/>
      <c r="GPU149" s="655"/>
      <c r="GPV149" s="655"/>
      <c r="GPW149" s="655"/>
      <c r="GPX149" s="655"/>
      <c r="GPY149" s="655"/>
      <c r="GPZ149" s="655"/>
      <c r="GQA149" s="655"/>
      <c r="GQB149" s="655"/>
      <c r="GQC149" s="655"/>
      <c r="GQD149" s="655"/>
      <c r="GQE149" s="655"/>
      <c r="GQF149" s="655"/>
      <c r="GQG149" s="655"/>
      <c r="GQH149" s="655"/>
      <c r="GQI149" s="655"/>
      <c r="GQJ149" s="655"/>
      <c r="GQK149" s="655"/>
      <c r="GQL149" s="655"/>
      <c r="GQM149" s="655"/>
      <c r="GQN149" s="655"/>
      <c r="GQO149" s="655"/>
      <c r="GQP149" s="655"/>
      <c r="GQQ149" s="655"/>
      <c r="GQR149" s="655"/>
      <c r="GQS149" s="655"/>
      <c r="GQT149" s="655"/>
      <c r="GQU149" s="655"/>
      <c r="GQV149" s="655"/>
      <c r="GQW149" s="655"/>
      <c r="GQX149" s="655"/>
      <c r="GQY149" s="655"/>
      <c r="GQZ149" s="655"/>
      <c r="GRA149" s="655"/>
      <c r="GRB149" s="655"/>
      <c r="GRC149" s="655"/>
      <c r="GRD149" s="655"/>
      <c r="GRE149" s="655"/>
      <c r="GRF149" s="655"/>
      <c r="GRG149" s="655"/>
      <c r="GRH149" s="655"/>
      <c r="GRI149" s="655"/>
      <c r="GRJ149" s="655"/>
      <c r="GRK149" s="655"/>
      <c r="GRL149" s="655"/>
      <c r="GRM149" s="655"/>
      <c r="GRN149" s="655"/>
      <c r="GRO149" s="655"/>
      <c r="GRP149" s="655"/>
      <c r="GRQ149" s="655"/>
      <c r="GRR149" s="655"/>
      <c r="GRS149" s="655"/>
      <c r="GRT149" s="655"/>
      <c r="GRU149" s="655"/>
      <c r="GRV149" s="655"/>
      <c r="GRW149" s="655"/>
      <c r="GRX149" s="655"/>
      <c r="GRY149" s="655"/>
      <c r="GRZ149" s="655"/>
      <c r="GSA149" s="655"/>
      <c r="GSB149" s="655"/>
      <c r="GSC149" s="655"/>
      <c r="GSD149" s="655"/>
      <c r="GSE149" s="655"/>
      <c r="GSF149" s="655"/>
      <c r="GSG149" s="655"/>
      <c r="GSH149" s="655"/>
      <c r="GSI149" s="655"/>
      <c r="GSJ149" s="655"/>
      <c r="GSK149" s="655"/>
      <c r="GSL149" s="655"/>
      <c r="GSM149" s="655"/>
      <c r="GSN149" s="655"/>
      <c r="GSO149" s="655"/>
      <c r="GSP149" s="655"/>
      <c r="GSQ149" s="655"/>
      <c r="GSR149" s="655"/>
      <c r="GSS149" s="655"/>
      <c r="GST149" s="655"/>
      <c r="GSU149" s="655"/>
      <c r="GSV149" s="655"/>
      <c r="GSW149" s="655"/>
      <c r="GSX149" s="655"/>
      <c r="GSY149" s="655"/>
      <c r="GSZ149" s="655"/>
      <c r="GTA149" s="655"/>
      <c r="GTB149" s="655"/>
      <c r="GTC149" s="655"/>
      <c r="GTD149" s="655"/>
      <c r="GTE149" s="655"/>
      <c r="GTF149" s="655"/>
      <c r="GTG149" s="655"/>
      <c r="GTH149" s="655"/>
      <c r="GTI149" s="655"/>
      <c r="GTJ149" s="655"/>
      <c r="GTK149" s="655"/>
      <c r="GTL149" s="655"/>
      <c r="GTM149" s="655"/>
      <c r="GTN149" s="655"/>
      <c r="GTO149" s="655"/>
      <c r="GTP149" s="655"/>
      <c r="GTQ149" s="655"/>
      <c r="GTR149" s="655"/>
      <c r="GTS149" s="655"/>
      <c r="GTT149" s="655"/>
      <c r="GTU149" s="655"/>
      <c r="GTV149" s="655"/>
      <c r="GTW149" s="655"/>
      <c r="GTX149" s="655"/>
      <c r="GTY149" s="655"/>
      <c r="GTZ149" s="655"/>
      <c r="GUA149" s="655"/>
      <c r="GUB149" s="655"/>
      <c r="GUC149" s="655"/>
      <c r="GUD149" s="655"/>
      <c r="GUE149" s="655"/>
      <c r="GUF149" s="655"/>
      <c r="GUG149" s="655"/>
      <c r="GUH149" s="655"/>
      <c r="GUI149" s="655"/>
      <c r="GUJ149" s="655"/>
      <c r="GUK149" s="655"/>
      <c r="GUL149" s="655"/>
      <c r="GUM149" s="655"/>
      <c r="GUN149" s="655"/>
      <c r="GUO149" s="655"/>
      <c r="GUP149" s="655"/>
      <c r="GUQ149" s="655"/>
      <c r="GUR149" s="655"/>
      <c r="GUS149" s="655"/>
      <c r="GUT149" s="655"/>
      <c r="GUU149" s="655"/>
      <c r="GUV149" s="655"/>
      <c r="GUW149" s="655"/>
      <c r="GUX149" s="655"/>
      <c r="GUY149" s="655"/>
      <c r="GUZ149" s="655"/>
      <c r="GVA149" s="655"/>
      <c r="GVB149" s="655"/>
      <c r="GVC149" s="655"/>
      <c r="GVD149" s="655"/>
      <c r="GVE149" s="655"/>
      <c r="GVF149" s="655"/>
      <c r="GVG149" s="655"/>
      <c r="GVH149" s="655"/>
      <c r="GVI149" s="655"/>
      <c r="GVJ149" s="655"/>
      <c r="GVK149" s="655"/>
      <c r="GVL149" s="655"/>
      <c r="GVM149" s="655"/>
      <c r="GVN149" s="655"/>
      <c r="GVO149" s="655"/>
      <c r="GVP149" s="655"/>
      <c r="GVQ149" s="655"/>
      <c r="GVR149" s="655"/>
      <c r="GVS149" s="655"/>
      <c r="GVT149" s="655"/>
      <c r="GVU149" s="655"/>
      <c r="GVV149" s="655"/>
      <c r="GVW149" s="655"/>
      <c r="GVX149" s="655"/>
      <c r="GVY149" s="655"/>
      <c r="GVZ149" s="655"/>
      <c r="GWA149" s="655"/>
      <c r="GWB149" s="655"/>
      <c r="GWC149" s="655"/>
      <c r="GWD149" s="655"/>
      <c r="GWE149" s="655"/>
      <c r="GWF149" s="655"/>
      <c r="GWG149" s="655"/>
      <c r="GWH149" s="655"/>
      <c r="GWI149" s="655"/>
      <c r="GWJ149" s="655"/>
      <c r="GWK149" s="655"/>
      <c r="GWL149" s="655"/>
      <c r="GWM149" s="655"/>
      <c r="GWN149" s="655"/>
      <c r="GWO149" s="655"/>
      <c r="GWP149" s="655"/>
      <c r="GWQ149" s="655"/>
      <c r="GWR149" s="655"/>
      <c r="GWS149" s="655"/>
      <c r="GWT149" s="655"/>
      <c r="GWU149" s="655"/>
      <c r="GWV149" s="655"/>
      <c r="GWW149" s="655"/>
      <c r="GWX149" s="655"/>
      <c r="GWY149" s="655"/>
      <c r="GWZ149" s="655"/>
      <c r="GXA149" s="655"/>
      <c r="GXB149" s="655"/>
      <c r="GXC149" s="655"/>
      <c r="GXD149" s="655"/>
      <c r="GXE149" s="655"/>
      <c r="GXF149" s="655"/>
      <c r="GXG149" s="655"/>
      <c r="GXH149" s="655"/>
      <c r="GXI149" s="655"/>
      <c r="GXJ149" s="655"/>
      <c r="GXK149" s="655"/>
      <c r="GXL149" s="655"/>
      <c r="GXM149" s="655"/>
      <c r="GXN149" s="655"/>
      <c r="GXO149" s="655"/>
      <c r="GXP149" s="655"/>
      <c r="GXQ149" s="655"/>
      <c r="GXR149" s="655"/>
      <c r="GXS149" s="655"/>
      <c r="GXT149" s="655"/>
      <c r="GXU149" s="655"/>
      <c r="GXV149" s="655"/>
      <c r="GXW149" s="655"/>
      <c r="GXX149" s="655"/>
      <c r="GXY149" s="655"/>
      <c r="GXZ149" s="655"/>
      <c r="GYA149" s="655"/>
      <c r="GYB149" s="655"/>
      <c r="GYC149" s="655"/>
      <c r="GYD149" s="655"/>
      <c r="GYE149" s="655"/>
      <c r="GYF149" s="655"/>
      <c r="GYG149" s="655"/>
      <c r="GYH149" s="655"/>
      <c r="GYI149" s="655"/>
      <c r="GYJ149" s="655"/>
      <c r="GYK149" s="655"/>
      <c r="GYL149" s="655"/>
      <c r="GYM149" s="655"/>
      <c r="GYN149" s="655"/>
      <c r="GYO149" s="655"/>
      <c r="GYP149" s="655"/>
      <c r="GYQ149" s="655"/>
      <c r="GYR149" s="655"/>
      <c r="GYS149" s="655"/>
      <c r="GYT149" s="655"/>
      <c r="GYU149" s="655"/>
      <c r="GYV149" s="655"/>
      <c r="GYW149" s="655"/>
      <c r="GYX149" s="655"/>
      <c r="GYY149" s="655"/>
      <c r="GYZ149" s="655"/>
      <c r="GZA149" s="655"/>
      <c r="GZB149" s="655"/>
      <c r="GZC149" s="655"/>
      <c r="GZD149" s="655"/>
      <c r="GZE149" s="655"/>
      <c r="GZF149" s="655"/>
      <c r="GZG149" s="655"/>
      <c r="GZH149" s="655"/>
      <c r="GZI149" s="655"/>
      <c r="GZJ149" s="655"/>
      <c r="GZK149" s="655"/>
      <c r="GZL149" s="655"/>
      <c r="GZM149" s="655"/>
      <c r="GZN149" s="655"/>
      <c r="GZO149" s="655"/>
      <c r="GZP149" s="655"/>
      <c r="GZQ149" s="655"/>
      <c r="GZR149" s="655"/>
      <c r="GZS149" s="655"/>
      <c r="GZT149" s="655"/>
      <c r="GZU149" s="655"/>
      <c r="GZV149" s="655"/>
      <c r="GZW149" s="655"/>
      <c r="GZX149" s="655"/>
      <c r="GZY149" s="655"/>
      <c r="GZZ149" s="655"/>
      <c r="HAA149" s="655"/>
      <c r="HAB149" s="655"/>
      <c r="HAC149" s="655"/>
      <c r="HAD149" s="655"/>
      <c r="HAE149" s="655"/>
      <c r="HAF149" s="655"/>
      <c r="HAG149" s="655"/>
      <c r="HAH149" s="655"/>
      <c r="HAI149" s="655"/>
      <c r="HAJ149" s="655"/>
      <c r="HAK149" s="655"/>
      <c r="HAL149" s="655"/>
      <c r="HAM149" s="655"/>
      <c r="HAN149" s="655"/>
      <c r="HAO149" s="655"/>
      <c r="HAP149" s="655"/>
      <c r="HAQ149" s="655"/>
      <c r="HAR149" s="655"/>
      <c r="HAS149" s="655"/>
      <c r="HAT149" s="655"/>
      <c r="HAU149" s="655"/>
      <c r="HAV149" s="655"/>
      <c r="HAW149" s="655"/>
      <c r="HAX149" s="655"/>
      <c r="HAY149" s="655"/>
      <c r="HAZ149" s="655"/>
      <c r="HBA149" s="655"/>
      <c r="HBB149" s="655"/>
      <c r="HBC149" s="655"/>
      <c r="HBD149" s="655"/>
      <c r="HBE149" s="655"/>
      <c r="HBF149" s="655"/>
      <c r="HBG149" s="655"/>
      <c r="HBH149" s="655"/>
      <c r="HBI149" s="655"/>
      <c r="HBJ149" s="655"/>
      <c r="HBK149" s="655"/>
      <c r="HBL149" s="655"/>
      <c r="HBM149" s="655"/>
      <c r="HBN149" s="655"/>
      <c r="HBO149" s="655"/>
      <c r="HBP149" s="655"/>
      <c r="HBQ149" s="655"/>
      <c r="HBR149" s="655"/>
      <c r="HBS149" s="655"/>
      <c r="HBT149" s="655"/>
      <c r="HBU149" s="655"/>
      <c r="HBV149" s="655"/>
      <c r="HBW149" s="655"/>
      <c r="HBX149" s="655"/>
      <c r="HBY149" s="655"/>
      <c r="HBZ149" s="655"/>
      <c r="HCA149" s="655"/>
      <c r="HCB149" s="655"/>
      <c r="HCC149" s="655"/>
      <c r="HCD149" s="655"/>
      <c r="HCE149" s="655"/>
      <c r="HCF149" s="655"/>
      <c r="HCG149" s="655"/>
      <c r="HCH149" s="655"/>
      <c r="HCI149" s="655"/>
      <c r="HCJ149" s="655"/>
      <c r="HCK149" s="655"/>
      <c r="HCL149" s="655"/>
      <c r="HCM149" s="655"/>
      <c r="HCN149" s="655"/>
      <c r="HCO149" s="655"/>
      <c r="HCP149" s="655"/>
      <c r="HCQ149" s="655"/>
      <c r="HCR149" s="655"/>
      <c r="HCS149" s="655"/>
      <c r="HCT149" s="655"/>
      <c r="HCU149" s="655"/>
      <c r="HCV149" s="655"/>
      <c r="HCW149" s="655"/>
      <c r="HCX149" s="655"/>
      <c r="HCY149" s="655"/>
      <c r="HCZ149" s="655"/>
      <c r="HDA149" s="655"/>
      <c r="HDB149" s="655"/>
      <c r="HDC149" s="655"/>
      <c r="HDD149" s="655"/>
      <c r="HDE149" s="655"/>
      <c r="HDF149" s="655"/>
      <c r="HDG149" s="655"/>
      <c r="HDH149" s="655"/>
      <c r="HDI149" s="655"/>
      <c r="HDJ149" s="655"/>
      <c r="HDK149" s="655"/>
      <c r="HDL149" s="655"/>
      <c r="HDM149" s="655"/>
      <c r="HDN149" s="655"/>
      <c r="HDO149" s="655"/>
      <c r="HDP149" s="655"/>
      <c r="HDQ149" s="655"/>
      <c r="HDR149" s="655"/>
      <c r="HDS149" s="655"/>
      <c r="HDT149" s="655"/>
      <c r="HDU149" s="655"/>
      <c r="HDV149" s="655"/>
      <c r="HDW149" s="655"/>
      <c r="HDX149" s="655"/>
      <c r="HDY149" s="655"/>
      <c r="HDZ149" s="655"/>
      <c r="HEA149" s="655"/>
      <c r="HEB149" s="655"/>
      <c r="HEC149" s="655"/>
      <c r="HED149" s="655"/>
      <c r="HEE149" s="655"/>
      <c r="HEF149" s="655"/>
      <c r="HEG149" s="655"/>
      <c r="HEH149" s="655"/>
      <c r="HEI149" s="655"/>
      <c r="HEJ149" s="655"/>
      <c r="HEK149" s="655"/>
      <c r="HEL149" s="655"/>
      <c r="HEM149" s="655"/>
      <c r="HEN149" s="655"/>
      <c r="HEO149" s="655"/>
      <c r="HEP149" s="655"/>
      <c r="HEQ149" s="655"/>
      <c r="HER149" s="655"/>
      <c r="HES149" s="655"/>
      <c r="HET149" s="655"/>
      <c r="HEU149" s="655"/>
      <c r="HEV149" s="655"/>
      <c r="HEW149" s="655"/>
      <c r="HEX149" s="655"/>
      <c r="HEY149" s="655"/>
      <c r="HEZ149" s="655"/>
      <c r="HFA149" s="655"/>
      <c r="HFB149" s="655"/>
      <c r="HFC149" s="655"/>
      <c r="HFD149" s="655"/>
      <c r="HFE149" s="655"/>
      <c r="HFF149" s="655"/>
      <c r="HFG149" s="655"/>
      <c r="HFH149" s="655"/>
      <c r="HFI149" s="655"/>
      <c r="HFJ149" s="655"/>
      <c r="HFK149" s="655"/>
      <c r="HFL149" s="655"/>
      <c r="HFM149" s="655"/>
      <c r="HFN149" s="655"/>
      <c r="HFO149" s="655"/>
      <c r="HFP149" s="655"/>
      <c r="HFQ149" s="655"/>
      <c r="HFR149" s="655"/>
      <c r="HFS149" s="655"/>
      <c r="HFT149" s="655"/>
      <c r="HFU149" s="655"/>
      <c r="HFV149" s="655"/>
      <c r="HFW149" s="655"/>
      <c r="HFX149" s="655"/>
      <c r="HFY149" s="655"/>
      <c r="HFZ149" s="655"/>
      <c r="HGA149" s="655"/>
      <c r="HGB149" s="655"/>
      <c r="HGC149" s="655"/>
      <c r="HGD149" s="655"/>
      <c r="HGE149" s="655"/>
      <c r="HGF149" s="655"/>
      <c r="HGG149" s="655"/>
      <c r="HGH149" s="655"/>
      <c r="HGI149" s="655"/>
      <c r="HGJ149" s="655"/>
      <c r="HGK149" s="655"/>
      <c r="HGL149" s="655"/>
      <c r="HGM149" s="655"/>
      <c r="HGN149" s="655"/>
      <c r="HGO149" s="655"/>
      <c r="HGP149" s="655"/>
      <c r="HGQ149" s="655"/>
      <c r="HGR149" s="655"/>
      <c r="HGS149" s="655"/>
      <c r="HGT149" s="655"/>
      <c r="HGU149" s="655"/>
      <c r="HGV149" s="655"/>
      <c r="HGW149" s="655"/>
      <c r="HGX149" s="655"/>
      <c r="HGY149" s="655"/>
      <c r="HGZ149" s="655"/>
      <c r="HHA149" s="655"/>
      <c r="HHB149" s="655"/>
      <c r="HHC149" s="655"/>
      <c r="HHD149" s="655"/>
      <c r="HHE149" s="655"/>
      <c r="HHF149" s="655"/>
      <c r="HHG149" s="655"/>
      <c r="HHH149" s="655"/>
      <c r="HHI149" s="655"/>
      <c r="HHJ149" s="655"/>
      <c r="HHK149" s="655"/>
      <c r="HHL149" s="655"/>
      <c r="HHM149" s="655"/>
      <c r="HHN149" s="655"/>
      <c r="HHO149" s="655"/>
      <c r="HHP149" s="655"/>
      <c r="HHQ149" s="655"/>
      <c r="HHR149" s="655"/>
      <c r="HHS149" s="655"/>
      <c r="HHT149" s="655"/>
      <c r="HHU149" s="655"/>
      <c r="HHV149" s="655"/>
      <c r="HHW149" s="655"/>
      <c r="HHX149" s="655"/>
      <c r="HHY149" s="655"/>
      <c r="HHZ149" s="655"/>
      <c r="HIA149" s="655"/>
      <c r="HIB149" s="655"/>
      <c r="HIC149" s="655"/>
      <c r="HID149" s="655"/>
      <c r="HIE149" s="655"/>
      <c r="HIF149" s="655"/>
      <c r="HIG149" s="655"/>
      <c r="HIH149" s="655"/>
      <c r="HII149" s="655"/>
      <c r="HIJ149" s="655"/>
      <c r="HIK149" s="655"/>
      <c r="HIL149" s="655"/>
      <c r="HIM149" s="655"/>
      <c r="HIN149" s="655"/>
      <c r="HIO149" s="655"/>
      <c r="HIP149" s="655"/>
      <c r="HIQ149" s="655"/>
      <c r="HIR149" s="655"/>
      <c r="HIS149" s="655"/>
      <c r="HIT149" s="655"/>
      <c r="HIU149" s="655"/>
      <c r="HIV149" s="655"/>
      <c r="HIW149" s="655"/>
      <c r="HIX149" s="655"/>
      <c r="HIY149" s="655"/>
      <c r="HIZ149" s="655"/>
      <c r="HJA149" s="655"/>
      <c r="HJB149" s="655"/>
      <c r="HJC149" s="655"/>
      <c r="HJD149" s="655"/>
      <c r="HJE149" s="655"/>
      <c r="HJF149" s="655"/>
      <c r="HJG149" s="655"/>
      <c r="HJH149" s="655"/>
      <c r="HJI149" s="655"/>
      <c r="HJJ149" s="655"/>
      <c r="HJK149" s="655"/>
      <c r="HJL149" s="655"/>
      <c r="HJM149" s="655"/>
      <c r="HJN149" s="655"/>
      <c r="HJO149" s="655"/>
      <c r="HJP149" s="655"/>
      <c r="HJQ149" s="655"/>
      <c r="HJR149" s="655"/>
      <c r="HJS149" s="655"/>
      <c r="HJT149" s="655"/>
      <c r="HJU149" s="655"/>
      <c r="HJV149" s="655"/>
      <c r="HJW149" s="655"/>
      <c r="HJX149" s="655"/>
      <c r="HJY149" s="655"/>
      <c r="HJZ149" s="655"/>
      <c r="HKA149" s="655"/>
      <c r="HKB149" s="655"/>
      <c r="HKC149" s="655"/>
      <c r="HKD149" s="655"/>
      <c r="HKE149" s="655"/>
      <c r="HKF149" s="655"/>
      <c r="HKG149" s="655"/>
      <c r="HKH149" s="655"/>
      <c r="HKI149" s="655"/>
      <c r="HKJ149" s="655"/>
      <c r="HKK149" s="655"/>
      <c r="HKL149" s="655"/>
      <c r="HKM149" s="655"/>
      <c r="HKN149" s="655"/>
      <c r="HKO149" s="655"/>
      <c r="HKP149" s="655"/>
      <c r="HKQ149" s="655"/>
      <c r="HKR149" s="655"/>
      <c r="HKS149" s="655"/>
      <c r="HKT149" s="655"/>
      <c r="HKU149" s="655"/>
      <c r="HKV149" s="655"/>
      <c r="HKW149" s="655"/>
      <c r="HKX149" s="655"/>
      <c r="HKY149" s="655"/>
      <c r="HKZ149" s="655"/>
      <c r="HLA149" s="655"/>
      <c r="HLB149" s="655"/>
      <c r="HLC149" s="655"/>
      <c r="HLD149" s="655"/>
      <c r="HLE149" s="655"/>
      <c r="HLF149" s="655"/>
      <c r="HLG149" s="655"/>
      <c r="HLH149" s="655"/>
      <c r="HLI149" s="655"/>
      <c r="HLJ149" s="655"/>
      <c r="HLK149" s="655"/>
      <c r="HLL149" s="655"/>
      <c r="HLM149" s="655"/>
      <c r="HLN149" s="655"/>
      <c r="HLO149" s="655"/>
      <c r="HLP149" s="655"/>
      <c r="HLQ149" s="655"/>
      <c r="HLR149" s="655"/>
      <c r="HLS149" s="655"/>
      <c r="HLT149" s="655"/>
      <c r="HLU149" s="655"/>
      <c r="HLV149" s="655"/>
      <c r="HLW149" s="655"/>
      <c r="HLX149" s="655"/>
      <c r="HLY149" s="655"/>
      <c r="HLZ149" s="655"/>
      <c r="HMA149" s="655"/>
      <c r="HMB149" s="655"/>
      <c r="HMC149" s="655"/>
      <c r="HMD149" s="655"/>
      <c r="HME149" s="655"/>
      <c r="HMF149" s="655"/>
      <c r="HMG149" s="655"/>
      <c r="HMH149" s="655"/>
      <c r="HMI149" s="655"/>
      <c r="HMJ149" s="655"/>
      <c r="HMK149" s="655"/>
      <c r="HML149" s="655"/>
      <c r="HMM149" s="655"/>
      <c r="HMN149" s="655"/>
      <c r="HMO149" s="655"/>
      <c r="HMP149" s="655"/>
      <c r="HMQ149" s="655"/>
      <c r="HMR149" s="655"/>
      <c r="HMS149" s="655"/>
      <c r="HMT149" s="655"/>
      <c r="HMU149" s="655"/>
      <c r="HMV149" s="655"/>
      <c r="HMW149" s="655"/>
      <c r="HMX149" s="655"/>
      <c r="HMY149" s="655"/>
      <c r="HMZ149" s="655"/>
      <c r="HNA149" s="655"/>
      <c r="HNB149" s="655"/>
      <c r="HNC149" s="655"/>
      <c r="HND149" s="655"/>
      <c r="HNE149" s="655"/>
      <c r="HNF149" s="655"/>
      <c r="HNG149" s="655"/>
      <c r="HNH149" s="655"/>
      <c r="HNI149" s="655"/>
      <c r="HNJ149" s="655"/>
      <c r="HNK149" s="655"/>
      <c r="HNL149" s="655"/>
      <c r="HNM149" s="655"/>
      <c r="HNN149" s="655"/>
      <c r="HNO149" s="655"/>
      <c r="HNP149" s="655"/>
      <c r="HNQ149" s="655"/>
      <c r="HNR149" s="655"/>
      <c r="HNS149" s="655"/>
      <c r="HNT149" s="655"/>
      <c r="HNU149" s="655"/>
      <c r="HNV149" s="655"/>
      <c r="HNW149" s="655"/>
      <c r="HNX149" s="655"/>
      <c r="HNY149" s="655"/>
      <c r="HNZ149" s="655"/>
      <c r="HOA149" s="655"/>
      <c r="HOB149" s="655"/>
      <c r="HOC149" s="655"/>
      <c r="HOD149" s="655"/>
      <c r="HOE149" s="655"/>
      <c r="HOF149" s="655"/>
      <c r="HOG149" s="655"/>
      <c r="HOH149" s="655"/>
      <c r="HOI149" s="655"/>
      <c r="HOJ149" s="655"/>
      <c r="HOK149" s="655"/>
      <c r="HOL149" s="655"/>
      <c r="HOM149" s="655"/>
      <c r="HON149" s="655"/>
      <c r="HOO149" s="655"/>
      <c r="HOP149" s="655"/>
      <c r="HOQ149" s="655"/>
      <c r="HOR149" s="655"/>
      <c r="HOS149" s="655"/>
      <c r="HOT149" s="655"/>
      <c r="HOU149" s="655"/>
      <c r="HOV149" s="655"/>
      <c r="HOW149" s="655"/>
      <c r="HOX149" s="655"/>
      <c r="HOY149" s="655"/>
      <c r="HOZ149" s="655"/>
      <c r="HPA149" s="655"/>
      <c r="HPB149" s="655"/>
      <c r="HPC149" s="655"/>
      <c r="HPD149" s="655"/>
      <c r="HPE149" s="655"/>
      <c r="HPF149" s="655"/>
      <c r="HPG149" s="655"/>
      <c r="HPH149" s="655"/>
      <c r="HPI149" s="655"/>
      <c r="HPJ149" s="655"/>
      <c r="HPK149" s="655"/>
      <c r="HPL149" s="655"/>
      <c r="HPM149" s="655"/>
      <c r="HPN149" s="655"/>
      <c r="HPO149" s="655"/>
      <c r="HPP149" s="655"/>
      <c r="HPQ149" s="655"/>
      <c r="HPR149" s="655"/>
      <c r="HPS149" s="655"/>
      <c r="HPT149" s="655"/>
      <c r="HPU149" s="655"/>
      <c r="HPV149" s="655"/>
      <c r="HPW149" s="655"/>
      <c r="HPX149" s="655"/>
      <c r="HPY149" s="655"/>
      <c r="HPZ149" s="655"/>
      <c r="HQA149" s="655"/>
      <c r="HQB149" s="655"/>
      <c r="HQC149" s="655"/>
      <c r="HQD149" s="655"/>
      <c r="HQE149" s="655"/>
      <c r="HQF149" s="655"/>
      <c r="HQG149" s="655"/>
      <c r="HQH149" s="655"/>
      <c r="HQI149" s="655"/>
      <c r="HQJ149" s="655"/>
      <c r="HQK149" s="655"/>
      <c r="HQL149" s="655"/>
      <c r="HQM149" s="655"/>
      <c r="HQN149" s="655"/>
      <c r="HQO149" s="655"/>
      <c r="HQP149" s="655"/>
      <c r="HQQ149" s="655"/>
      <c r="HQR149" s="655"/>
      <c r="HQS149" s="655"/>
      <c r="HQT149" s="655"/>
      <c r="HQU149" s="655"/>
      <c r="HQV149" s="655"/>
      <c r="HQW149" s="655"/>
      <c r="HQX149" s="655"/>
      <c r="HQY149" s="655"/>
      <c r="HQZ149" s="655"/>
      <c r="HRA149" s="655"/>
      <c r="HRB149" s="655"/>
      <c r="HRC149" s="655"/>
      <c r="HRD149" s="655"/>
      <c r="HRE149" s="655"/>
      <c r="HRF149" s="655"/>
      <c r="HRG149" s="655"/>
      <c r="HRH149" s="655"/>
      <c r="HRI149" s="655"/>
      <c r="HRJ149" s="655"/>
      <c r="HRK149" s="655"/>
      <c r="HRL149" s="655"/>
      <c r="HRM149" s="655"/>
      <c r="HRN149" s="655"/>
      <c r="HRO149" s="655"/>
      <c r="HRP149" s="655"/>
      <c r="HRQ149" s="655"/>
      <c r="HRR149" s="655"/>
      <c r="HRS149" s="655"/>
      <c r="HRT149" s="655"/>
      <c r="HRU149" s="655"/>
      <c r="HRV149" s="655"/>
      <c r="HRW149" s="655"/>
      <c r="HRX149" s="655"/>
      <c r="HRY149" s="655"/>
      <c r="HRZ149" s="655"/>
      <c r="HSA149" s="655"/>
      <c r="HSB149" s="655"/>
      <c r="HSC149" s="655"/>
      <c r="HSD149" s="655"/>
      <c r="HSE149" s="655"/>
      <c r="HSF149" s="655"/>
      <c r="HSG149" s="655"/>
      <c r="HSH149" s="655"/>
      <c r="HSI149" s="655"/>
      <c r="HSJ149" s="655"/>
      <c r="HSK149" s="655"/>
      <c r="HSL149" s="655"/>
      <c r="HSM149" s="655"/>
      <c r="HSN149" s="655"/>
      <c r="HSO149" s="655"/>
      <c r="HSP149" s="655"/>
      <c r="HSQ149" s="655"/>
      <c r="HSR149" s="655"/>
      <c r="HSS149" s="655"/>
      <c r="HST149" s="655"/>
      <c r="HSU149" s="655"/>
      <c r="HSV149" s="655"/>
      <c r="HSW149" s="655"/>
      <c r="HSX149" s="655"/>
      <c r="HSY149" s="655"/>
      <c r="HSZ149" s="655"/>
      <c r="HTA149" s="655"/>
      <c r="HTB149" s="655"/>
      <c r="HTC149" s="655"/>
      <c r="HTD149" s="655"/>
      <c r="HTE149" s="655"/>
      <c r="HTF149" s="655"/>
      <c r="HTG149" s="655"/>
      <c r="HTH149" s="655"/>
      <c r="HTI149" s="655"/>
      <c r="HTJ149" s="655"/>
      <c r="HTK149" s="655"/>
      <c r="HTL149" s="655"/>
      <c r="HTM149" s="655"/>
      <c r="HTN149" s="655"/>
      <c r="HTO149" s="655"/>
      <c r="HTP149" s="655"/>
      <c r="HTQ149" s="655"/>
      <c r="HTR149" s="655"/>
      <c r="HTS149" s="655"/>
      <c r="HTT149" s="655"/>
      <c r="HTU149" s="655"/>
      <c r="HTV149" s="655"/>
      <c r="HTW149" s="655"/>
      <c r="HTX149" s="655"/>
      <c r="HTY149" s="655"/>
      <c r="HTZ149" s="655"/>
      <c r="HUA149" s="655"/>
      <c r="HUB149" s="655"/>
      <c r="HUC149" s="655"/>
      <c r="HUD149" s="655"/>
      <c r="HUE149" s="655"/>
      <c r="HUF149" s="655"/>
      <c r="HUG149" s="655"/>
      <c r="HUH149" s="655"/>
      <c r="HUI149" s="655"/>
      <c r="HUJ149" s="655"/>
      <c r="HUK149" s="655"/>
      <c r="HUL149" s="655"/>
      <c r="HUM149" s="655"/>
      <c r="HUN149" s="655"/>
      <c r="HUO149" s="655"/>
      <c r="HUP149" s="655"/>
      <c r="HUQ149" s="655"/>
      <c r="HUR149" s="655"/>
      <c r="HUS149" s="655"/>
      <c r="HUT149" s="655"/>
      <c r="HUU149" s="655"/>
      <c r="HUV149" s="655"/>
      <c r="HUW149" s="655"/>
      <c r="HUX149" s="655"/>
      <c r="HUY149" s="655"/>
      <c r="HUZ149" s="655"/>
      <c r="HVA149" s="655"/>
      <c r="HVB149" s="655"/>
      <c r="HVC149" s="655"/>
      <c r="HVD149" s="655"/>
      <c r="HVE149" s="655"/>
      <c r="HVF149" s="655"/>
      <c r="HVG149" s="655"/>
      <c r="HVH149" s="655"/>
      <c r="HVI149" s="655"/>
      <c r="HVJ149" s="655"/>
      <c r="HVK149" s="655"/>
      <c r="HVL149" s="655"/>
      <c r="HVM149" s="655"/>
      <c r="HVN149" s="655"/>
      <c r="HVO149" s="655"/>
      <c r="HVP149" s="655"/>
      <c r="HVQ149" s="655"/>
      <c r="HVR149" s="655"/>
      <c r="HVS149" s="655"/>
      <c r="HVT149" s="655"/>
      <c r="HVU149" s="655"/>
      <c r="HVV149" s="655"/>
      <c r="HVW149" s="655"/>
      <c r="HVX149" s="655"/>
      <c r="HVY149" s="655"/>
      <c r="HVZ149" s="655"/>
      <c r="HWA149" s="655"/>
      <c r="HWB149" s="655"/>
      <c r="HWC149" s="655"/>
      <c r="HWD149" s="655"/>
      <c r="HWE149" s="655"/>
      <c r="HWF149" s="655"/>
      <c r="HWG149" s="655"/>
      <c r="HWH149" s="655"/>
      <c r="HWI149" s="655"/>
      <c r="HWJ149" s="655"/>
      <c r="HWK149" s="655"/>
      <c r="HWL149" s="655"/>
      <c r="HWM149" s="655"/>
      <c r="HWN149" s="655"/>
      <c r="HWO149" s="655"/>
      <c r="HWP149" s="655"/>
      <c r="HWQ149" s="655"/>
      <c r="HWR149" s="655"/>
      <c r="HWS149" s="655"/>
      <c r="HWT149" s="655"/>
      <c r="HWU149" s="655"/>
      <c r="HWV149" s="655"/>
      <c r="HWW149" s="655"/>
      <c r="HWX149" s="655"/>
      <c r="HWY149" s="655"/>
      <c r="HWZ149" s="655"/>
      <c r="HXA149" s="655"/>
      <c r="HXB149" s="655"/>
      <c r="HXC149" s="655"/>
      <c r="HXD149" s="655"/>
      <c r="HXE149" s="655"/>
      <c r="HXF149" s="655"/>
      <c r="HXG149" s="655"/>
      <c r="HXH149" s="655"/>
      <c r="HXI149" s="655"/>
      <c r="HXJ149" s="655"/>
      <c r="HXK149" s="655"/>
      <c r="HXL149" s="655"/>
      <c r="HXM149" s="655"/>
      <c r="HXN149" s="655"/>
      <c r="HXO149" s="655"/>
      <c r="HXP149" s="655"/>
      <c r="HXQ149" s="655"/>
      <c r="HXR149" s="655"/>
      <c r="HXS149" s="655"/>
      <c r="HXT149" s="655"/>
      <c r="HXU149" s="655"/>
      <c r="HXV149" s="655"/>
      <c r="HXW149" s="655"/>
      <c r="HXX149" s="655"/>
      <c r="HXY149" s="655"/>
      <c r="HXZ149" s="655"/>
      <c r="HYA149" s="655"/>
      <c r="HYB149" s="655"/>
      <c r="HYC149" s="655"/>
      <c r="HYD149" s="655"/>
      <c r="HYE149" s="655"/>
      <c r="HYF149" s="655"/>
      <c r="HYG149" s="655"/>
      <c r="HYH149" s="655"/>
      <c r="HYI149" s="655"/>
      <c r="HYJ149" s="655"/>
      <c r="HYK149" s="655"/>
      <c r="HYL149" s="655"/>
      <c r="HYM149" s="655"/>
      <c r="HYN149" s="655"/>
      <c r="HYO149" s="655"/>
      <c r="HYP149" s="655"/>
      <c r="HYQ149" s="655"/>
      <c r="HYR149" s="655"/>
      <c r="HYS149" s="655"/>
      <c r="HYT149" s="655"/>
      <c r="HYU149" s="655"/>
      <c r="HYV149" s="655"/>
      <c r="HYW149" s="655"/>
      <c r="HYX149" s="655"/>
      <c r="HYY149" s="655"/>
      <c r="HYZ149" s="655"/>
      <c r="HZA149" s="655"/>
      <c r="HZB149" s="655"/>
      <c r="HZC149" s="655"/>
      <c r="HZD149" s="655"/>
      <c r="HZE149" s="655"/>
      <c r="HZF149" s="655"/>
      <c r="HZG149" s="655"/>
      <c r="HZH149" s="655"/>
      <c r="HZI149" s="655"/>
      <c r="HZJ149" s="655"/>
      <c r="HZK149" s="655"/>
      <c r="HZL149" s="655"/>
      <c r="HZM149" s="655"/>
      <c r="HZN149" s="655"/>
      <c r="HZO149" s="655"/>
      <c r="HZP149" s="655"/>
      <c r="HZQ149" s="655"/>
      <c r="HZR149" s="655"/>
      <c r="HZS149" s="655"/>
      <c r="HZT149" s="655"/>
      <c r="HZU149" s="655"/>
      <c r="HZV149" s="655"/>
      <c r="HZW149" s="655"/>
      <c r="HZX149" s="655"/>
      <c r="HZY149" s="655"/>
      <c r="HZZ149" s="655"/>
      <c r="IAA149" s="655"/>
      <c r="IAB149" s="655"/>
      <c r="IAC149" s="655"/>
      <c r="IAD149" s="655"/>
      <c r="IAE149" s="655"/>
      <c r="IAF149" s="655"/>
      <c r="IAG149" s="655"/>
      <c r="IAH149" s="655"/>
      <c r="IAI149" s="655"/>
      <c r="IAJ149" s="655"/>
      <c r="IAK149" s="655"/>
      <c r="IAL149" s="655"/>
      <c r="IAM149" s="655"/>
      <c r="IAN149" s="655"/>
      <c r="IAO149" s="655"/>
      <c r="IAP149" s="655"/>
      <c r="IAQ149" s="655"/>
      <c r="IAR149" s="655"/>
      <c r="IAS149" s="655"/>
      <c r="IAT149" s="655"/>
      <c r="IAU149" s="655"/>
      <c r="IAV149" s="655"/>
      <c r="IAW149" s="655"/>
      <c r="IAX149" s="655"/>
      <c r="IAY149" s="655"/>
      <c r="IAZ149" s="655"/>
      <c r="IBA149" s="655"/>
      <c r="IBB149" s="655"/>
      <c r="IBC149" s="655"/>
      <c r="IBD149" s="655"/>
      <c r="IBE149" s="655"/>
      <c r="IBF149" s="655"/>
      <c r="IBG149" s="655"/>
      <c r="IBH149" s="655"/>
      <c r="IBI149" s="655"/>
      <c r="IBJ149" s="655"/>
      <c r="IBK149" s="655"/>
      <c r="IBL149" s="655"/>
      <c r="IBM149" s="655"/>
      <c r="IBN149" s="655"/>
      <c r="IBO149" s="655"/>
      <c r="IBP149" s="655"/>
      <c r="IBQ149" s="655"/>
      <c r="IBR149" s="655"/>
      <c r="IBS149" s="655"/>
      <c r="IBT149" s="655"/>
      <c r="IBU149" s="655"/>
      <c r="IBV149" s="655"/>
      <c r="IBW149" s="655"/>
      <c r="IBX149" s="655"/>
      <c r="IBY149" s="655"/>
      <c r="IBZ149" s="655"/>
      <c r="ICA149" s="655"/>
      <c r="ICB149" s="655"/>
      <c r="ICC149" s="655"/>
      <c r="ICD149" s="655"/>
      <c r="ICE149" s="655"/>
      <c r="ICF149" s="655"/>
      <c r="ICG149" s="655"/>
      <c r="ICH149" s="655"/>
      <c r="ICI149" s="655"/>
      <c r="ICJ149" s="655"/>
      <c r="ICK149" s="655"/>
      <c r="ICL149" s="655"/>
      <c r="ICM149" s="655"/>
      <c r="ICN149" s="655"/>
      <c r="ICO149" s="655"/>
      <c r="ICP149" s="655"/>
      <c r="ICQ149" s="655"/>
      <c r="ICR149" s="655"/>
      <c r="ICS149" s="655"/>
      <c r="ICT149" s="655"/>
      <c r="ICU149" s="655"/>
      <c r="ICV149" s="655"/>
      <c r="ICW149" s="655"/>
      <c r="ICX149" s="655"/>
      <c r="ICY149" s="655"/>
      <c r="ICZ149" s="655"/>
      <c r="IDA149" s="655"/>
      <c r="IDB149" s="655"/>
      <c r="IDC149" s="655"/>
      <c r="IDD149" s="655"/>
      <c r="IDE149" s="655"/>
      <c r="IDF149" s="655"/>
      <c r="IDG149" s="655"/>
      <c r="IDH149" s="655"/>
      <c r="IDI149" s="655"/>
      <c r="IDJ149" s="655"/>
      <c r="IDK149" s="655"/>
      <c r="IDL149" s="655"/>
      <c r="IDM149" s="655"/>
      <c r="IDN149" s="655"/>
      <c r="IDO149" s="655"/>
      <c r="IDP149" s="655"/>
      <c r="IDQ149" s="655"/>
      <c r="IDR149" s="655"/>
      <c r="IDS149" s="655"/>
      <c r="IDT149" s="655"/>
      <c r="IDU149" s="655"/>
      <c r="IDV149" s="655"/>
      <c r="IDW149" s="655"/>
      <c r="IDX149" s="655"/>
      <c r="IDY149" s="655"/>
      <c r="IDZ149" s="655"/>
      <c r="IEA149" s="655"/>
      <c r="IEB149" s="655"/>
      <c r="IEC149" s="655"/>
      <c r="IED149" s="655"/>
      <c r="IEE149" s="655"/>
      <c r="IEF149" s="655"/>
      <c r="IEG149" s="655"/>
      <c r="IEH149" s="655"/>
      <c r="IEI149" s="655"/>
      <c r="IEJ149" s="655"/>
      <c r="IEK149" s="655"/>
      <c r="IEL149" s="655"/>
      <c r="IEM149" s="655"/>
      <c r="IEN149" s="655"/>
      <c r="IEO149" s="655"/>
      <c r="IEP149" s="655"/>
      <c r="IEQ149" s="655"/>
      <c r="IER149" s="655"/>
      <c r="IES149" s="655"/>
      <c r="IET149" s="655"/>
      <c r="IEU149" s="655"/>
      <c r="IEV149" s="655"/>
      <c r="IEW149" s="655"/>
      <c r="IEX149" s="655"/>
      <c r="IEY149" s="655"/>
      <c r="IEZ149" s="655"/>
      <c r="IFA149" s="655"/>
      <c r="IFB149" s="655"/>
      <c r="IFC149" s="655"/>
      <c r="IFD149" s="655"/>
      <c r="IFE149" s="655"/>
      <c r="IFF149" s="655"/>
      <c r="IFG149" s="655"/>
      <c r="IFH149" s="655"/>
      <c r="IFI149" s="655"/>
      <c r="IFJ149" s="655"/>
      <c r="IFK149" s="655"/>
      <c r="IFL149" s="655"/>
      <c r="IFM149" s="655"/>
      <c r="IFN149" s="655"/>
      <c r="IFO149" s="655"/>
      <c r="IFP149" s="655"/>
      <c r="IFQ149" s="655"/>
      <c r="IFR149" s="655"/>
      <c r="IFS149" s="655"/>
      <c r="IFT149" s="655"/>
      <c r="IFU149" s="655"/>
      <c r="IFV149" s="655"/>
      <c r="IFW149" s="655"/>
      <c r="IFX149" s="655"/>
      <c r="IFY149" s="655"/>
      <c r="IFZ149" s="655"/>
      <c r="IGA149" s="655"/>
      <c r="IGB149" s="655"/>
      <c r="IGC149" s="655"/>
      <c r="IGD149" s="655"/>
      <c r="IGE149" s="655"/>
      <c r="IGF149" s="655"/>
      <c r="IGG149" s="655"/>
      <c r="IGH149" s="655"/>
      <c r="IGI149" s="655"/>
      <c r="IGJ149" s="655"/>
      <c r="IGK149" s="655"/>
      <c r="IGL149" s="655"/>
      <c r="IGM149" s="655"/>
      <c r="IGN149" s="655"/>
      <c r="IGO149" s="655"/>
      <c r="IGP149" s="655"/>
      <c r="IGQ149" s="655"/>
      <c r="IGR149" s="655"/>
      <c r="IGS149" s="655"/>
      <c r="IGT149" s="655"/>
      <c r="IGU149" s="655"/>
      <c r="IGV149" s="655"/>
      <c r="IGW149" s="655"/>
      <c r="IGX149" s="655"/>
      <c r="IGY149" s="655"/>
      <c r="IGZ149" s="655"/>
      <c r="IHA149" s="655"/>
      <c r="IHB149" s="655"/>
      <c r="IHC149" s="655"/>
      <c r="IHD149" s="655"/>
      <c r="IHE149" s="655"/>
      <c r="IHF149" s="655"/>
      <c r="IHG149" s="655"/>
      <c r="IHH149" s="655"/>
      <c r="IHI149" s="655"/>
      <c r="IHJ149" s="655"/>
      <c r="IHK149" s="655"/>
      <c r="IHL149" s="655"/>
      <c r="IHM149" s="655"/>
      <c r="IHN149" s="655"/>
      <c r="IHO149" s="655"/>
      <c r="IHP149" s="655"/>
      <c r="IHQ149" s="655"/>
      <c r="IHR149" s="655"/>
      <c r="IHS149" s="655"/>
      <c r="IHT149" s="655"/>
      <c r="IHU149" s="655"/>
      <c r="IHV149" s="655"/>
      <c r="IHW149" s="655"/>
      <c r="IHX149" s="655"/>
      <c r="IHY149" s="655"/>
      <c r="IHZ149" s="655"/>
      <c r="IIA149" s="655"/>
      <c r="IIB149" s="655"/>
      <c r="IIC149" s="655"/>
      <c r="IID149" s="655"/>
      <c r="IIE149" s="655"/>
      <c r="IIF149" s="655"/>
      <c r="IIG149" s="655"/>
      <c r="IIH149" s="655"/>
      <c r="III149" s="655"/>
      <c r="IIJ149" s="655"/>
      <c r="IIK149" s="655"/>
      <c r="IIL149" s="655"/>
      <c r="IIM149" s="655"/>
      <c r="IIN149" s="655"/>
      <c r="IIO149" s="655"/>
      <c r="IIP149" s="655"/>
      <c r="IIQ149" s="655"/>
      <c r="IIR149" s="655"/>
      <c r="IIS149" s="655"/>
      <c r="IIT149" s="655"/>
      <c r="IIU149" s="655"/>
      <c r="IIV149" s="655"/>
      <c r="IIW149" s="655"/>
      <c r="IIX149" s="655"/>
      <c r="IIY149" s="655"/>
      <c r="IIZ149" s="655"/>
      <c r="IJA149" s="655"/>
      <c r="IJB149" s="655"/>
      <c r="IJC149" s="655"/>
      <c r="IJD149" s="655"/>
      <c r="IJE149" s="655"/>
      <c r="IJF149" s="655"/>
      <c r="IJG149" s="655"/>
      <c r="IJH149" s="655"/>
      <c r="IJI149" s="655"/>
      <c r="IJJ149" s="655"/>
      <c r="IJK149" s="655"/>
      <c r="IJL149" s="655"/>
      <c r="IJM149" s="655"/>
      <c r="IJN149" s="655"/>
      <c r="IJO149" s="655"/>
      <c r="IJP149" s="655"/>
      <c r="IJQ149" s="655"/>
      <c r="IJR149" s="655"/>
      <c r="IJS149" s="655"/>
      <c r="IJT149" s="655"/>
      <c r="IJU149" s="655"/>
      <c r="IJV149" s="655"/>
      <c r="IJW149" s="655"/>
      <c r="IJX149" s="655"/>
      <c r="IJY149" s="655"/>
      <c r="IJZ149" s="655"/>
      <c r="IKA149" s="655"/>
      <c r="IKB149" s="655"/>
      <c r="IKC149" s="655"/>
      <c r="IKD149" s="655"/>
      <c r="IKE149" s="655"/>
      <c r="IKF149" s="655"/>
      <c r="IKG149" s="655"/>
      <c r="IKH149" s="655"/>
      <c r="IKI149" s="655"/>
      <c r="IKJ149" s="655"/>
      <c r="IKK149" s="655"/>
      <c r="IKL149" s="655"/>
      <c r="IKM149" s="655"/>
      <c r="IKN149" s="655"/>
      <c r="IKO149" s="655"/>
      <c r="IKP149" s="655"/>
      <c r="IKQ149" s="655"/>
      <c r="IKR149" s="655"/>
      <c r="IKS149" s="655"/>
      <c r="IKT149" s="655"/>
      <c r="IKU149" s="655"/>
      <c r="IKV149" s="655"/>
      <c r="IKW149" s="655"/>
      <c r="IKX149" s="655"/>
      <c r="IKY149" s="655"/>
      <c r="IKZ149" s="655"/>
      <c r="ILA149" s="655"/>
      <c r="ILB149" s="655"/>
      <c r="ILC149" s="655"/>
      <c r="ILD149" s="655"/>
      <c r="ILE149" s="655"/>
      <c r="ILF149" s="655"/>
      <c r="ILG149" s="655"/>
      <c r="ILH149" s="655"/>
      <c r="ILI149" s="655"/>
      <c r="ILJ149" s="655"/>
      <c r="ILK149" s="655"/>
      <c r="ILL149" s="655"/>
      <c r="ILM149" s="655"/>
      <c r="ILN149" s="655"/>
      <c r="ILO149" s="655"/>
      <c r="ILP149" s="655"/>
      <c r="ILQ149" s="655"/>
      <c r="ILR149" s="655"/>
      <c r="ILS149" s="655"/>
      <c r="ILT149" s="655"/>
      <c r="ILU149" s="655"/>
      <c r="ILV149" s="655"/>
      <c r="ILW149" s="655"/>
      <c r="ILX149" s="655"/>
      <c r="ILY149" s="655"/>
      <c r="ILZ149" s="655"/>
      <c r="IMA149" s="655"/>
      <c r="IMB149" s="655"/>
      <c r="IMC149" s="655"/>
      <c r="IMD149" s="655"/>
      <c r="IME149" s="655"/>
      <c r="IMF149" s="655"/>
      <c r="IMG149" s="655"/>
      <c r="IMH149" s="655"/>
      <c r="IMI149" s="655"/>
      <c r="IMJ149" s="655"/>
      <c r="IMK149" s="655"/>
      <c r="IML149" s="655"/>
      <c r="IMM149" s="655"/>
      <c r="IMN149" s="655"/>
      <c r="IMO149" s="655"/>
      <c r="IMP149" s="655"/>
      <c r="IMQ149" s="655"/>
      <c r="IMR149" s="655"/>
      <c r="IMS149" s="655"/>
      <c r="IMT149" s="655"/>
      <c r="IMU149" s="655"/>
      <c r="IMV149" s="655"/>
      <c r="IMW149" s="655"/>
      <c r="IMX149" s="655"/>
      <c r="IMY149" s="655"/>
      <c r="IMZ149" s="655"/>
      <c r="INA149" s="655"/>
      <c r="INB149" s="655"/>
      <c r="INC149" s="655"/>
      <c r="IND149" s="655"/>
      <c r="INE149" s="655"/>
      <c r="INF149" s="655"/>
      <c r="ING149" s="655"/>
      <c r="INH149" s="655"/>
      <c r="INI149" s="655"/>
      <c r="INJ149" s="655"/>
      <c r="INK149" s="655"/>
      <c r="INL149" s="655"/>
      <c r="INM149" s="655"/>
      <c r="INN149" s="655"/>
      <c r="INO149" s="655"/>
      <c r="INP149" s="655"/>
      <c r="INQ149" s="655"/>
      <c r="INR149" s="655"/>
      <c r="INS149" s="655"/>
      <c r="INT149" s="655"/>
      <c r="INU149" s="655"/>
      <c r="INV149" s="655"/>
      <c r="INW149" s="655"/>
      <c r="INX149" s="655"/>
      <c r="INY149" s="655"/>
      <c r="INZ149" s="655"/>
      <c r="IOA149" s="655"/>
      <c r="IOB149" s="655"/>
      <c r="IOC149" s="655"/>
      <c r="IOD149" s="655"/>
      <c r="IOE149" s="655"/>
      <c r="IOF149" s="655"/>
      <c r="IOG149" s="655"/>
      <c r="IOH149" s="655"/>
      <c r="IOI149" s="655"/>
      <c r="IOJ149" s="655"/>
      <c r="IOK149" s="655"/>
      <c r="IOL149" s="655"/>
      <c r="IOM149" s="655"/>
      <c r="ION149" s="655"/>
      <c r="IOO149" s="655"/>
      <c r="IOP149" s="655"/>
      <c r="IOQ149" s="655"/>
      <c r="IOR149" s="655"/>
      <c r="IOS149" s="655"/>
      <c r="IOT149" s="655"/>
      <c r="IOU149" s="655"/>
      <c r="IOV149" s="655"/>
      <c r="IOW149" s="655"/>
      <c r="IOX149" s="655"/>
      <c r="IOY149" s="655"/>
      <c r="IOZ149" s="655"/>
      <c r="IPA149" s="655"/>
      <c r="IPB149" s="655"/>
      <c r="IPC149" s="655"/>
      <c r="IPD149" s="655"/>
      <c r="IPE149" s="655"/>
      <c r="IPF149" s="655"/>
      <c r="IPG149" s="655"/>
      <c r="IPH149" s="655"/>
      <c r="IPI149" s="655"/>
      <c r="IPJ149" s="655"/>
      <c r="IPK149" s="655"/>
      <c r="IPL149" s="655"/>
      <c r="IPM149" s="655"/>
      <c r="IPN149" s="655"/>
      <c r="IPO149" s="655"/>
      <c r="IPP149" s="655"/>
      <c r="IPQ149" s="655"/>
      <c r="IPR149" s="655"/>
      <c r="IPS149" s="655"/>
      <c r="IPT149" s="655"/>
      <c r="IPU149" s="655"/>
      <c r="IPV149" s="655"/>
      <c r="IPW149" s="655"/>
      <c r="IPX149" s="655"/>
      <c r="IPY149" s="655"/>
      <c r="IPZ149" s="655"/>
      <c r="IQA149" s="655"/>
      <c r="IQB149" s="655"/>
      <c r="IQC149" s="655"/>
      <c r="IQD149" s="655"/>
      <c r="IQE149" s="655"/>
      <c r="IQF149" s="655"/>
      <c r="IQG149" s="655"/>
      <c r="IQH149" s="655"/>
      <c r="IQI149" s="655"/>
      <c r="IQJ149" s="655"/>
      <c r="IQK149" s="655"/>
      <c r="IQL149" s="655"/>
      <c r="IQM149" s="655"/>
      <c r="IQN149" s="655"/>
      <c r="IQO149" s="655"/>
      <c r="IQP149" s="655"/>
      <c r="IQQ149" s="655"/>
      <c r="IQR149" s="655"/>
      <c r="IQS149" s="655"/>
      <c r="IQT149" s="655"/>
      <c r="IQU149" s="655"/>
      <c r="IQV149" s="655"/>
      <c r="IQW149" s="655"/>
      <c r="IQX149" s="655"/>
      <c r="IQY149" s="655"/>
      <c r="IQZ149" s="655"/>
      <c r="IRA149" s="655"/>
      <c r="IRB149" s="655"/>
      <c r="IRC149" s="655"/>
      <c r="IRD149" s="655"/>
      <c r="IRE149" s="655"/>
      <c r="IRF149" s="655"/>
      <c r="IRG149" s="655"/>
      <c r="IRH149" s="655"/>
      <c r="IRI149" s="655"/>
      <c r="IRJ149" s="655"/>
      <c r="IRK149" s="655"/>
      <c r="IRL149" s="655"/>
      <c r="IRM149" s="655"/>
      <c r="IRN149" s="655"/>
      <c r="IRO149" s="655"/>
      <c r="IRP149" s="655"/>
      <c r="IRQ149" s="655"/>
      <c r="IRR149" s="655"/>
      <c r="IRS149" s="655"/>
      <c r="IRT149" s="655"/>
      <c r="IRU149" s="655"/>
      <c r="IRV149" s="655"/>
      <c r="IRW149" s="655"/>
      <c r="IRX149" s="655"/>
      <c r="IRY149" s="655"/>
      <c r="IRZ149" s="655"/>
      <c r="ISA149" s="655"/>
      <c r="ISB149" s="655"/>
      <c r="ISC149" s="655"/>
      <c r="ISD149" s="655"/>
      <c r="ISE149" s="655"/>
      <c r="ISF149" s="655"/>
      <c r="ISG149" s="655"/>
      <c r="ISH149" s="655"/>
      <c r="ISI149" s="655"/>
      <c r="ISJ149" s="655"/>
      <c r="ISK149" s="655"/>
      <c r="ISL149" s="655"/>
      <c r="ISM149" s="655"/>
      <c r="ISN149" s="655"/>
      <c r="ISO149" s="655"/>
      <c r="ISP149" s="655"/>
      <c r="ISQ149" s="655"/>
      <c r="ISR149" s="655"/>
      <c r="ISS149" s="655"/>
      <c r="IST149" s="655"/>
      <c r="ISU149" s="655"/>
      <c r="ISV149" s="655"/>
      <c r="ISW149" s="655"/>
      <c r="ISX149" s="655"/>
      <c r="ISY149" s="655"/>
      <c r="ISZ149" s="655"/>
      <c r="ITA149" s="655"/>
      <c r="ITB149" s="655"/>
      <c r="ITC149" s="655"/>
      <c r="ITD149" s="655"/>
      <c r="ITE149" s="655"/>
      <c r="ITF149" s="655"/>
      <c r="ITG149" s="655"/>
      <c r="ITH149" s="655"/>
      <c r="ITI149" s="655"/>
      <c r="ITJ149" s="655"/>
      <c r="ITK149" s="655"/>
      <c r="ITL149" s="655"/>
      <c r="ITM149" s="655"/>
      <c r="ITN149" s="655"/>
      <c r="ITO149" s="655"/>
      <c r="ITP149" s="655"/>
      <c r="ITQ149" s="655"/>
      <c r="ITR149" s="655"/>
      <c r="ITS149" s="655"/>
      <c r="ITT149" s="655"/>
      <c r="ITU149" s="655"/>
      <c r="ITV149" s="655"/>
      <c r="ITW149" s="655"/>
      <c r="ITX149" s="655"/>
      <c r="ITY149" s="655"/>
      <c r="ITZ149" s="655"/>
      <c r="IUA149" s="655"/>
      <c r="IUB149" s="655"/>
      <c r="IUC149" s="655"/>
      <c r="IUD149" s="655"/>
      <c r="IUE149" s="655"/>
      <c r="IUF149" s="655"/>
      <c r="IUG149" s="655"/>
      <c r="IUH149" s="655"/>
      <c r="IUI149" s="655"/>
      <c r="IUJ149" s="655"/>
      <c r="IUK149" s="655"/>
      <c r="IUL149" s="655"/>
      <c r="IUM149" s="655"/>
      <c r="IUN149" s="655"/>
      <c r="IUO149" s="655"/>
      <c r="IUP149" s="655"/>
      <c r="IUQ149" s="655"/>
      <c r="IUR149" s="655"/>
      <c r="IUS149" s="655"/>
      <c r="IUT149" s="655"/>
      <c r="IUU149" s="655"/>
      <c r="IUV149" s="655"/>
      <c r="IUW149" s="655"/>
      <c r="IUX149" s="655"/>
      <c r="IUY149" s="655"/>
      <c r="IUZ149" s="655"/>
      <c r="IVA149" s="655"/>
      <c r="IVB149" s="655"/>
      <c r="IVC149" s="655"/>
      <c r="IVD149" s="655"/>
      <c r="IVE149" s="655"/>
      <c r="IVF149" s="655"/>
      <c r="IVG149" s="655"/>
      <c r="IVH149" s="655"/>
      <c r="IVI149" s="655"/>
      <c r="IVJ149" s="655"/>
      <c r="IVK149" s="655"/>
      <c r="IVL149" s="655"/>
      <c r="IVM149" s="655"/>
      <c r="IVN149" s="655"/>
      <c r="IVO149" s="655"/>
      <c r="IVP149" s="655"/>
      <c r="IVQ149" s="655"/>
      <c r="IVR149" s="655"/>
      <c r="IVS149" s="655"/>
      <c r="IVT149" s="655"/>
      <c r="IVU149" s="655"/>
      <c r="IVV149" s="655"/>
      <c r="IVW149" s="655"/>
      <c r="IVX149" s="655"/>
      <c r="IVY149" s="655"/>
      <c r="IVZ149" s="655"/>
      <c r="IWA149" s="655"/>
      <c r="IWB149" s="655"/>
      <c r="IWC149" s="655"/>
      <c r="IWD149" s="655"/>
      <c r="IWE149" s="655"/>
      <c r="IWF149" s="655"/>
      <c r="IWG149" s="655"/>
      <c r="IWH149" s="655"/>
      <c r="IWI149" s="655"/>
      <c r="IWJ149" s="655"/>
      <c r="IWK149" s="655"/>
      <c r="IWL149" s="655"/>
      <c r="IWM149" s="655"/>
      <c r="IWN149" s="655"/>
      <c r="IWO149" s="655"/>
      <c r="IWP149" s="655"/>
      <c r="IWQ149" s="655"/>
      <c r="IWR149" s="655"/>
      <c r="IWS149" s="655"/>
      <c r="IWT149" s="655"/>
      <c r="IWU149" s="655"/>
      <c r="IWV149" s="655"/>
      <c r="IWW149" s="655"/>
      <c r="IWX149" s="655"/>
      <c r="IWY149" s="655"/>
      <c r="IWZ149" s="655"/>
      <c r="IXA149" s="655"/>
      <c r="IXB149" s="655"/>
      <c r="IXC149" s="655"/>
      <c r="IXD149" s="655"/>
      <c r="IXE149" s="655"/>
      <c r="IXF149" s="655"/>
      <c r="IXG149" s="655"/>
      <c r="IXH149" s="655"/>
      <c r="IXI149" s="655"/>
      <c r="IXJ149" s="655"/>
      <c r="IXK149" s="655"/>
      <c r="IXL149" s="655"/>
      <c r="IXM149" s="655"/>
      <c r="IXN149" s="655"/>
      <c r="IXO149" s="655"/>
      <c r="IXP149" s="655"/>
      <c r="IXQ149" s="655"/>
      <c r="IXR149" s="655"/>
      <c r="IXS149" s="655"/>
      <c r="IXT149" s="655"/>
      <c r="IXU149" s="655"/>
      <c r="IXV149" s="655"/>
      <c r="IXW149" s="655"/>
      <c r="IXX149" s="655"/>
      <c r="IXY149" s="655"/>
      <c r="IXZ149" s="655"/>
      <c r="IYA149" s="655"/>
      <c r="IYB149" s="655"/>
      <c r="IYC149" s="655"/>
      <c r="IYD149" s="655"/>
      <c r="IYE149" s="655"/>
      <c r="IYF149" s="655"/>
      <c r="IYG149" s="655"/>
      <c r="IYH149" s="655"/>
      <c r="IYI149" s="655"/>
      <c r="IYJ149" s="655"/>
      <c r="IYK149" s="655"/>
      <c r="IYL149" s="655"/>
      <c r="IYM149" s="655"/>
      <c r="IYN149" s="655"/>
      <c r="IYO149" s="655"/>
      <c r="IYP149" s="655"/>
      <c r="IYQ149" s="655"/>
      <c r="IYR149" s="655"/>
      <c r="IYS149" s="655"/>
      <c r="IYT149" s="655"/>
      <c r="IYU149" s="655"/>
      <c r="IYV149" s="655"/>
      <c r="IYW149" s="655"/>
      <c r="IYX149" s="655"/>
      <c r="IYY149" s="655"/>
      <c r="IYZ149" s="655"/>
      <c r="IZA149" s="655"/>
      <c r="IZB149" s="655"/>
      <c r="IZC149" s="655"/>
      <c r="IZD149" s="655"/>
      <c r="IZE149" s="655"/>
      <c r="IZF149" s="655"/>
      <c r="IZG149" s="655"/>
      <c r="IZH149" s="655"/>
      <c r="IZI149" s="655"/>
      <c r="IZJ149" s="655"/>
      <c r="IZK149" s="655"/>
      <c r="IZL149" s="655"/>
      <c r="IZM149" s="655"/>
      <c r="IZN149" s="655"/>
      <c r="IZO149" s="655"/>
      <c r="IZP149" s="655"/>
      <c r="IZQ149" s="655"/>
      <c r="IZR149" s="655"/>
      <c r="IZS149" s="655"/>
      <c r="IZT149" s="655"/>
      <c r="IZU149" s="655"/>
      <c r="IZV149" s="655"/>
      <c r="IZW149" s="655"/>
      <c r="IZX149" s="655"/>
      <c r="IZY149" s="655"/>
      <c r="IZZ149" s="655"/>
      <c r="JAA149" s="655"/>
      <c r="JAB149" s="655"/>
      <c r="JAC149" s="655"/>
      <c r="JAD149" s="655"/>
      <c r="JAE149" s="655"/>
      <c r="JAF149" s="655"/>
      <c r="JAG149" s="655"/>
      <c r="JAH149" s="655"/>
      <c r="JAI149" s="655"/>
      <c r="JAJ149" s="655"/>
      <c r="JAK149" s="655"/>
      <c r="JAL149" s="655"/>
      <c r="JAM149" s="655"/>
      <c r="JAN149" s="655"/>
      <c r="JAO149" s="655"/>
      <c r="JAP149" s="655"/>
      <c r="JAQ149" s="655"/>
      <c r="JAR149" s="655"/>
      <c r="JAS149" s="655"/>
      <c r="JAT149" s="655"/>
      <c r="JAU149" s="655"/>
      <c r="JAV149" s="655"/>
      <c r="JAW149" s="655"/>
      <c r="JAX149" s="655"/>
      <c r="JAY149" s="655"/>
      <c r="JAZ149" s="655"/>
      <c r="JBA149" s="655"/>
      <c r="JBB149" s="655"/>
      <c r="JBC149" s="655"/>
      <c r="JBD149" s="655"/>
      <c r="JBE149" s="655"/>
      <c r="JBF149" s="655"/>
      <c r="JBG149" s="655"/>
      <c r="JBH149" s="655"/>
      <c r="JBI149" s="655"/>
      <c r="JBJ149" s="655"/>
      <c r="JBK149" s="655"/>
      <c r="JBL149" s="655"/>
      <c r="JBM149" s="655"/>
      <c r="JBN149" s="655"/>
      <c r="JBO149" s="655"/>
      <c r="JBP149" s="655"/>
      <c r="JBQ149" s="655"/>
      <c r="JBR149" s="655"/>
      <c r="JBS149" s="655"/>
      <c r="JBT149" s="655"/>
      <c r="JBU149" s="655"/>
      <c r="JBV149" s="655"/>
      <c r="JBW149" s="655"/>
      <c r="JBX149" s="655"/>
      <c r="JBY149" s="655"/>
      <c r="JBZ149" s="655"/>
      <c r="JCA149" s="655"/>
      <c r="JCB149" s="655"/>
      <c r="JCC149" s="655"/>
      <c r="JCD149" s="655"/>
      <c r="JCE149" s="655"/>
      <c r="JCF149" s="655"/>
      <c r="JCG149" s="655"/>
      <c r="JCH149" s="655"/>
      <c r="JCI149" s="655"/>
      <c r="JCJ149" s="655"/>
      <c r="JCK149" s="655"/>
      <c r="JCL149" s="655"/>
      <c r="JCM149" s="655"/>
      <c r="JCN149" s="655"/>
      <c r="JCO149" s="655"/>
      <c r="JCP149" s="655"/>
      <c r="JCQ149" s="655"/>
      <c r="JCR149" s="655"/>
      <c r="JCS149" s="655"/>
      <c r="JCT149" s="655"/>
      <c r="JCU149" s="655"/>
      <c r="JCV149" s="655"/>
      <c r="JCW149" s="655"/>
      <c r="JCX149" s="655"/>
      <c r="JCY149" s="655"/>
      <c r="JCZ149" s="655"/>
      <c r="JDA149" s="655"/>
      <c r="JDB149" s="655"/>
      <c r="JDC149" s="655"/>
      <c r="JDD149" s="655"/>
      <c r="JDE149" s="655"/>
      <c r="JDF149" s="655"/>
      <c r="JDG149" s="655"/>
      <c r="JDH149" s="655"/>
      <c r="JDI149" s="655"/>
      <c r="JDJ149" s="655"/>
      <c r="JDK149" s="655"/>
      <c r="JDL149" s="655"/>
      <c r="JDM149" s="655"/>
      <c r="JDN149" s="655"/>
      <c r="JDO149" s="655"/>
      <c r="JDP149" s="655"/>
      <c r="JDQ149" s="655"/>
      <c r="JDR149" s="655"/>
      <c r="JDS149" s="655"/>
      <c r="JDT149" s="655"/>
      <c r="JDU149" s="655"/>
      <c r="JDV149" s="655"/>
      <c r="JDW149" s="655"/>
      <c r="JDX149" s="655"/>
      <c r="JDY149" s="655"/>
      <c r="JDZ149" s="655"/>
      <c r="JEA149" s="655"/>
      <c r="JEB149" s="655"/>
      <c r="JEC149" s="655"/>
      <c r="JED149" s="655"/>
      <c r="JEE149" s="655"/>
      <c r="JEF149" s="655"/>
      <c r="JEG149" s="655"/>
      <c r="JEH149" s="655"/>
      <c r="JEI149" s="655"/>
      <c r="JEJ149" s="655"/>
      <c r="JEK149" s="655"/>
      <c r="JEL149" s="655"/>
      <c r="JEM149" s="655"/>
      <c r="JEN149" s="655"/>
      <c r="JEO149" s="655"/>
      <c r="JEP149" s="655"/>
      <c r="JEQ149" s="655"/>
      <c r="JER149" s="655"/>
      <c r="JES149" s="655"/>
      <c r="JET149" s="655"/>
      <c r="JEU149" s="655"/>
      <c r="JEV149" s="655"/>
      <c r="JEW149" s="655"/>
      <c r="JEX149" s="655"/>
      <c r="JEY149" s="655"/>
      <c r="JEZ149" s="655"/>
      <c r="JFA149" s="655"/>
      <c r="JFB149" s="655"/>
      <c r="JFC149" s="655"/>
      <c r="JFD149" s="655"/>
      <c r="JFE149" s="655"/>
      <c r="JFF149" s="655"/>
      <c r="JFG149" s="655"/>
      <c r="JFH149" s="655"/>
      <c r="JFI149" s="655"/>
      <c r="JFJ149" s="655"/>
      <c r="JFK149" s="655"/>
      <c r="JFL149" s="655"/>
      <c r="JFM149" s="655"/>
      <c r="JFN149" s="655"/>
      <c r="JFO149" s="655"/>
      <c r="JFP149" s="655"/>
      <c r="JFQ149" s="655"/>
      <c r="JFR149" s="655"/>
      <c r="JFS149" s="655"/>
      <c r="JFT149" s="655"/>
      <c r="JFU149" s="655"/>
      <c r="JFV149" s="655"/>
      <c r="JFW149" s="655"/>
      <c r="JFX149" s="655"/>
      <c r="JFY149" s="655"/>
      <c r="JFZ149" s="655"/>
      <c r="JGA149" s="655"/>
      <c r="JGB149" s="655"/>
      <c r="JGC149" s="655"/>
      <c r="JGD149" s="655"/>
      <c r="JGE149" s="655"/>
      <c r="JGF149" s="655"/>
      <c r="JGG149" s="655"/>
      <c r="JGH149" s="655"/>
      <c r="JGI149" s="655"/>
      <c r="JGJ149" s="655"/>
      <c r="JGK149" s="655"/>
      <c r="JGL149" s="655"/>
      <c r="JGM149" s="655"/>
      <c r="JGN149" s="655"/>
      <c r="JGO149" s="655"/>
      <c r="JGP149" s="655"/>
      <c r="JGQ149" s="655"/>
      <c r="JGR149" s="655"/>
      <c r="JGS149" s="655"/>
      <c r="JGT149" s="655"/>
      <c r="JGU149" s="655"/>
      <c r="JGV149" s="655"/>
      <c r="JGW149" s="655"/>
      <c r="JGX149" s="655"/>
      <c r="JGY149" s="655"/>
      <c r="JGZ149" s="655"/>
      <c r="JHA149" s="655"/>
      <c r="JHB149" s="655"/>
      <c r="JHC149" s="655"/>
      <c r="JHD149" s="655"/>
      <c r="JHE149" s="655"/>
      <c r="JHF149" s="655"/>
      <c r="JHG149" s="655"/>
      <c r="JHH149" s="655"/>
      <c r="JHI149" s="655"/>
      <c r="JHJ149" s="655"/>
      <c r="JHK149" s="655"/>
      <c r="JHL149" s="655"/>
      <c r="JHM149" s="655"/>
      <c r="JHN149" s="655"/>
      <c r="JHO149" s="655"/>
      <c r="JHP149" s="655"/>
      <c r="JHQ149" s="655"/>
      <c r="JHR149" s="655"/>
      <c r="JHS149" s="655"/>
      <c r="JHT149" s="655"/>
      <c r="JHU149" s="655"/>
      <c r="JHV149" s="655"/>
      <c r="JHW149" s="655"/>
      <c r="JHX149" s="655"/>
      <c r="JHY149" s="655"/>
      <c r="JHZ149" s="655"/>
      <c r="JIA149" s="655"/>
      <c r="JIB149" s="655"/>
      <c r="JIC149" s="655"/>
      <c r="JID149" s="655"/>
      <c r="JIE149" s="655"/>
      <c r="JIF149" s="655"/>
      <c r="JIG149" s="655"/>
      <c r="JIH149" s="655"/>
      <c r="JII149" s="655"/>
      <c r="JIJ149" s="655"/>
      <c r="JIK149" s="655"/>
      <c r="JIL149" s="655"/>
      <c r="JIM149" s="655"/>
      <c r="JIN149" s="655"/>
      <c r="JIO149" s="655"/>
      <c r="JIP149" s="655"/>
      <c r="JIQ149" s="655"/>
      <c r="JIR149" s="655"/>
      <c r="JIS149" s="655"/>
      <c r="JIT149" s="655"/>
      <c r="JIU149" s="655"/>
      <c r="JIV149" s="655"/>
      <c r="JIW149" s="655"/>
      <c r="JIX149" s="655"/>
      <c r="JIY149" s="655"/>
      <c r="JIZ149" s="655"/>
      <c r="JJA149" s="655"/>
      <c r="JJB149" s="655"/>
      <c r="JJC149" s="655"/>
      <c r="JJD149" s="655"/>
      <c r="JJE149" s="655"/>
      <c r="JJF149" s="655"/>
      <c r="JJG149" s="655"/>
      <c r="JJH149" s="655"/>
      <c r="JJI149" s="655"/>
      <c r="JJJ149" s="655"/>
      <c r="JJK149" s="655"/>
      <c r="JJL149" s="655"/>
      <c r="JJM149" s="655"/>
      <c r="JJN149" s="655"/>
      <c r="JJO149" s="655"/>
      <c r="JJP149" s="655"/>
      <c r="JJQ149" s="655"/>
      <c r="JJR149" s="655"/>
      <c r="JJS149" s="655"/>
      <c r="JJT149" s="655"/>
      <c r="JJU149" s="655"/>
      <c r="JJV149" s="655"/>
      <c r="JJW149" s="655"/>
      <c r="JJX149" s="655"/>
      <c r="JJY149" s="655"/>
      <c r="JJZ149" s="655"/>
      <c r="JKA149" s="655"/>
      <c r="JKB149" s="655"/>
      <c r="JKC149" s="655"/>
      <c r="JKD149" s="655"/>
      <c r="JKE149" s="655"/>
      <c r="JKF149" s="655"/>
      <c r="JKG149" s="655"/>
      <c r="JKH149" s="655"/>
      <c r="JKI149" s="655"/>
      <c r="JKJ149" s="655"/>
      <c r="JKK149" s="655"/>
      <c r="JKL149" s="655"/>
      <c r="JKM149" s="655"/>
      <c r="JKN149" s="655"/>
      <c r="JKO149" s="655"/>
      <c r="JKP149" s="655"/>
      <c r="JKQ149" s="655"/>
      <c r="JKR149" s="655"/>
      <c r="JKS149" s="655"/>
      <c r="JKT149" s="655"/>
      <c r="JKU149" s="655"/>
      <c r="JKV149" s="655"/>
      <c r="JKW149" s="655"/>
      <c r="JKX149" s="655"/>
      <c r="JKY149" s="655"/>
      <c r="JKZ149" s="655"/>
      <c r="JLA149" s="655"/>
      <c r="JLB149" s="655"/>
      <c r="JLC149" s="655"/>
      <c r="JLD149" s="655"/>
      <c r="JLE149" s="655"/>
      <c r="JLF149" s="655"/>
      <c r="JLG149" s="655"/>
      <c r="JLH149" s="655"/>
      <c r="JLI149" s="655"/>
      <c r="JLJ149" s="655"/>
      <c r="JLK149" s="655"/>
      <c r="JLL149" s="655"/>
      <c r="JLM149" s="655"/>
      <c r="JLN149" s="655"/>
      <c r="JLO149" s="655"/>
      <c r="JLP149" s="655"/>
      <c r="JLQ149" s="655"/>
      <c r="JLR149" s="655"/>
      <c r="JLS149" s="655"/>
      <c r="JLT149" s="655"/>
      <c r="JLU149" s="655"/>
      <c r="JLV149" s="655"/>
      <c r="JLW149" s="655"/>
      <c r="JLX149" s="655"/>
      <c r="JLY149" s="655"/>
      <c r="JLZ149" s="655"/>
      <c r="JMA149" s="655"/>
      <c r="JMB149" s="655"/>
      <c r="JMC149" s="655"/>
      <c r="JMD149" s="655"/>
      <c r="JME149" s="655"/>
      <c r="JMF149" s="655"/>
      <c r="JMG149" s="655"/>
      <c r="JMH149" s="655"/>
      <c r="JMI149" s="655"/>
      <c r="JMJ149" s="655"/>
      <c r="JMK149" s="655"/>
      <c r="JML149" s="655"/>
      <c r="JMM149" s="655"/>
      <c r="JMN149" s="655"/>
      <c r="JMO149" s="655"/>
      <c r="JMP149" s="655"/>
      <c r="JMQ149" s="655"/>
      <c r="JMR149" s="655"/>
      <c r="JMS149" s="655"/>
      <c r="JMT149" s="655"/>
      <c r="JMU149" s="655"/>
      <c r="JMV149" s="655"/>
      <c r="JMW149" s="655"/>
      <c r="JMX149" s="655"/>
      <c r="JMY149" s="655"/>
      <c r="JMZ149" s="655"/>
      <c r="JNA149" s="655"/>
      <c r="JNB149" s="655"/>
      <c r="JNC149" s="655"/>
      <c r="JND149" s="655"/>
      <c r="JNE149" s="655"/>
      <c r="JNF149" s="655"/>
      <c r="JNG149" s="655"/>
      <c r="JNH149" s="655"/>
      <c r="JNI149" s="655"/>
      <c r="JNJ149" s="655"/>
      <c r="JNK149" s="655"/>
      <c r="JNL149" s="655"/>
      <c r="JNM149" s="655"/>
      <c r="JNN149" s="655"/>
      <c r="JNO149" s="655"/>
      <c r="JNP149" s="655"/>
      <c r="JNQ149" s="655"/>
      <c r="JNR149" s="655"/>
      <c r="JNS149" s="655"/>
      <c r="JNT149" s="655"/>
      <c r="JNU149" s="655"/>
      <c r="JNV149" s="655"/>
      <c r="JNW149" s="655"/>
      <c r="JNX149" s="655"/>
      <c r="JNY149" s="655"/>
      <c r="JNZ149" s="655"/>
      <c r="JOA149" s="655"/>
      <c r="JOB149" s="655"/>
      <c r="JOC149" s="655"/>
      <c r="JOD149" s="655"/>
      <c r="JOE149" s="655"/>
      <c r="JOF149" s="655"/>
      <c r="JOG149" s="655"/>
      <c r="JOH149" s="655"/>
      <c r="JOI149" s="655"/>
      <c r="JOJ149" s="655"/>
      <c r="JOK149" s="655"/>
      <c r="JOL149" s="655"/>
      <c r="JOM149" s="655"/>
      <c r="JON149" s="655"/>
      <c r="JOO149" s="655"/>
      <c r="JOP149" s="655"/>
      <c r="JOQ149" s="655"/>
      <c r="JOR149" s="655"/>
      <c r="JOS149" s="655"/>
      <c r="JOT149" s="655"/>
      <c r="JOU149" s="655"/>
      <c r="JOV149" s="655"/>
      <c r="JOW149" s="655"/>
      <c r="JOX149" s="655"/>
      <c r="JOY149" s="655"/>
      <c r="JOZ149" s="655"/>
      <c r="JPA149" s="655"/>
      <c r="JPB149" s="655"/>
      <c r="JPC149" s="655"/>
      <c r="JPD149" s="655"/>
      <c r="JPE149" s="655"/>
      <c r="JPF149" s="655"/>
      <c r="JPG149" s="655"/>
      <c r="JPH149" s="655"/>
      <c r="JPI149" s="655"/>
      <c r="JPJ149" s="655"/>
      <c r="JPK149" s="655"/>
      <c r="JPL149" s="655"/>
      <c r="JPM149" s="655"/>
      <c r="JPN149" s="655"/>
      <c r="JPO149" s="655"/>
      <c r="JPP149" s="655"/>
      <c r="JPQ149" s="655"/>
      <c r="JPR149" s="655"/>
      <c r="JPS149" s="655"/>
      <c r="JPT149" s="655"/>
      <c r="JPU149" s="655"/>
      <c r="JPV149" s="655"/>
      <c r="JPW149" s="655"/>
      <c r="JPX149" s="655"/>
      <c r="JPY149" s="655"/>
      <c r="JPZ149" s="655"/>
      <c r="JQA149" s="655"/>
      <c r="JQB149" s="655"/>
      <c r="JQC149" s="655"/>
      <c r="JQD149" s="655"/>
      <c r="JQE149" s="655"/>
      <c r="JQF149" s="655"/>
      <c r="JQG149" s="655"/>
      <c r="JQH149" s="655"/>
      <c r="JQI149" s="655"/>
      <c r="JQJ149" s="655"/>
      <c r="JQK149" s="655"/>
      <c r="JQL149" s="655"/>
      <c r="JQM149" s="655"/>
      <c r="JQN149" s="655"/>
      <c r="JQO149" s="655"/>
      <c r="JQP149" s="655"/>
      <c r="JQQ149" s="655"/>
      <c r="JQR149" s="655"/>
      <c r="JQS149" s="655"/>
      <c r="JQT149" s="655"/>
      <c r="JQU149" s="655"/>
      <c r="JQV149" s="655"/>
      <c r="JQW149" s="655"/>
      <c r="JQX149" s="655"/>
      <c r="JQY149" s="655"/>
      <c r="JQZ149" s="655"/>
      <c r="JRA149" s="655"/>
      <c r="JRB149" s="655"/>
      <c r="JRC149" s="655"/>
      <c r="JRD149" s="655"/>
      <c r="JRE149" s="655"/>
      <c r="JRF149" s="655"/>
      <c r="JRG149" s="655"/>
      <c r="JRH149" s="655"/>
      <c r="JRI149" s="655"/>
      <c r="JRJ149" s="655"/>
      <c r="JRK149" s="655"/>
      <c r="JRL149" s="655"/>
      <c r="JRM149" s="655"/>
      <c r="JRN149" s="655"/>
      <c r="JRO149" s="655"/>
      <c r="JRP149" s="655"/>
      <c r="JRQ149" s="655"/>
      <c r="JRR149" s="655"/>
      <c r="JRS149" s="655"/>
      <c r="JRT149" s="655"/>
      <c r="JRU149" s="655"/>
      <c r="JRV149" s="655"/>
      <c r="JRW149" s="655"/>
      <c r="JRX149" s="655"/>
      <c r="JRY149" s="655"/>
      <c r="JRZ149" s="655"/>
      <c r="JSA149" s="655"/>
      <c r="JSB149" s="655"/>
      <c r="JSC149" s="655"/>
      <c r="JSD149" s="655"/>
      <c r="JSE149" s="655"/>
      <c r="JSF149" s="655"/>
      <c r="JSG149" s="655"/>
      <c r="JSH149" s="655"/>
      <c r="JSI149" s="655"/>
      <c r="JSJ149" s="655"/>
      <c r="JSK149" s="655"/>
      <c r="JSL149" s="655"/>
      <c r="JSM149" s="655"/>
      <c r="JSN149" s="655"/>
      <c r="JSO149" s="655"/>
      <c r="JSP149" s="655"/>
      <c r="JSQ149" s="655"/>
      <c r="JSR149" s="655"/>
      <c r="JSS149" s="655"/>
      <c r="JST149" s="655"/>
      <c r="JSU149" s="655"/>
      <c r="JSV149" s="655"/>
      <c r="JSW149" s="655"/>
      <c r="JSX149" s="655"/>
      <c r="JSY149" s="655"/>
      <c r="JSZ149" s="655"/>
      <c r="JTA149" s="655"/>
      <c r="JTB149" s="655"/>
      <c r="JTC149" s="655"/>
      <c r="JTD149" s="655"/>
      <c r="JTE149" s="655"/>
      <c r="JTF149" s="655"/>
      <c r="JTG149" s="655"/>
      <c r="JTH149" s="655"/>
      <c r="JTI149" s="655"/>
      <c r="JTJ149" s="655"/>
      <c r="JTK149" s="655"/>
      <c r="JTL149" s="655"/>
      <c r="JTM149" s="655"/>
      <c r="JTN149" s="655"/>
      <c r="JTO149" s="655"/>
      <c r="JTP149" s="655"/>
      <c r="JTQ149" s="655"/>
      <c r="JTR149" s="655"/>
      <c r="JTS149" s="655"/>
      <c r="JTT149" s="655"/>
      <c r="JTU149" s="655"/>
      <c r="JTV149" s="655"/>
      <c r="JTW149" s="655"/>
      <c r="JTX149" s="655"/>
      <c r="JTY149" s="655"/>
      <c r="JTZ149" s="655"/>
      <c r="JUA149" s="655"/>
      <c r="JUB149" s="655"/>
      <c r="JUC149" s="655"/>
      <c r="JUD149" s="655"/>
      <c r="JUE149" s="655"/>
      <c r="JUF149" s="655"/>
      <c r="JUG149" s="655"/>
      <c r="JUH149" s="655"/>
      <c r="JUI149" s="655"/>
      <c r="JUJ149" s="655"/>
      <c r="JUK149" s="655"/>
      <c r="JUL149" s="655"/>
      <c r="JUM149" s="655"/>
      <c r="JUN149" s="655"/>
      <c r="JUO149" s="655"/>
      <c r="JUP149" s="655"/>
      <c r="JUQ149" s="655"/>
      <c r="JUR149" s="655"/>
      <c r="JUS149" s="655"/>
      <c r="JUT149" s="655"/>
      <c r="JUU149" s="655"/>
      <c r="JUV149" s="655"/>
      <c r="JUW149" s="655"/>
      <c r="JUX149" s="655"/>
      <c r="JUY149" s="655"/>
      <c r="JUZ149" s="655"/>
      <c r="JVA149" s="655"/>
      <c r="JVB149" s="655"/>
      <c r="JVC149" s="655"/>
      <c r="JVD149" s="655"/>
      <c r="JVE149" s="655"/>
      <c r="JVF149" s="655"/>
      <c r="JVG149" s="655"/>
      <c r="JVH149" s="655"/>
      <c r="JVI149" s="655"/>
      <c r="JVJ149" s="655"/>
      <c r="JVK149" s="655"/>
      <c r="JVL149" s="655"/>
      <c r="JVM149" s="655"/>
      <c r="JVN149" s="655"/>
      <c r="JVO149" s="655"/>
      <c r="JVP149" s="655"/>
      <c r="JVQ149" s="655"/>
      <c r="JVR149" s="655"/>
      <c r="JVS149" s="655"/>
      <c r="JVT149" s="655"/>
      <c r="JVU149" s="655"/>
      <c r="JVV149" s="655"/>
      <c r="JVW149" s="655"/>
      <c r="JVX149" s="655"/>
      <c r="JVY149" s="655"/>
      <c r="JVZ149" s="655"/>
      <c r="JWA149" s="655"/>
      <c r="JWB149" s="655"/>
      <c r="JWC149" s="655"/>
      <c r="JWD149" s="655"/>
      <c r="JWE149" s="655"/>
      <c r="JWF149" s="655"/>
      <c r="JWG149" s="655"/>
      <c r="JWH149" s="655"/>
      <c r="JWI149" s="655"/>
      <c r="JWJ149" s="655"/>
      <c r="JWK149" s="655"/>
      <c r="JWL149" s="655"/>
      <c r="JWM149" s="655"/>
      <c r="JWN149" s="655"/>
      <c r="JWO149" s="655"/>
      <c r="JWP149" s="655"/>
      <c r="JWQ149" s="655"/>
      <c r="JWR149" s="655"/>
      <c r="JWS149" s="655"/>
      <c r="JWT149" s="655"/>
      <c r="JWU149" s="655"/>
      <c r="JWV149" s="655"/>
      <c r="JWW149" s="655"/>
      <c r="JWX149" s="655"/>
      <c r="JWY149" s="655"/>
      <c r="JWZ149" s="655"/>
      <c r="JXA149" s="655"/>
      <c r="JXB149" s="655"/>
      <c r="JXC149" s="655"/>
      <c r="JXD149" s="655"/>
      <c r="JXE149" s="655"/>
      <c r="JXF149" s="655"/>
      <c r="JXG149" s="655"/>
      <c r="JXH149" s="655"/>
      <c r="JXI149" s="655"/>
      <c r="JXJ149" s="655"/>
      <c r="JXK149" s="655"/>
      <c r="JXL149" s="655"/>
      <c r="JXM149" s="655"/>
      <c r="JXN149" s="655"/>
      <c r="JXO149" s="655"/>
      <c r="JXP149" s="655"/>
      <c r="JXQ149" s="655"/>
      <c r="JXR149" s="655"/>
      <c r="JXS149" s="655"/>
      <c r="JXT149" s="655"/>
      <c r="JXU149" s="655"/>
      <c r="JXV149" s="655"/>
      <c r="JXW149" s="655"/>
      <c r="JXX149" s="655"/>
      <c r="JXY149" s="655"/>
      <c r="JXZ149" s="655"/>
      <c r="JYA149" s="655"/>
      <c r="JYB149" s="655"/>
      <c r="JYC149" s="655"/>
      <c r="JYD149" s="655"/>
      <c r="JYE149" s="655"/>
      <c r="JYF149" s="655"/>
      <c r="JYG149" s="655"/>
      <c r="JYH149" s="655"/>
      <c r="JYI149" s="655"/>
      <c r="JYJ149" s="655"/>
      <c r="JYK149" s="655"/>
      <c r="JYL149" s="655"/>
      <c r="JYM149" s="655"/>
      <c r="JYN149" s="655"/>
      <c r="JYO149" s="655"/>
      <c r="JYP149" s="655"/>
      <c r="JYQ149" s="655"/>
      <c r="JYR149" s="655"/>
      <c r="JYS149" s="655"/>
      <c r="JYT149" s="655"/>
      <c r="JYU149" s="655"/>
      <c r="JYV149" s="655"/>
      <c r="JYW149" s="655"/>
      <c r="JYX149" s="655"/>
      <c r="JYY149" s="655"/>
      <c r="JYZ149" s="655"/>
      <c r="JZA149" s="655"/>
      <c r="JZB149" s="655"/>
      <c r="JZC149" s="655"/>
      <c r="JZD149" s="655"/>
      <c r="JZE149" s="655"/>
      <c r="JZF149" s="655"/>
      <c r="JZG149" s="655"/>
      <c r="JZH149" s="655"/>
      <c r="JZI149" s="655"/>
      <c r="JZJ149" s="655"/>
      <c r="JZK149" s="655"/>
      <c r="JZL149" s="655"/>
      <c r="JZM149" s="655"/>
      <c r="JZN149" s="655"/>
      <c r="JZO149" s="655"/>
      <c r="JZP149" s="655"/>
      <c r="JZQ149" s="655"/>
      <c r="JZR149" s="655"/>
      <c r="JZS149" s="655"/>
      <c r="JZT149" s="655"/>
      <c r="JZU149" s="655"/>
      <c r="JZV149" s="655"/>
      <c r="JZW149" s="655"/>
      <c r="JZX149" s="655"/>
      <c r="JZY149" s="655"/>
      <c r="JZZ149" s="655"/>
      <c r="KAA149" s="655"/>
      <c r="KAB149" s="655"/>
      <c r="KAC149" s="655"/>
      <c r="KAD149" s="655"/>
      <c r="KAE149" s="655"/>
      <c r="KAF149" s="655"/>
      <c r="KAG149" s="655"/>
      <c r="KAH149" s="655"/>
      <c r="KAI149" s="655"/>
      <c r="KAJ149" s="655"/>
      <c r="KAK149" s="655"/>
      <c r="KAL149" s="655"/>
      <c r="KAM149" s="655"/>
      <c r="KAN149" s="655"/>
      <c r="KAO149" s="655"/>
      <c r="KAP149" s="655"/>
      <c r="KAQ149" s="655"/>
      <c r="KAR149" s="655"/>
      <c r="KAS149" s="655"/>
      <c r="KAT149" s="655"/>
      <c r="KAU149" s="655"/>
      <c r="KAV149" s="655"/>
      <c r="KAW149" s="655"/>
      <c r="KAX149" s="655"/>
      <c r="KAY149" s="655"/>
      <c r="KAZ149" s="655"/>
      <c r="KBA149" s="655"/>
      <c r="KBB149" s="655"/>
      <c r="KBC149" s="655"/>
      <c r="KBD149" s="655"/>
      <c r="KBE149" s="655"/>
      <c r="KBF149" s="655"/>
      <c r="KBG149" s="655"/>
      <c r="KBH149" s="655"/>
      <c r="KBI149" s="655"/>
      <c r="KBJ149" s="655"/>
      <c r="KBK149" s="655"/>
      <c r="KBL149" s="655"/>
      <c r="KBM149" s="655"/>
      <c r="KBN149" s="655"/>
      <c r="KBO149" s="655"/>
      <c r="KBP149" s="655"/>
      <c r="KBQ149" s="655"/>
      <c r="KBR149" s="655"/>
      <c r="KBS149" s="655"/>
      <c r="KBT149" s="655"/>
      <c r="KBU149" s="655"/>
      <c r="KBV149" s="655"/>
      <c r="KBW149" s="655"/>
      <c r="KBX149" s="655"/>
      <c r="KBY149" s="655"/>
      <c r="KBZ149" s="655"/>
      <c r="KCA149" s="655"/>
      <c r="KCB149" s="655"/>
      <c r="KCC149" s="655"/>
      <c r="KCD149" s="655"/>
      <c r="KCE149" s="655"/>
      <c r="KCF149" s="655"/>
      <c r="KCG149" s="655"/>
      <c r="KCH149" s="655"/>
      <c r="KCI149" s="655"/>
      <c r="KCJ149" s="655"/>
      <c r="KCK149" s="655"/>
      <c r="KCL149" s="655"/>
      <c r="KCM149" s="655"/>
      <c r="KCN149" s="655"/>
      <c r="KCO149" s="655"/>
      <c r="KCP149" s="655"/>
      <c r="KCQ149" s="655"/>
      <c r="KCR149" s="655"/>
      <c r="KCS149" s="655"/>
      <c r="KCT149" s="655"/>
      <c r="KCU149" s="655"/>
      <c r="KCV149" s="655"/>
      <c r="KCW149" s="655"/>
      <c r="KCX149" s="655"/>
      <c r="KCY149" s="655"/>
      <c r="KCZ149" s="655"/>
      <c r="KDA149" s="655"/>
      <c r="KDB149" s="655"/>
      <c r="KDC149" s="655"/>
      <c r="KDD149" s="655"/>
      <c r="KDE149" s="655"/>
      <c r="KDF149" s="655"/>
      <c r="KDG149" s="655"/>
      <c r="KDH149" s="655"/>
      <c r="KDI149" s="655"/>
      <c r="KDJ149" s="655"/>
      <c r="KDK149" s="655"/>
      <c r="KDL149" s="655"/>
      <c r="KDM149" s="655"/>
      <c r="KDN149" s="655"/>
      <c r="KDO149" s="655"/>
      <c r="KDP149" s="655"/>
      <c r="KDQ149" s="655"/>
      <c r="KDR149" s="655"/>
      <c r="KDS149" s="655"/>
      <c r="KDT149" s="655"/>
      <c r="KDU149" s="655"/>
      <c r="KDV149" s="655"/>
      <c r="KDW149" s="655"/>
      <c r="KDX149" s="655"/>
      <c r="KDY149" s="655"/>
      <c r="KDZ149" s="655"/>
      <c r="KEA149" s="655"/>
      <c r="KEB149" s="655"/>
      <c r="KEC149" s="655"/>
      <c r="KED149" s="655"/>
      <c r="KEE149" s="655"/>
      <c r="KEF149" s="655"/>
      <c r="KEG149" s="655"/>
      <c r="KEH149" s="655"/>
      <c r="KEI149" s="655"/>
      <c r="KEJ149" s="655"/>
      <c r="KEK149" s="655"/>
      <c r="KEL149" s="655"/>
      <c r="KEM149" s="655"/>
      <c r="KEN149" s="655"/>
      <c r="KEO149" s="655"/>
      <c r="KEP149" s="655"/>
      <c r="KEQ149" s="655"/>
      <c r="KER149" s="655"/>
      <c r="KES149" s="655"/>
      <c r="KET149" s="655"/>
      <c r="KEU149" s="655"/>
      <c r="KEV149" s="655"/>
      <c r="KEW149" s="655"/>
      <c r="KEX149" s="655"/>
      <c r="KEY149" s="655"/>
      <c r="KEZ149" s="655"/>
      <c r="KFA149" s="655"/>
      <c r="KFB149" s="655"/>
      <c r="KFC149" s="655"/>
      <c r="KFD149" s="655"/>
      <c r="KFE149" s="655"/>
      <c r="KFF149" s="655"/>
      <c r="KFG149" s="655"/>
      <c r="KFH149" s="655"/>
      <c r="KFI149" s="655"/>
      <c r="KFJ149" s="655"/>
      <c r="KFK149" s="655"/>
      <c r="KFL149" s="655"/>
      <c r="KFM149" s="655"/>
      <c r="KFN149" s="655"/>
      <c r="KFO149" s="655"/>
      <c r="KFP149" s="655"/>
      <c r="KFQ149" s="655"/>
      <c r="KFR149" s="655"/>
      <c r="KFS149" s="655"/>
      <c r="KFT149" s="655"/>
      <c r="KFU149" s="655"/>
      <c r="KFV149" s="655"/>
      <c r="KFW149" s="655"/>
      <c r="KFX149" s="655"/>
      <c r="KFY149" s="655"/>
      <c r="KFZ149" s="655"/>
      <c r="KGA149" s="655"/>
      <c r="KGB149" s="655"/>
      <c r="KGC149" s="655"/>
      <c r="KGD149" s="655"/>
      <c r="KGE149" s="655"/>
      <c r="KGF149" s="655"/>
      <c r="KGG149" s="655"/>
      <c r="KGH149" s="655"/>
      <c r="KGI149" s="655"/>
      <c r="KGJ149" s="655"/>
      <c r="KGK149" s="655"/>
      <c r="KGL149" s="655"/>
      <c r="KGM149" s="655"/>
      <c r="KGN149" s="655"/>
      <c r="KGO149" s="655"/>
      <c r="KGP149" s="655"/>
      <c r="KGQ149" s="655"/>
      <c r="KGR149" s="655"/>
      <c r="KGS149" s="655"/>
      <c r="KGT149" s="655"/>
      <c r="KGU149" s="655"/>
      <c r="KGV149" s="655"/>
      <c r="KGW149" s="655"/>
      <c r="KGX149" s="655"/>
      <c r="KGY149" s="655"/>
      <c r="KGZ149" s="655"/>
      <c r="KHA149" s="655"/>
      <c r="KHB149" s="655"/>
      <c r="KHC149" s="655"/>
      <c r="KHD149" s="655"/>
      <c r="KHE149" s="655"/>
      <c r="KHF149" s="655"/>
      <c r="KHG149" s="655"/>
      <c r="KHH149" s="655"/>
      <c r="KHI149" s="655"/>
      <c r="KHJ149" s="655"/>
      <c r="KHK149" s="655"/>
      <c r="KHL149" s="655"/>
      <c r="KHM149" s="655"/>
      <c r="KHN149" s="655"/>
      <c r="KHO149" s="655"/>
      <c r="KHP149" s="655"/>
      <c r="KHQ149" s="655"/>
      <c r="KHR149" s="655"/>
      <c r="KHS149" s="655"/>
      <c r="KHT149" s="655"/>
      <c r="KHU149" s="655"/>
      <c r="KHV149" s="655"/>
      <c r="KHW149" s="655"/>
      <c r="KHX149" s="655"/>
      <c r="KHY149" s="655"/>
      <c r="KHZ149" s="655"/>
      <c r="KIA149" s="655"/>
      <c r="KIB149" s="655"/>
      <c r="KIC149" s="655"/>
      <c r="KID149" s="655"/>
      <c r="KIE149" s="655"/>
      <c r="KIF149" s="655"/>
      <c r="KIG149" s="655"/>
      <c r="KIH149" s="655"/>
      <c r="KII149" s="655"/>
      <c r="KIJ149" s="655"/>
      <c r="KIK149" s="655"/>
      <c r="KIL149" s="655"/>
      <c r="KIM149" s="655"/>
      <c r="KIN149" s="655"/>
      <c r="KIO149" s="655"/>
      <c r="KIP149" s="655"/>
      <c r="KIQ149" s="655"/>
      <c r="KIR149" s="655"/>
      <c r="KIS149" s="655"/>
      <c r="KIT149" s="655"/>
      <c r="KIU149" s="655"/>
      <c r="KIV149" s="655"/>
      <c r="KIW149" s="655"/>
      <c r="KIX149" s="655"/>
      <c r="KIY149" s="655"/>
      <c r="KIZ149" s="655"/>
      <c r="KJA149" s="655"/>
      <c r="KJB149" s="655"/>
      <c r="KJC149" s="655"/>
      <c r="KJD149" s="655"/>
      <c r="KJE149" s="655"/>
      <c r="KJF149" s="655"/>
      <c r="KJG149" s="655"/>
      <c r="KJH149" s="655"/>
      <c r="KJI149" s="655"/>
      <c r="KJJ149" s="655"/>
      <c r="KJK149" s="655"/>
      <c r="KJL149" s="655"/>
      <c r="KJM149" s="655"/>
      <c r="KJN149" s="655"/>
      <c r="KJO149" s="655"/>
      <c r="KJP149" s="655"/>
      <c r="KJQ149" s="655"/>
      <c r="KJR149" s="655"/>
      <c r="KJS149" s="655"/>
      <c r="KJT149" s="655"/>
      <c r="KJU149" s="655"/>
      <c r="KJV149" s="655"/>
      <c r="KJW149" s="655"/>
      <c r="KJX149" s="655"/>
      <c r="KJY149" s="655"/>
      <c r="KJZ149" s="655"/>
      <c r="KKA149" s="655"/>
      <c r="KKB149" s="655"/>
      <c r="KKC149" s="655"/>
      <c r="KKD149" s="655"/>
      <c r="KKE149" s="655"/>
      <c r="KKF149" s="655"/>
      <c r="KKG149" s="655"/>
      <c r="KKH149" s="655"/>
      <c r="KKI149" s="655"/>
      <c r="KKJ149" s="655"/>
      <c r="KKK149" s="655"/>
      <c r="KKL149" s="655"/>
      <c r="KKM149" s="655"/>
      <c r="KKN149" s="655"/>
      <c r="KKO149" s="655"/>
      <c r="KKP149" s="655"/>
      <c r="KKQ149" s="655"/>
      <c r="KKR149" s="655"/>
      <c r="KKS149" s="655"/>
      <c r="KKT149" s="655"/>
      <c r="KKU149" s="655"/>
      <c r="KKV149" s="655"/>
      <c r="KKW149" s="655"/>
      <c r="KKX149" s="655"/>
      <c r="KKY149" s="655"/>
      <c r="KKZ149" s="655"/>
      <c r="KLA149" s="655"/>
      <c r="KLB149" s="655"/>
      <c r="KLC149" s="655"/>
      <c r="KLD149" s="655"/>
      <c r="KLE149" s="655"/>
      <c r="KLF149" s="655"/>
      <c r="KLG149" s="655"/>
      <c r="KLH149" s="655"/>
      <c r="KLI149" s="655"/>
      <c r="KLJ149" s="655"/>
      <c r="KLK149" s="655"/>
      <c r="KLL149" s="655"/>
      <c r="KLM149" s="655"/>
      <c r="KLN149" s="655"/>
      <c r="KLO149" s="655"/>
      <c r="KLP149" s="655"/>
      <c r="KLQ149" s="655"/>
      <c r="KLR149" s="655"/>
      <c r="KLS149" s="655"/>
      <c r="KLT149" s="655"/>
      <c r="KLU149" s="655"/>
      <c r="KLV149" s="655"/>
      <c r="KLW149" s="655"/>
      <c r="KLX149" s="655"/>
      <c r="KLY149" s="655"/>
      <c r="KLZ149" s="655"/>
      <c r="KMA149" s="655"/>
      <c r="KMB149" s="655"/>
      <c r="KMC149" s="655"/>
      <c r="KMD149" s="655"/>
      <c r="KME149" s="655"/>
      <c r="KMF149" s="655"/>
      <c r="KMG149" s="655"/>
      <c r="KMH149" s="655"/>
      <c r="KMI149" s="655"/>
      <c r="KMJ149" s="655"/>
      <c r="KMK149" s="655"/>
      <c r="KML149" s="655"/>
      <c r="KMM149" s="655"/>
      <c r="KMN149" s="655"/>
      <c r="KMO149" s="655"/>
      <c r="KMP149" s="655"/>
      <c r="KMQ149" s="655"/>
      <c r="KMR149" s="655"/>
      <c r="KMS149" s="655"/>
      <c r="KMT149" s="655"/>
      <c r="KMU149" s="655"/>
      <c r="KMV149" s="655"/>
      <c r="KMW149" s="655"/>
      <c r="KMX149" s="655"/>
      <c r="KMY149" s="655"/>
      <c r="KMZ149" s="655"/>
      <c r="KNA149" s="655"/>
      <c r="KNB149" s="655"/>
      <c r="KNC149" s="655"/>
      <c r="KND149" s="655"/>
      <c r="KNE149" s="655"/>
      <c r="KNF149" s="655"/>
      <c r="KNG149" s="655"/>
      <c r="KNH149" s="655"/>
      <c r="KNI149" s="655"/>
      <c r="KNJ149" s="655"/>
      <c r="KNK149" s="655"/>
      <c r="KNL149" s="655"/>
      <c r="KNM149" s="655"/>
      <c r="KNN149" s="655"/>
      <c r="KNO149" s="655"/>
      <c r="KNP149" s="655"/>
      <c r="KNQ149" s="655"/>
      <c r="KNR149" s="655"/>
      <c r="KNS149" s="655"/>
      <c r="KNT149" s="655"/>
      <c r="KNU149" s="655"/>
      <c r="KNV149" s="655"/>
      <c r="KNW149" s="655"/>
      <c r="KNX149" s="655"/>
      <c r="KNY149" s="655"/>
      <c r="KNZ149" s="655"/>
      <c r="KOA149" s="655"/>
      <c r="KOB149" s="655"/>
      <c r="KOC149" s="655"/>
      <c r="KOD149" s="655"/>
      <c r="KOE149" s="655"/>
      <c r="KOF149" s="655"/>
      <c r="KOG149" s="655"/>
      <c r="KOH149" s="655"/>
      <c r="KOI149" s="655"/>
      <c r="KOJ149" s="655"/>
      <c r="KOK149" s="655"/>
      <c r="KOL149" s="655"/>
      <c r="KOM149" s="655"/>
      <c r="KON149" s="655"/>
      <c r="KOO149" s="655"/>
      <c r="KOP149" s="655"/>
      <c r="KOQ149" s="655"/>
      <c r="KOR149" s="655"/>
      <c r="KOS149" s="655"/>
      <c r="KOT149" s="655"/>
      <c r="KOU149" s="655"/>
      <c r="KOV149" s="655"/>
      <c r="KOW149" s="655"/>
      <c r="KOX149" s="655"/>
      <c r="KOY149" s="655"/>
      <c r="KOZ149" s="655"/>
      <c r="KPA149" s="655"/>
      <c r="KPB149" s="655"/>
      <c r="KPC149" s="655"/>
      <c r="KPD149" s="655"/>
      <c r="KPE149" s="655"/>
      <c r="KPF149" s="655"/>
      <c r="KPG149" s="655"/>
      <c r="KPH149" s="655"/>
      <c r="KPI149" s="655"/>
      <c r="KPJ149" s="655"/>
      <c r="KPK149" s="655"/>
      <c r="KPL149" s="655"/>
      <c r="KPM149" s="655"/>
      <c r="KPN149" s="655"/>
      <c r="KPO149" s="655"/>
      <c r="KPP149" s="655"/>
      <c r="KPQ149" s="655"/>
      <c r="KPR149" s="655"/>
      <c r="KPS149" s="655"/>
      <c r="KPT149" s="655"/>
      <c r="KPU149" s="655"/>
      <c r="KPV149" s="655"/>
      <c r="KPW149" s="655"/>
      <c r="KPX149" s="655"/>
      <c r="KPY149" s="655"/>
      <c r="KPZ149" s="655"/>
      <c r="KQA149" s="655"/>
      <c r="KQB149" s="655"/>
      <c r="KQC149" s="655"/>
      <c r="KQD149" s="655"/>
      <c r="KQE149" s="655"/>
      <c r="KQF149" s="655"/>
      <c r="KQG149" s="655"/>
      <c r="KQH149" s="655"/>
      <c r="KQI149" s="655"/>
      <c r="KQJ149" s="655"/>
      <c r="KQK149" s="655"/>
      <c r="KQL149" s="655"/>
      <c r="KQM149" s="655"/>
      <c r="KQN149" s="655"/>
      <c r="KQO149" s="655"/>
      <c r="KQP149" s="655"/>
      <c r="KQQ149" s="655"/>
      <c r="KQR149" s="655"/>
      <c r="KQS149" s="655"/>
      <c r="KQT149" s="655"/>
      <c r="KQU149" s="655"/>
      <c r="KQV149" s="655"/>
      <c r="KQW149" s="655"/>
      <c r="KQX149" s="655"/>
      <c r="KQY149" s="655"/>
      <c r="KQZ149" s="655"/>
      <c r="KRA149" s="655"/>
      <c r="KRB149" s="655"/>
      <c r="KRC149" s="655"/>
      <c r="KRD149" s="655"/>
      <c r="KRE149" s="655"/>
      <c r="KRF149" s="655"/>
      <c r="KRG149" s="655"/>
      <c r="KRH149" s="655"/>
      <c r="KRI149" s="655"/>
      <c r="KRJ149" s="655"/>
      <c r="KRK149" s="655"/>
      <c r="KRL149" s="655"/>
      <c r="KRM149" s="655"/>
      <c r="KRN149" s="655"/>
      <c r="KRO149" s="655"/>
      <c r="KRP149" s="655"/>
      <c r="KRQ149" s="655"/>
      <c r="KRR149" s="655"/>
      <c r="KRS149" s="655"/>
      <c r="KRT149" s="655"/>
      <c r="KRU149" s="655"/>
      <c r="KRV149" s="655"/>
      <c r="KRW149" s="655"/>
      <c r="KRX149" s="655"/>
      <c r="KRY149" s="655"/>
      <c r="KRZ149" s="655"/>
      <c r="KSA149" s="655"/>
      <c r="KSB149" s="655"/>
      <c r="KSC149" s="655"/>
      <c r="KSD149" s="655"/>
      <c r="KSE149" s="655"/>
      <c r="KSF149" s="655"/>
      <c r="KSG149" s="655"/>
      <c r="KSH149" s="655"/>
      <c r="KSI149" s="655"/>
      <c r="KSJ149" s="655"/>
      <c r="KSK149" s="655"/>
      <c r="KSL149" s="655"/>
      <c r="KSM149" s="655"/>
      <c r="KSN149" s="655"/>
      <c r="KSO149" s="655"/>
      <c r="KSP149" s="655"/>
      <c r="KSQ149" s="655"/>
      <c r="KSR149" s="655"/>
      <c r="KSS149" s="655"/>
      <c r="KST149" s="655"/>
      <c r="KSU149" s="655"/>
      <c r="KSV149" s="655"/>
      <c r="KSW149" s="655"/>
      <c r="KSX149" s="655"/>
      <c r="KSY149" s="655"/>
      <c r="KSZ149" s="655"/>
      <c r="KTA149" s="655"/>
      <c r="KTB149" s="655"/>
      <c r="KTC149" s="655"/>
      <c r="KTD149" s="655"/>
      <c r="KTE149" s="655"/>
      <c r="KTF149" s="655"/>
      <c r="KTG149" s="655"/>
      <c r="KTH149" s="655"/>
      <c r="KTI149" s="655"/>
      <c r="KTJ149" s="655"/>
      <c r="KTK149" s="655"/>
      <c r="KTL149" s="655"/>
      <c r="KTM149" s="655"/>
      <c r="KTN149" s="655"/>
      <c r="KTO149" s="655"/>
      <c r="KTP149" s="655"/>
      <c r="KTQ149" s="655"/>
      <c r="KTR149" s="655"/>
      <c r="KTS149" s="655"/>
      <c r="KTT149" s="655"/>
      <c r="KTU149" s="655"/>
      <c r="KTV149" s="655"/>
      <c r="KTW149" s="655"/>
      <c r="KTX149" s="655"/>
      <c r="KTY149" s="655"/>
      <c r="KTZ149" s="655"/>
      <c r="KUA149" s="655"/>
      <c r="KUB149" s="655"/>
      <c r="KUC149" s="655"/>
      <c r="KUD149" s="655"/>
      <c r="KUE149" s="655"/>
      <c r="KUF149" s="655"/>
      <c r="KUG149" s="655"/>
      <c r="KUH149" s="655"/>
      <c r="KUI149" s="655"/>
      <c r="KUJ149" s="655"/>
      <c r="KUK149" s="655"/>
      <c r="KUL149" s="655"/>
      <c r="KUM149" s="655"/>
      <c r="KUN149" s="655"/>
      <c r="KUO149" s="655"/>
      <c r="KUP149" s="655"/>
      <c r="KUQ149" s="655"/>
      <c r="KUR149" s="655"/>
      <c r="KUS149" s="655"/>
      <c r="KUT149" s="655"/>
      <c r="KUU149" s="655"/>
      <c r="KUV149" s="655"/>
      <c r="KUW149" s="655"/>
      <c r="KUX149" s="655"/>
      <c r="KUY149" s="655"/>
      <c r="KUZ149" s="655"/>
      <c r="KVA149" s="655"/>
      <c r="KVB149" s="655"/>
      <c r="KVC149" s="655"/>
      <c r="KVD149" s="655"/>
      <c r="KVE149" s="655"/>
      <c r="KVF149" s="655"/>
      <c r="KVG149" s="655"/>
      <c r="KVH149" s="655"/>
      <c r="KVI149" s="655"/>
      <c r="KVJ149" s="655"/>
      <c r="KVK149" s="655"/>
      <c r="KVL149" s="655"/>
      <c r="KVM149" s="655"/>
      <c r="KVN149" s="655"/>
      <c r="KVO149" s="655"/>
      <c r="KVP149" s="655"/>
      <c r="KVQ149" s="655"/>
      <c r="KVR149" s="655"/>
      <c r="KVS149" s="655"/>
      <c r="KVT149" s="655"/>
      <c r="KVU149" s="655"/>
      <c r="KVV149" s="655"/>
      <c r="KVW149" s="655"/>
      <c r="KVX149" s="655"/>
      <c r="KVY149" s="655"/>
      <c r="KVZ149" s="655"/>
      <c r="KWA149" s="655"/>
      <c r="KWB149" s="655"/>
      <c r="KWC149" s="655"/>
      <c r="KWD149" s="655"/>
      <c r="KWE149" s="655"/>
      <c r="KWF149" s="655"/>
      <c r="KWG149" s="655"/>
      <c r="KWH149" s="655"/>
      <c r="KWI149" s="655"/>
      <c r="KWJ149" s="655"/>
      <c r="KWK149" s="655"/>
      <c r="KWL149" s="655"/>
      <c r="KWM149" s="655"/>
      <c r="KWN149" s="655"/>
      <c r="KWO149" s="655"/>
      <c r="KWP149" s="655"/>
      <c r="KWQ149" s="655"/>
      <c r="KWR149" s="655"/>
      <c r="KWS149" s="655"/>
      <c r="KWT149" s="655"/>
      <c r="KWU149" s="655"/>
      <c r="KWV149" s="655"/>
      <c r="KWW149" s="655"/>
      <c r="KWX149" s="655"/>
      <c r="KWY149" s="655"/>
      <c r="KWZ149" s="655"/>
      <c r="KXA149" s="655"/>
      <c r="KXB149" s="655"/>
      <c r="KXC149" s="655"/>
      <c r="KXD149" s="655"/>
      <c r="KXE149" s="655"/>
      <c r="KXF149" s="655"/>
      <c r="KXG149" s="655"/>
      <c r="KXH149" s="655"/>
      <c r="KXI149" s="655"/>
      <c r="KXJ149" s="655"/>
      <c r="KXK149" s="655"/>
      <c r="KXL149" s="655"/>
      <c r="KXM149" s="655"/>
      <c r="KXN149" s="655"/>
      <c r="KXO149" s="655"/>
      <c r="KXP149" s="655"/>
      <c r="KXQ149" s="655"/>
      <c r="KXR149" s="655"/>
      <c r="KXS149" s="655"/>
      <c r="KXT149" s="655"/>
      <c r="KXU149" s="655"/>
      <c r="KXV149" s="655"/>
      <c r="KXW149" s="655"/>
      <c r="KXX149" s="655"/>
      <c r="KXY149" s="655"/>
      <c r="KXZ149" s="655"/>
      <c r="KYA149" s="655"/>
      <c r="KYB149" s="655"/>
      <c r="KYC149" s="655"/>
      <c r="KYD149" s="655"/>
      <c r="KYE149" s="655"/>
      <c r="KYF149" s="655"/>
      <c r="KYG149" s="655"/>
      <c r="KYH149" s="655"/>
      <c r="KYI149" s="655"/>
      <c r="KYJ149" s="655"/>
      <c r="KYK149" s="655"/>
      <c r="KYL149" s="655"/>
      <c r="KYM149" s="655"/>
      <c r="KYN149" s="655"/>
      <c r="KYO149" s="655"/>
      <c r="KYP149" s="655"/>
      <c r="KYQ149" s="655"/>
      <c r="KYR149" s="655"/>
      <c r="KYS149" s="655"/>
      <c r="KYT149" s="655"/>
      <c r="KYU149" s="655"/>
      <c r="KYV149" s="655"/>
      <c r="KYW149" s="655"/>
      <c r="KYX149" s="655"/>
      <c r="KYY149" s="655"/>
      <c r="KYZ149" s="655"/>
      <c r="KZA149" s="655"/>
      <c r="KZB149" s="655"/>
      <c r="KZC149" s="655"/>
      <c r="KZD149" s="655"/>
      <c r="KZE149" s="655"/>
      <c r="KZF149" s="655"/>
      <c r="KZG149" s="655"/>
      <c r="KZH149" s="655"/>
      <c r="KZI149" s="655"/>
      <c r="KZJ149" s="655"/>
      <c r="KZK149" s="655"/>
      <c r="KZL149" s="655"/>
      <c r="KZM149" s="655"/>
      <c r="KZN149" s="655"/>
      <c r="KZO149" s="655"/>
      <c r="KZP149" s="655"/>
      <c r="KZQ149" s="655"/>
      <c r="KZR149" s="655"/>
      <c r="KZS149" s="655"/>
      <c r="KZT149" s="655"/>
      <c r="KZU149" s="655"/>
      <c r="KZV149" s="655"/>
      <c r="KZW149" s="655"/>
      <c r="KZX149" s="655"/>
      <c r="KZY149" s="655"/>
      <c r="KZZ149" s="655"/>
      <c r="LAA149" s="655"/>
      <c r="LAB149" s="655"/>
      <c r="LAC149" s="655"/>
      <c r="LAD149" s="655"/>
      <c r="LAE149" s="655"/>
      <c r="LAF149" s="655"/>
      <c r="LAG149" s="655"/>
      <c r="LAH149" s="655"/>
      <c r="LAI149" s="655"/>
      <c r="LAJ149" s="655"/>
      <c r="LAK149" s="655"/>
      <c r="LAL149" s="655"/>
      <c r="LAM149" s="655"/>
      <c r="LAN149" s="655"/>
      <c r="LAO149" s="655"/>
      <c r="LAP149" s="655"/>
      <c r="LAQ149" s="655"/>
      <c r="LAR149" s="655"/>
      <c r="LAS149" s="655"/>
      <c r="LAT149" s="655"/>
      <c r="LAU149" s="655"/>
      <c r="LAV149" s="655"/>
      <c r="LAW149" s="655"/>
      <c r="LAX149" s="655"/>
      <c r="LAY149" s="655"/>
      <c r="LAZ149" s="655"/>
      <c r="LBA149" s="655"/>
      <c r="LBB149" s="655"/>
      <c r="LBC149" s="655"/>
      <c r="LBD149" s="655"/>
      <c r="LBE149" s="655"/>
      <c r="LBF149" s="655"/>
      <c r="LBG149" s="655"/>
      <c r="LBH149" s="655"/>
      <c r="LBI149" s="655"/>
      <c r="LBJ149" s="655"/>
      <c r="LBK149" s="655"/>
      <c r="LBL149" s="655"/>
      <c r="LBM149" s="655"/>
      <c r="LBN149" s="655"/>
      <c r="LBO149" s="655"/>
      <c r="LBP149" s="655"/>
      <c r="LBQ149" s="655"/>
      <c r="LBR149" s="655"/>
      <c r="LBS149" s="655"/>
      <c r="LBT149" s="655"/>
      <c r="LBU149" s="655"/>
      <c r="LBV149" s="655"/>
      <c r="LBW149" s="655"/>
      <c r="LBX149" s="655"/>
      <c r="LBY149" s="655"/>
      <c r="LBZ149" s="655"/>
      <c r="LCA149" s="655"/>
      <c r="LCB149" s="655"/>
      <c r="LCC149" s="655"/>
      <c r="LCD149" s="655"/>
      <c r="LCE149" s="655"/>
      <c r="LCF149" s="655"/>
      <c r="LCG149" s="655"/>
      <c r="LCH149" s="655"/>
      <c r="LCI149" s="655"/>
      <c r="LCJ149" s="655"/>
      <c r="LCK149" s="655"/>
      <c r="LCL149" s="655"/>
      <c r="LCM149" s="655"/>
      <c r="LCN149" s="655"/>
      <c r="LCO149" s="655"/>
      <c r="LCP149" s="655"/>
      <c r="LCQ149" s="655"/>
      <c r="LCR149" s="655"/>
      <c r="LCS149" s="655"/>
      <c r="LCT149" s="655"/>
      <c r="LCU149" s="655"/>
      <c r="LCV149" s="655"/>
      <c r="LCW149" s="655"/>
      <c r="LCX149" s="655"/>
      <c r="LCY149" s="655"/>
      <c r="LCZ149" s="655"/>
      <c r="LDA149" s="655"/>
      <c r="LDB149" s="655"/>
      <c r="LDC149" s="655"/>
      <c r="LDD149" s="655"/>
      <c r="LDE149" s="655"/>
      <c r="LDF149" s="655"/>
      <c r="LDG149" s="655"/>
      <c r="LDH149" s="655"/>
      <c r="LDI149" s="655"/>
      <c r="LDJ149" s="655"/>
      <c r="LDK149" s="655"/>
      <c r="LDL149" s="655"/>
      <c r="LDM149" s="655"/>
      <c r="LDN149" s="655"/>
      <c r="LDO149" s="655"/>
      <c r="LDP149" s="655"/>
      <c r="LDQ149" s="655"/>
      <c r="LDR149" s="655"/>
      <c r="LDS149" s="655"/>
      <c r="LDT149" s="655"/>
      <c r="LDU149" s="655"/>
      <c r="LDV149" s="655"/>
      <c r="LDW149" s="655"/>
      <c r="LDX149" s="655"/>
      <c r="LDY149" s="655"/>
      <c r="LDZ149" s="655"/>
      <c r="LEA149" s="655"/>
      <c r="LEB149" s="655"/>
      <c r="LEC149" s="655"/>
      <c r="LED149" s="655"/>
      <c r="LEE149" s="655"/>
      <c r="LEF149" s="655"/>
      <c r="LEG149" s="655"/>
      <c r="LEH149" s="655"/>
      <c r="LEI149" s="655"/>
      <c r="LEJ149" s="655"/>
      <c r="LEK149" s="655"/>
      <c r="LEL149" s="655"/>
      <c r="LEM149" s="655"/>
      <c r="LEN149" s="655"/>
      <c r="LEO149" s="655"/>
      <c r="LEP149" s="655"/>
      <c r="LEQ149" s="655"/>
      <c r="LER149" s="655"/>
      <c r="LES149" s="655"/>
      <c r="LET149" s="655"/>
      <c r="LEU149" s="655"/>
      <c r="LEV149" s="655"/>
      <c r="LEW149" s="655"/>
      <c r="LEX149" s="655"/>
      <c r="LEY149" s="655"/>
      <c r="LEZ149" s="655"/>
      <c r="LFA149" s="655"/>
      <c r="LFB149" s="655"/>
      <c r="LFC149" s="655"/>
      <c r="LFD149" s="655"/>
      <c r="LFE149" s="655"/>
      <c r="LFF149" s="655"/>
      <c r="LFG149" s="655"/>
      <c r="LFH149" s="655"/>
      <c r="LFI149" s="655"/>
      <c r="LFJ149" s="655"/>
      <c r="LFK149" s="655"/>
      <c r="LFL149" s="655"/>
      <c r="LFM149" s="655"/>
      <c r="LFN149" s="655"/>
      <c r="LFO149" s="655"/>
      <c r="LFP149" s="655"/>
      <c r="LFQ149" s="655"/>
      <c r="LFR149" s="655"/>
      <c r="LFS149" s="655"/>
      <c r="LFT149" s="655"/>
      <c r="LFU149" s="655"/>
      <c r="LFV149" s="655"/>
      <c r="LFW149" s="655"/>
      <c r="LFX149" s="655"/>
      <c r="LFY149" s="655"/>
      <c r="LFZ149" s="655"/>
      <c r="LGA149" s="655"/>
      <c r="LGB149" s="655"/>
      <c r="LGC149" s="655"/>
      <c r="LGD149" s="655"/>
      <c r="LGE149" s="655"/>
      <c r="LGF149" s="655"/>
      <c r="LGG149" s="655"/>
      <c r="LGH149" s="655"/>
      <c r="LGI149" s="655"/>
      <c r="LGJ149" s="655"/>
      <c r="LGK149" s="655"/>
      <c r="LGL149" s="655"/>
      <c r="LGM149" s="655"/>
      <c r="LGN149" s="655"/>
      <c r="LGO149" s="655"/>
      <c r="LGP149" s="655"/>
      <c r="LGQ149" s="655"/>
      <c r="LGR149" s="655"/>
      <c r="LGS149" s="655"/>
      <c r="LGT149" s="655"/>
      <c r="LGU149" s="655"/>
      <c r="LGV149" s="655"/>
      <c r="LGW149" s="655"/>
      <c r="LGX149" s="655"/>
      <c r="LGY149" s="655"/>
      <c r="LGZ149" s="655"/>
      <c r="LHA149" s="655"/>
      <c r="LHB149" s="655"/>
      <c r="LHC149" s="655"/>
      <c r="LHD149" s="655"/>
      <c r="LHE149" s="655"/>
      <c r="LHF149" s="655"/>
      <c r="LHG149" s="655"/>
      <c r="LHH149" s="655"/>
      <c r="LHI149" s="655"/>
      <c r="LHJ149" s="655"/>
      <c r="LHK149" s="655"/>
      <c r="LHL149" s="655"/>
      <c r="LHM149" s="655"/>
      <c r="LHN149" s="655"/>
      <c r="LHO149" s="655"/>
      <c r="LHP149" s="655"/>
      <c r="LHQ149" s="655"/>
      <c r="LHR149" s="655"/>
      <c r="LHS149" s="655"/>
      <c r="LHT149" s="655"/>
      <c r="LHU149" s="655"/>
      <c r="LHV149" s="655"/>
      <c r="LHW149" s="655"/>
      <c r="LHX149" s="655"/>
      <c r="LHY149" s="655"/>
      <c r="LHZ149" s="655"/>
      <c r="LIA149" s="655"/>
      <c r="LIB149" s="655"/>
      <c r="LIC149" s="655"/>
      <c r="LID149" s="655"/>
      <c r="LIE149" s="655"/>
      <c r="LIF149" s="655"/>
      <c r="LIG149" s="655"/>
      <c r="LIH149" s="655"/>
      <c r="LII149" s="655"/>
      <c r="LIJ149" s="655"/>
      <c r="LIK149" s="655"/>
      <c r="LIL149" s="655"/>
      <c r="LIM149" s="655"/>
      <c r="LIN149" s="655"/>
      <c r="LIO149" s="655"/>
      <c r="LIP149" s="655"/>
      <c r="LIQ149" s="655"/>
      <c r="LIR149" s="655"/>
      <c r="LIS149" s="655"/>
      <c r="LIT149" s="655"/>
      <c r="LIU149" s="655"/>
      <c r="LIV149" s="655"/>
      <c r="LIW149" s="655"/>
      <c r="LIX149" s="655"/>
      <c r="LIY149" s="655"/>
      <c r="LIZ149" s="655"/>
      <c r="LJA149" s="655"/>
      <c r="LJB149" s="655"/>
      <c r="LJC149" s="655"/>
      <c r="LJD149" s="655"/>
      <c r="LJE149" s="655"/>
      <c r="LJF149" s="655"/>
      <c r="LJG149" s="655"/>
      <c r="LJH149" s="655"/>
      <c r="LJI149" s="655"/>
      <c r="LJJ149" s="655"/>
      <c r="LJK149" s="655"/>
      <c r="LJL149" s="655"/>
      <c r="LJM149" s="655"/>
      <c r="LJN149" s="655"/>
      <c r="LJO149" s="655"/>
      <c r="LJP149" s="655"/>
      <c r="LJQ149" s="655"/>
      <c r="LJR149" s="655"/>
      <c r="LJS149" s="655"/>
      <c r="LJT149" s="655"/>
      <c r="LJU149" s="655"/>
      <c r="LJV149" s="655"/>
      <c r="LJW149" s="655"/>
      <c r="LJX149" s="655"/>
      <c r="LJY149" s="655"/>
      <c r="LJZ149" s="655"/>
      <c r="LKA149" s="655"/>
      <c r="LKB149" s="655"/>
      <c r="LKC149" s="655"/>
      <c r="LKD149" s="655"/>
      <c r="LKE149" s="655"/>
      <c r="LKF149" s="655"/>
      <c r="LKG149" s="655"/>
      <c r="LKH149" s="655"/>
      <c r="LKI149" s="655"/>
      <c r="LKJ149" s="655"/>
      <c r="LKK149" s="655"/>
      <c r="LKL149" s="655"/>
      <c r="LKM149" s="655"/>
      <c r="LKN149" s="655"/>
      <c r="LKO149" s="655"/>
      <c r="LKP149" s="655"/>
      <c r="LKQ149" s="655"/>
      <c r="LKR149" s="655"/>
      <c r="LKS149" s="655"/>
      <c r="LKT149" s="655"/>
      <c r="LKU149" s="655"/>
      <c r="LKV149" s="655"/>
      <c r="LKW149" s="655"/>
      <c r="LKX149" s="655"/>
      <c r="LKY149" s="655"/>
      <c r="LKZ149" s="655"/>
      <c r="LLA149" s="655"/>
      <c r="LLB149" s="655"/>
      <c r="LLC149" s="655"/>
      <c r="LLD149" s="655"/>
      <c r="LLE149" s="655"/>
      <c r="LLF149" s="655"/>
      <c r="LLG149" s="655"/>
      <c r="LLH149" s="655"/>
      <c r="LLI149" s="655"/>
      <c r="LLJ149" s="655"/>
      <c r="LLK149" s="655"/>
      <c r="LLL149" s="655"/>
      <c r="LLM149" s="655"/>
      <c r="LLN149" s="655"/>
      <c r="LLO149" s="655"/>
      <c r="LLP149" s="655"/>
      <c r="LLQ149" s="655"/>
      <c r="LLR149" s="655"/>
      <c r="LLS149" s="655"/>
      <c r="LLT149" s="655"/>
      <c r="LLU149" s="655"/>
      <c r="LLV149" s="655"/>
      <c r="LLW149" s="655"/>
      <c r="LLX149" s="655"/>
      <c r="LLY149" s="655"/>
      <c r="LLZ149" s="655"/>
      <c r="LMA149" s="655"/>
      <c r="LMB149" s="655"/>
      <c r="LMC149" s="655"/>
      <c r="LMD149" s="655"/>
      <c r="LME149" s="655"/>
      <c r="LMF149" s="655"/>
      <c r="LMG149" s="655"/>
      <c r="LMH149" s="655"/>
      <c r="LMI149" s="655"/>
      <c r="LMJ149" s="655"/>
      <c r="LMK149" s="655"/>
      <c r="LML149" s="655"/>
      <c r="LMM149" s="655"/>
      <c r="LMN149" s="655"/>
      <c r="LMO149" s="655"/>
      <c r="LMP149" s="655"/>
      <c r="LMQ149" s="655"/>
      <c r="LMR149" s="655"/>
      <c r="LMS149" s="655"/>
      <c r="LMT149" s="655"/>
      <c r="LMU149" s="655"/>
      <c r="LMV149" s="655"/>
      <c r="LMW149" s="655"/>
      <c r="LMX149" s="655"/>
      <c r="LMY149" s="655"/>
      <c r="LMZ149" s="655"/>
      <c r="LNA149" s="655"/>
      <c r="LNB149" s="655"/>
      <c r="LNC149" s="655"/>
      <c r="LND149" s="655"/>
      <c r="LNE149" s="655"/>
      <c r="LNF149" s="655"/>
      <c r="LNG149" s="655"/>
      <c r="LNH149" s="655"/>
      <c r="LNI149" s="655"/>
      <c r="LNJ149" s="655"/>
      <c r="LNK149" s="655"/>
      <c r="LNL149" s="655"/>
      <c r="LNM149" s="655"/>
      <c r="LNN149" s="655"/>
      <c r="LNO149" s="655"/>
      <c r="LNP149" s="655"/>
      <c r="LNQ149" s="655"/>
      <c r="LNR149" s="655"/>
      <c r="LNS149" s="655"/>
      <c r="LNT149" s="655"/>
      <c r="LNU149" s="655"/>
      <c r="LNV149" s="655"/>
      <c r="LNW149" s="655"/>
      <c r="LNX149" s="655"/>
      <c r="LNY149" s="655"/>
      <c r="LNZ149" s="655"/>
      <c r="LOA149" s="655"/>
      <c r="LOB149" s="655"/>
      <c r="LOC149" s="655"/>
      <c r="LOD149" s="655"/>
      <c r="LOE149" s="655"/>
      <c r="LOF149" s="655"/>
      <c r="LOG149" s="655"/>
      <c r="LOH149" s="655"/>
      <c r="LOI149" s="655"/>
      <c r="LOJ149" s="655"/>
      <c r="LOK149" s="655"/>
      <c r="LOL149" s="655"/>
      <c r="LOM149" s="655"/>
      <c r="LON149" s="655"/>
      <c r="LOO149" s="655"/>
      <c r="LOP149" s="655"/>
      <c r="LOQ149" s="655"/>
      <c r="LOR149" s="655"/>
      <c r="LOS149" s="655"/>
      <c r="LOT149" s="655"/>
      <c r="LOU149" s="655"/>
      <c r="LOV149" s="655"/>
      <c r="LOW149" s="655"/>
      <c r="LOX149" s="655"/>
      <c r="LOY149" s="655"/>
      <c r="LOZ149" s="655"/>
      <c r="LPA149" s="655"/>
      <c r="LPB149" s="655"/>
      <c r="LPC149" s="655"/>
      <c r="LPD149" s="655"/>
      <c r="LPE149" s="655"/>
      <c r="LPF149" s="655"/>
      <c r="LPG149" s="655"/>
      <c r="LPH149" s="655"/>
      <c r="LPI149" s="655"/>
      <c r="LPJ149" s="655"/>
      <c r="LPK149" s="655"/>
      <c r="LPL149" s="655"/>
      <c r="LPM149" s="655"/>
      <c r="LPN149" s="655"/>
      <c r="LPO149" s="655"/>
      <c r="LPP149" s="655"/>
      <c r="LPQ149" s="655"/>
      <c r="LPR149" s="655"/>
      <c r="LPS149" s="655"/>
      <c r="LPT149" s="655"/>
      <c r="LPU149" s="655"/>
      <c r="LPV149" s="655"/>
      <c r="LPW149" s="655"/>
      <c r="LPX149" s="655"/>
      <c r="LPY149" s="655"/>
      <c r="LPZ149" s="655"/>
      <c r="LQA149" s="655"/>
      <c r="LQB149" s="655"/>
      <c r="LQC149" s="655"/>
      <c r="LQD149" s="655"/>
      <c r="LQE149" s="655"/>
      <c r="LQF149" s="655"/>
      <c r="LQG149" s="655"/>
      <c r="LQH149" s="655"/>
      <c r="LQI149" s="655"/>
      <c r="LQJ149" s="655"/>
      <c r="LQK149" s="655"/>
      <c r="LQL149" s="655"/>
      <c r="LQM149" s="655"/>
      <c r="LQN149" s="655"/>
      <c r="LQO149" s="655"/>
      <c r="LQP149" s="655"/>
      <c r="LQQ149" s="655"/>
      <c r="LQR149" s="655"/>
      <c r="LQS149" s="655"/>
      <c r="LQT149" s="655"/>
      <c r="LQU149" s="655"/>
      <c r="LQV149" s="655"/>
      <c r="LQW149" s="655"/>
      <c r="LQX149" s="655"/>
      <c r="LQY149" s="655"/>
      <c r="LQZ149" s="655"/>
      <c r="LRA149" s="655"/>
      <c r="LRB149" s="655"/>
      <c r="LRC149" s="655"/>
      <c r="LRD149" s="655"/>
      <c r="LRE149" s="655"/>
      <c r="LRF149" s="655"/>
      <c r="LRG149" s="655"/>
      <c r="LRH149" s="655"/>
      <c r="LRI149" s="655"/>
      <c r="LRJ149" s="655"/>
      <c r="LRK149" s="655"/>
      <c r="LRL149" s="655"/>
      <c r="LRM149" s="655"/>
      <c r="LRN149" s="655"/>
      <c r="LRO149" s="655"/>
      <c r="LRP149" s="655"/>
      <c r="LRQ149" s="655"/>
      <c r="LRR149" s="655"/>
      <c r="LRS149" s="655"/>
      <c r="LRT149" s="655"/>
      <c r="LRU149" s="655"/>
      <c r="LRV149" s="655"/>
      <c r="LRW149" s="655"/>
      <c r="LRX149" s="655"/>
      <c r="LRY149" s="655"/>
      <c r="LRZ149" s="655"/>
      <c r="LSA149" s="655"/>
      <c r="LSB149" s="655"/>
      <c r="LSC149" s="655"/>
      <c r="LSD149" s="655"/>
      <c r="LSE149" s="655"/>
      <c r="LSF149" s="655"/>
      <c r="LSG149" s="655"/>
      <c r="LSH149" s="655"/>
      <c r="LSI149" s="655"/>
      <c r="LSJ149" s="655"/>
      <c r="LSK149" s="655"/>
      <c r="LSL149" s="655"/>
      <c r="LSM149" s="655"/>
      <c r="LSN149" s="655"/>
      <c r="LSO149" s="655"/>
      <c r="LSP149" s="655"/>
      <c r="LSQ149" s="655"/>
      <c r="LSR149" s="655"/>
      <c r="LSS149" s="655"/>
      <c r="LST149" s="655"/>
      <c r="LSU149" s="655"/>
      <c r="LSV149" s="655"/>
      <c r="LSW149" s="655"/>
      <c r="LSX149" s="655"/>
      <c r="LSY149" s="655"/>
      <c r="LSZ149" s="655"/>
      <c r="LTA149" s="655"/>
      <c r="LTB149" s="655"/>
      <c r="LTC149" s="655"/>
      <c r="LTD149" s="655"/>
      <c r="LTE149" s="655"/>
      <c r="LTF149" s="655"/>
      <c r="LTG149" s="655"/>
      <c r="LTH149" s="655"/>
      <c r="LTI149" s="655"/>
      <c r="LTJ149" s="655"/>
      <c r="LTK149" s="655"/>
      <c r="LTL149" s="655"/>
      <c r="LTM149" s="655"/>
      <c r="LTN149" s="655"/>
      <c r="LTO149" s="655"/>
      <c r="LTP149" s="655"/>
      <c r="LTQ149" s="655"/>
      <c r="LTR149" s="655"/>
      <c r="LTS149" s="655"/>
      <c r="LTT149" s="655"/>
      <c r="LTU149" s="655"/>
      <c r="LTV149" s="655"/>
      <c r="LTW149" s="655"/>
      <c r="LTX149" s="655"/>
      <c r="LTY149" s="655"/>
      <c r="LTZ149" s="655"/>
      <c r="LUA149" s="655"/>
      <c r="LUB149" s="655"/>
      <c r="LUC149" s="655"/>
      <c r="LUD149" s="655"/>
      <c r="LUE149" s="655"/>
      <c r="LUF149" s="655"/>
      <c r="LUG149" s="655"/>
      <c r="LUH149" s="655"/>
      <c r="LUI149" s="655"/>
      <c r="LUJ149" s="655"/>
      <c r="LUK149" s="655"/>
      <c r="LUL149" s="655"/>
      <c r="LUM149" s="655"/>
      <c r="LUN149" s="655"/>
      <c r="LUO149" s="655"/>
      <c r="LUP149" s="655"/>
      <c r="LUQ149" s="655"/>
      <c r="LUR149" s="655"/>
      <c r="LUS149" s="655"/>
      <c r="LUT149" s="655"/>
      <c r="LUU149" s="655"/>
      <c r="LUV149" s="655"/>
      <c r="LUW149" s="655"/>
      <c r="LUX149" s="655"/>
      <c r="LUY149" s="655"/>
      <c r="LUZ149" s="655"/>
      <c r="LVA149" s="655"/>
      <c r="LVB149" s="655"/>
      <c r="LVC149" s="655"/>
      <c r="LVD149" s="655"/>
      <c r="LVE149" s="655"/>
      <c r="LVF149" s="655"/>
      <c r="LVG149" s="655"/>
      <c r="LVH149" s="655"/>
      <c r="LVI149" s="655"/>
      <c r="LVJ149" s="655"/>
      <c r="LVK149" s="655"/>
      <c r="LVL149" s="655"/>
      <c r="LVM149" s="655"/>
      <c r="LVN149" s="655"/>
      <c r="LVO149" s="655"/>
      <c r="LVP149" s="655"/>
      <c r="LVQ149" s="655"/>
      <c r="LVR149" s="655"/>
      <c r="LVS149" s="655"/>
      <c r="LVT149" s="655"/>
      <c r="LVU149" s="655"/>
      <c r="LVV149" s="655"/>
      <c r="LVW149" s="655"/>
      <c r="LVX149" s="655"/>
      <c r="LVY149" s="655"/>
      <c r="LVZ149" s="655"/>
      <c r="LWA149" s="655"/>
      <c r="LWB149" s="655"/>
      <c r="LWC149" s="655"/>
      <c r="LWD149" s="655"/>
      <c r="LWE149" s="655"/>
      <c r="LWF149" s="655"/>
      <c r="LWG149" s="655"/>
      <c r="LWH149" s="655"/>
      <c r="LWI149" s="655"/>
      <c r="LWJ149" s="655"/>
      <c r="LWK149" s="655"/>
      <c r="LWL149" s="655"/>
      <c r="LWM149" s="655"/>
      <c r="LWN149" s="655"/>
      <c r="LWO149" s="655"/>
      <c r="LWP149" s="655"/>
      <c r="LWQ149" s="655"/>
      <c r="LWR149" s="655"/>
      <c r="LWS149" s="655"/>
      <c r="LWT149" s="655"/>
      <c r="LWU149" s="655"/>
      <c r="LWV149" s="655"/>
      <c r="LWW149" s="655"/>
      <c r="LWX149" s="655"/>
      <c r="LWY149" s="655"/>
      <c r="LWZ149" s="655"/>
      <c r="LXA149" s="655"/>
      <c r="LXB149" s="655"/>
      <c r="LXC149" s="655"/>
      <c r="LXD149" s="655"/>
      <c r="LXE149" s="655"/>
      <c r="LXF149" s="655"/>
      <c r="LXG149" s="655"/>
      <c r="LXH149" s="655"/>
      <c r="LXI149" s="655"/>
      <c r="LXJ149" s="655"/>
      <c r="LXK149" s="655"/>
      <c r="LXL149" s="655"/>
      <c r="LXM149" s="655"/>
      <c r="LXN149" s="655"/>
      <c r="LXO149" s="655"/>
      <c r="LXP149" s="655"/>
      <c r="LXQ149" s="655"/>
      <c r="LXR149" s="655"/>
      <c r="LXS149" s="655"/>
      <c r="LXT149" s="655"/>
      <c r="LXU149" s="655"/>
      <c r="LXV149" s="655"/>
      <c r="LXW149" s="655"/>
      <c r="LXX149" s="655"/>
      <c r="LXY149" s="655"/>
      <c r="LXZ149" s="655"/>
      <c r="LYA149" s="655"/>
      <c r="LYB149" s="655"/>
      <c r="LYC149" s="655"/>
      <c r="LYD149" s="655"/>
      <c r="LYE149" s="655"/>
      <c r="LYF149" s="655"/>
      <c r="LYG149" s="655"/>
      <c r="LYH149" s="655"/>
      <c r="LYI149" s="655"/>
      <c r="LYJ149" s="655"/>
      <c r="LYK149" s="655"/>
      <c r="LYL149" s="655"/>
      <c r="LYM149" s="655"/>
      <c r="LYN149" s="655"/>
      <c r="LYO149" s="655"/>
      <c r="LYP149" s="655"/>
      <c r="LYQ149" s="655"/>
      <c r="LYR149" s="655"/>
      <c r="LYS149" s="655"/>
      <c r="LYT149" s="655"/>
      <c r="LYU149" s="655"/>
      <c r="LYV149" s="655"/>
      <c r="LYW149" s="655"/>
      <c r="LYX149" s="655"/>
      <c r="LYY149" s="655"/>
      <c r="LYZ149" s="655"/>
      <c r="LZA149" s="655"/>
      <c r="LZB149" s="655"/>
      <c r="LZC149" s="655"/>
      <c r="LZD149" s="655"/>
      <c r="LZE149" s="655"/>
      <c r="LZF149" s="655"/>
      <c r="LZG149" s="655"/>
      <c r="LZH149" s="655"/>
      <c r="LZI149" s="655"/>
      <c r="LZJ149" s="655"/>
      <c r="LZK149" s="655"/>
      <c r="LZL149" s="655"/>
      <c r="LZM149" s="655"/>
      <c r="LZN149" s="655"/>
      <c r="LZO149" s="655"/>
      <c r="LZP149" s="655"/>
      <c r="LZQ149" s="655"/>
      <c r="LZR149" s="655"/>
      <c r="LZS149" s="655"/>
      <c r="LZT149" s="655"/>
      <c r="LZU149" s="655"/>
      <c r="LZV149" s="655"/>
      <c r="LZW149" s="655"/>
      <c r="LZX149" s="655"/>
      <c r="LZY149" s="655"/>
      <c r="LZZ149" s="655"/>
      <c r="MAA149" s="655"/>
      <c r="MAB149" s="655"/>
      <c r="MAC149" s="655"/>
      <c r="MAD149" s="655"/>
      <c r="MAE149" s="655"/>
      <c r="MAF149" s="655"/>
      <c r="MAG149" s="655"/>
      <c r="MAH149" s="655"/>
      <c r="MAI149" s="655"/>
      <c r="MAJ149" s="655"/>
      <c r="MAK149" s="655"/>
      <c r="MAL149" s="655"/>
      <c r="MAM149" s="655"/>
      <c r="MAN149" s="655"/>
      <c r="MAO149" s="655"/>
      <c r="MAP149" s="655"/>
      <c r="MAQ149" s="655"/>
      <c r="MAR149" s="655"/>
      <c r="MAS149" s="655"/>
      <c r="MAT149" s="655"/>
      <c r="MAU149" s="655"/>
      <c r="MAV149" s="655"/>
      <c r="MAW149" s="655"/>
      <c r="MAX149" s="655"/>
      <c r="MAY149" s="655"/>
      <c r="MAZ149" s="655"/>
      <c r="MBA149" s="655"/>
      <c r="MBB149" s="655"/>
      <c r="MBC149" s="655"/>
      <c r="MBD149" s="655"/>
      <c r="MBE149" s="655"/>
      <c r="MBF149" s="655"/>
      <c r="MBG149" s="655"/>
      <c r="MBH149" s="655"/>
      <c r="MBI149" s="655"/>
      <c r="MBJ149" s="655"/>
      <c r="MBK149" s="655"/>
      <c r="MBL149" s="655"/>
      <c r="MBM149" s="655"/>
      <c r="MBN149" s="655"/>
      <c r="MBO149" s="655"/>
      <c r="MBP149" s="655"/>
      <c r="MBQ149" s="655"/>
      <c r="MBR149" s="655"/>
      <c r="MBS149" s="655"/>
      <c r="MBT149" s="655"/>
      <c r="MBU149" s="655"/>
      <c r="MBV149" s="655"/>
      <c r="MBW149" s="655"/>
      <c r="MBX149" s="655"/>
      <c r="MBY149" s="655"/>
      <c r="MBZ149" s="655"/>
      <c r="MCA149" s="655"/>
      <c r="MCB149" s="655"/>
      <c r="MCC149" s="655"/>
      <c r="MCD149" s="655"/>
      <c r="MCE149" s="655"/>
      <c r="MCF149" s="655"/>
      <c r="MCG149" s="655"/>
      <c r="MCH149" s="655"/>
      <c r="MCI149" s="655"/>
      <c r="MCJ149" s="655"/>
      <c r="MCK149" s="655"/>
      <c r="MCL149" s="655"/>
      <c r="MCM149" s="655"/>
      <c r="MCN149" s="655"/>
      <c r="MCO149" s="655"/>
      <c r="MCP149" s="655"/>
      <c r="MCQ149" s="655"/>
      <c r="MCR149" s="655"/>
      <c r="MCS149" s="655"/>
      <c r="MCT149" s="655"/>
      <c r="MCU149" s="655"/>
      <c r="MCV149" s="655"/>
      <c r="MCW149" s="655"/>
      <c r="MCX149" s="655"/>
      <c r="MCY149" s="655"/>
      <c r="MCZ149" s="655"/>
      <c r="MDA149" s="655"/>
      <c r="MDB149" s="655"/>
      <c r="MDC149" s="655"/>
      <c r="MDD149" s="655"/>
      <c r="MDE149" s="655"/>
      <c r="MDF149" s="655"/>
      <c r="MDG149" s="655"/>
      <c r="MDH149" s="655"/>
      <c r="MDI149" s="655"/>
      <c r="MDJ149" s="655"/>
      <c r="MDK149" s="655"/>
      <c r="MDL149" s="655"/>
      <c r="MDM149" s="655"/>
      <c r="MDN149" s="655"/>
      <c r="MDO149" s="655"/>
      <c r="MDP149" s="655"/>
      <c r="MDQ149" s="655"/>
      <c r="MDR149" s="655"/>
      <c r="MDS149" s="655"/>
      <c r="MDT149" s="655"/>
      <c r="MDU149" s="655"/>
      <c r="MDV149" s="655"/>
      <c r="MDW149" s="655"/>
      <c r="MDX149" s="655"/>
      <c r="MDY149" s="655"/>
      <c r="MDZ149" s="655"/>
      <c r="MEA149" s="655"/>
      <c r="MEB149" s="655"/>
      <c r="MEC149" s="655"/>
      <c r="MED149" s="655"/>
      <c r="MEE149" s="655"/>
      <c r="MEF149" s="655"/>
      <c r="MEG149" s="655"/>
      <c r="MEH149" s="655"/>
      <c r="MEI149" s="655"/>
      <c r="MEJ149" s="655"/>
      <c r="MEK149" s="655"/>
      <c r="MEL149" s="655"/>
      <c r="MEM149" s="655"/>
      <c r="MEN149" s="655"/>
      <c r="MEO149" s="655"/>
      <c r="MEP149" s="655"/>
      <c r="MEQ149" s="655"/>
      <c r="MER149" s="655"/>
      <c r="MES149" s="655"/>
      <c r="MET149" s="655"/>
      <c r="MEU149" s="655"/>
      <c r="MEV149" s="655"/>
      <c r="MEW149" s="655"/>
      <c r="MEX149" s="655"/>
      <c r="MEY149" s="655"/>
      <c r="MEZ149" s="655"/>
      <c r="MFA149" s="655"/>
      <c r="MFB149" s="655"/>
      <c r="MFC149" s="655"/>
      <c r="MFD149" s="655"/>
      <c r="MFE149" s="655"/>
      <c r="MFF149" s="655"/>
      <c r="MFG149" s="655"/>
      <c r="MFH149" s="655"/>
      <c r="MFI149" s="655"/>
      <c r="MFJ149" s="655"/>
      <c r="MFK149" s="655"/>
      <c r="MFL149" s="655"/>
      <c r="MFM149" s="655"/>
      <c r="MFN149" s="655"/>
      <c r="MFO149" s="655"/>
      <c r="MFP149" s="655"/>
      <c r="MFQ149" s="655"/>
      <c r="MFR149" s="655"/>
      <c r="MFS149" s="655"/>
      <c r="MFT149" s="655"/>
      <c r="MFU149" s="655"/>
      <c r="MFV149" s="655"/>
      <c r="MFW149" s="655"/>
      <c r="MFX149" s="655"/>
      <c r="MFY149" s="655"/>
      <c r="MFZ149" s="655"/>
      <c r="MGA149" s="655"/>
      <c r="MGB149" s="655"/>
      <c r="MGC149" s="655"/>
      <c r="MGD149" s="655"/>
      <c r="MGE149" s="655"/>
      <c r="MGF149" s="655"/>
      <c r="MGG149" s="655"/>
      <c r="MGH149" s="655"/>
      <c r="MGI149" s="655"/>
      <c r="MGJ149" s="655"/>
      <c r="MGK149" s="655"/>
      <c r="MGL149" s="655"/>
      <c r="MGM149" s="655"/>
      <c r="MGN149" s="655"/>
      <c r="MGO149" s="655"/>
      <c r="MGP149" s="655"/>
      <c r="MGQ149" s="655"/>
      <c r="MGR149" s="655"/>
      <c r="MGS149" s="655"/>
      <c r="MGT149" s="655"/>
      <c r="MGU149" s="655"/>
      <c r="MGV149" s="655"/>
      <c r="MGW149" s="655"/>
      <c r="MGX149" s="655"/>
      <c r="MGY149" s="655"/>
      <c r="MGZ149" s="655"/>
      <c r="MHA149" s="655"/>
      <c r="MHB149" s="655"/>
      <c r="MHC149" s="655"/>
      <c r="MHD149" s="655"/>
      <c r="MHE149" s="655"/>
      <c r="MHF149" s="655"/>
      <c r="MHG149" s="655"/>
      <c r="MHH149" s="655"/>
      <c r="MHI149" s="655"/>
      <c r="MHJ149" s="655"/>
      <c r="MHK149" s="655"/>
      <c r="MHL149" s="655"/>
      <c r="MHM149" s="655"/>
      <c r="MHN149" s="655"/>
      <c r="MHO149" s="655"/>
      <c r="MHP149" s="655"/>
      <c r="MHQ149" s="655"/>
      <c r="MHR149" s="655"/>
      <c r="MHS149" s="655"/>
      <c r="MHT149" s="655"/>
      <c r="MHU149" s="655"/>
      <c r="MHV149" s="655"/>
      <c r="MHW149" s="655"/>
      <c r="MHX149" s="655"/>
      <c r="MHY149" s="655"/>
      <c r="MHZ149" s="655"/>
      <c r="MIA149" s="655"/>
      <c r="MIB149" s="655"/>
      <c r="MIC149" s="655"/>
      <c r="MID149" s="655"/>
      <c r="MIE149" s="655"/>
      <c r="MIF149" s="655"/>
      <c r="MIG149" s="655"/>
      <c r="MIH149" s="655"/>
      <c r="MII149" s="655"/>
      <c r="MIJ149" s="655"/>
      <c r="MIK149" s="655"/>
      <c r="MIL149" s="655"/>
      <c r="MIM149" s="655"/>
      <c r="MIN149" s="655"/>
      <c r="MIO149" s="655"/>
      <c r="MIP149" s="655"/>
      <c r="MIQ149" s="655"/>
      <c r="MIR149" s="655"/>
      <c r="MIS149" s="655"/>
      <c r="MIT149" s="655"/>
      <c r="MIU149" s="655"/>
      <c r="MIV149" s="655"/>
      <c r="MIW149" s="655"/>
      <c r="MIX149" s="655"/>
      <c r="MIY149" s="655"/>
      <c r="MIZ149" s="655"/>
      <c r="MJA149" s="655"/>
      <c r="MJB149" s="655"/>
      <c r="MJC149" s="655"/>
      <c r="MJD149" s="655"/>
      <c r="MJE149" s="655"/>
      <c r="MJF149" s="655"/>
      <c r="MJG149" s="655"/>
      <c r="MJH149" s="655"/>
      <c r="MJI149" s="655"/>
      <c r="MJJ149" s="655"/>
      <c r="MJK149" s="655"/>
      <c r="MJL149" s="655"/>
      <c r="MJM149" s="655"/>
      <c r="MJN149" s="655"/>
      <c r="MJO149" s="655"/>
      <c r="MJP149" s="655"/>
      <c r="MJQ149" s="655"/>
      <c r="MJR149" s="655"/>
      <c r="MJS149" s="655"/>
      <c r="MJT149" s="655"/>
      <c r="MJU149" s="655"/>
      <c r="MJV149" s="655"/>
      <c r="MJW149" s="655"/>
      <c r="MJX149" s="655"/>
      <c r="MJY149" s="655"/>
      <c r="MJZ149" s="655"/>
      <c r="MKA149" s="655"/>
      <c r="MKB149" s="655"/>
      <c r="MKC149" s="655"/>
      <c r="MKD149" s="655"/>
      <c r="MKE149" s="655"/>
      <c r="MKF149" s="655"/>
      <c r="MKG149" s="655"/>
      <c r="MKH149" s="655"/>
      <c r="MKI149" s="655"/>
      <c r="MKJ149" s="655"/>
      <c r="MKK149" s="655"/>
      <c r="MKL149" s="655"/>
      <c r="MKM149" s="655"/>
      <c r="MKN149" s="655"/>
      <c r="MKO149" s="655"/>
      <c r="MKP149" s="655"/>
      <c r="MKQ149" s="655"/>
      <c r="MKR149" s="655"/>
      <c r="MKS149" s="655"/>
      <c r="MKT149" s="655"/>
      <c r="MKU149" s="655"/>
      <c r="MKV149" s="655"/>
      <c r="MKW149" s="655"/>
      <c r="MKX149" s="655"/>
      <c r="MKY149" s="655"/>
      <c r="MKZ149" s="655"/>
      <c r="MLA149" s="655"/>
      <c r="MLB149" s="655"/>
      <c r="MLC149" s="655"/>
      <c r="MLD149" s="655"/>
      <c r="MLE149" s="655"/>
      <c r="MLF149" s="655"/>
      <c r="MLG149" s="655"/>
      <c r="MLH149" s="655"/>
      <c r="MLI149" s="655"/>
      <c r="MLJ149" s="655"/>
      <c r="MLK149" s="655"/>
      <c r="MLL149" s="655"/>
      <c r="MLM149" s="655"/>
      <c r="MLN149" s="655"/>
      <c r="MLO149" s="655"/>
      <c r="MLP149" s="655"/>
      <c r="MLQ149" s="655"/>
      <c r="MLR149" s="655"/>
      <c r="MLS149" s="655"/>
      <c r="MLT149" s="655"/>
      <c r="MLU149" s="655"/>
      <c r="MLV149" s="655"/>
      <c r="MLW149" s="655"/>
      <c r="MLX149" s="655"/>
      <c r="MLY149" s="655"/>
      <c r="MLZ149" s="655"/>
      <c r="MMA149" s="655"/>
      <c r="MMB149" s="655"/>
      <c r="MMC149" s="655"/>
      <c r="MMD149" s="655"/>
      <c r="MME149" s="655"/>
      <c r="MMF149" s="655"/>
      <c r="MMG149" s="655"/>
      <c r="MMH149" s="655"/>
      <c r="MMI149" s="655"/>
      <c r="MMJ149" s="655"/>
      <c r="MMK149" s="655"/>
      <c r="MML149" s="655"/>
      <c r="MMM149" s="655"/>
      <c r="MMN149" s="655"/>
      <c r="MMO149" s="655"/>
      <c r="MMP149" s="655"/>
      <c r="MMQ149" s="655"/>
      <c r="MMR149" s="655"/>
      <c r="MMS149" s="655"/>
      <c r="MMT149" s="655"/>
      <c r="MMU149" s="655"/>
      <c r="MMV149" s="655"/>
      <c r="MMW149" s="655"/>
      <c r="MMX149" s="655"/>
      <c r="MMY149" s="655"/>
      <c r="MMZ149" s="655"/>
      <c r="MNA149" s="655"/>
      <c r="MNB149" s="655"/>
      <c r="MNC149" s="655"/>
      <c r="MND149" s="655"/>
      <c r="MNE149" s="655"/>
      <c r="MNF149" s="655"/>
      <c r="MNG149" s="655"/>
      <c r="MNH149" s="655"/>
      <c r="MNI149" s="655"/>
      <c r="MNJ149" s="655"/>
      <c r="MNK149" s="655"/>
      <c r="MNL149" s="655"/>
      <c r="MNM149" s="655"/>
      <c r="MNN149" s="655"/>
      <c r="MNO149" s="655"/>
      <c r="MNP149" s="655"/>
      <c r="MNQ149" s="655"/>
      <c r="MNR149" s="655"/>
      <c r="MNS149" s="655"/>
      <c r="MNT149" s="655"/>
      <c r="MNU149" s="655"/>
      <c r="MNV149" s="655"/>
      <c r="MNW149" s="655"/>
      <c r="MNX149" s="655"/>
      <c r="MNY149" s="655"/>
      <c r="MNZ149" s="655"/>
      <c r="MOA149" s="655"/>
      <c r="MOB149" s="655"/>
      <c r="MOC149" s="655"/>
      <c r="MOD149" s="655"/>
      <c r="MOE149" s="655"/>
      <c r="MOF149" s="655"/>
      <c r="MOG149" s="655"/>
      <c r="MOH149" s="655"/>
      <c r="MOI149" s="655"/>
      <c r="MOJ149" s="655"/>
      <c r="MOK149" s="655"/>
      <c r="MOL149" s="655"/>
      <c r="MOM149" s="655"/>
      <c r="MON149" s="655"/>
      <c r="MOO149" s="655"/>
      <c r="MOP149" s="655"/>
      <c r="MOQ149" s="655"/>
      <c r="MOR149" s="655"/>
      <c r="MOS149" s="655"/>
      <c r="MOT149" s="655"/>
      <c r="MOU149" s="655"/>
      <c r="MOV149" s="655"/>
      <c r="MOW149" s="655"/>
      <c r="MOX149" s="655"/>
      <c r="MOY149" s="655"/>
      <c r="MOZ149" s="655"/>
      <c r="MPA149" s="655"/>
      <c r="MPB149" s="655"/>
      <c r="MPC149" s="655"/>
      <c r="MPD149" s="655"/>
      <c r="MPE149" s="655"/>
      <c r="MPF149" s="655"/>
      <c r="MPG149" s="655"/>
      <c r="MPH149" s="655"/>
      <c r="MPI149" s="655"/>
      <c r="MPJ149" s="655"/>
      <c r="MPK149" s="655"/>
      <c r="MPL149" s="655"/>
      <c r="MPM149" s="655"/>
      <c r="MPN149" s="655"/>
      <c r="MPO149" s="655"/>
      <c r="MPP149" s="655"/>
      <c r="MPQ149" s="655"/>
      <c r="MPR149" s="655"/>
      <c r="MPS149" s="655"/>
      <c r="MPT149" s="655"/>
      <c r="MPU149" s="655"/>
      <c r="MPV149" s="655"/>
      <c r="MPW149" s="655"/>
      <c r="MPX149" s="655"/>
      <c r="MPY149" s="655"/>
      <c r="MPZ149" s="655"/>
      <c r="MQA149" s="655"/>
      <c r="MQB149" s="655"/>
      <c r="MQC149" s="655"/>
      <c r="MQD149" s="655"/>
      <c r="MQE149" s="655"/>
      <c r="MQF149" s="655"/>
      <c r="MQG149" s="655"/>
      <c r="MQH149" s="655"/>
      <c r="MQI149" s="655"/>
      <c r="MQJ149" s="655"/>
      <c r="MQK149" s="655"/>
      <c r="MQL149" s="655"/>
      <c r="MQM149" s="655"/>
      <c r="MQN149" s="655"/>
      <c r="MQO149" s="655"/>
      <c r="MQP149" s="655"/>
      <c r="MQQ149" s="655"/>
      <c r="MQR149" s="655"/>
      <c r="MQS149" s="655"/>
      <c r="MQT149" s="655"/>
      <c r="MQU149" s="655"/>
      <c r="MQV149" s="655"/>
      <c r="MQW149" s="655"/>
      <c r="MQX149" s="655"/>
      <c r="MQY149" s="655"/>
      <c r="MQZ149" s="655"/>
      <c r="MRA149" s="655"/>
      <c r="MRB149" s="655"/>
      <c r="MRC149" s="655"/>
      <c r="MRD149" s="655"/>
      <c r="MRE149" s="655"/>
      <c r="MRF149" s="655"/>
      <c r="MRG149" s="655"/>
      <c r="MRH149" s="655"/>
      <c r="MRI149" s="655"/>
      <c r="MRJ149" s="655"/>
      <c r="MRK149" s="655"/>
      <c r="MRL149" s="655"/>
      <c r="MRM149" s="655"/>
      <c r="MRN149" s="655"/>
      <c r="MRO149" s="655"/>
      <c r="MRP149" s="655"/>
      <c r="MRQ149" s="655"/>
      <c r="MRR149" s="655"/>
      <c r="MRS149" s="655"/>
      <c r="MRT149" s="655"/>
      <c r="MRU149" s="655"/>
      <c r="MRV149" s="655"/>
      <c r="MRW149" s="655"/>
      <c r="MRX149" s="655"/>
      <c r="MRY149" s="655"/>
      <c r="MRZ149" s="655"/>
      <c r="MSA149" s="655"/>
      <c r="MSB149" s="655"/>
      <c r="MSC149" s="655"/>
      <c r="MSD149" s="655"/>
      <c r="MSE149" s="655"/>
      <c r="MSF149" s="655"/>
      <c r="MSG149" s="655"/>
      <c r="MSH149" s="655"/>
      <c r="MSI149" s="655"/>
      <c r="MSJ149" s="655"/>
      <c r="MSK149" s="655"/>
      <c r="MSL149" s="655"/>
      <c r="MSM149" s="655"/>
      <c r="MSN149" s="655"/>
      <c r="MSO149" s="655"/>
      <c r="MSP149" s="655"/>
      <c r="MSQ149" s="655"/>
      <c r="MSR149" s="655"/>
      <c r="MSS149" s="655"/>
      <c r="MST149" s="655"/>
      <c r="MSU149" s="655"/>
      <c r="MSV149" s="655"/>
      <c r="MSW149" s="655"/>
      <c r="MSX149" s="655"/>
      <c r="MSY149" s="655"/>
      <c r="MSZ149" s="655"/>
      <c r="MTA149" s="655"/>
      <c r="MTB149" s="655"/>
      <c r="MTC149" s="655"/>
      <c r="MTD149" s="655"/>
      <c r="MTE149" s="655"/>
      <c r="MTF149" s="655"/>
      <c r="MTG149" s="655"/>
      <c r="MTH149" s="655"/>
      <c r="MTI149" s="655"/>
      <c r="MTJ149" s="655"/>
      <c r="MTK149" s="655"/>
      <c r="MTL149" s="655"/>
      <c r="MTM149" s="655"/>
      <c r="MTN149" s="655"/>
      <c r="MTO149" s="655"/>
      <c r="MTP149" s="655"/>
      <c r="MTQ149" s="655"/>
      <c r="MTR149" s="655"/>
      <c r="MTS149" s="655"/>
      <c r="MTT149" s="655"/>
      <c r="MTU149" s="655"/>
      <c r="MTV149" s="655"/>
      <c r="MTW149" s="655"/>
      <c r="MTX149" s="655"/>
      <c r="MTY149" s="655"/>
      <c r="MTZ149" s="655"/>
      <c r="MUA149" s="655"/>
      <c r="MUB149" s="655"/>
      <c r="MUC149" s="655"/>
      <c r="MUD149" s="655"/>
      <c r="MUE149" s="655"/>
      <c r="MUF149" s="655"/>
      <c r="MUG149" s="655"/>
      <c r="MUH149" s="655"/>
      <c r="MUI149" s="655"/>
      <c r="MUJ149" s="655"/>
      <c r="MUK149" s="655"/>
      <c r="MUL149" s="655"/>
      <c r="MUM149" s="655"/>
      <c r="MUN149" s="655"/>
      <c r="MUO149" s="655"/>
      <c r="MUP149" s="655"/>
      <c r="MUQ149" s="655"/>
      <c r="MUR149" s="655"/>
      <c r="MUS149" s="655"/>
      <c r="MUT149" s="655"/>
      <c r="MUU149" s="655"/>
      <c r="MUV149" s="655"/>
      <c r="MUW149" s="655"/>
      <c r="MUX149" s="655"/>
      <c r="MUY149" s="655"/>
      <c r="MUZ149" s="655"/>
      <c r="MVA149" s="655"/>
      <c r="MVB149" s="655"/>
      <c r="MVC149" s="655"/>
      <c r="MVD149" s="655"/>
      <c r="MVE149" s="655"/>
      <c r="MVF149" s="655"/>
      <c r="MVG149" s="655"/>
      <c r="MVH149" s="655"/>
      <c r="MVI149" s="655"/>
      <c r="MVJ149" s="655"/>
      <c r="MVK149" s="655"/>
      <c r="MVL149" s="655"/>
      <c r="MVM149" s="655"/>
      <c r="MVN149" s="655"/>
      <c r="MVO149" s="655"/>
      <c r="MVP149" s="655"/>
      <c r="MVQ149" s="655"/>
      <c r="MVR149" s="655"/>
      <c r="MVS149" s="655"/>
      <c r="MVT149" s="655"/>
      <c r="MVU149" s="655"/>
      <c r="MVV149" s="655"/>
      <c r="MVW149" s="655"/>
      <c r="MVX149" s="655"/>
      <c r="MVY149" s="655"/>
      <c r="MVZ149" s="655"/>
      <c r="MWA149" s="655"/>
      <c r="MWB149" s="655"/>
      <c r="MWC149" s="655"/>
      <c r="MWD149" s="655"/>
      <c r="MWE149" s="655"/>
      <c r="MWF149" s="655"/>
      <c r="MWG149" s="655"/>
      <c r="MWH149" s="655"/>
      <c r="MWI149" s="655"/>
      <c r="MWJ149" s="655"/>
      <c r="MWK149" s="655"/>
      <c r="MWL149" s="655"/>
      <c r="MWM149" s="655"/>
      <c r="MWN149" s="655"/>
      <c r="MWO149" s="655"/>
      <c r="MWP149" s="655"/>
      <c r="MWQ149" s="655"/>
      <c r="MWR149" s="655"/>
      <c r="MWS149" s="655"/>
      <c r="MWT149" s="655"/>
      <c r="MWU149" s="655"/>
      <c r="MWV149" s="655"/>
      <c r="MWW149" s="655"/>
      <c r="MWX149" s="655"/>
      <c r="MWY149" s="655"/>
      <c r="MWZ149" s="655"/>
      <c r="MXA149" s="655"/>
      <c r="MXB149" s="655"/>
      <c r="MXC149" s="655"/>
      <c r="MXD149" s="655"/>
      <c r="MXE149" s="655"/>
      <c r="MXF149" s="655"/>
      <c r="MXG149" s="655"/>
      <c r="MXH149" s="655"/>
      <c r="MXI149" s="655"/>
      <c r="MXJ149" s="655"/>
      <c r="MXK149" s="655"/>
      <c r="MXL149" s="655"/>
      <c r="MXM149" s="655"/>
      <c r="MXN149" s="655"/>
      <c r="MXO149" s="655"/>
      <c r="MXP149" s="655"/>
      <c r="MXQ149" s="655"/>
      <c r="MXR149" s="655"/>
      <c r="MXS149" s="655"/>
      <c r="MXT149" s="655"/>
      <c r="MXU149" s="655"/>
      <c r="MXV149" s="655"/>
      <c r="MXW149" s="655"/>
      <c r="MXX149" s="655"/>
      <c r="MXY149" s="655"/>
      <c r="MXZ149" s="655"/>
      <c r="MYA149" s="655"/>
      <c r="MYB149" s="655"/>
      <c r="MYC149" s="655"/>
      <c r="MYD149" s="655"/>
      <c r="MYE149" s="655"/>
      <c r="MYF149" s="655"/>
      <c r="MYG149" s="655"/>
      <c r="MYH149" s="655"/>
      <c r="MYI149" s="655"/>
      <c r="MYJ149" s="655"/>
      <c r="MYK149" s="655"/>
      <c r="MYL149" s="655"/>
      <c r="MYM149" s="655"/>
      <c r="MYN149" s="655"/>
      <c r="MYO149" s="655"/>
      <c r="MYP149" s="655"/>
      <c r="MYQ149" s="655"/>
      <c r="MYR149" s="655"/>
      <c r="MYS149" s="655"/>
      <c r="MYT149" s="655"/>
      <c r="MYU149" s="655"/>
      <c r="MYV149" s="655"/>
      <c r="MYW149" s="655"/>
      <c r="MYX149" s="655"/>
      <c r="MYY149" s="655"/>
      <c r="MYZ149" s="655"/>
      <c r="MZA149" s="655"/>
      <c r="MZB149" s="655"/>
      <c r="MZC149" s="655"/>
      <c r="MZD149" s="655"/>
      <c r="MZE149" s="655"/>
      <c r="MZF149" s="655"/>
      <c r="MZG149" s="655"/>
      <c r="MZH149" s="655"/>
      <c r="MZI149" s="655"/>
      <c r="MZJ149" s="655"/>
      <c r="MZK149" s="655"/>
      <c r="MZL149" s="655"/>
      <c r="MZM149" s="655"/>
      <c r="MZN149" s="655"/>
      <c r="MZO149" s="655"/>
      <c r="MZP149" s="655"/>
      <c r="MZQ149" s="655"/>
      <c r="MZR149" s="655"/>
      <c r="MZS149" s="655"/>
      <c r="MZT149" s="655"/>
      <c r="MZU149" s="655"/>
      <c r="MZV149" s="655"/>
      <c r="MZW149" s="655"/>
      <c r="MZX149" s="655"/>
      <c r="MZY149" s="655"/>
      <c r="MZZ149" s="655"/>
      <c r="NAA149" s="655"/>
      <c r="NAB149" s="655"/>
      <c r="NAC149" s="655"/>
      <c r="NAD149" s="655"/>
      <c r="NAE149" s="655"/>
      <c r="NAF149" s="655"/>
      <c r="NAG149" s="655"/>
      <c r="NAH149" s="655"/>
      <c r="NAI149" s="655"/>
      <c r="NAJ149" s="655"/>
      <c r="NAK149" s="655"/>
      <c r="NAL149" s="655"/>
      <c r="NAM149" s="655"/>
      <c r="NAN149" s="655"/>
      <c r="NAO149" s="655"/>
      <c r="NAP149" s="655"/>
      <c r="NAQ149" s="655"/>
      <c r="NAR149" s="655"/>
      <c r="NAS149" s="655"/>
      <c r="NAT149" s="655"/>
      <c r="NAU149" s="655"/>
      <c r="NAV149" s="655"/>
      <c r="NAW149" s="655"/>
      <c r="NAX149" s="655"/>
      <c r="NAY149" s="655"/>
      <c r="NAZ149" s="655"/>
      <c r="NBA149" s="655"/>
      <c r="NBB149" s="655"/>
      <c r="NBC149" s="655"/>
      <c r="NBD149" s="655"/>
      <c r="NBE149" s="655"/>
      <c r="NBF149" s="655"/>
      <c r="NBG149" s="655"/>
      <c r="NBH149" s="655"/>
      <c r="NBI149" s="655"/>
      <c r="NBJ149" s="655"/>
      <c r="NBK149" s="655"/>
      <c r="NBL149" s="655"/>
      <c r="NBM149" s="655"/>
      <c r="NBN149" s="655"/>
      <c r="NBO149" s="655"/>
      <c r="NBP149" s="655"/>
      <c r="NBQ149" s="655"/>
      <c r="NBR149" s="655"/>
      <c r="NBS149" s="655"/>
      <c r="NBT149" s="655"/>
      <c r="NBU149" s="655"/>
      <c r="NBV149" s="655"/>
      <c r="NBW149" s="655"/>
      <c r="NBX149" s="655"/>
      <c r="NBY149" s="655"/>
      <c r="NBZ149" s="655"/>
      <c r="NCA149" s="655"/>
      <c r="NCB149" s="655"/>
      <c r="NCC149" s="655"/>
      <c r="NCD149" s="655"/>
      <c r="NCE149" s="655"/>
      <c r="NCF149" s="655"/>
      <c r="NCG149" s="655"/>
      <c r="NCH149" s="655"/>
      <c r="NCI149" s="655"/>
      <c r="NCJ149" s="655"/>
      <c r="NCK149" s="655"/>
      <c r="NCL149" s="655"/>
      <c r="NCM149" s="655"/>
      <c r="NCN149" s="655"/>
      <c r="NCO149" s="655"/>
      <c r="NCP149" s="655"/>
      <c r="NCQ149" s="655"/>
      <c r="NCR149" s="655"/>
      <c r="NCS149" s="655"/>
      <c r="NCT149" s="655"/>
      <c r="NCU149" s="655"/>
      <c r="NCV149" s="655"/>
      <c r="NCW149" s="655"/>
      <c r="NCX149" s="655"/>
      <c r="NCY149" s="655"/>
      <c r="NCZ149" s="655"/>
      <c r="NDA149" s="655"/>
      <c r="NDB149" s="655"/>
      <c r="NDC149" s="655"/>
      <c r="NDD149" s="655"/>
      <c r="NDE149" s="655"/>
      <c r="NDF149" s="655"/>
      <c r="NDG149" s="655"/>
      <c r="NDH149" s="655"/>
      <c r="NDI149" s="655"/>
      <c r="NDJ149" s="655"/>
      <c r="NDK149" s="655"/>
      <c r="NDL149" s="655"/>
      <c r="NDM149" s="655"/>
      <c r="NDN149" s="655"/>
      <c r="NDO149" s="655"/>
      <c r="NDP149" s="655"/>
      <c r="NDQ149" s="655"/>
      <c r="NDR149" s="655"/>
      <c r="NDS149" s="655"/>
      <c r="NDT149" s="655"/>
      <c r="NDU149" s="655"/>
      <c r="NDV149" s="655"/>
      <c r="NDW149" s="655"/>
      <c r="NDX149" s="655"/>
      <c r="NDY149" s="655"/>
      <c r="NDZ149" s="655"/>
      <c r="NEA149" s="655"/>
      <c r="NEB149" s="655"/>
      <c r="NEC149" s="655"/>
      <c r="NED149" s="655"/>
      <c r="NEE149" s="655"/>
      <c r="NEF149" s="655"/>
      <c r="NEG149" s="655"/>
      <c r="NEH149" s="655"/>
      <c r="NEI149" s="655"/>
      <c r="NEJ149" s="655"/>
      <c r="NEK149" s="655"/>
      <c r="NEL149" s="655"/>
      <c r="NEM149" s="655"/>
      <c r="NEN149" s="655"/>
      <c r="NEO149" s="655"/>
      <c r="NEP149" s="655"/>
      <c r="NEQ149" s="655"/>
      <c r="NER149" s="655"/>
      <c r="NES149" s="655"/>
      <c r="NET149" s="655"/>
      <c r="NEU149" s="655"/>
      <c r="NEV149" s="655"/>
      <c r="NEW149" s="655"/>
      <c r="NEX149" s="655"/>
      <c r="NEY149" s="655"/>
      <c r="NEZ149" s="655"/>
      <c r="NFA149" s="655"/>
      <c r="NFB149" s="655"/>
      <c r="NFC149" s="655"/>
      <c r="NFD149" s="655"/>
      <c r="NFE149" s="655"/>
      <c r="NFF149" s="655"/>
      <c r="NFG149" s="655"/>
      <c r="NFH149" s="655"/>
      <c r="NFI149" s="655"/>
      <c r="NFJ149" s="655"/>
      <c r="NFK149" s="655"/>
      <c r="NFL149" s="655"/>
      <c r="NFM149" s="655"/>
      <c r="NFN149" s="655"/>
      <c r="NFO149" s="655"/>
      <c r="NFP149" s="655"/>
      <c r="NFQ149" s="655"/>
      <c r="NFR149" s="655"/>
      <c r="NFS149" s="655"/>
      <c r="NFT149" s="655"/>
      <c r="NFU149" s="655"/>
      <c r="NFV149" s="655"/>
      <c r="NFW149" s="655"/>
      <c r="NFX149" s="655"/>
      <c r="NFY149" s="655"/>
      <c r="NFZ149" s="655"/>
      <c r="NGA149" s="655"/>
      <c r="NGB149" s="655"/>
      <c r="NGC149" s="655"/>
      <c r="NGD149" s="655"/>
      <c r="NGE149" s="655"/>
      <c r="NGF149" s="655"/>
      <c r="NGG149" s="655"/>
      <c r="NGH149" s="655"/>
      <c r="NGI149" s="655"/>
      <c r="NGJ149" s="655"/>
      <c r="NGK149" s="655"/>
      <c r="NGL149" s="655"/>
      <c r="NGM149" s="655"/>
      <c r="NGN149" s="655"/>
      <c r="NGO149" s="655"/>
      <c r="NGP149" s="655"/>
      <c r="NGQ149" s="655"/>
      <c r="NGR149" s="655"/>
      <c r="NGS149" s="655"/>
      <c r="NGT149" s="655"/>
      <c r="NGU149" s="655"/>
      <c r="NGV149" s="655"/>
      <c r="NGW149" s="655"/>
      <c r="NGX149" s="655"/>
      <c r="NGY149" s="655"/>
      <c r="NGZ149" s="655"/>
      <c r="NHA149" s="655"/>
      <c r="NHB149" s="655"/>
      <c r="NHC149" s="655"/>
      <c r="NHD149" s="655"/>
      <c r="NHE149" s="655"/>
      <c r="NHF149" s="655"/>
      <c r="NHG149" s="655"/>
      <c r="NHH149" s="655"/>
      <c r="NHI149" s="655"/>
      <c r="NHJ149" s="655"/>
      <c r="NHK149" s="655"/>
      <c r="NHL149" s="655"/>
      <c r="NHM149" s="655"/>
      <c r="NHN149" s="655"/>
      <c r="NHO149" s="655"/>
      <c r="NHP149" s="655"/>
      <c r="NHQ149" s="655"/>
      <c r="NHR149" s="655"/>
      <c r="NHS149" s="655"/>
      <c r="NHT149" s="655"/>
      <c r="NHU149" s="655"/>
      <c r="NHV149" s="655"/>
      <c r="NHW149" s="655"/>
      <c r="NHX149" s="655"/>
      <c r="NHY149" s="655"/>
      <c r="NHZ149" s="655"/>
      <c r="NIA149" s="655"/>
      <c r="NIB149" s="655"/>
      <c r="NIC149" s="655"/>
      <c r="NID149" s="655"/>
      <c r="NIE149" s="655"/>
      <c r="NIF149" s="655"/>
      <c r="NIG149" s="655"/>
      <c r="NIH149" s="655"/>
      <c r="NII149" s="655"/>
      <c r="NIJ149" s="655"/>
      <c r="NIK149" s="655"/>
      <c r="NIL149" s="655"/>
      <c r="NIM149" s="655"/>
      <c r="NIN149" s="655"/>
      <c r="NIO149" s="655"/>
      <c r="NIP149" s="655"/>
      <c r="NIQ149" s="655"/>
      <c r="NIR149" s="655"/>
      <c r="NIS149" s="655"/>
      <c r="NIT149" s="655"/>
      <c r="NIU149" s="655"/>
      <c r="NIV149" s="655"/>
      <c r="NIW149" s="655"/>
      <c r="NIX149" s="655"/>
      <c r="NIY149" s="655"/>
      <c r="NIZ149" s="655"/>
      <c r="NJA149" s="655"/>
      <c r="NJB149" s="655"/>
      <c r="NJC149" s="655"/>
      <c r="NJD149" s="655"/>
      <c r="NJE149" s="655"/>
      <c r="NJF149" s="655"/>
      <c r="NJG149" s="655"/>
      <c r="NJH149" s="655"/>
      <c r="NJI149" s="655"/>
      <c r="NJJ149" s="655"/>
      <c r="NJK149" s="655"/>
      <c r="NJL149" s="655"/>
      <c r="NJM149" s="655"/>
      <c r="NJN149" s="655"/>
      <c r="NJO149" s="655"/>
      <c r="NJP149" s="655"/>
      <c r="NJQ149" s="655"/>
      <c r="NJR149" s="655"/>
      <c r="NJS149" s="655"/>
      <c r="NJT149" s="655"/>
      <c r="NJU149" s="655"/>
      <c r="NJV149" s="655"/>
      <c r="NJW149" s="655"/>
      <c r="NJX149" s="655"/>
      <c r="NJY149" s="655"/>
      <c r="NJZ149" s="655"/>
      <c r="NKA149" s="655"/>
      <c r="NKB149" s="655"/>
      <c r="NKC149" s="655"/>
      <c r="NKD149" s="655"/>
      <c r="NKE149" s="655"/>
      <c r="NKF149" s="655"/>
      <c r="NKG149" s="655"/>
      <c r="NKH149" s="655"/>
      <c r="NKI149" s="655"/>
      <c r="NKJ149" s="655"/>
      <c r="NKK149" s="655"/>
      <c r="NKL149" s="655"/>
      <c r="NKM149" s="655"/>
      <c r="NKN149" s="655"/>
      <c r="NKO149" s="655"/>
      <c r="NKP149" s="655"/>
      <c r="NKQ149" s="655"/>
      <c r="NKR149" s="655"/>
      <c r="NKS149" s="655"/>
      <c r="NKT149" s="655"/>
      <c r="NKU149" s="655"/>
      <c r="NKV149" s="655"/>
      <c r="NKW149" s="655"/>
      <c r="NKX149" s="655"/>
      <c r="NKY149" s="655"/>
      <c r="NKZ149" s="655"/>
      <c r="NLA149" s="655"/>
      <c r="NLB149" s="655"/>
      <c r="NLC149" s="655"/>
      <c r="NLD149" s="655"/>
      <c r="NLE149" s="655"/>
      <c r="NLF149" s="655"/>
      <c r="NLG149" s="655"/>
      <c r="NLH149" s="655"/>
      <c r="NLI149" s="655"/>
      <c r="NLJ149" s="655"/>
      <c r="NLK149" s="655"/>
      <c r="NLL149" s="655"/>
      <c r="NLM149" s="655"/>
      <c r="NLN149" s="655"/>
      <c r="NLO149" s="655"/>
      <c r="NLP149" s="655"/>
      <c r="NLQ149" s="655"/>
      <c r="NLR149" s="655"/>
      <c r="NLS149" s="655"/>
      <c r="NLT149" s="655"/>
      <c r="NLU149" s="655"/>
      <c r="NLV149" s="655"/>
      <c r="NLW149" s="655"/>
      <c r="NLX149" s="655"/>
      <c r="NLY149" s="655"/>
      <c r="NLZ149" s="655"/>
      <c r="NMA149" s="655"/>
      <c r="NMB149" s="655"/>
      <c r="NMC149" s="655"/>
      <c r="NMD149" s="655"/>
      <c r="NME149" s="655"/>
      <c r="NMF149" s="655"/>
      <c r="NMG149" s="655"/>
      <c r="NMH149" s="655"/>
      <c r="NMI149" s="655"/>
      <c r="NMJ149" s="655"/>
      <c r="NMK149" s="655"/>
      <c r="NML149" s="655"/>
      <c r="NMM149" s="655"/>
      <c r="NMN149" s="655"/>
      <c r="NMO149" s="655"/>
      <c r="NMP149" s="655"/>
      <c r="NMQ149" s="655"/>
      <c r="NMR149" s="655"/>
      <c r="NMS149" s="655"/>
      <c r="NMT149" s="655"/>
      <c r="NMU149" s="655"/>
      <c r="NMV149" s="655"/>
      <c r="NMW149" s="655"/>
      <c r="NMX149" s="655"/>
      <c r="NMY149" s="655"/>
      <c r="NMZ149" s="655"/>
      <c r="NNA149" s="655"/>
      <c r="NNB149" s="655"/>
      <c r="NNC149" s="655"/>
      <c r="NND149" s="655"/>
      <c r="NNE149" s="655"/>
      <c r="NNF149" s="655"/>
      <c r="NNG149" s="655"/>
      <c r="NNH149" s="655"/>
      <c r="NNI149" s="655"/>
      <c r="NNJ149" s="655"/>
      <c r="NNK149" s="655"/>
      <c r="NNL149" s="655"/>
      <c r="NNM149" s="655"/>
      <c r="NNN149" s="655"/>
      <c r="NNO149" s="655"/>
      <c r="NNP149" s="655"/>
      <c r="NNQ149" s="655"/>
      <c r="NNR149" s="655"/>
      <c r="NNS149" s="655"/>
      <c r="NNT149" s="655"/>
      <c r="NNU149" s="655"/>
      <c r="NNV149" s="655"/>
      <c r="NNW149" s="655"/>
      <c r="NNX149" s="655"/>
      <c r="NNY149" s="655"/>
      <c r="NNZ149" s="655"/>
      <c r="NOA149" s="655"/>
      <c r="NOB149" s="655"/>
      <c r="NOC149" s="655"/>
      <c r="NOD149" s="655"/>
      <c r="NOE149" s="655"/>
      <c r="NOF149" s="655"/>
      <c r="NOG149" s="655"/>
      <c r="NOH149" s="655"/>
      <c r="NOI149" s="655"/>
      <c r="NOJ149" s="655"/>
      <c r="NOK149" s="655"/>
      <c r="NOL149" s="655"/>
      <c r="NOM149" s="655"/>
      <c r="NON149" s="655"/>
      <c r="NOO149" s="655"/>
      <c r="NOP149" s="655"/>
      <c r="NOQ149" s="655"/>
      <c r="NOR149" s="655"/>
      <c r="NOS149" s="655"/>
      <c r="NOT149" s="655"/>
      <c r="NOU149" s="655"/>
      <c r="NOV149" s="655"/>
      <c r="NOW149" s="655"/>
      <c r="NOX149" s="655"/>
      <c r="NOY149" s="655"/>
      <c r="NOZ149" s="655"/>
      <c r="NPA149" s="655"/>
      <c r="NPB149" s="655"/>
      <c r="NPC149" s="655"/>
      <c r="NPD149" s="655"/>
      <c r="NPE149" s="655"/>
      <c r="NPF149" s="655"/>
      <c r="NPG149" s="655"/>
      <c r="NPH149" s="655"/>
      <c r="NPI149" s="655"/>
      <c r="NPJ149" s="655"/>
      <c r="NPK149" s="655"/>
      <c r="NPL149" s="655"/>
      <c r="NPM149" s="655"/>
      <c r="NPN149" s="655"/>
      <c r="NPO149" s="655"/>
      <c r="NPP149" s="655"/>
      <c r="NPQ149" s="655"/>
      <c r="NPR149" s="655"/>
      <c r="NPS149" s="655"/>
      <c r="NPT149" s="655"/>
      <c r="NPU149" s="655"/>
      <c r="NPV149" s="655"/>
      <c r="NPW149" s="655"/>
      <c r="NPX149" s="655"/>
      <c r="NPY149" s="655"/>
      <c r="NPZ149" s="655"/>
      <c r="NQA149" s="655"/>
      <c r="NQB149" s="655"/>
      <c r="NQC149" s="655"/>
      <c r="NQD149" s="655"/>
      <c r="NQE149" s="655"/>
      <c r="NQF149" s="655"/>
      <c r="NQG149" s="655"/>
      <c r="NQH149" s="655"/>
      <c r="NQI149" s="655"/>
      <c r="NQJ149" s="655"/>
      <c r="NQK149" s="655"/>
      <c r="NQL149" s="655"/>
      <c r="NQM149" s="655"/>
      <c r="NQN149" s="655"/>
      <c r="NQO149" s="655"/>
      <c r="NQP149" s="655"/>
      <c r="NQQ149" s="655"/>
      <c r="NQR149" s="655"/>
      <c r="NQS149" s="655"/>
      <c r="NQT149" s="655"/>
      <c r="NQU149" s="655"/>
      <c r="NQV149" s="655"/>
      <c r="NQW149" s="655"/>
      <c r="NQX149" s="655"/>
      <c r="NQY149" s="655"/>
      <c r="NQZ149" s="655"/>
      <c r="NRA149" s="655"/>
      <c r="NRB149" s="655"/>
      <c r="NRC149" s="655"/>
      <c r="NRD149" s="655"/>
      <c r="NRE149" s="655"/>
      <c r="NRF149" s="655"/>
      <c r="NRG149" s="655"/>
      <c r="NRH149" s="655"/>
      <c r="NRI149" s="655"/>
      <c r="NRJ149" s="655"/>
      <c r="NRK149" s="655"/>
      <c r="NRL149" s="655"/>
      <c r="NRM149" s="655"/>
      <c r="NRN149" s="655"/>
      <c r="NRO149" s="655"/>
      <c r="NRP149" s="655"/>
      <c r="NRQ149" s="655"/>
      <c r="NRR149" s="655"/>
      <c r="NRS149" s="655"/>
      <c r="NRT149" s="655"/>
      <c r="NRU149" s="655"/>
      <c r="NRV149" s="655"/>
      <c r="NRW149" s="655"/>
      <c r="NRX149" s="655"/>
      <c r="NRY149" s="655"/>
      <c r="NRZ149" s="655"/>
      <c r="NSA149" s="655"/>
      <c r="NSB149" s="655"/>
      <c r="NSC149" s="655"/>
      <c r="NSD149" s="655"/>
      <c r="NSE149" s="655"/>
      <c r="NSF149" s="655"/>
      <c r="NSG149" s="655"/>
      <c r="NSH149" s="655"/>
      <c r="NSI149" s="655"/>
      <c r="NSJ149" s="655"/>
      <c r="NSK149" s="655"/>
      <c r="NSL149" s="655"/>
      <c r="NSM149" s="655"/>
      <c r="NSN149" s="655"/>
      <c r="NSO149" s="655"/>
      <c r="NSP149" s="655"/>
      <c r="NSQ149" s="655"/>
      <c r="NSR149" s="655"/>
      <c r="NSS149" s="655"/>
      <c r="NST149" s="655"/>
      <c r="NSU149" s="655"/>
      <c r="NSV149" s="655"/>
      <c r="NSW149" s="655"/>
      <c r="NSX149" s="655"/>
      <c r="NSY149" s="655"/>
      <c r="NSZ149" s="655"/>
      <c r="NTA149" s="655"/>
      <c r="NTB149" s="655"/>
      <c r="NTC149" s="655"/>
      <c r="NTD149" s="655"/>
      <c r="NTE149" s="655"/>
      <c r="NTF149" s="655"/>
      <c r="NTG149" s="655"/>
      <c r="NTH149" s="655"/>
      <c r="NTI149" s="655"/>
      <c r="NTJ149" s="655"/>
      <c r="NTK149" s="655"/>
      <c r="NTL149" s="655"/>
      <c r="NTM149" s="655"/>
      <c r="NTN149" s="655"/>
      <c r="NTO149" s="655"/>
      <c r="NTP149" s="655"/>
      <c r="NTQ149" s="655"/>
      <c r="NTR149" s="655"/>
      <c r="NTS149" s="655"/>
      <c r="NTT149" s="655"/>
      <c r="NTU149" s="655"/>
      <c r="NTV149" s="655"/>
      <c r="NTW149" s="655"/>
      <c r="NTX149" s="655"/>
      <c r="NTY149" s="655"/>
      <c r="NTZ149" s="655"/>
      <c r="NUA149" s="655"/>
      <c r="NUB149" s="655"/>
      <c r="NUC149" s="655"/>
      <c r="NUD149" s="655"/>
      <c r="NUE149" s="655"/>
      <c r="NUF149" s="655"/>
      <c r="NUG149" s="655"/>
      <c r="NUH149" s="655"/>
      <c r="NUI149" s="655"/>
      <c r="NUJ149" s="655"/>
      <c r="NUK149" s="655"/>
      <c r="NUL149" s="655"/>
      <c r="NUM149" s="655"/>
      <c r="NUN149" s="655"/>
      <c r="NUO149" s="655"/>
      <c r="NUP149" s="655"/>
      <c r="NUQ149" s="655"/>
      <c r="NUR149" s="655"/>
      <c r="NUS149" s="655"/>
      <c r="NUT149" s="655"/>
      <c r="NUU149" s="655"/>
      <c r="NUV149" s="655"/>
      <c r="NUW149" s="655"/>
      <c r="NUX149" s="655"/>
      <c r="NUY149" s="655"/>
      <c r="NUZ149" s="655"/>
      <c r="NVA149" s="655"/>
      <c r="NVB149" s="655"/>
      <c r="NVC149" s="655"/>
      <c r="NVD149" s="655"/>
      <c r="NVE149" s="655"/>
      <c r="NVF149" s="655"/>
      <c r="NVG149" s="655"/>
      <c r="NVH149" s="655"/>
      <c r="NVI149" s="655"/>
      <c r="NVJ149" s="655"/>
      <c r="NVK149" s="655"/>
      <c r="NVL149" s="655"/>
      <c r="NVM149" s="655"/>
      <c r="NVN149" s="655"/>
      <c r="NVO149" s="655"/>
      <c r="NVP149" s="655"/>
      <c r="NVQ149" s="655"/>
      <c r="NVR149" s="655"/>
      <c r="NVS149" s="655"/>
      <c r="NVT149" s="655"/>
      <c r="NVU149" s="655"/>
      <c r="NVV149" s="655"/>
      <c r="NVW149" s="655"/>
      <c r="NVX149" s="655"/>
      <c r="NVY149" s="655"/>
      <c r="NVZ149" s="655"/>
      <c r="NWA149" s="655"/>
      <c r="NWB149" s="655"/>
      <c r="NWC149" s="655"/>
      <c r="NWD149" s="655"/>
      <c r="NWE149" s="655"/>
      <c r="NWF149" s="655"/>
      <c r="NWG149" s="655"/>
      <c r="NWH149" s="655"/>
      <c r="NWI149" s="655"/>
      <c r="NWJ149" s="655"/>
      <c r="NWK149" s="655"/>
      <c r="NWL149" s="655"/>
      <c r="NWM149" s="655"/>
      <c r="NWN149" s="655"/>
      <c r="NWO149" s="655"/>
      <c r="NWP149" s="655"/>
      <c r="NWQ149" s="655"/>
      <c r="NWR149" s="655"/>
      <c r="NWS149" s="655"/>
      <c r="NWT149" s="655"/>
      <c r="NWU149" s="655"/>
      <c r="NWV149" s="655"/>
      <c r="NWW149" s="655"/>
      <c r="NWX149" s="655"/>
      <c r="NWY149" s="655"/>
      <c r="NWZ149" s="655"/>
      <c r="NXA149" s="655"/>
      <c r="NXB149" s="655"/>
      <c r="NXC149" s="655"/>
      <c r="NXD149" s="655"/>
      <c r="NXE149" s="655"/>
      <c r="NXF149" s="655"/>
      <c r="NXG149" s="655"/>
      <c r="NXH149" s="655"/>
      <c r="NXI149" s="655"/>
      <c r="NXJ149" s="655"/>
      <c r="NXK149" s="655"/>
      <c r="NXL149" s="655"/>
      <c r="NXM149" s="655"/>
      <c r="NXN149" s="655"/>
      <c r="NXO149" s="655"/>
      <c r="NXP149" s="655"/>
      <c r="NXQ149" s="655"/>
      <c r="NXR149" s="655"/>
      <c r="NXS149" s="655"/>
      <c r="NXT149" s="655"/>
      <c r="NXU149" s="655"/>
      <c r="NXV149" s="655"/>
      <c r="NXW149" s="655"/>
      <c r="NXX149" s="655"/>
      <c r="NXY149" s="655"/>
      <c r="NXZ149" s="655"/>
      <c r="NYA149" s="655"/>
      <c r="NYB149" s="655"/>
      <c r="NYC149" s="655"/>
      <c r="NYD149" s="655"/>
      <c r="NYE149" s="655"/>
      <c r="NYF149" s="655"/>
      <c r="NYG149" s="655"/>
      <c r="NYH149" s="655"/>
      <c r="NYI149" s="655"/>
      <c r="NYJ149" s="655"/>
      <c r="NYK149" s="655"/>
      <c r="NYL149" s="655"/>
      <c r="NYM149" s="655"/>
      <c r="NYN149" s="655"/>
      <c r="NYO149" s="655"/>
      <c r="NYP149" s="655"/>
      <c r="NYQ149" s="655"/>
      <c r="NYR149" s="655"/>
      <c r="NYS149" s="655"/>
      <c r="NYT149" s="655"/>
      <c r="NYU149" s="655"/>
      <c r="NYV149" s="655"/>
      <c r="NYW149" s="655"/>
      <c r="NYX149" s="655"/>
      <c r="NYY149" s="655"/>
      <c r="NYZ149" s="655"/>
      <c r="NZA149" s="655"/>
      <c r="NZB149" s="655"/>
      <c r="NZC149" s="655"/>
      <c r="NZD149" s="655"/>
      <c r="NZE149" s="655"/>
      <c r="NZF149" s="655"/>
      <c r="NZG149" s="655"/>
      <c r="NZH149" s="655"/>
      <c r="NZI149" s="655"/>
      <c r="NZJ149" s="655"/>
      <c r="NZK149" s="655"/>
      <c r="NZL149" s="655"/>
      <c r="NZM149" s="655"/>
      <c r="NZN149" s="655"/>
      <c r="NZO149" s="655"/>
      <c r="NZP149" s="655"/>
      <c r="NZQ149" s="655"/>
      <c r="NZR149" s="655"/>
      <c r="NZS149" s="655"/>
      <c r="NZT149" s="655"/>
      <c r="NZU149" s="655"/>
      <c r="NZV149" s="655"/>
      <c r="NZW149" s="655"/>
      <c r="NZX149" s="655"/>
      <c r="NZY149" s="655"/>
      <c r="NZZ149" s="655"/>
      <c r="OAA149" s="655"/>
      <c r="OAB149" s="655"/>
      <c r="OAC149" s="655"/>
      <c r="OAD149" s="655"/>
      <c r="OAE149" s="655"/>
      <c r="OAF149" s="655"/>
      <c r="OAG149" s="655"/>
      <c r="OAH149" s="655"/>
      <c r="OAI149" s="655"/>
      <c r="OAJ149" s="655"/>
      <c r="OAK149" s="655"/>
      <c r="OAL149" s="655"/>
      <c r="OAM149" s="655"/>
      <c r="OAN149" s="655"/>
      <c r="OAO149" s="655"/>
      <c r="OAP149" s="655"/>
      <c r="OAQ149" s="655"/>
      <c r="OAR149" s="655"/>
      <c r="OAS149" s="655"/>
      <c r="OAT149" s="655"/>
      <c r="OAU149" s="655"/>
      <c r="OAV149" s="655"/>
      <c r="OAW149" s="655"/>
      <c r="OAX149" s="655"/>
      <c r="OAY149" s="655"/>
      <c r="OAZ149" s="655"/>
      <c r="OBA149" s="655"/>
      <c r="OBB149" s="655"/>
      <c r="OBC149" s="655"/>
      <c r="OBD149" s="655"/>
      <c r="OBE149" s="655"/>
      <c r="OBF149" s="655"/>
      <c r="OBG149" s="655"/>
      <c r="OBH149" s="655"/>
      <c r="OBI149" s="655"/>
      <c r="OBJ149" s="655"/>
      <c r="OBK149" s="655"/>
      <c r="OBL149" s="655"/>
      <c r="OBM149" s="655"/>
      <c r="OBN149" s="655"/>
      <c r="OBO149" s="655"/>
      <c r="OBP149" s="655"/>
      <c r="OBQ149" s="655"/>
      <c r="OBR149" s="655"/>
      <c r="OBS149" s="655"/>
      <c r="OBT149" s="655"/>
      <c r="OBU149" s="655"/>
      <c r="OBV149" s="655"/>
      <c r="OBW149" s="655"/>
      <c r="OBX149" s="655"/>
      <c r="OBY149" s="655"/>
      <c r="OBZ149" s="655"/>
      <c r="OCA149" s="655"/>
      <c r="OCB149" s="655"/>
      <c r="OCC149" s="655"/>
      <c r="OCD149" s="655"/>
      <c r="OCE149" s="655"/>
      <c r="OCF149" s="655"/>
      <c r="OCG149" s="655"/>
      <c r="OCH149" s="655"/>
      <c r="OCI149" s="655"/>
      <c r="OCJ149" s="655"/>
      <c r="OCK149" s="655"/>
      <c r="OCL149" s="655"/>
      <c r="OCM149" s="655"/>
      <c r="OCN149" s="655"/>
      <c r="OCO149" s="655"/>
      <c r="OCP149" s="655"/>
      <c r="OCQ149" s="655"/>
      <c r="OCR149" s="655"/>
      <c r="OCS149" s="655"/>
      <c r="OCT149" s="655"/>
      <c r="OCU149" s="655"/>
      <c r="OCV149" s="655"/>
      <c r="OCW149" s="655"/>
      <c r="OCX149" s="655"/>
      <c r="OCY149" s="655"/>
      <c r="OCZ149" s="655"/>
      <c r="ODA149" s="655"/>
      <c r="ODB149" s="655"/>
      <c r="ODC149" s="655"/>
      <c r="ODD149" s="655"/>
      <c r="ODE149" s="655"/>
      <c r="ODF149" s="655"/>
      <c r="ODG149" s="655"/>
      <c r="ODH149" s="655"/>
      <c r="ODI149" s="655"/>
      <c r="ODJ149" s="655"/>
      <c r="ODK149" s="655"/>
      <c r="ODL149" s="655"/>
      <c r="ODM149" s="655"/>
      <c r="ODN149" s="655"/>
      <c r="ODO149" s="655"/>
      <c r="ODP149" s="655"/>
      <c r="ODQ149" s="655"/>
      <c r="ODR149" s="655"/>
      <c r="ODS149" s="655"/>
      <c r="ODT149" s="655"/>
      <c r="ODU149" s="655"/>
      <c r="ODV149" s="655"/>
      <c r="ODW149" s="655"/>
      <c r="ODX149" s="655"/>
      <c r="ODY149" s="655"/>
      <c r="ODZ149" s="655"/>
      <c r="OEA149" s="655"/>
      <c r="OEB149" s="655"/>
      <c r="OEC149" s="655"/>
      <c r="OED149" s="655"/>
      <c r="OEE149" s="655"/>
      <c r="OEF149" s="655"/>
      <c r="OEG149" s="655"/>
      <c r="OEH149" s="655"/>
      <c r="OEI149" s="655"/>
      <c r="OEJ149" s="655"/>
      <c r="OEK149" s="655"/>
      <c r="OEL149" s="655"/>
      <c r="OEM149" s="655"/>
      <c r="OEN149" s="655"/>
      <c r="OEO149" s="655"/>
      <c r="OEP149" s="655"/>
      <c r="OEQ149" s="655"/>
      <c r="OER149" s="655"/>
      <c r="OES149" s="655"/>
      <c r="OET149" s="655"/>
      <c r="OEU149" s="655"/>
      <c r="OEV149" s="655"/>
      <c r="OEW149" s="655"/>
      <c r="OEX149" s="655"/>
      <c r="OEY149" s="655"/>
      <c r="OEZ149" s="655"/>
      <c r="OFA149" s="655"/>
      <c r="OFB149" s="655"/>
      <c r="OFC149" s="655"/>
      <c r="OFD149" s="655"/>
      <c r="OFE149" s="655"/>
      <c r="OFF149" s="655"/>
      <c r="OFG149" s="655"/>
      <c r="OFH149" s="655"/>
      <c r="OFI149" s="655"/>
      <c r="OFJ149" s="655"/>
      <c r="OFK149" s="655"/>
      <c r="OFL149" s="655"/>
      <c r="OFM149" s="655"/>
      <c r="OFN149" s="655"/>
      <c r="OFO149" s="655"/>
      <c r="OFP149" s="655"/>
      <c r="OFQ149" s="655"/>
      <c r="OFR149" s="655"/>
      <c r="OFS149" s="655"/>
      <c r="OFT149" s="655"/>
      <c r="OFU149" s="655"/>
      <c r="OFV149" s="655"/>
      <c r="OFW149" s="655"/>
      <c r="OFX149" s="655"/>
      <c r="OFY149" s="655"/>
      <c r="OFZ149" s="655"/>
      <c r="OGA149" s="655"/>
      <c r="OGB149" s="655"/>
      <c r="OGC149" s="655"/>
      <c r="OGD149" s="655"/>
      <c r="OGE149" s="655"/>
      <c r="OGF149" s="655"/>
      <c r="OGG149" s="655"/>
      <c r="OGH149" s="655"/>
      <c r="OGI149" s="655"/>
      <c r="OGJ149" s="655"/>
      <c r="OGK149" s="655"/>
      <c r="OGL149" s="655"/>
      <c r="OGM149" s="655"/>
      <c r="OGN149" s="655"/>
      <c r="OGO149" s="655"/>
      <c r="OGP149" s="655"/>
      <c r="OGQ149" s="655"/>
      <c r="OGR149" s="655"/>
      <c r="OGS149" s="655"/>
      <c r="OGT149" s="655"/>
      <c r="OGU149" s="655"/>
      <c r="OGV149" s="655"/>
      <c r="OGW149" s="655"/>
      <c r="OGX149" s="655"/>
      <c r="OGY149" s="655"/>
      <c r="OGZ149" s="655"/>
      <c r="OHA149" s="655"/>
      <c r="OHB149" s="655"/>
      <c r="OHC149" s="655"/>
      <c r="OHD149" s="655"/>
      <c r="OHE149" s="655"/>
      <c r="OHF149" s="655"/>
      <c r="OHG149" s="655"/>
      <c r="OHH149" s="655"/>
      <c r="OHI149" s="655"/>
      <c r="OHJ149" s="655"/>
      <c r="OHK149" s="655"/>
      <c r="OHL149" s="655"/>
      <c r="OHM149" s="655"/>
      <c r="OHN149" s="655"/>
      <c r="OHO149" s="655"/>
      <c r="OHP149" s="655"/>
      <c r="OHQ149" s="655"/>
      <c r="OHR149" s="655"/>
      <c r="OHS149" s="655"/>
      <c r="OHT149" s="655"/>
      <c r="OHU149" s="655"/>
      <c r="OHV149" s="655"/>
      <c r="OHW149" s="655"/>
      <c r="OHX149" s="655"/>
      <c r="OHY149" s="655"/>
      <c r="OHZ149" s="655"/>
      <c r="OIA149" s="655"/>
      <c r="OIB149" s="655"/>
      <c r="OIC149" s="655"/>
      <c r="OID149" s="655"/>
      <c r="OIE149" s="655"/>
      <c r="OIF149" s="655"/>
      <c r="OIG149" s="655"/>
      <c r="OIH149" s="655"/>
      <c r="OII149" s="655"/>
      <c r="OIJ149" s="655"/>
      <c r="OIK149" s="655"/>
      <c r="OIL149" s="655"/>
      <c r="OIM149" s="655"/>
      <c r="OIN149" s="655"/>
      <c r="OIO149" s="655"/>
      <c r="OIP149" s="655"/>
      <c r="OIQ149" s="655"/>
      <c r="OIR149" s="655"/>
      <c r="OIS149" s="655"/>
      <c r="OIT149" s="655"/>
      <c r="OIU149" s="655"/>
      <c r="OIV149" s="655"/>
      <c r="OIW149" s="655"/>
      <c r="OIX149" s="655"/>
      <c r="OIY149" s="655"/>
      <c r="OIZ149" s="655"/>
      <c r="OJA149" s="655"/>
      <c r="OJB149" s="655"/>
      <c r="OJC149" s="655"/>
      <c r="OJD149" s="655"/>
      <c r="OJE149" s="655"/>
      <c r="OJF149" s="655"/>
      <c r="OJG149" s="655"/>
      <c r="OJH149" s="655"/>
      <c r="OJI149" s="655"/>
      <c r="OJJ149" s="655"/>
      <c r="OJK149" s="655"/>
      <c r="OJL149" s="655"/>
      <c r="OJM149" s="655"/>
      <c r="OJN149" s="655"/>
      <c r="OJO149" s="655"/>
      <c r="OJP149" s="655"/>
      <c r="OJQ149" s="655"/>
      <c r="OJR149" s="655"/>
      <c r="OJS149" s="655"/>
      <c r="OJT149" s="655"/>
      <c r="OJU149" s="655"/>
      <c r="OJV149" s="655"/>
      <c r="OJW149" s="655"/>
      <c r="OJX149" s="655"/>
      <c r="OJY149" s="655"/>
      <c r="OJZ149" s="655"/>
      <c r="OKA149" s="655"/>
      <c r="OKB149" s="655"/>
      <c r="OKC149" s="655"/>
      <c r="OKD149" s="655"/>
      <c r="OKE149" s="655"/>
      <c r="OKF149" s="655"/>
      <c r="OKG149" s="655"/>
      <c r="OKH149" s="655"/>
      <c r="OKI149" s="655"/>
      <c r="OKJ149" s="655"/>
      <c r="OKK149" s="655"/>
      <c r="OKL149" s="655"/>
      <c r="OKM149" s="655"/>
      <c r="OKN149" s="655"/>
      <c r="OKO149" s="655"/>
      <c r="OKP149" s="655"/>
      <c r="OKQ149" s="655"/>
      <c r="OKR149" s="655"/>
      <c r="OKS149" s="655"/>
      <c r="OKT149" s="655"/>
      <c r="OKU149" s="655"/>
      <c r="OKV149" s="655"/>
      <c r="OKW149" s="655"/>
      <c r="OKX149" s="655"/>
      <c r="OKY149" s="655"/>
      <c r="OKZ149" s="655"/>
      <c r="OLA149" s="655"/>
      <c r="OLB149" s="655"/>
      <c r="OLC149" s="655"/>
      <c r="OLD149" s="655"/>
      <c r="OLE149" s="655"/>
      <c r="OLF149" s="655"/>
      <c r="OLG149" s="655"/>
      <c r="OLH149" s="655"/>
      <c r="OLI149" s="655"/>
      <c r="OLJ149" s="655"/>
      <c r="OLK149" s="655"/>
      <c r="OLL149" s="655"/>
      <c r="OLM149" s="655"/>
      <c r="OLN149" s="655"/>
      <c r="OLO149" s="655"/>
      <c r="OLP149" s="655"/>
      <c r="OLQ149" s="655"/>
      <c r="OLR149" s="655"/>
      <c r="OLS149" s="655"/>
      <c r="OLT149" s="655"/>
      <c r="OLU149" s="655"/>
      <c r="OLV149" s="655"/>
      <c r="OLW149" s="655"/>
      <c r="OLX149" s="655"/>
      <c r="OLY149" s="655"/>
      <c r="OLZ149" s="655"/>
      <c r="OMA149" s="655"/>
      <c r="OMB149" s="655"/>
      <c r="OMC149" s="655"/>
      <c r="OMD149" s="655"/>
      <c r="OME149" s="655"/>
      <c r="OMF149" s="655"/>
      <c r="OMG149" s="655"/>
      <c r="OMH149" s="655"/>
      <c r="OMI149" s="655"/>
      <c r="OMJ149" s="655"/>
      <c r="OMK149" s="655"/>
      <c r="OML149" s="655"/>
      <c r="OMM149" s="655"/>
      <c r="OMN149" s="655"/>
      <c r="OMO149" s="655"/>
      <c r="OMP149" s="655"/>
      <c r="OMQ149" s="655"/>
      <c r="OMR149" s="655"/>
      <c r="OMS149" s="655"/>
      <c r="OMT149" s="655"/>
      <c r="OMU149" s="655"/>
      <c r="OMV149" s="655"/>
      <c r="OMW149" s="655"/>
      <c r="OMX149" s="655"/>
      <c r="OMY149" s="655"/>
      <c r="OMZ149" s="655"/>
      <c r="ONA149" s="655"/>
      <c r="ONB149" s="655"/>
      <c r="ONC149" s="655"/>
      <c r="OND149" s="655"/>
      <c r="ONE149" s="655"/>
      <c r="ONF149" s="655"/>
      <c r="ONG149" s="655"/>
      <c r="ONH149" s="655"/>
      <c r="ONI149" s="655"/>
      <c r="ONJ149" s="655"/>
      <c r="ONK149" s="655"/>
      <c r="ONL149" s="655"/>
      <c r="ONM149" s="655"/>
      <c r="ONN149" s="655"/>
      <c r="ONO149" s="655"/>
      <c r="ONP149" s="655"/>
      <c r="ONQ149" s="655"/>
      <c r="ONR149" s="655"/>
      <c r="ONS149" s="655"/>
      <c r="ONT149" s="655"/>
      <c r="ONU149" s="655"/>
      <c r="ONV149" s="655"/>
      <c r="ONW149" s="655"/>
      <c r="ONX149" s="655"/>
      <c r="ONY149" s="655"/>
      <c r="ONZ149" s="655"/>
      <c r="OOA149" s="655"/>
      <c r="OOB149" s="655"/>
      <c r="OOC149" s="655"/>
      <c r="OOD149" s="655"/>
      <c r="OOE149" s="655"/>
      <c r="OOF149" s="655"/>
      <c r="OOG149" s="655"/>
      <c r="OOH149" s="655"/>
      <c r="OOI149" s="655"/>
      <c r="OOJ149" s="655"/>
      <c r="OOK149" s="655"/>
      <c r="OOL149" s="655"/>
      <c r="OOM149" s="655"/>
      <c r="OON149" s="655"/>
      <c r="OOO149" s="655"/>
      <c r="OOP149" s="655"/>
      <c r="OOQ149" s="655"/>
      <c r="OOR149" s="655"/>
      <c r="OOS149" s="655"/>
      <c r="OOT149" s="655"/>
      <c r="OOU149" s="655"/>
      <c r="OOV149" s="655"/>
      <c r="OOW149" s="655"/>
      <c r="OOX149" s="655"/>
      <c r="OOY149" s="655"/>
      <c r="OOZ149" s="655"/>
      <c r="OPA149" s="655"/>
      <c r="OPB149" s="655"/>
      <c r="OPC149" s="655"/>
      <c r="OPD149" s="655"/>
      <c r="OPE149" s="655"/>
      <c r="OPF149" s="655"/>
      <c r="OPG149" s="655"/>
      <c r="OPH149" s="655"/>
      <c r="OPI149" s="655"/>
      <c r="OPJ149" s="655"/>
      <c r="OPK149" s="655"/>
      <c r="OPL149" s="655"/>
      <c r="OPM149" s="655"/>
      <c r="OPN149" s="655"/>
      <c r="OPO149" s="655"/>
      <c r="OPP149" s="655"/>
      <c r="OPQ149" s="655"/>
      <c r="OPR149" s="655"/>
      <c r="OPS149" s="655"/>
      <c r="OPT149" s="655"/>
      <c r="OPU149" s="655"/>
      <c r="OPV149" s="655"/>
      <c r="OPW149" s="655"/>
      <c r="OPX149" s="655"/>
      <c r="OPY149" s="655"/>
      <c r="OPZ149" s="655"/>
      <c r="OQA149" s="655"/>
      <c r="OQB149" s="655"/>
      <c r="OQC149" s="655"/>
      <c r="OQD149" s="655"/>
      <c r="OQE149" s="655"/>
      <c r="OQF149" s="655"/>
      <c r="OQG149" s="655"/>
      <c r="OQH149" s="655"/>
      <c r="OQI149" s="655"/>
      <c r="OQJ149" s="655"/>
      <c r="OQK149" s="655"/>
      <c r="OQL149" s="655"/>
      <c r="OQM149" s="655"/>
      <c r="OQN149" s="655"/>
      <c r="OQO149" s="655"/>
      <c r="OQP149" s="655"/>
      <c r="OQQ149" s="655"/>
      <c r="OQR149" s="655"/>
      <c r="OQS149" s="655"/>
      <c r="OQT149" s="655"/>
      <c r="OQU149" s="655"/>
      <c r="OQV149" s="655"/>
      <c r="OQW149" s="655"/>
      <c r="OQX149" s="655"/>
      <c r="OQY149" s="655"/>
      <c r="OQZ149" s="655"/>
      <c r="ORA149" s="655"/>
      <c r="ORB149" s="655"/>
      <c r="ORC149" s="655"/>
      <c r="ORD149" s="655"/>
      <c r="ORE149" s="655"/>
      <c r="ORF149" s="655"/>
      <c r="ORG149" s="655"/>
      <c r="ORH149" s="655"/>
      <c r="ORI149" s="655"/>
      <c r="ORJ149" s="655"/>
      <c r="ORK149" s="655"/>
      <c r="ORL149" s="655"/>
      <c r="ORM149" s="655"/>
      <c r="ORN149" s="655"/>
      <c r="ORO149" s="655"/>
      <c r="ORP149" s="655"/>
      <c r="ORQ149" s="655"/>
      <c r="ORR149" s="655"/>
      <c r="ORS149" s="655"/>
      <c r="ORT149" s="655"/>
      <c r="ORU149" s="655"/>
      <c r="ORV149" s="655"/>
      <c r="ORW149" s="655"/>
      <c r="ORX149" s="655"/>
      <c r="ORY149" s="655"/>
      <c r="ORZ149" s="655"/>
      <c r="OSA149" s="655"/>
      <c r="OSB149" s="655"/>
      <c r="OSC149" s="655"/>
      <c r="OSD149" s="655"/>
      <c r="OSE149" s="655"/>
      <c r="OSF149" s="655"/>
      <c r="OSG149" s="655"/>
      <c r="OSH149" s="655"/>
      <c r="OSI149" s="655"/>
      <c r="OSJ149" s="655"/>
      <c r="OSK149" s="655"/>
      <c r="OSL149" s="655"/>
      <c r="OSM149" s="655"/>
      <c r="OSN149" s="655"/>
      <c r="OSO149" s="655"/>
      <c r="OSP149" s="655"/>
      <c r="OSQ149" s="655"/>
      <c r="OSR149" s="655"/>
      <c r="OSS149" s="655"/>
      <c r="OST149" s="655"/>
      <c r="OSU149" s="655"/>
      <c r="OSV149" s="655"/>
      <c r="OSW149" s="655"/>
      <c r="OSX149" s="655"/>
      <c r="OSY149" s="655"/>
      <c r="OSZ149" s="655"/>
      <c r="OTA149" s="655"/>
      <c r="OTB149" s="655"/>
      <c r="OTC149" s="655"/>
      <c r="OTD149" s="655"/>
      <c r="OTE149" s="655"/>
      <c r="OTF149" s="655"/>
      <c r="OTG149" s="655"/>
      <c r="OTH149" s="655"/>
      <c r="OTI149" s="655"/>
      <c r="OTJ149" s="655"/>
      <c r="OTK149" s="655"/>
      <c r="OTL149" s="655"/>
      <c r="OTM149" s="655"/>
      <c r="OTN149" s="655"/>
      <c r="OTO149" s="655"/>
      <c r="OTP149" s="655"/>
      <c r="OTQ149" s="655"/>
      <c r="OTR149" s="655"/>
      <c r="OTS149" s="655"/>
      <c r="OTT149" s="655"/>
      <c r="OTU149" s="655"/>
      <c r="OTV149" s="655"/>
      <c r="OTW149" s="655"/>
      <c r="OTX149" s="655"/>
      <c r="OTY149" s="655"/>
      <c r="OTZ149" s="655"/>
      <c r="OUA149" s="655"/>
      <c r="OUB149" s="655"/>
      <c r="OUC149" s="655"/>
      <c r="OUD149" s="655"/>
      <c r="OUE149" s="655"/>
      <c r="OUF149" s="655"/>
      <c r="OUG149" s="655"/>
      <c r="OUH149" s="655"/>
      <c r="OUI149" s="655"/>
      <c r="OUJ149" s="655"/>
      <c r="OUK149" s="655"/>
      <c r="OUL149" s="655"/>
      <c r="OUM149" s="655"/>
      <c r="OUN149" s="655"/>
      <c r="OUO149" s="655"/>
      <c r="OUP149" s="655"/>
      <c r="OUQ149" s="655"/>
      <c r="OUR149" s="655"/>
      <c r="OUS149" s="655"/>
      <c r="OUT149" s="655"/>
      <c r="OUU149" s="655"/>
      <c r="OUV149" s="655"/>
      <c r="OUW149" s="655"/>
      <c r="OUX149" s="655"/>
      <c r="OUY149" s="655"/>
      <c r="OUZ149" s="655"/>
      <c r="OVA149" s="655"/>
      <c r="OVB149" s="655"/>
      <c r="OVC149" s="655"/>
      <c r="OVD149" s="655"/>
      <c r="OVE149" s="655"/>
      <c r="OVF149" s="655"/>
      <c r="OVG149" s="655"/>
      <c r="OVH149" s="655"/>
      <c r="OVI149" s="655"/>
      <c r="OVJ149" s="655"/>
      <c r="OVK149" s="655"/>
      <c r="OVL149" s="655"/>
      <c r="OVM149" s="655"/>
      <c r="OVN149" s="655"/>
      <c r="OVO149" s="655"/>
      <c r="OVP149" s="655"/>
      <c r="OVQ149" s="655"/>
      <c r="OVR149" s="655"/>
      <c r="OVS149" s="655"/>
      <c r="OVT149" s="655"/>
      <c r="OVU149" s="655"/>
      <c r="OVV149" s="655"/>
      <c r="OVW149" s="655"/>
      <c r="OVX149" s="655"/>
      <c r="OVY149" s="655"/>
      <c r="OVZ149" s="655"/>
      <c r="OWA149" s="655"/>
      <c r="OWB149" s="655"/>
      <c r="OWC149" s="655"/>
      <c r="OWD149" s="655"/>
      <c r="OWE149" s="655"/>
      <c r="OWF149" s="655"/>
      <c r="OWG149" s="655"/>
      <c r="OWH149" s="655"/>
      <c r="OWI149" s="655"/>
      <c r="OWJ149" s="655"/>
      <c r="OWK149" s="655"/>
      <c r="OWL149" s="655"/>
      <c r="OWM149" s="655"/>
      <c r="OWN149" s="655"/>
      <c r="OWO149" s="655"/>
      <c r="OWP149" s="655"/>
      <c r="OWQ149" s="655"/>
      <c r="OWR149" s="655"/>
      <c r="OWS149" s="655"/>
      <c r="OWT149" s="655"/>
      <c r="OWU149" s="655"/>
      <c r="OWV149" s="655"/>
      <c r="OWW149" s="655"/>
      <c r="OWX149" s="655"/>
      <c r="OWY149" s="655"/>
      <c r="OWZ149" s="655"/>
      <c r="OXA149" s="655"/>
      <c r="OXB149" s="655"/>
      <c r="OXC149" s="655"/>
      <c r="OXD149" s="655"/>
      <c r="OXE149" s="655"/>
      <c r="OXF149" s="655"/>
      <c r="OXG149" s="655"/>
      <c r="OXH149" s="655"/>
      <c r="OXI149" s="655"/>
      <c r="OXJ149" s="655"/>
      <c r="OXK149" s="655"/>
      <c r="OXL149" s="655"/>
      <c r="OXM149" s="655"/>
      <c r="OXN149" s="655"/>
      <c r="OXO149" s="655"/>
      <c r="OXP149" s="655"/>
      <c r="OXQ149" s="655"/>
      <c r="OXR149" s="655"/>
      <c r="OXS149" s="655"/>
      <c r="OXT149" s="655"/>
      <c r="OXU149" s="655"/>
      <c r="OXV149" s="655"/>
      <c r="OXW149" s="655"/>
      <c r="OXX149" s="655"/>
      <c r="OXY149" s="655"/>
      <c r="OXZ149" s="655"/>
      <c r="OYA149" s="655"/>
      <c r="OYB149" s="655"/>
      <c r="OYC149" s="655"/>
      <c r="OYD149" s="655"/>
      <c r="OYE149" s="655"/>
      <c r="OYF149" s="655"/>
      <c r="OYG149" s="655"/>
      <c r="OYH149" s="655"/>
      <c r="OYI149" s="655"/>
      <c r="OYJ149" s="655"/>
      <c r="OYK149" s="655"/>
      <c r="OYL149" s="655"/>
      <c r="OYM149" s="655"/>
      <c r="OYN149" s="655"/>
      <c r="OYO149" s="655"/>
      <c r="OYP149" s="655"/>
      <c r="OYQ149" s="655"/>
      <c r="OYR149" s="655"/>
      <c r="OYS149" s="655"/>
      <c r="OYT149" s="655"/>
      <c r="OYU149" s="655"/>
      <c r="OYV149" s="655"/>
      <c r="OYW149" s="655"/>
      <c r="OYX149" s="655"/>
      <c r="OYY149" s="655"/>
      <c r="OYZ149" s="655"/>
      <c r="OZA149" s="655"/>
      <c r="OZB149" s="655"/>
      <c r="OZC149" s="655"/>
      <c r="OZD149" s="655"/>
      <c r="OZE149" s="655"/>
      <c r="OZF149" s="655"/>
      <c r="OZG149" s="655"/>
      <c r="OZH149" s="655"/>
      <c r="OZI149" s="655"/>
      <c r="OZJ149" s="655"/>
      <c r="OZK149" s="655"/>
      <c r="OZL149" s="655"/>
      <c r="OZM149" s="655"/>
      <c r="OZN149" s="655"/>
      <c r="OZO149" s="655"/>
      <c r="OZP149" s="655"/>
      <c r="OZQ149" s="655"/>
      <c r="OZR149" s="655"/>
      <c r="OZS149" s="655"/>
      <c r="OZT149" s="655"/>
      <c r="OZU149" s="655"/>
      <c r="OZV149" s="655"/>
      <c r="OZW149" s="655"/>
      <c r="OZX149" s="655"/>
      <c r="OZY149" s="655"/>
      <c r="OZZ149" s="655"/>
      <c r="PAA149" s="655"/>
      <c r="PAB149" s="655"/>
      <c r="PAC149" s="655"/>
      <c r="PAD149" s="655"/>
      <c r="PAE149" s="655"/>
      <c r="PAF149" s="655"/>
      <c r="PAG149" s="655"/>
      <c r="PAH149" s="655"/>
      <c r="PAI149" s="655"/>
      <c r="PAJ149" s="655"/>
      <c r="PAK149" s="655"/>
      <c r="PAL149" s="655"/>
      <c r="PAM149" s="655"/>
      <c r="PAN149" s="655"/>
      <c r="PAO149" s="655"/>
      <c r="PAP149" s="655"/>
      <c r="PAQ149" s="655"/>
      <c r="PAR149" s="655"/>
      <c r="PAS149" s="655"/>
      <c r="PAT149" s="655"/>
      <c r="PAU149" s="655"/>
      <c r="PAV149" s="655"/>
      <c r="PAW149" s="655"/>
      <c r="PAX149" s="655"/>
      <c r="PAY149" s="655"/>
      <c r="PAZ149" s="655"/>
      <c r="PBA149" s="655"/>
      <c r="PBB149" s="655"/>
      <c r="PBC149" s="655"/>
      <c r="PBD149" s="655"/>
      <c r="PBE149" s="655"/>
      <c r="PBF149" s="655"/>
      <c r="PBG149" s="655"/>
      <c r="PBH149" s="655"/>
      <c r="PBI149" s="655"/>
      <c r="PBJ149" s="655"/>
      <c r="PBK149" s="655"/>
      <c r="PBL149" s="655"/>
      <c r="PBM149" s="655"/>
      <c r="PBN149" s="655"/>
      <c r="PBO149" s="655"/>
      <c r="PBP149" s="655"/>
      <c r="PBQ149" s="655"/>
      <c r="PBR149" s="655"/>
      <c r="PBS149" s="655"/>
      <c r="PBT149" s="655"/>
      <c r="PBU149" s="655"/>
      <c r="PBV149" s="655"/>
      <c r="PBW149" s="655"/>
      <c r="PBX149" s="655"/>
      <c r="PBY149" s="655"/>
      <c r="PBZ149" s="655"/>
      <c r="PCA149" s="655"/>
      <c r="PCB149" s="655"/>
      <c r="PCC149" s="655"/>
      <c r="PCD149" s="655"/>
      <c r="PCE149" s="655"/>
      <c r="PCF149" s="655"/>
      <c r="PCG149" s="655"/>
      <c r="PCH149" s="655"/>
      <c r="PCI149" s="655"/>
      <c r="PCJ149" s="655"/>
      <c r="PCK149" s="655"/>
      <c r="PCL149" s="655"/>
      <c r="PCM149" s="655"/>
      <c r="PCN149" s="655"/>
      <c r="PCO149" s="655"/>
      <c r="PCP149" s="655"/>
      <c r="PCQ149" s="655"/>
      <c r="PCR149" s="655"/>
      <c r="PCS149" s="655"/>
      <c r="PCT149" s="655"/>
      <c r="PCU149" s="655"/>
      <c r="PCV149" s="655"/>
      <c r="PCW149" s="655"/>
      <c r="PCX149" s="655"/>
      <c r="PCY149" s="655"/>
      <c r="PCZ149" s="655"/>
      <c r="PDA149" s="655"/>
      <c r="PDB149" s="655"/>
      <c r="PDC149" s="655"/>
      <c r="PDD149" s="655"/>
      <c r="PDE149" s="655"/>
      <c r="PDF149" s="655"/>
      <c r="PDG149" s="655"/>
      <c r="PDH149" s="655"/>
      <c r="PDI149" s="655"/>
      <c r="PDJ149" s="655"/>
      <c r="PDK149" s="655"/>
      <c r="PDL149" s="655"/>
      <c r="PDM149" s="655"/>
      <c r="PDN149" s="655"/>
      <c r="PDO149" s="655"/>
      <c r="PDP149" s="655"/>
      <c r="PDQ149" s="655"/>
      <c r="PDR149" s="655"/>
      <c r="PDS149" s="655"/>
      <c r="PDT149" s="655"/>
      <c r="PDU149" s="655"/>
      <c r="PDV149" s="655"/>
      <c r="PDW149" s="655"/>
      <c r="PDX149" s="655"/>
      <c r="PDY149" s="655"/>
      <c r="PDZ149" s="655"/>
      <c r="PEA149" s="655"/>
      <c r="PEB149" s="655"/>
      <c r="PEC149" s="655"/>
      <c r="PED149" s="655"/>
      <c r="PEE149" s="655"/>
      <c r="PEF149" s="655"/>
      <c r="PEG149" s="655"/>
      <c r="PEH149" s="655"/>
      <c r="PEI149" s="655"/>
      <c r="PEJ149" s="655"/>
      <c r="PEK149" s="655"/>
      <c r="PEL149" s="655"/>
      <c r="PEM149" s="655"/>
      <c r="PEN149" s="655"/>
      <c r="PEO149" s="655"/>
      <c r="PEP149" s="655"/>
      <c r="PEQ149" s="655"/>
      <c r="PER149" s="655"/>
      <c r="PES149" s="655"/>
      <c r="PET149" s="655"/>
      <c r="PEU149" s="655"/>
      <c r="PEV149" s="655"/>
      <c r="PEW149" s="655"/>
      <c r="PEX149" s="655"/>
      <c r="PEY149" s="655"/>
      <c r="PEZ149" s="655"/>
      <c r="PFA149" s="655"/>
      <c r="PFB149" s="655"/>
      <c r="PFC149" s="655"/>
      <c r="PFD149" s="655"/>
      <c r="PFE149" s="655"/>
      <c r="PFF149" s="655"/>
      <c r="PFG149" s="655"/>
      <c r="PFH149" s="655"/>
      <c r="PFI149" s="655"/>
      <c r="PFJ149" s="655"/>
      <c r="PFK149" s="655"/>
      <c r="PFL149" s="655"/>
      <c r="PFM149" s="655"/>
      <c r="PFN149" s="655"/>
      <c r="PFO149" s="655"/>
      <c r="PFP149" s="655"/>
      <c r="PFQ149" s="655"/>
      <c r="PFR149" s="655"/>
      <c r="PFS149" s="655"/>
      <c r="PFT149" s="655"/>
      <c r="PFU149" s="655"/>
      <c r="PFV149" s="655"/>
      <c r="PFW149" s="655"/>
      <c r="PFX149" s="655"/>
      <c r="PFY149" s="655"/>
      <c r="PFZ149" s="655"/>
      <c r="PGA149" s="655"/>
      <c r="PGB149" s="655"/>
      <c r="PGC149" s="655"/>
      <c r="PGD149" s="655"/>
      <c r="PGE149" s="655"/>
      <c r="PGF149" s="655"/>
      <c r="PGG149" s="655"/>
      <c r="PGH149" s="655"/>
      <c r="PGI149" s="655"/>
      <c r="PGJ149" s="655"/>
      <c r="PGK149" s="655"/>
      <c r="PGL149" s="655"/>
      <c r="PGM149" s="655"/>
      <c r="PGN149" s="655"/>
      <c r="PGO149" s="655"/>
      <c r="PGP149" s="655"/>
      <c r="PGQ149" s="655"/>
      <c r="PGR149" s="655"/>
      <c r="PGS149" s="655"/>
      <c r="PGT149" s="655"/>
      <c r="PGU149" s="655"/>
      <c r="PGV149" s="655"/>
      <c r="PGW149" s="655"/>
      <c r="PGX149" s="655"/>
      <c r="PGY149" s="655"/>
      <c r="PGZ149" s="655"/>
      <c r="PHA149" s="655"/>
      <c r="PHB149" s="655"/>
      <c r="PHC149" s="655"/>
      <c r="PHD149" s="655"/>
      <c r="PHE149" s="655"/>
      <c r="PHF149" s="655"/>
      <c r="PHG149" s="655"/>
      <c r="PHH149" s="655"/>
      <c r="PHI149" s="655"/>
      <c r="PHJ149" s="655"/>
      <c r="PHK149" s="655"/>
      <c r="PHL149" s="655"/>
      <c r="PHM149" s="655"/>
      <c r="PHN149" s="655"/>
      <c r="PHO149" s="655"/>
      <c r="PHP149" s="655"/>
      <c r="PHQ149" s="655"/>
      <c r="PHR149" s="655"/>
      <c r="PHS149" s="655"/>
      <c r="PHT149" s="655"/>
      <c r="PHU149" s="655"/>
      <c r="PHV149" s="655"/>
      <c r="PHW149" s="655"/>
      <c r="PHX149" s="655"/>
      <c r="PHY149" s="655"/>
      <c r="PHZ149" s="655"/>
      <c r="PIA149" s="655"/>
      <c r="PIB149" s="655"/>
      <c r="PIC149" s="655"/>
      <c r="PID149" s="655"/>
      <c r="PIE149" s="655"/>
      <c r="PIF149" s="655"/>
      <c r="PIG149" s="655"/>
      <c r="PIH149" s="655"/>
      <c r="PII149" s="655"/>
      <c r="PIJ149" s="655"/>
      <c r="PIK149" s="655"/>
      <c r="PIL149" s="655"/>
      <c r="PIM149" s="655"/>
      <c r="PIN149" s="655"/>
      <c r="PIO149" s="655"/>
      <c r="PIP149" s="655"/>
      <c r="PIQ149" s="655"/>
      <c r="PIR149" s="655"/>
      <c r="PIS149" s="655"/>
      <c r="PIT149" s="655"/>
      <c r="PIU149" s="655"/>
      <c r="PIV149" s="655"/>
      <c r="PIW149" s="655"/>
      <c r="PIX149" s="655"/>
      <c r="PIY149" s="655"/>
      <c r="PIZ149" s="655"/>
      <c r="PJA149" s="655"/>
      <c r="PJB149" s="655"/>
      <c r="PJC149" s="655"/>
      <c r="PJD149" s="655"/>
      <c r="PJE149" s="655"/>
      <c r="PJF149" s="655"/>
      <c r="PJG149" s="655"/>
      <c r="PJH149" s="655"/>
      <c r="PJI149" s="655"/>
      <c r="PJJ149" s="655"/>
      <c r="PJK149" s="655"/>
      <c r="PJL149" s="655"/>
      <c r="PJM149" s="655"/>
      <c r="PJN149" s="655"/>
      <c r="PJO149" s="655"/>
      <c r="PJP149" s="655"/>
      <c r="PJQ149" s="655"/>
      <c r="PJR149" s="655"/>
      <c r="PJS149" s="655"/>
      <c r="PJT149" s="655"/>
      <c r="PJU149" s="655"/>
      <c r="PJV149" s="655"/>
      <c r="PJW149" s="655"/>
      <c r="PJX149" s="655"/>
      <c r="PJY149" s="655"/>
      <c r="PJZ149" s="655"/>
      <c r="PKA149" s="655"/>
      <c r="PKB149" s="655"/>
      <c r="PKC149" s="655"/>
      <c r="PKD149" s="655"/>
      <c r="PKE149" s="655"/>
      <c r="PKF149" s="655"/>
      <c r="PKG149" s="655"/>
      <c r="PKH149" s="655"/>
      <c r="PKI149" s="655"/>
      <c r="PKJ149" s="655"/>
      <c r="PKK149" s="655"/>
      <c r="PKL149" s="655"/>
      <c r="PKM149" s="655"/>
      <c r="PKN149" s="655"/>
      <c r="PKO149" s="655"/>
      <c r="PKP149" s="655"/>
      <c r="PKQ149" s="655"/>
      <c r="PKR149" s="655"/>
      <c r="PKS149" s="655"/>
      <c r="PKT149" s="655"/>
      <c r="PKU149" s="655"/>
      <c r="PKV149" s="655"/>
      <c r="PKW149" s="655"/>
      <c r="PKX149" s="655"/>
      <c r="PKY149" s="655"/>
      <c r="PKZ149" s="655"/>
      <c r="PLA149" s="655"/>
      <c r="PLB149" s="655"/>
      <c r="PLC149" s="655"/>
      <c r="PLD149" s="655"/>
      <c r="PLE149" s="655"/>
      <c r="PLF149" s="655"/>
      <c r="PLG149" s="655"/>
      <c r="PLH149" s="655"/>
      <c r="PLI149" s="655"/>
      <c r="PLJ149" s="655"/>
      <c r="PLK149" s="655"/>
      <c r="PLL149" s="655"/>
      <c r="PLM149" s="655"/>
      <c r="PLN149" s="655"/>
      <c r="PLO149" s="655"/>
      <c r="PLP149" s="655"/>
      <c r="PLQ149" s="655"/>
      <c r="PLR149" s="655"/>
      <c r="PLS149" s="655"/>
      <c r="PLT149" s="655"/>
      <c r="PLU149" s="655"/>
      <c r="PLV149" s="655"/>
      <c r="PLW149" s="655"/>
      <c r="PLX149" s="655"/>
      <c r="PLY149" s="655"/>
      <c r="PLZ149" s="655"/>
      <c r="PMA149" s="655"/>
      <c r="PMB149" s="655"/>
      <c r="PMC149" s="655"/>
      <c r="PMD149" s="655"/>
      <c r="PME149" s="655"/>
      <c r="PMF149" s="655"/>
      <c r="PMG149" s="655"/>
      <c r="PMH149" s="655"/>
      <c r="PMI149" s="655"/>
      <c r="PMJ149" s="655"/>
      <c r="PMK149" s="655"/>
      <c r="PML149" s="655"/>
      <c r="PMM149" s="655"/>
      <c r="PMN149" s="655"/>
      <c r="PMO149" s="655"/>
      <c r="PMP149" s="655"/>
      <c r="PMQ149" s="655"/>
      <c r="PMR149" s="655"/>
      <c r="PMS149" s="655"/>
      <c r="PMT149" s="655"/>
      <c r="PMU149" s="655"/>
      <c r="PMV149" s="655"/>
      <c r="PMW149" s="655"/>
      <c r="PMX149" s="655"/>
      <c r="PMY149" s="655"/>
      <c r="PMZ149" s="655"/>
      <c r="PNA149" s="655"/>
      <c r="PNB149" s="655"/>
      <c r="PNC149" s="655"/>
      <c r="PND149" s="655"/>
      <c r="PNE149" s="655"/>
      <c r="PNF149" s="655"/>
      <c r="PNG149" s="655"/>
      <c r="PNH149" s="655"/>
      <c r="PNI149" s="655"/>
      <c r="PNJ149" s="655"/>
      <c r="PNK149" s="655"/>
      <c r="PNL149" s="655"/>
      <c r="PNM149" s="655"/>
      <c r="PNN149" s="655"/>
      <c r="PNO149" s="655"/>
      <c r="PNP149" s="655"/>
      <c r="PNQ149" s="655"/>
      <c r="PNR149" s="655"/>
      <c r="PNS149" s="655"/>
      <c r="PNT149" s="655"/>
      <c r="PNU149" s="655"/>
      <c r="PNV149" s="655"/>
      <c r="PNW149" s="655"/>
      <c r="PNX149" s="655"/>
      <c r="PNY149" s="655"/>
      <c r="PNZ149" s="655"/>
      <c r="POA149" s="655"/>
      <c r="POB149" s="655"/>
      <c r="POC149" s="655"/>
      <c r="POD149" s="655"/>
      <c r="POE149" s="655"/>
      <c r="POF149" s="655"/>
      <c r="POG149" s="655"/>
      <c r="POH149" s="655"/>
      <c r="POI149" s="655"/>
      <c r="POJ149" s="655"/>
      <c r="POK149" s="655"/>
      <c r="POL149" s="655"/>
      <c r="POM149" s="655"/>
      <c r="PON149" s="655"/>
      <c r="POO149" s="655"/>
      <c r="POP149" s="655"/>
      <c r="POQ149" s="655"/>
      <c r="POR149" s="655"/>
      <c r="POS149" s="655"/>
      <c r="POT149" s="655"/>
      <c r="POU149" s="655"/>
      <c r="POV149" s="655"/>
      <c r="POW149" s="655"/>
      <c r="POX149" s="655"/>
      <c r="POY149" s="655"/>
      <c r="POZ149" s="655"/>
      <c r="PPA149" s="655"/>
      <c r="PPB149" s="655"/>
      <c r="PPC149" s="655"/>
      <c r="PPD149" s="655"/>
      <c r="PPE149" s="655"/>
      <c r="PPF149" s="655"/>
      <c r="PPG149" s="655"/>
      <c r="PPH149" s="655"/>
      <c r="PPI149" s="655"/>
      <c r="PPJ149" s="655"/>
      <c r="PPK149" s="655"/>
      <c r="PPL149" s="655"/>
      <c r="PPM149" s="655"/>
      <c r="PPN149" s="655"/>
      <c r="PPO149" s="655"/>
      <c r="PPP149" s="655"/>
      <c r="PPQ149" s="655"/>
      <c r="PPR149" s="655"/>
      <c r="PPS149" s="655"/>
      <c r="PPT149" s="655"/>
      <c r="PPU149" s="655"/>
      <c r="PPV149" s="655"/>
      <c r="PPW149" s="655"/>
      <c r="PPX149" s="655"/>
      <c r="PPY149" s="655"/>
      <c r="PPZ149" s="655"/>
      <c r="PQA149" s="655"/>
      <c r="PQB149" s="655"/>
      <c r="PQC149" s="655"/>
      <c r="PQD149" s="655"/>
      <c r="PQE149" s="655"/>
      <c r="PQF149" s="655"/>
      <c r="PQG149" s="655"/>
      <c r="PQH149" s="655"/>
      <c r="PQI149" s="655"/>
      <c r="PQJ149" s="655"/>
      <c r="PQK149" s="655"/>
      <c r="PQL149" s="655"/>
      <c r="PQM149" s="655"/>
      <c r="PQN149" s="655"/>
      <c r="PQO149" s="655"/>
      <c r="PQP149" s="655"/>
      <c r="PQQ149" s="655"/>
      <c r="PQR149" s="655"/>
      <c r="PQS149" s="655"/>
      <c r="PQT149" s="655"/>
      <c r="PQU149" s="655"/>
      <c r="PQV149" s="655"/>
      <c r="PQW149" s="655"/>
      <c r="PQX149" s="655"/>
      <c r="PQY149" s="655"/>
      <c r="PQZ149" s="655"/>
      <c r="PRA149" s="655"/>
      <c r="PRB149" s="655"/>
      <c r="PRC149" s="655"/>
      <c r="PRD149" s="655"/>
      <c r="PRE149" s="655"/>
      <c r="PRF149" s="655"/>
      <c r="PRG149" s="655"/>
      <c r="PRH149" s="655"/>
      <c r="PRI149" s="655"/>
      <c r="PRJ149" s="655"/>
      <c r="PRK149" s="655"/>
      <c r="PRL149" s="655"/>
      <c r="PRM149" s="655"/>
      <c r="PRN149" s="655"/>
      <c r="PRO149" s="655"/>
      <c r="PRP149" s="655"/>
      <c r="PRQ149" s="655"/>
      <c r="PRR149" s="655"/>
      <c r="PRS149" s="655"/>
      <c r="PRT149" s="655"/>
      <c r="PRU149" s="655"/>
      <c r="PRV149" s="655"/>
      <c r="PRW149" s="655"/>
      <c r="PRX149" s="655"/>
      <c r="PRY149" s="655"/>
      <c r="PRZ149" s="655"/>
      <c r="PSA149" s="655"/>
      <c r="PSB149" s="655"/>
      <c r="PSC149" s="655"/>
      <c r="PSD149" s="655"/>
      <c r="PSE149" s="655"/>
      <c r="PSF149" s="655"/>
      <c r="PSG149" s="655"/>
      <c r="PSH149" s="655"/>
      <c r="PSI149" s="655"/>
      <c r="PSJ149" s="655"/>
      <c r="PSK149" s="655"/>
      <c r="PSL149" s="655"/>
      <c r="PSM149" s="655"/>
      <c r="PSN149" s="655"/>
      <c r="PSO149" s="655"/>
      <c r="PSP149" s="655"/>
      <c r="PSQ149" s="655"/>
      <c r="PSR149" s="655"/>
      <c r="PSS149" s="655"/>
      <c r="PST149" s="655"/>
      <c r="PSU149" s="655"/>
      <c r="PSV149" s="655"/>
      <c r="PSW149" s="655"/>
      <c r="PSX149" s="655"/>
      <c r="PSY149" s="655"/>
      <c r="PSZ149" s="655"/>
      <c r="PTA149" s="655"/>
      <c r="PTB149" s="655"/>
      <c r="PTC149" s="655"/>
      <c r="PTD149" s="655"/>
      <c r="PTE149" s="655"/>
      <c r="PTF149" s="655"/>
      <c r="PTG149" s="655"/>
      <c r="PTH149" s="655"/>
      <c r="PTI149" s="655"/>
      <c r="PTJ149" s="655"/>
      <c r="PTK149" s="655"/>
      <c r="PTL149" s="655"/>
      <c r="PTM149" s="655"/>
      <c r="PTN149" s="655"/>
      <c r="PTO149" s="655"/>
      <c r="PTP149" s="655"/>
      <c r="PTQ149" s="655"/>
      <c r="PTR149" s="655"/>
      <c r="PTS149" s="655"/>
      <c r="PTT149" s="655"/>
      <c r="PTU149" s="655"/>
      <c r="PTV149" s="655"/>
      <c r="PTW149" s="655"/>
      <c r="PTX149" s="655"/>
      <c r="PTY149" s="655"/>
      <c r="PTZ149" s="655"/>
      <c r="PUA149" s="655"/>
      <c r="PUB149" s="655"/>
      <c r="PUC149" s="655"/>
      <c r="PUD149" s="655"/>
      <c r="PUE149" s="655"/>
      <c r="PUF149" s="655"/>
      <c r="PUG149" s="655"/>
      <c r="PUH149" s="655"/>
      <c r="PUI149" s="655"/>
      <c r="PUJ149" s="655"/>
      <c r="PUK149" s="655"/>
      <c r="PUL149" s="655"/>
      <c r="PUM149" s="655"/>
      <c r="PUN149" s="655"/>
      <c r="PUO149" s="655"/>
      <c r="PUP149" s="655"/>
      <c r="PUQ149" s="655"/>
      <c r="PUR149" s="655"/>
      <c r="PUS149" s="655"/>
      <c r="PUT149" s="655"/>
      <c r="PUU149" s="655"/>
      <c r="PUV149" s="655"/>
      <c r="PUW149" s="655"/>
      <c r="PUX149" s="655"/>
      <c r="PUY149" s="655"/>
      <c r="PUZ149" s="655"/>
      <c r="PVA149" s="655"/>
      <c r="PVB149" s="655"/>
      <c r="PVC149" s="655"/>
      <c r="PVD149" s="655"/>
      <c r="PVE149" s="655"/>
      <c r="PVF149" s="655"/>
      <c r="PVG149" s="655"/>
      <c r="PVH149" s="655"/>
      <c r="PVI149" s="655"/>
      <c r="PVJ149" s="655"/>
      <c r="PVK149" s="655"/>
      <c r="PVL149" s="655"/>
      <c r="PVM149" s="655"/>
      <c r="PVN149" s="655"/>
      <c r="PVO149" s="655"/>
      <c r="PVP149" s="655"/>
      <c r="PVQ149" s="655"/>
      <c r="PVR149" s="655"/>
      <c r="PVS149" s="655"/>
      <c r="PVT149" s="655"/>
      <c r="PVU149" s="655"/>
      <c r="PVV149" s="655"/>
      <c r="PVW149" s="655"/>
      <c r="PVX149" s="655"/>
      <c r="PVY149" s="655"/>
      <c r="PVZ149" s="655"/>
      <c r="PWA149" s="655"/>
      <c r="PWB149" s="655"/>
      <c r="PWC149" s="655"/>
      <c r="PWD149" s="655"/>
      <c r="PWE149" s="655"/>
      <c r="PWF149" s="655"/>
      <c r="PWG149" s="655"/>
      <c r="PWH149" s="655"/>
      <c r="PWI149" s="655"/>
      <c r="PWJ149" s="655"/>
      <c r="PWK149" s="655"/>
      <c r="PWL149" s="655"/>
      <c r="PWM149" s="655"/>
      <c r="PWN149" s="655"/>
      <c r="PWO149" s="655"/>
      <c r="PWP149" s="655"/>
      <c r="PWQ149" s="655"/>
      <c r="PWR149" s="655"/>
      <c r="PWS149" s="655"/>
      <c r="PWT149" s="655"/>
      <c r="PWU149" s="655"/>
      <c r="PWV149" s="655"/>
      <c r="PWW149" s="655"/>
      <c r="PWX149" s="655"/>
      <c r="PWY149" s="655"/>
      <c r="PWZ149" s="655"/>
      <c r="PXA149" s="655"/>
      <c r="PXB149" s="655"/>
      <c r="PXC149" s="655"/>
      <c r="PXD149" s="655"/>
      <c r="PXE149" s="655"/>
      <c r="PXF149" s="655"/>
      <c r="PXG149" s="655"/>
      <c r="PXH149" s="655"/>
      <c r="PXI149" s="655"/>
      <c r="PXJ149" s="655"/>
      <c r="PXK149" s="655"/>
      <c r="PXL149" s="655"/>
      <c r="PXM149" s="655"/>
      <c r="PXN149" s="655"/>
      <c r="PXO149" s="655"/>
      <c r="PXP149" s="655"/>
      <c r="PXQ149" s="655"/>
      <c r="PXR149" s="655"/>
      <c r="PXS149" s="655"/>
      <c r="PXT149" s="655"/>
      <c r="PXU149" s="655"/>
      <c r="PXV149" s="655"/>
      <c r="PXW149" s="655"/>
      <c r="PXX149" s="655"/>
      <c r="PXY149" s="655"/>
      <c r="PXZ149" s="655"/>
      <c r="PYA149" s="655"/>
      <c r="PYB149" s="655"/>
      <c r="PYC149" s="655"/>
      <c r="PYD149" s="655"/>
      <c r="PYE149" s="655"/>
      <c r="PYF149" s="655"/>
      <c r="PYG149" s="655"/>
      <c r="PYH149" s="655"/>
      <c r="PYI149" s="655"/>
      <c r="PYJ149" s="655"/>
      <c r="PYK149" s="655"/>
      <c r="PYL149" s="655"/>
      <c r="PYM149" s="655"/>
      <c r="PYN149" s="655"/>
      <c r="PYO149" s="655"/>
      <c r="PYP149" s="655"/>
      <c r="PYQ149" s="655"/>
      <c r="PYR149" s="655"/>
      <c r="PYS149" s="655"/>
      <c r="PYT149" s="655"/>
      <c r="PYU149" s="655"/>
      <c r="PYV149" s="655"/>
      <c r="PYW149" s="655"/>
      <c r="PYX149" s="655"/>
      <c r="PYY149" s="655"/>
      <c r="PYZ149" s="655"/>
      <c r="PZA149" s="655"/>
      <c r="PZB149" s="655"/>
      <c r="PZC149" s="655"/>
      <c r="PZD149" s="655"/>
      <c r="PZE149" s="655"/>
      <c r="PZF149" s="655"/>
      <c r="PZG149" s="655"/>
      <c r="PZH149" s="655"/>
      <c r="PZI149" s="655"/>
      <c r="PZJ149" s="655"/>
      <c r="PZK149" s="655"/>
      <c r="PZL149" s="655"/>
      <c r="PZM149" s="655"/>
      <c r="PZN149" s="655"/>
      <c r="PZO149" s="655"/>
      <c r="PZP149" s="655"/>
      <c r="PZQ149" s="655"/>
      <c r="PZR149" s="655"/>
      <c r="PZS149" s="655"/>
      <c r="PZT149" s="655"/>
      <c r="PZU149" s="655"/>
      <c r="PZV149" s="655"/>
      <c r="PZW149" s="655"/>
      <c r="PZX149" s="655"/>
      <c r="PZY149" s="655"/>
      <c r="PZZ149" s="655"/>
      <c r="QAA149" s="655"/>
      <c r="QAB149" s="655"/>
      <c r="QAC149" s="655"/>
      <c r="QAD149" s="655"/>
      <c r="QAE149" s="655"/>
      <c r="QAF149" s="655"/>
      <c r="QAG149" s="655"/>
      <c r="QAH149" s="655"/>
      <c r="QAI149" s="655"/>
      <c r="QAJ149" s="655"/>
      <c r="QAK149" s="655"/>
      <c r="QAL149" s="655"/>
      <c r="QAM149" s="655"/>
      <c r="QAN149" s="655"/>
      <c r="QAO149" s="655"/>
      <c r="QAP149" s="655"/>
      <c r="QAQ149" s="655"/>
      <c r="QAR149" s="655"/>
      <c r="QAS149" s="655"/>
      <c r="QAT149" s="655"/>
      <c r="QAU149" s="655"/>
      <c r="QAV149" s="655"/>
      <c r="QAW149" s="655"/>
      <c r="QAX149" s="655"/>
      <c r="QAY149" s="655"/>
      <c r="QAZ149" s="655"/>
      <c r="QBA149" s="655"/>
      <c r="QBB149" s="655"/>
      <c r="QBC149" s="655"/>
      <c r="QBD149" s="655"/>
      <c r="QBE149" s="655"/>
      <c r="QBF149" s="655"/>
      <c r="QBG149" s="655"/>
      <c r="QBH149" s="655"/>
      <c r="QBI149" s="655"/>
      <c r="QBJ149" s="655"/>
      <c r="QBK149" s="655"/>
      <c r="QBL149" s="655"/>
      <c r="QBM149" s="655"/>
      <c r="QBN149" s="655"/>
      <c r="QBO149" s="655"/>
      <c r="QBP149" s="655"/>
      <c r="QBQ149" s="655"/>
      <c r="QBR149" s="655"/>
      <c r="QBS149" s="655"/>
      <c r="QBT149" s="655"/>
      <c r="QBU149" s="655"/>
      <c r="QBV149" s="655"/>
      <c r="QBW149" s="655"/>
      <c r="QBX149" s="655"/>
      <c r="QBY149" s="655"/>
      <c r="QBZ149" s="655"/>
      <c r="QCA149" s="655"/>
      <c r="QCB149" s="655"/>
      <c r="QCC149" s="655"/>
      <c r="QCD149" s="655"/>
      <c r="QCE149" s="655"/>
      <c r="QCF149" s="655"/>
      <c r="QCG149" s="655"/>
      <c r="QCH149" s="655"/>
      <c r="QCI149" s="655"/>
      <c r="QCJ149" s="655"/>
      <c r="QCK149" s="655"/>
      <c r="QCL149" s="655"/>
      <c r="QCM149" s="655"/>
      <c r="QCN149" s="655"/>
      <c r="QCO149" s="655"/>
      <c r="QCP149" s="655"/>
      <c r="QCQ149" s="655"/>
      <c r="QCR149" s="655"/>
      <c r="QCS149" s="655"/>
      <c r="QCT149" s="655"/>
      <c r="QCU149" s="655"/>
      <c r="QCV149" s="655"/>
      <c r="QCW149" s="655"/>
      <c r="QCX149" s="655"/>
      <c r="QCY149" s="655"/>
      <c r="QCZ149" s="655"/>
      <c r="QDA149" s="655"/>
      <c r="QDB149" s="655"/>
      <c r="QDC149" s="655"/>
      <c r="QDD149" s="655"/>
      <c r="QDE149" s="655"/>
      <c r="QDF149" s="655"/>
      <c r="QDG149" s="655"/>
      <c r="QDH149" s="655"/>
      <c r="QDI149" s="655"/>
      <c r="QDJ149" s="655"/>
      <c r="QDK149" s="655"/>
      <c r="QDL149" s="655"/>
      <c r="QDM149" s="655"/>
      <c r="QDN149" s="655"/>
      <c r="QDO149" s="655"/>
      <c r="QDP149" s="655"/>
      <c r="QDQ149" s="655"/>
      <c r="QDR149" s="655"/>
      <c r="QDS149" s="655"/>
      <c r="QDT149" s="655"/>
      <c r="QDU149" s="655"/>
      <c r="QDV149" s="655"/>
      <c r="QDW149" s="655"/>
      <c r="QDX149" s="655"/>
      <c r="QDY149" s="655"/>
      <c r="QDZ149" s="655"/>
      <c r="QEA149" s="655"/>
      <c r="QEB149" s="655"/>
      <c r="QEC149" s="655"/>
      <c r="QED149" s="655"/>
      <c r="QEE149" s="655"/>
      <c r="QEF149" s="655"/>
      <c r="QEG149" s="655"/>
      <c r="QEH149" s="655"/>
      <c r="QEI149" s="655"/>
      <c r="QEJ149" s="655"/>
      <c r="QEK149" s="655"/>
      <c r="QEL149" s="655"/>
      <c r="QEM149" s="655"/>
      <c r="QEN149" s="655"/>
      <c r="QEO149" s="655"/>
      <c r="QEP149" s="655"/>
      <c r="QEQ149" s="655"/>
      <c r="QER149" s="655"/>
      <c r="QES149" s="655"/>
      <c r="QET149" s="655"/>
      <c r="QEU149" s="655"/>
      <c r="QEV149" s="655"/>
      <c r="QEW149" s="655"/>
      <c r="QEX149" s="655"/>
      <c r="QEY149" s="655"/>
      <c r="QEZ149" s="655"/>
      <c r="QFA149" s="655"/>
      <c r="QFB149" s="655"/>
      <c r="QFC149" s="655"/>
      <c r="QFD149" s="655"/>
      <c r="QFE149" s="655"/>
      <c r="QFF149" s="655"/>
      <c r="QFG149" s="655"/>
      <c r="QFH149" s="655"/>
      <c r="QFI149" s="655"/>
      <c r="QFJ149" s="655"/>
      <c r="QFK149" s="655"/>
      <c r="QFL149" s="655"/>
      <c r="QFM149" s="655"/>
      <c r="QFN149" s="655"/>
      <c r="QFO149" s="655"/>
      <c r="QFP149" s="655"/>
      <c r="QFQ149" s="655"/>
      <c r="QFR149" s="655"/>
      <c r="QFS149" s="655"/>
      <c r="QFT149" s="655"/>
      <c r="QFU149" s="655"/>
      <c r="QFV149" s="655"/>
      <c r="QFW149" s="655"/>
      <c r="QFX149" s="655"/>
      <c r="QFY149" s="655"/>
      <c r="QFZ149" s="655"/>
      <c r="QGA149" s="655"/>
      <c r="QGB149" s="655"/>
      <c r="QGC149" s="655"/>
      <c r="QGD149" s="655"/>
      <c r="QGE149" s="655"/>
      <c r="QGF149" s="655"/>
      <c r="QGG149" s="655"/>
      <c r="QGH149" s="655"/>
      <c r="QGI149" s="655"/>
      <c r="QGJ149" s="655"/>
      <c r="QGK149" s="655"/>
      <c r="QGL149" s="655"/>
      <c r="QGM149" s="655"/>
      <c r="QGN149" s="655"/>
      <c r="QGO149" s="655"/>
      <c r="QGP149" s="655"/>
      <c r="QGQ149" s="655"/>
      <c r="QGR149" s="655"/>
      <c r="QGS149" s="655"/>
      <c r="QGT149" s="655"/>
      <c r="QGU149" s="655"/>
      <c r="QGV149" s="655"/>
      <c r="QGW149" s="655"/>
      <c r="QGX149" s="655"/>
      <c r="QGY149" s="655"/>
      <c r="QGZ149" s="655"/>
      <c r="QHA149" s="655"/>
      <c r="QHB149" s="655"/>
      <c r="QHC149" s="655"/>
      <c r="QHD149" s="655"/>
      <c r="QHE149" s="655"/>
      <c r="QHF149" s="655"/>
      <c r="QHG149" s="655"/>
      <c r="QHH149" s="655"/>
      <c r="QHI149" s="655"/>
      <c r="QHJ149" s="655"/>
      <c r="QHK149" s="655"/>
      <c r="QHL149" s="655"/>
      <c r="QHM149" s="655"/>
      <c r="QHN149" s="655"/>
      <c r="QHO149" s="655"/>
      <c r="QHP149" s="655"/>
      <c r="QHQ149" s="655"/>
      <c r="QHR149" s="655"/>
      <c r="QHS149" s="655"/>
      <c r="QHT149" s="655"/>
      <c r="QHU149" s="655"/>
      <c r="QHV149" s="655"/>
      <c r="QHW149" s="655"/>
      <c r="QHX149" s="655"/>
      <c r="QHY149" s="655"/>
      <c r="QHZ149" s="655"/>
      <c r="QIA149" s="655"/>
      <c r="QIB149" s="655"/>
      <c r="QIC149" s="655"/>
      <c r="QID149" s="655"/>
      <c r="QIE149" s="655"/>
      <c r="QIF149" s="655"/>
      <c r="QIG149" s="655"/>
      <c r="QIH149" s="655"/>
      <c r="QII149" s="655"/>
      <c r="QIJ149" s="655"/>
      <c r="QIK149" s="655"/>
      <c r="QIL149" s="655"/>
      <c r="QIM149" s="655"/>
      <c r="QIN149" s="655"/>
      <c r="QIO149" s="655"/>
      <c r="QIP149" s="655"/>
      <c r="QIQ149" s="655"/>
      <c r="QIR149" s="655"/>
      <c r="QIS149" s="655"/>
      <c r="QIT149" s="655"/>
      <c r="QIU149" s="655"/>
      <c r="QIV149" s="655"/>
      <c r="QIW149" s="655"/>
      <c r="QIX149" s="655"/>
      <c r="QIY149" s="655"/>
      <c r="QIZ149" s="655"/>
      <c r="QJA149" s="655"/>
      <c r="QJB149" s="655"/>
      <c r="QJC149" s="655"/>
      <c r="QJD149" s="655"/>
      <c r="QJE149" s="655"/>
      <c r="QJF149" s="655"/>
      <c r="QJG149" s="655"/>
      <c r="QJH149" s="655"/>
      <c r="QJI149" s="655"/>
      <c r="QJJ149" s="655"/>
      <c r="QJK149" s="655"/>
      <c r="QJL149" s="655"/>
      <c r="QJM149" s="655"/>
      <c r="QJN149" s="655"/>
      <c r="QJO149" s="655"/>
      <c r="QJP149" s="655"/>
      <c r="QJQ149" s="655"/>
      <c r="QJR149" s="655"/>
      <c r="QJS149" s="655"/>
      <c r="QJT149" s="655"/>
      <c r="QJU149" s="655"/>
      <c r="QJV149" s="655"/>
      <c r="QJW149" s="655"/>
      <c r="QJX149" s="655"/>
      <c r="QJY149" s="655"/>
      <c r="QJZ149" s="655"/>
      <c r="QKA149" s="655"/>
      <c r="QKB149" s="655"/>
      <c r="QKC149" s="655"/>
      <c r="QKD149" s="655"/>
      <c r="QKE149" s="655"/>
      <c r="QKF149" s="655"/>
      <c r="QKG149" s="655"/>
      <c r="QKH149" s="655"/>
      <c r="QKI149" s="655"/>
      <c r="QKJ149" s="655"/>
      <c r="QKK149" s="655"/>
      <c r="QKL149" s="655"/>
      <c r="QKM149" s="655"/>
      <c r="QKN149" s="655"/>
      <c r="QKO149" s="655"/>
      <c r="QKP149" s="655"/>
      <c r="QKQ149" s="655"/>
      <c r="QKR149" s="655"/>
      <c r="QKS149" s="655"/>
      <c r="QKT149" s="655"/>
      <c r="QKU149" s="655"/>
      <c r="QKV149" s="655"/>
      <c r="QKW149" s="655"/>
      <c r="QKX149" s="655"/>
      <c r="QKY149" s="655"/>
      <c r="QKZ149" s="655"/>
      <c r="QLA149" s="655"/>
      <c r="QLB149" s="655"/>
      <c r="QLC149" s="655"/>
      <c r="QLD149" s="655"/>
      <c r="QLE149" s="655"/>
      <c r="QLF149" s="655"/>
      <c r="QLG149" s="655"/>
      <c r="QLH149" s="655"/>
      <c r="QLI149" s="655"/>
      <c r="QLJ149" s="655"/>
      <c r="QLK149" s="655"/>
      <c r="QLL149" s="655"/>
      <c r="QLM149" s="655"/>
      <c r="QLN149" s="655"/>
      <c r="QLO149" s="655"/>
      <c r="QLP149" s="655"/>
      <c r="QLQ149" s="655"/>
      <c r="QLR149" s="655"/>
      <c r="QLS149" s="655"/>
      <c r="QLT149" s="655"/>
      <c r="QLU149" s="655"/>
      <c r="QLV149" s="655"/>
      <c r="QLW149" s="655"/>
      <c r="QLX149" s="655"/>
      <c r="QLY149" s="655"/>
      <c r="QLZ149" s="655"/>
      <c r="QMA149" s="655"/>
      <c r="QMB149" s="655"/>
      <c r="QMC149" s="655"/>
      <c r="QMD149" s="655"/>
      <c r="QME149" s="655"/>
      <c r="QMF149" s="655"/>
      <c r="QMG149" s="655"/>
      <c r="QMH149" s="655"/>
      <c r="QMI149" s="655"/>
      <c r="QMJ149" s="655"/>
      <c r="QMK149" s="655"/>
      <c r="QML149" s="655"/>
      <c r="QMM149" s="655"/>
      <c r="QMN149" s="655"/>
      <c r="QMO149" s="655"/>
      <c r="QMP149" s="655"/>
      <c r="QMQ149" s="655"/>
      <c r="QMR149" s="655"/>
      <c r="QMS149" s="655"/>
      <c r="QMT149" s="655"/>
      <c r="QMU149" s="655"/>
      <c r="QMV149" s="655"/>
      <c r="QMW149" s="655"/>
      <c r="QMX149" s="655"/>
      <c r="QMY149" s="655"/>
      <c r="QMZ149" s="655"/>
      <c r="QNA149" s="655"/>
      <c r="QNB149" s="655"/>
      <c r="QNC149" s="655"/>
      <c r="QND149" s="655"/>
      <c r="QNE149" s="655"/>
      <c r="QNF149" s="655"/>
      <c r="QNG149" s="655"/>
      <c r="QNH149" s="655"/>
      <c r="QNI149" s="655"/>
      <c r="QNJ149" s="655"/>
      <c r="QNK149" s="655"/>
      <c r="QNL149" s="655"/>
      <c r="QNM149" s="655"/>
      <c r="QNN149" s="655"/>
      <c r="QNO149" s="655"/>
      <c r="QNP149" s="655"/>
      <c r="QNQ149" s="655"/>
      <c r="QNR149" s="655"/>
      <c r="QNS149" s="655"/>
      <c r="QNT149" s="655"/>
      <c r="QNU149" s="655"/>
      <c r="QNV149" s="655"/>
      <c r="QNW149" s="655"/>
      <c r="QNX149" s="655"/>
      <c r="QNY149" s="655"/>
      <c r="QNZ149" s="655"/>
      <c r="QOA149" s="655"/>
      <c r="QOB149" s="655"/>
      <c r="QOC149" s="655"/>
      <c r="QOD149" s="655"/>
      <c r="QOE149" s="655"/>
      <c r="QOF149" s="655"/>
      <c r="QOG149" s="655"/>
      <c r="QOH149" s="655"/>
      <c r="QOI149" s="655"/>
      <c r="QOJ149" s="655"/>
      <c r="QOK149" s="655"/>
      <c r="QOL149" s="655"/>
      <c r="QOM149" s="655"/>
      <c r="QON149" s="655"/>
      <c r="QOO149" s="655"/>
      <c r="QOP149" s="655"/>
      <c r="QOQ149" s="655"/>
      <c r="QOR149" s="655"/>
      <c r="QOS149" s="655"/>
      <c r="QOT149" s="655"/>
      <c r="QOU149" s="655"/>
      <c r="QOV149" s="655"/>
      <c r="QOW149" s="655"/>
      <c r="QOX149" s="655"/>
      <c r="QOY149" s="655"/>
      <c r="QOZ149" s="655"/>
      <c r="QPA149" s="655"/>
      <c r="QPB149" s="655"/>
      <c r="QPC149" s="655"/>
      <c r="QPD149" s="655"/>
      <c r="QPE149" s="655"/>
      <c r="QPF149" s="655"/>
      <c r="QPG149" s="655"/>
      <c r="QPH149" s="655"/>
      <c r="QPI149" s="655"/>
      <c r="QPJ149" s="655"/>
      <c r="QPK149" s="655"/>
      <c r="QPL149" s="655"/>
      <c r="QPM149" s="655"/>
      <c r="QPN149" s="655"/>
      <c r="QPO149" s="655"/>
      <c r="QPP149" s="655"/>
      <c r="QPQ149" s="655"/>
      <c r="QPR149" s="655"/>
      <c r="QPS149" s="655"/>
      <c r="QPT149" s="655"/>
      <c r="QPU149" s="655"/>
      <c r="QPV149" s="655"/>
      <c r="QPW149" s="655"/>
      <c r="QPX149" s="655"/>
      <c r="QPY149" s="655"/>
      <c r="QPZ149" s="655"/>
      <c r="QQA149" s="655"/>
      <c r="QQB149" s="655"/>
      <c r="QQC149" s="655"/>
      <c r="QQD149" s="655"/>
      <c r="QQE149" s="655"/>
      <c r="QQF149" s="655"/>
      <c r="QQG149" s="655"/>
      <c r="QQH149" s="655"/>
      <c r="QQI149" s="655"/>
      <c r="QQJ149" s="655"/>
      <c r="QQK149" s="655"/>
      <c r="QQL149" s="655"/>
      <c r="QQM149" s="655"/>
      <c r="QQN149" s="655"/>
      <c r="QQO149" s="655"/>
      <c r="QQP149" s="655"/>
      <c r="QQQ149" s="655"/>
      <c r="QQR149" s="655"/>
      <c r="QQS149" s="655"/>
      <c r="QQT149" s="655"/>
      <c r="QQU149" s="655"/>
      <c r="QQV149" s="655"/>
      <c r="QQW149" s="655"/>
      <c r="QQX149" s="655"/>
      <c r="QQY149" s="655"/>
      <c r="QQZ149" s="655"/>
      <c r="QRA149" s="655"/>
      <c r="QRB149" s="655"/>
      <c r="QRC149" s="655"/>
      <c r="QRD149" s="655"/>
      <c r="QRE149" s="655"/>
      <c r="QRF149" s="655"/>
      <c r="QRG149" s="655"/>
      <c r="QRH149" s="655"/>
      <c r="QRI149" s="655"/>
      <c r="QRJ149" s="655"/>
      <c r="QRK149" s="655"/>
      <c r="QRL149" s="655"/>
      <c r="QRM149" s="655"/>
      <c r="QRN149" s="655"/>
      <c r="QRO149" s="655"/>
      <c r="QRP149" s="655"/>
      <c r="QRQ149" s="655"/>
      <c r="QRR149" s="655"/>
      <c r="QRS149" s="655"/>
      <c r="QRT149" s="655"/>
      <c r="QRU149" s="655"/>
      <c r="QRV149" s="655"/>
      <c r="QRW149" s="655"/>
      <c r="QRX149" s="655"/>
      <c r="QRY149" s="655"/>
      <c r="QRZ149" s="655"/>
      <c r="QSA149" s="655"/>
      <c r="QSB149" s="655"/>
      <c r="QSC149" s="655"/>
      <c r="QSD149" s="655"/>
      <c r="QSE149" s="655"/>
      <c r="QSF149" s="655"/>
      <c r="QSG149" s="655"/>
      <c r="QSH149" s="655"/>
      <c r="QSI149" s="655"/>
      <c r="QSJ149" s="655"/>
      <c r="QSK149" s="655"/>
      <c r="QSL149" s="655"/>
      <c r="QSM149" s="655"/>
      <c r="QSN149" s="655"/>
      <c r="QSO149" s="655"/>
      <c r="QSP149" s="655"/>
      <c r="QSQ149" s="655"/>
      <c r="QSR149" s="655"/>
      <c r="QSS149" s="655"/>
      <c r="QST149" s="655"/>
      <c r="QSU149" s="655"/>
      <c r="QSV149" s="655"/>
      <c r="QSW149" s="655"/>
      <c r="QSX149" s="655"/>
      <c r="QSY149" s="655"/>
      <c r="QSZ149" s="655"/>
      <c r="QTA149" s="655"/>
      <c r="QTB149" s="655"/>
      <c r="QTC149" s="655"/>
      <c r="QTD149" s="655"/>
      <c r="QTE149" s="655"/>
      <c r="QTF149" s="655"/>
      <c r="QTG149" s="655"/>
      <c r="QTH149" s="655"/>
      <c r="QTI149" s="655"/>
      <c r="QTJ149" s="655"/>
      <c r="QTK149" s="655"/>
      <c r="QTL149" s="655"/>
      <c r="QTM149" s="655"/>
      <c r="QTN149" s="655"/>
      <c r="QTO149" s="655"/>
      <c r="QTP149" s="655"/>
      <c r="QTQ149" s="655"/>
      <c r="QTR149" s="655"/>
      <c r="QTS149" s="655"/>
      <c r="QTT149" s="655"/>
      <c r="QTU149" s="655"/>
      <c r="QTV149" s="655"/>
      <c r="QTW149" s="655"/>
      <c r="QTX149" s="655"/>
      <c r="QTY149" s="655"/>
      <c r="QTZ149" s="655"/>
      <c r="QUA149" s="655"/>
      <c r="QUB149" s="655"/>
      <c r="QUC149" s="655"/>
      <c r="QUD149" s="655"/>
      <c r="QUE149" s="655"/>
      <c r="QUF149" s="655"/>
      <c r="QUG149" s="655"/>
      <c r="QUH149" s="655"/>
      <c r="QUI149" s="655"/>
      <c r="QUJ149" s="655"/>
      <c r="QUK149" s="655"/>
      <c r="QUL149" s="655"/>
      <c r="QUM149" s="655"/>
      <c r="QUN149" s="655"/>
      <c r="QUO149" s="655"/>
      <c r="QUP149" s="655"/>
      <c r="QUQ149" s="655"/>
      <c r="QUR149" s="655"/>
      <c r="QUS149" s="655"/>
      <c r="QUT149" s="655"/>
      <c r="QUU149" s="655"/>
      <c r="QUV149" s="655"/>
      <c r="QUW149" s="655"/>
      <c r="QUX149" s="655"/>
      <c r="QUY149" s="655"/>
      <c r="QUZ149" s="655"/>
      <c r="QVA149" s="655"/>
      <c r="QVB149" s="655"/>
      <c r="QVC149" s="655"/>
      <c r="QVD149" s="655"/>
      <c r="QVE149" s="655"/>
      <c r="QVF149" s="655"/>
      <c r="QVG149" s="655"/>
      <c r="QVH149" s="655"/>
      <c r="QVI149" s="655"/>
      <c r="QVJ149" s="655"/>
      <c r="QVK149" s="655"/>
      <c r="QVL149" s="655"/>
      <c r="QVM149" s="655"/>
      <c r="QVN149" s="655"/>
      <c r="QVO149" s="655"/>
      <c r="QVP149" s="655"/>
      <c r="QVQ149" s="655"/>
      <c r="QVR149" s="655"/>
      <c r="QVS149" s="655"/>
      <c r="QVT149" s="655"/>
      <c r="QVU149" s="655"/>
      <c r="QVV149" s="655"/>
      <c r="QVW149" s="655"/>
      <c r="QVX149" s="655"/>
      <c r="QVY149" s="655"/>
      <c r="QVZ149" s="655"/>
      <c r="QWA149" s="655"/>
      <c r="QWB149" s="655"/>
      <c r="QWC149" s="655"/>
      <c r="QWD149" s="655"/>
      <c r="QWE149" s="655"/>
      <c r="QWF149" s="655"/>
      <c r="QWG149" s="655"/>
      <c r="QWH149" s="655"/>
      <c r="QWI149" s="655"/>
      <c r="QWJ149" s="655"/>
      <c r="QWK149" s="655"/>
      <c r="QWL149" s="655"/>
      <c r="QWM149" s="655"/>
      <c r="QWN149" s="655"/>
      <c r="QWO149" s="655"/>
      <c r="QWP149" s="655"/>
      <c r="QWQ149" s="655"/>
      <c r="QWR149" s="655"/>
      <c r="QWS149" s="655"/>
      <c r="QWT149" s="655"/>
      <c r="QWU149" s="655"/>
      <c r="QWV149" s="655"/>
      <c r="QWW149" s="655"/>
      <c r="QWX149" s="655"/>
      <c r="QWY149" s="655"/>
      <c r="QWZ149" s="655"/>
      <c r="QXA149" s="655"/>
      <c r="QXB149" s="655"/>
      <c r="QXC149" s="655"/>
      <c r="QXD149" s="655"/>
      <c r="QXE149" s="655"/>
      <c r="QXF149" s="655"/>
      <c r="QXG149" s="655"/>
      <c r="QXH149" s="655"/>
      <c r="QXI149" s="655"/>
      <c r="QXJ149" s="655"/>
      <c r="QXK149" s="655"/>
      <c r="QXL149" s="655"/>
      <c r="QXM149" s="655"/>
      <c r="QXN149" s="655"/>
      <c r="QXO149" s="655"/>
      <c r="QXP149" s="655"/>
      <c r="QXQ149" s="655"/>
      <c r="QXR149" s="655"/>
      <c r="QXS149" s="655"/>
      <c r="QXT149" s="655"/>
      <c r="QXU149" s="655"/>
      <c r="QXV149" s="655"/>
      <c r="QXW149" s="655"/>
      <c r="QXX149" s="655"/>
      <c r="QXY149" s="655"/>
      <c r="QXZ149" s="655"/>
      <c r="QYA149" s="655"/>
      <c r="QYB149" s="655"/>
      <c r="QYC149" s="655"/>
      <c r="QYD149" s="655"/>
      <c r="QYE149" s="655"/>
      <c r="QYF149" s="655"/>
      <c r="QYG149" s="655"/>
      <c r="QYH149" s="655"/>
      <c r="QYI149" s="655"/>
      <c r="QYJ149" s="655"/>
      <c r="QYK149" s="655"/>
      <c r="QYL149" s="655"/>
      <c r="QYM149" s="655"/>
      <c r="QYN149" s="655"/>
      <c r="QYO149" s="655"/>
      <c r="QYP149" s="655"/>
      <c r="QYQ149" s="655"/>
      <c r="QYR149" s="655"/>
      <c r="QYS149" s="655"/>
      <c r="QYT149" s="655"/>
      <c r="QYU149" s="655"/>
      <c r="QYV149" s="655"/>
      <c r="QYW149" s="655"/>
      <c r="QYX149" s="655"/>
      <c r="QYY149" s="655"/>
      <c r="QYZ149" s="655"/>
      <c r="QZA149" s="655"/>
      <c r="QZB149" s="655"/>
      <c r="QZC149" s="655"/>
      <c r="QZD149" s="655"/>
      <c r="QZE149" s="655"/>
      <c r="QZF149" s="655"/>
      <c r="QZG149" s="655"/>
      <c r="QZH149" s="655"/>
      <c r="QZI149" s="655"/>
      <c r="QZJ149" s="655"/>
      <c r="QZK149" s="655"/>
      <c r="QZL149" s="655"/>
      <c r="QZM149" s="655"/>
      <c r="QZN149" s="655"/>
      <c r="QZO149" s="655"/>
      <c r="QZP149" s="655"/>
      <c r="QZQ149" s="655"/>
      <c r="QZR149" s="655"/>
      <c r="QZS149" s="655"/>
      <c r="QZT149" s="655"/>
      <c r="QZU149" s="655"/>
      <c r="QZV149" s="655"/>
      <c r="QZW149" s="655"/>
      <c r="QZX149" s="655"/>
      <c r="QZY149" s="655"/>
      <c r="QZZ149" s="655"/>
      <c r="RAA149" s="655"/>
      <c r="RAB149" s="655"/>
      <c r="RAC149" s="655"/>
      <c r="RAD149" s="655"/>
      <c r="RAE149" s="655"/>
      <c r="RAF149" s="655"/>
      <c r="RAG149" s="655"/>
      <c r="RAH149" s="655"/>
      <c r="RAI149" s="655"/>
      <c r="RAJ149" s="655"/>
      <c r="RAK149" s="655"/>
      <c r="RAL149" s="655"/>
      <c r="RAM149" s="655"/>
      <c r="RAN149" s="655"/>
      <c r="RAO149" s="655"/>
      <c r="RAP149" s="655"/>
      <c r="RAQ149" s="655"/>
      <c r="RAR149" s="655"/>
      <c r="RAS149" s="655"/>
      <c r="RAT149" s="655"/>
      <c r="RAU149" s="655"/>
      <c r="RAV149" s="655"/>
      <c r="RAW149" s="655"/>
      <c r="RAX149" s="655"/>
      <c r="RAY149" s="655"/>
      <c r="RAZ149" s="655"/>
      <c r="RBA149" s="655"/>
      <c r="RBB149" s="655"/>
      <c r="RBC149" s="655"/>
      <c r="RBD149" s="655"/>
      <c r="RBE149" s="655"/>
      <c r="RBF149" s="655"/>
      <c r="RBG149" s="655"/>
      <c r="RBH149" s="655"/>
      <c r="RBI149" s="655"/>
      <c r="RBJ149" s="655"/>
      <c r="RBK149" s="655"/>
      <c r="RBL149" s="655"/>
      <c r="RBM149" s="655"/>
      <c r="RBN149" s="655"/>
      <c r="RBO149" s="655"/>
      <c r="RBP149" s="655"/>
      <c r="RBQ149" s="655"/>
      <c r="RBR149" s="655"/>
      <c r="RBS149" s="655"/>
      <c r="RBT149" s="655"/>
      <c r="RBU149" s="655"/>
      <c r="RBV149" s="655"/>
      <c r="RBW149" s="655"/>
      <c r="RBX149" s="655"/>
      <c r="RBY149" s="655"/>
      <c r="RBZ149" s="655"/>
      <c r="RCA149" s="655"/>
      <c r="RCB149" s="655"/>
      <c r="RCC149" s="655"/>
      <c r="RCD149" s="655"/>
      <c r="RCE149" s="655"/>
      <c r="RCF149" s="655"/>
      <c r="RCG149" s="655"/>
      <c r="RCH149" s="655"/>
      <c r="RCI149" s="655"/>
      <c r="RCJ149" s="655"/>
      <c r="RCK149" s="655"/>
      <c r="RCL149" s="655"/>
      <c r="RCM149" s="655"/>
      <c r="RCN149" s="655"/>
      <c r="RCO149" s="655"/>
      <c r="RCP149" s="655"/>
      <c r="RCQ149" s="655"/>
      <c r="RCR149" s="655"/>
      <c r="RCS149" s="655"/>
      <c r="RCT149" s="655"/>
      <c r="RCU149" s="655"/>
      <c r="RCV149" s="655"/>
      <c r="RCW149" s="655"/>
      <c r="RCX149" s="655"/>
      <c r="RCY149" s="655"/>
      <c r="RCZ149" s="655"/>
      <c r="RDA149" s="655"/>
      <c r="RDB149" s="655"/>
      <c r="RDC149" s="655"/>
      <c r="RDD149" s="655"/>
      <c r="RDE149" s="655"/>
      <c r="RDF149" s="655"/>
      <c r="RDG149" s="655"/>
      <c r="RDH149" s="655"/>
      <c r="RDI149" s="655"/>
      <c r="RDJ149" s="655"/>
      <c r="RDK149" s="655"/>
      <c r="RDL149" s="655"/>
      <c r="RDM149" s="655"/>
      <c r="RDN149" s="655"/>
      <c r="RDO149" s="655"/>
      <c r="RDP149" s="655"/>
      <c r="RDQ149" s="655"/>
      <c r="RDR149" s="655"/>
      <c r="RDS149" s="655"/>
      <c r="RDT149" s="655"/>
      <c r="RDU149" s="655"/>
      <c r="RDV149" s="655"/>
      <c r="RDW149" s="655"/>
      <c r="RDX149" s="655"/>
      <c r="RDY149" s="655"/>
      <c r="RDZ149" s="655"/>
      <c r="REA149" s="655"/>
      <c r="REB149" s="655"/>
      <c r="REC149" s="655"/>
      <c r="RED149" s="655"/>
      <c r="REE149" s="655"/>
      <c r="REF149" s="655"/>
      <c r="REG149" s="655"/>
      <c r="REH149" s="655"/>
      <c r="REI149" s="655"/>
      <c r="REJ149" s="655"/>
      <c r="REK149" s="655"/>
      <c r="REL149" s="655"/>
      <c r="REM149" s="655"/>
      <c r="REN149" s="655"/>
      <c r="REO149" s="655"/>
      <c r="REP149" s="655"/>
      <c r="REQ149" s="655"/>
      <c r="RER149" s="655"/>
      <c r="RES149" s="655"/>
      <c r="RET149" s="655"/>
      <c r="REU149" s="655"/>
      <c r="REV149" s="655"/>
      <c r="REW149" s="655"/>
      <c r="REX149" s="655"/>
      <c r="REY149" s="655"/>
      <c r="REZ149" s="655"/>
      <c r="RFA149" s="655"/>
      <c r="RFB149" s="655"/>
      <c r="RFC149" s="655"/>
      <c r="RFD149" s="655"/>
      <c r="RFE149" s="655"/>
      <c r="RFF149" s="655"/>
      <c r="RFG149" s="655"/>
      <c r="RFH149" s="655"/>
      <c r="RFI149" s="655"/>
      <c r="RFJ149" s="655"/>
      <c r="RFK149" s="655"/>
      <c r="RFL149" s="655"/>
      <c r="RFM149" s="655"/>
      <c r="RFN149" s="655"/>
      <c r="RFO149" s="655"/>
      <c r="RFP149" s="655"/>
      <c r="RFQ149" s="655"/>
      <c r="RFR149" s="655"/>
      <c r="RFS149" s="655"/>
      <c r="RFT149" s="655"/>
      <c r="RFU149" s="655"/>
      <c r="RFV149" s="655"/>
      <c r="RFW149" s="655"/>
      <c r="RFX149" s="655"/>
      <c r="RFY149" s="655"/>
      <c r="RFZ149" s="655"/>
      <c r="RGA149" s="655"/>
      <c r="RGB149" s="655"/>
      <c r="RGC149" s="655"/>
      <c r="RGD149" s="655"/>
      <c r="RGE149" s="655"/>
      <c r="RGF149" s="655"/>
      <c r="RGG149" s="655"/>
      <c r="RGH149" s="655"/>
      <c r="RGI149" s="655"/>
      <c r="RGJ149" s="655"/>
      <c r="RGK149" s="655"/>
      <c r="RGL149" s="655"/>
      <c r="RGM149" s="655"/>
      <c r="RGN149" s="655"/>
      <c r="RGO149" s="655"/>
      <c r="RGP149" s="655"/>
      <c r="RGQ149" s="655"/>
      <c r="RGR149" s="655"/>
      <c r="RGS149" s="655"/>
      <c r="RGT149" s="655"/>
      <c r="RGU149" s="655"/>
      <c r="RGV149" s="655"/>
      <c r="RGW149" s="655"/>
      <c r="RGX149" s="655"/>
      <c r="RGY149" s="655"/>
      <c r="RGZ149" s="655"/>
      <c r="RHA149" s="655"/>
      <c r="RHB149" s="655"/>
      <c r="RHC149" s="655"/>
      <c r="RHD149" s="655"/>
      <c r="RHE149" s="655"/>
      <c r="RHF149" s="655"/>
      <c r="RHG149" s="655"/>
      <c r="RHH149" s="655"/>
      <c r="RHI149" s="655"/>
      <c r="RHJ149" s="655"/>
      <c r="RHK149" s="655"/>
      <c r="RHL149" s="655"/>
      <c r="RHM149" s="655"/>
      <c r="RHN149" s="655"/>
      <c r="RHO149" s="655"/>
      <c r="RHP149" s="655"/>
      <c r="RHQ149" s="655"/>
      <c r="RHR149" s="655"/>
      <c r="RHS149" s="655"/>
      <c r="RHT149" s="655"/>
      <c r="RHU149" s="655"/>
      <c r="RHV149" s="655"/>
      <c r="RHW149" s="655"/>
      <c r="RHX149" s="655"/>
      <c r="RHY149" s="655"/>
      <c r="RHZ149" s="655"/>
      <c r="RIA149" s="655"/>
      <c r="RIB149" s="655"/>
      <c r="RIC149" s="655"/>
      <c r="RID149" s="655"/>
      <c r="RIE149" s="655"/>
      <c r="RIF149" s="655"/>
      <c r="RIG149" s="655"/>
      <c r="RIH149" s="655"/>
      <c r="RII149" s="655"/>
      <c r="RIJ149" s="655"/>
      <c r="RIK149" s="655"/>
      <c r="RIL149" s="655"/>
      <c r="RIM149" s="655"/>
      <c r="RIN149" s="655"/>
      <c r="RIO149" s="655"/>
      <c r="RIP149" s="655"/>
      <c r="RIQ149" s="655"/>
      <c r="RIR149" s="655"/>
      <c r="RIS149" s="655"/>
      <c r="RIT149" s="655"/>
      <c r="RIU149" s="655"/>
      <c r="RIV149" s="655"/>
      <c r="RIW149" s="655"/>
      <c r="RIX149" s="655"/>
      <c r="RIY149" s="655"/>
      <c r="RIZ149" s="655"/>
      <c r="RJA149" s="655"/>
      <c r="RJB149" s="655"/>
      <c r="RJC149" s="655"/>
      <c r="RJD149" s="655"/>
      <c r="RJE149" s="655"/>
      <c r="RJF149" s="655"/>
      <c r="RJG149" s="655"/>
      <c r="RJH149" s="655"/>
      <c r="RJI149" s="655"/>
      <c r="RJJ149" s="655"/>
      <c r="RJK149" s="655"/>
      <c r="RJL149" s="655"/>
      <c r="RJM149" s="655"/>
      <c r="RJN149" s="655"/>
      <c r="RJO149" s="655"/>
      <c r="RJP149" s="655"/>
      <c r="RJQ149" s="655"/>
      <c r="RJR149" s="655"/>
      <c r="RJS149" s="655"/>
      <c r="RJT149" s="655"/>
      <c r="RJU149" s="655"/>
      <c r="RJV149" s="655"/>
      <c r="RJW149" s="655"/>
      <c r="RJX149" s="655"/>
      <c r="RJY149" s="655"/>
      <c r="RJZ149" s="655"/>
      <c r="RKA149" s="655"/>
      <c r="RKB149" s="655"/>
      <c r="RKC149" s="655"/>
      <c r="RKD149" s="655"/>
      <c r="RKE149" s="655"/>
      <c r="RKF149" s="655"/>
      <c r="RKG149" s="655"/>
      <c r="RKH149" s="655"/>
      <c r="RKI149" s="655"/>
      <c r="RKJ149" s="655"/>
      <c r="RKK149" s="655"/>
      <c r="RKL149" s="655"/>
      <c r="RKM149" s="655"/>
      <c r="RKN149" s="655"/>
      <c r="RKO149" s="655"/>
      <c r="RKP149" s="655"/>
      <c r="RKQ149" s="655"/>
      <c r="RKR149" s="655"/>
      <c r="RKS149" s="655"/>
      <c r="RKT149" s="655"/>
      <c r="RKU149" s="655"/>
      <c r="RKV149" s="655"/>
      <c r="RKW149" s="655"/>
      <c r="RKX149" s="655"/>
      <c r="RKY149" s="655"/>
      <c r="RKZ149" s="655"/>
      <c r="RLA149" s="655"/>
      <c r="RLB149" s="655"/>
      <c r="RLC149" s="655"/>
      <c r="RLD149" s="655"/>
      <c r="RLE149" s="655"/>
      <c r="RLF149" s="655"/>
      <c r="RLG149" s="655"/>
      <c r="RLH149" s="655"/>
      <c r="RLI149" s="655"/>
      <c r="RLJ149" s="655"/>
      <c r="RLK149" s="655"/>
      <c r="RLL149" s="655"/>
      <c r="RLM149" s="655"/>
      <c r="RLN149" s="655"/>
      <c r="RLO149" s="655"/>
      <c r="RLP149" s="655"/>
      <c r="RLQ149" s="655"/>
      <c r="RLR149" s="655"/>
      <c r="RLS149" s="655"/>
      <c r="RLT149" s="655"/>
      <c r="RLU149" s="655"/>
      <c r="RLV149" s="655"/>
      <c r="RLW149" s="655"/>
      <c r="RLX149" s="655"/>
      <c r="RLY149" s="655"/>
      <c r="RLZ149" s="655"/>
      <c r="RMA149" s="655"/>
      <c r="RMB149" s="655"/>
      <c r="RMC149" s="655"/>
      <c r="RMD149" s="655"/>
      <c r="RME149" s="655"/>
      <c r="RMF149" s="655"/>
      <c r="RMG149" s="655"/>
      <c r="RMH149" s="655"/>
      <c r="RMI149" s="655"/>
      <c r="RMJ149" s="655"/>
      <c r="RMK149" s="655"/>
      <c r="RML149" s="655"/>
      <c r="RMM149" s="655"/>
      <c r="RMN149" s="655"/>
      <c r="RMO149" s="655"/>
      <c r="RMP149" s="655"/>
      <c r="RMQ149" s="655"/>
      <c r="RMR149" s="655"/>
      <c r="RMS149" s="655"/>
      <c r="RMT149" s="655"/>
      <c r="RMU149" s="655"/>
      <c r="RMV149" s="655"/>
      <c r="RMW149" s="655"/>
      <c r="RMX149" s="655"/>
      <c r="RMY149" s="655"/>
      <c r="RMZ149" s="655"/>
      <c r="RNA149" s="655"/>
      <c r="RNB149" s="655"/>
      <c r="RNC149" s="655"/>
      <c r="RND149" s="655"/>
      <c r="RNE149" s="655"/>
      <c r="RNF149" s="655"/>
      <c r="RNG149" s="655"/>
      <c r="RNH149" s="655"/>
      <c r="RNI149" s="655"/>
      <c r="RNJ149" s="655"/>
      <c r="RNK149" s="655"/>
      <c r="RNL149" s="655"/>
      <c r="RNM149" s="655"/>
      <c r="RNN149" s="655"/>
      <c r="RNO149" s="655"/>
      <c r="RNP149" s="655"/>
      <c r="RNQ149" s="655"/>
      <c r="RNR149" s="655"/>
      <c r="RNS149" s="655"/>
      <c r="RNT149" s="655"/>
      <c r="RNU149" s="655"/>
      <c r="RNV149" s="655"/>
      <c r="RNW149" s="655"/>
      <c r="RNX149" s="655"/>
      <c r="RNY149" s="655"/>
      <c r="RNZ149" s="655"/>
      <c r="ROA149" s="655"/>
      <c r="ROB149" s="655"/>
      <c r="ROC149" s="655"/>
      <c r="ROD149" s="655"/>
      <c r="ROE149" s="655"/>
      <c r="ROF149" s="655"/>
      <c r="ROG149" s="655"/>
      <c r="ROH149" s="655"/>
      <c r="ROI149" s="655"/>
      <c r="ROJ149" s="655"/>
      <c r="ROK149" s="655"/>
      <c r="ROL149" s="655"/>
      <c r="ROM149" s="655"/>
      <c r="RON149" s="655"/>
      <c r="ROO149" s="655"/>
      <c r="ROP149" s="655"/>
      <c r="ROQ149" s="655"/>
      <c r="ROR149" s="655"/>
      <c r="ROS149" s="655"/>
      <c r="ROT149" s="655"/>
      <c r="ROU149" s="655"/>
      <c r="ROV149" s="655"/>
      <c r="ROW149" s="655"/>
      <c r="ROX149" s="655"/>
      <c r="ROY149" s="655"/>
      <c r="ROZ149" s="655"/>
      <c r="RPA149" s="655"/>
      <c r="RPB149" s="655"/>
      <c r="RPC149" s="655"/>
      <c r="RPD149" s="655"/>
      <c r="RPE149" s="655"/>
      <c r="RPF149" s="655"/>
      <c r="RPG149" s="655"/>
      <c r="RPH149" s="655"/>
      <c r="RPI149" s="655"/>
      <c r="RPJ149" s="655"/>
      <c r="RPK149" s="655"/>
      <c r="RPL149" s="655"/>
      <c r="RPM149" s="655"/>
      <c r="RPN149" s="655"/>
      <c r="RPO149" s="655"/>
      <c r="RPP149" s="655"/>
      <c r="RPQ149" s="655"/>
      <c r="RPR149" s="655"/>
      <c r="RPS149" s="655"/>
      <c r="RPT149" s="655"/>
      <c r="RPU149" s="655"/>
      <c r="RPV149" s="655"/>
      <c r="RPW149" s="655"/>
      <c r="RPX149" s="655"/>
      <c r="RPY149" s="655"/>
      <c r="RPZ149" s="655"/>
      <c r="RQA149" s="655"/>
      <c r="RQB149" s="655"/>
      <c r="RQC149" s="655"/>
      <c r="RQD149" s="655"/>
      <c r="RQE149" s="655"/>
      <c r="RQF149" s="655"/>
      <c r="RQG149" s="655"/>
      <c r="RQH149" s="655"/>
      <c r="RQI149" s="655"/>
      <c r="RQJ149" s="655"/>
      <c r="RQK149" s="655"/>
      <c r="RQL149" s="655"/>
      <c r="RQM149" s="655"/>
      <c r="RQN149" s="655"/>
      <c r="RQO149" s="655"/>
      <c r="RQP149" s="655"/>
      <c r="RQQ149" s="655"/>
      <c r="RQR149" s="655"/>
      <c r="RQS149" s="655"/>
      <c r="RQT149" s="655"/>
      <c r="RQU149" s="655"/>
      <c r="RQV149" s="655"/>
      <c r="RQW149" s="655"/>
      <c r="RQX149" s="655"/>
      <c r="RQY149" s="655"/>
      <c r="RQZ149" s="655"/>
      <c r="RRA149" s="655"/>
      <c r="RRB149" s="655"/>
      <c r="RRC149" s="655"/>
      <c r="RRD149" s="655"/>
      <c r="RRE149" s="655"/>
      <c r="RRF149" s="655"/>
      <c r="RRG149" s="655"/>
      <c r="RRH149" s="655"/>
      <c r="RRI149" s="655"/>
      <c r="RRJ149" s="655"/>
      <c r="RRK149" s="655"/>
      <c r="RRL149" s="655"/>
      <c r="RRM149" s="655"/>
      <c r="RRN149" s="655"/>
      <c r="RRO149" s="655"/>
      <c r="RRP149" s="655"/>
      <c r="RRQ149" s="655"/>
      <c r="RRR149" s="655"/>
      <c r="RRS149" s="655"/>
      <c r="RRT149" s="655"/>
      <c r="RRU149" s="655"/>
      <c r="RRV149" s="655"/>
      <c r="RRW149" s="655"/>
      <c r="RRX149" s="655"/>
      <c r="RRY149" s="655"/>
      <c r="RRZ149" s="655"/>
      <c r="RSA149" s="655"/>
      <c r="RSB149" s="655"/>
      <c r="RSC149" s="655"/>
      <c r="RSD149" s="655"/>
      <c r="RSE149" s="655"/>
      <c r="RSF149" s="655"/>
      <c r="RSG149" s="655"/>
      <c r="RSH149" s="655"/>
      <c r="RSI149" s="655"/>
      <c r="RSJ149" s="655"/>
      <c r="RSK149" s="655"/>
      <c r="RSL149" s="655"/>
      <c r="RSM149" s="655"/>
      <c r="RSN149" s="655"/>
      <c r="RSO149" s="655"/>
      <c r="RSP149" s="655"/>
      <c r="RSQ149" s="655"/>
      <c r="RSR149" s="655"/>
      <c r="RSS149" s="655"/>
      <c r="RST149" s="655"/>
      <c r="RSU149" s="655"/>
      <c r="RSV149" s="655"/>
      <c r="RSW149" s="655"/>
      <c r="RSX149" s="655"/>
      <c r="RSY149" s="655"/>
      <c r="RSZ149" s="655"/>
      <c r="RTA149" s="655"/>
      <c r="RTB149" s="655"/>
      <c r="RTC149" s="655"/>
      <c r="RTD149" s="655"/>
      <c r="RTE149" s="655"/>
      <c r="RTF149" s="655"/>
      <c r="RTG149" s="655"/>
      <c r="RTH149" s="655"/>
      <c r="RTI149" s="655"/>
      <c r="RTJ149" s="655"/>
      <c r="RTK149" s="655"/>
      <c r="RTL149" s="655"/>
      <c r="RTM149" s="655"/>
      <c r="RTN149" s="655"/>
      <c r="RTO149" s="655"/>
      <c r="RTP149" s="655"/>
      <c r="RTQ149" s="655"/>
      <c r="RTR149" s="655"/>
      <c r="RTS149" s="655"/>
      <c r="RTT149" s="655"/>
      <c r="RTU149" s="655"/>
      <c r="RTV149" s="655"/>
      <c r="RTW149" s="655"/>
      <c r="RTX149" s="655"/>
      <c r="RTY149" s="655"/>
      <c r="RTZ149" s="655"/>
      <c r="RUA149" s="655"/>
      <c r="RUB149" s="655"/>
      <c r="RUC149" s="655"/>
      <c r="RUD149" s="655"/>
      <c r="RUE149" s="655"/>
      <c r="RUF149" s="655"/>
      <c r="RUG149" s="655"/>
      <c r="RUH149" s="655"/>
      <c r="RUI149" s="655"/>
      <c r="RUJ149" s="655"/>
      <c r="RUK149" s="655"/>
      <c r="RUL149" s="655"/>
      <c r="RUM149" s="655"/>
      <c r="RUN149" s="655"/>
      <c r="RUO149" s="655"/>
      <c r="RUP149" s="655"/>
      <c r="RUQ149" s="655"/>
      <c r="RUR149" s="655"/>
      <c r="RUS149" s="655"/>
      <c r="RUT149" s="655"/>
      <c r="RUU149" s="655"/>
      <c r="RUV149" s="655"/>
      <c r="RUW149" s="655"/>
      <c r="RUX149" s="655"/>
      <c r="RUY149" s="655"/>
      <c r="RUZ149" s="655"/>
      <c r="RVA149" s="655"/>
      <c r="RVB149" s="655"/>
      <c r="RVC149" s="655"/>
      <c r="RVD149" s="655"/>
      <c r="RVE149" s="655"/>
      <c r="RVF149" s="655"/>
      <c r="RVG149" s="655"/>
      <c r="RVH149" s="655"/>
      <c r="RVI149" s="655"/>
      <c r="RVJ149" s="655"/>
      <c r="RVK149" s="655"/>
      <c r="RVL149" s="655"/>
      <c r="RVM149" s="655"/>
      <c r="RVN149" s="655"/>
      <c r="RVO149" s="655"/>
      <c r="RVP149" s="655"/>
      <c r="RVQ149" s="655"/>
      <c r="RVR149" s="655"/>
      <c r="RVS149" s="655"/>
      <c r="RVT149" s="655"/>
      <c r="RVU149" s="655"/>
      <c r="RVV149" s="655"/>
      <c r="RVW149" s="655"/>
      <c r="RVX149" s="655"/>
      <c r="RVY149" s="655"/>
      <c r="RVZ149" s="655"/>
      <c r="RWA149" s="655"/>
      <c r="RWB149" s="655"/>
      <c r="RWC149" s="655"/>
      <c r="RWD149" s="655"/>
      <c r="RWE149" s="655"/>
      <c r="RWF149" s="655"/>
      <c r="RWG149" s="655"/>
      <c r="RWH149" s="655"/>
      <c r="RWI149" s="655"/>
      <c r="RWJ149" s="655"/>
      <c r="RWK149" s="655"/>
      <c r="RWL149" s="655"/>
      <c r="RWM149" s="655"/>
      <c r="RWN149" s="655"/>
      <c r="RWO149" s="655"/>
      <c r="RWP149" s="655"/>
      <c r="RWQ149" s="655"/>
      <c r="RWR149" s="655"/>
      <c r="RWS149" s="655"/>
      <c r="RWT149" s="655"/>
      <c r="RWU149" s="655"/>
      <c r="RWV149" s="655"/>
      <c r="RWW149" s="655"/>
      <c r="RWX149" s="655"/>
      <c r="RWY149" s="655"/>
      <c r="RWZ149" s="655"/>
      <c r="RXA149" s="655"/>
      <c r="RXB149" s="655"/>
      <c r="RXC149" s="655"/>
      <c r="RXD149" s="655"/>
      <c r="RXE149" s="655"/>
      <c r="RXF149" s="655"/>
      <c r="RXG149" s="655"/>
      <c r="RXH149" s="655"/>
      <c r="RXI149" s="655"/>
      <c r="RXJ149" s="655"/>
      <c r="RXK149" s="655"/>
      <c r="RXL149" s="655"/>
      <c r="RXM149" s="655"/>
      <c r="RXN149" s="655"/>
      <c r="RXO149" s="655"/>
      <c r="RXP149" s="655"/>
      <c r="RXQ149" s="655"/>
      <c r="RXR149" s="655"/>
      <c r="RXS149" s="655"/>
      <c r="RXT149" s="655"/>
      <c r="RXU149" s="655"/>
      <c r="RXV149" s="655"/>
      <c r="RXW149" s="655"/>
      <c r="RXX149" s="655"/>
      <c r="RXY149" s="655"/>
      <c r="RXZ149" s="655"/>
      <c r="RYA149" s="655"/>
      <c r="RYB149" s="655"/>
      <c r="RYC149" s="655"/>
      <c r="RYD149" s="655"/>
      <c r="RYE149" s="655"/>
      <c r="RYF149" s="655"/>
      <c r="RYG149" s="655"/>
      <c r="RYH149" s="655"/>
      <c r="RYI149" s="655"/>
      <c r="RYJ149" s="655"/>
      <c r="RYK149" s="655"/>
      <c r="RYL149" s="655"/>
      <c r="RYM149" s="655"/>
      <c r="RYN149" s="655"/>
      <c r="RYO149" s="655"/>
      <c r="RYP149" s="655"/>
      <c r="RYQ149" s="655"/>
      <c r="RYR149" s="655"/>
      <c r="RYS149" s="655"/>
      <c r="RYT149" s="655"/>
      <c r="RYU149" s="655"/>
      <c r="RYV149" s="655"/>
      <c r="RYW149" s="655"/>
      <c r="RYX149" s="655"/>
      <c r="RYY149" s="655"/>
      <c r="RYZ149" s="655"/>
      <c r="RZA149" s="655"/>
      <c r="RZB149" s="655"/>
      <c r="RZC149" s="655"/>
      <c r="RZD149" s="655"/>
      <c r="RZE149" s="655"/>
      <c r="RZF149" s="655"/>
      <c r="RZG149" s="655"/>
      <c r="RZH149" s="655"/>
      <c r="RZI149" s="655"/>
      <c r="RZJ149" s="655"/>
      <c r="RZK149" s="655"/>
      <c r="RZL149" s="655"/>
      <c r="RZM149" s="655"/>
      <c r="RZN149" s="655"/>
      <c r="RZO149" s="655"/>
      <c r="RZP149" s="655"/>
      <c r="RZQ149" s="655"/>
      <c r="RZR149" s="655"/>
      <c r="RZS149" s="655"/>
      <c r="RZT149" s="655"/>
      <c r="RZU149" s="655"/>
      <c r="RZV149" s="655"/>
      <c r="RZW149" s="655"/>
      <c r="RZX149" s="655"/>
      <c r="RZY149" s="655"/>
      <c r="RZZ149" s="655"/>
      <c r="SAA149" s="655"/>
      <c r="SAB149" s="655"/>
      <c r="SAC149" s="655"/>
      <c r="SAD149" s="655"/>
      <c r="SAE149" s="655"/>
      <c r="SAF149" s="655"/>
      <c r="SAG149" s="655"/>
      <c r="SAH149" s="655"/>
      <c r="SAI149" s="655"/>
      <c r="SAJ149" s="655"/>
      <c r="SAK149" s="655"/>
      <c r="SAL149" s="655"/>
      <c r="SAM149" s="655"/>
      <c r="SAN149" s="655"/>
      <c r="SAO149" s="655"/>
      <c r="SAP149" s="655"/>
      <c r="SAQ149" s="655"/>
      <c r="SAR149" s="655"/>
      <c r="SAS149" s="655"/>
      <c r="SAT149" s="655"/>
      <c r="SAU149" s="655"/>
      <c r="SAV149" s="655"/>
      <c r="SAW149" s="655"/>
      <c r="SAX149" s="655"/>
      <c r="SAY149" s="655"/>
      <c r="SAZ149" s="655"/>
      <c r="SBA149" s="655"/>
      <c r="SBB149" s="655"/>
      <c r="SBC149" s="655"/>
      <c r="SBD149" s="655"/>
      <c r="SBE149" s="655"/>
      <c r="SBF149" s="655"/>
      <c r="SBG149" s="655"/>
      <c r="SBH149" s="655"/>
      <c r="SBI149" s="655"/>
      <c r="SBJ149" s="655"/>
      <c r="SBK149" s="655"/>
      <c r="SBL149" s="655"/>
      <c r="SBM149" s="655"/>
      <c r="SBN149" s="655"/>
      <c r="SBO149" s="655"/>
      <c r="SBP149" s="655"/>
      <c r="SBQ149" s="655"/>
      <c r="SBR149" s="655"/>
      <c r="SBS149" s="655"/>
      <c r="SBT149" s="655"/>
      <c r="SBU149" s="655"/>
      <c r="SBV149" s="655"/>
      <c r="SBW149" s="655"/>
      <c r="SBX149" s="655"/>
      <c r="SBY149" s="655"/>
      <c r="SBZ149" s="655"/>
      <c r="SCA149" s="655"/>
      <c r="SCB149" s="655"/>
      <c r="SCC149" s="655"/>
      <c r="SCD149" s="655"/>
      <c r="SCE149" s="655"/>
      <c r="SCF149" s="655"/>
      <c r="SCG149" s="655"/>
      <c r="SCH149" s="655"/>
      <c r="SCI149" s="655"/>
      <c r="SCJ149" s="655"/>
      <c r="SCK149" s="655"/>
      <c r="SCL149" s="655"/>
      <c r="SCM149" s="655"/>
      <c r="SCN149" s="655"/>
      <c r="SCO149" s="655"/>
      <c r="SCP149" s="655"/>
      <c r="SCQ149" s="655"/>
      <c r="SCR149" s="655"/>
      <c r="SCS149" s="655"/>
      <c r="SCT149" s="655"/>
      <c r="SCU149" s="655"/>
      <c r="SCV149" s="655"/>
      <c r="SCW149" s="655"/>
      <c r="SCX149" s="655"/>
      <c r="SCY149" s="655"/>
      <c r="SCZ149" s="655"/>
      <c r="SDA149" s="655"/>
      <c r="SDB149" s="655"/>
      <c r="SDC149" s="655"/>
      <c r="SDD149" s="655"/>
      <c r="SDE149" s="655"/>
      <c r="SDF149" s="655"/>
      <c r="SDG149" s="655"/>
      <c r="SDH149" s="655"/>
      <c r="SDI149" s="655"/>
      <c r="SDJ149" s="655"/>
      <c r="SDK149" s="655"/>
      <c r="SDL149" s="655"/>
      <c r="SDM149" s="655"/>
      <c r="SDN149" s="655"/>
      <c r="SDO149" s="655"/>
      <c r="SDP149" s="655"/>
      <c r="SDQ149" s="655"/>
      <c r="SDR149" s="655"/>
      <c r="SDS149" s="655"/>
      <c r="SDT149" s="655"/>
      <c r="SDU149" s="655"/>
      <c r="SDV149" s="655"/>
      <c r="SDW149" s="655"/>
      <c r="SDX149" s="655"/>
      <c r="SDY149" s="655"/>
      <c r="SDZ149" s="655"/>
      <c r="SEA149" s="655"/>
      <c r="SEB149" s="655"/>
      <c r="SEC149" s="655"/>
      <c r="SED149" s="655"/>
      <c r="SEE149" s="655"/>
      <c r="SEF149" s="655"/>
      <c r="SEG149" s="655"/>
      <c r="SEH149" s="655"/>
      <c r="SEI149" s="655"/>
      <c r="SEJ149" s="655"/>
      <c r="SEK149" s="655"/>
      <c r="SEL149" s="655"/>
      <c r="SEM149" s="655"/>
      <c r="SEN149" s="655"/>
      <c r="SEO149" s="655"/>
      <c r="SEP149" s="655"/>
      <c r="SEQ149" s="655"/>
      <c r="SER149" s="655"/>
      <c r="SES149" s="655"/>
      <c r="SET149" s="655"/>
      <c r="SEU149" s="655"/>
      <c r="SEV149" s="655"/>
      <c r="SEW149" s="655"/>
      <c r="SEX149" s="655"/>
      <c r="SEY149" s="655"/>
      <c r="SEZ149" s="655"/>
      <c r="SFA149" s="655"/>
      <c r="SFB149" s="655"/>
      <c r="SFC149" s="655"/>
      <c r="SFD149" s="655"/>
      <c r="SFE149" s="655"/>
      <c r="SFF149" s="655"/>
      <c r="SFG149" s="655"/>
      <c r="SFH149" s="655"/>
      <c r="SFI149" s="655"/>
      <c r="SFJ149" s="655"/>
      <c r="SFK149" s="655"/>
      <c r="SFL149" s="655"/>
      <c r="SFM149" s="655"/>
      <c r="SFN149" s="655"/>
      <c r="SFO149" s="655"/>
      <c r="SFP149" s="655"/>
      <c r="SFQ149" s="655"/>
      <c r="SFR149" s="655"/>
      <c r="SFS149" s="655"/>
      <c r="SFT149" s="655"/>
      <c r="SFU149" s="655"/>
      <c r="SFV149" s="655"/>
      <c r="SFW149" s="655"/>
      <c r="SFX149" s="655"/>
      <c r="SFY149" s="655"/>
      <c r="SFZ149" s="655"/>
      <c r="SGA149" s="655"/>
      <c r="SGB149" s="655"/>
      <c r="SGC149" s="655"/>
      <c r="SGD149" s="655"/>
      <c r="SGE149" s="655"/>
      <c r="SGF149" s="655"/>
      <c r="SGG149" s="655"/>
      <c r="SGH149" s="655"/>
      <c r="SGI149" s="655"/>
      <c r="SGJ149" s="655"/>
      <c r="SGK149" s="655"/>
      <c r="SGL149" s="655"/>
      <c r="SGM149" s="655"/>
      <c r="SGN149" s="655"/>
      <c r="SGO149" s="655"/>
      <c r="SGP149" s="655"/>
      <c r="SGQ149" s="655"/>
      <c r="SGR149" s="655"/>
      <c r="SGS149" s="655"/>
      <c r="SGT149" s="655"/>
      <c r="SGU149" s="655"/>
      <c r="SGV149" s="655"/>
      <c r="SGW149" s="655"/>
      <c r="SGX149" s="655"/>
      <c r="SGY149" s="655"/>
      <c r="SGZ149" s="655"/>
      <c r="SHA149" s="655"/>
      <c r="SHB149" s="655"/>
      <c r="SHC149" s="655"/>
      <c r="SHD149" s="655"/>
      <c r="SHE149" s="655"/>
      <c r="SHF149" s="655"/>
      <c r="SHG149" s="655"/>
      <c r="SHH149" s="655"/>
      <c r="SHI149" s="655"/>
      <c r="SHJ149" s="655"/>
      <c r="SHK149" s="655"/>
      <c r="SHL149" s="655"/>
      <c r="SHM149" s="655"/>
      <c r="SHN149" s="655"/>
      <c r="SHO149" s="655"/>
      <c r="SHP149" s="655"/>
      <c r="SHQ149" s="655"/>
      <c r="SHR149" s="655"/>
      <c r="SHS149" s="655"/>
      <c r="SHT149" s="655"/>
      <c r="SHU149" s="655"/>
      <c r="SHV149" s="655"/>
      <c r="SHW149" s="655"/>
      <c r="SHX149" s="655"/>
      <c r="SHY149" s="655"/>
      <c r="SHZ149" s="655"/>
      <c r="SIA149" s="655"/>
      <c r="SIB149" s="655"/>
      <c r="SIC149" s="655"/>
      <c r="SID149" s="655"/>
      <c r="SIE149" s="655"/>
      <c r="SIF149" s="655"/>
      <c r="SIG149" s="655"/>
      <c r="SIH149" s="655"/>
      <c r="SII149" s="655"/>
      <c r="SIJ149" s="655"/>
      <c r="SIK149" s="655"/>
      <c r="SIL149" s="655"/>
      <c r="SIM149" s="655"/>
      <c r="SIN149" s="655"/>
      <c r="SIO149" s="655"/>
      <c r="SIP149" s="655"/>
      <c r="SIQ149" s="655"/>
      <c r="SIR149" s="655"/>
      <c r="SIS149" s="655"/>
      <c r="SIT149" s="655"/>
      <c r="SIU149" s="655"/>
      <c r="SIV149" s="655"/>
      <c r="SIW149" s="655"/>
      <c r="SIX149" s="655"/>
      <c r="SIY149" s="655"/>
      <c r="SIZ149" s="655"/>
      <c r="SJA149" s="655"/>
      <c r="SJB149" s="655"/>
      <c r="SJC149" s="655"/>
      <c r="SJD149" s="655"/>
      <c r="SJE149" s="655"/>
      <c r="SJF149" s="655"/>
      <c r="SJG149" s="655"/>
      <c r="SJH149" s="655"/>
      <c r="SJI149" s="655"/>
      <c r="SJJ149" s="655"/>
      <c r="SJK149" s="655"/>
      <c r="SJL149" s="655"/>
      <c r="SJM149" s="655"/>
      <c r="SJN149" s="655"/>
      <c r="SJO149" s="655"/>
      <c r="SJP149" s="655"/>
      <c r="SJQ149" s="655"/>
      <c r="SJR149" s="655"/>
      <c r="SJS149" s="655"/>
      <c r="SJT149" s="655"/>
      <c r="SJU149" s="655"/>
      <c r="SJV149" s="655"/>
      <c r="SJW149" s="655"/>
      <c r="SJX149" s="655"/>
      <c r="SJY149" s="655"/>
      <c r="SJZ149" s="655"/>
      <c r="SKA149" s="655"/>
      <c r="SKB149" s="655"/>
      <c r="SKC149" s="655"/>
      <c r="SKD149" s="655"/>
      <c r="SKE149" s="655"/>
      <c r="SKF149" s="655"/>
      <c r="SKG149" s="655"/>
      <c r="SKH149" s="655"/>
      <c r="SKI149" s="655"/>
      <c r="SKJ149" s="655"/>
      <c r="SKK149" s="655"/>
      <c r="SKL149" s="655"/>
      <c r="SKM149" s="655"/>
      <c r="SKN149" s="655"/>
      <c r="SKO149" s="655"/>
      <c r="SKP149" s="655"/>
      <c r="SKQ149" s="655"/>
      <c r="SKR149" s="655"/>
      <c r="SKS149" s="655"/>
      <c r="SKT149" s="655"/>
      <c r="SKU149" s="655"/>
      <c r="SKV149" s="655"/>
      <c r="SKW149" s="655"/>
      <c r="SKX149" s="655"/>
      <c r="SKY149" s="655"/>
      <c r="SKZ149" s="655"/>
      <c r="SLA149" s="655"/>
      <c r="SLB149" s="655"/>
      <c r="SLC149" s="655"/>
      <c r="SLD149" s="655"/>
      <c r="SLE149" s="655"/>
      <c r="SLF149" s="655"/>
      <c r="SLG149" s="655"/>
      <c r="SLH149" s="655"/>
      <c r="SLI149" s="655"/>
      <c r="SLJ149" s="655"/>
      <c r="SLK149" s="655"/>
      <c r="SLL149" s="655"/>
      <c r="SLM149" s="655"/>
      <c r="SLN149" s="655"/>
      <c r="SLO149" s="655"/>
      <c r="SLP149" s="655"/>
      <c r="SLQ149" s="655"/>
      <c r="SLR149" s="655"/>
      <c r="SLS149" s="655"/>
      <c r="SLT149" s="655"/>
      <c r="SLU149" s="655"/>
      <c r="SLV149" s="655"/>
      <c r="SLW149" s="655"/>
      <c r="SLX149" s="655"/>
      <c r="SLY149" s="655"/>
      <c r="SLZ149" s="655"/>
      <c r="SMA149" s="655"/>
      <c r="SMB149" s="655"/>
      <c r="SMC149" s="655"/>
      <c r="SMD149" s="655"/>
      <c r="SME149" s="655"/>
      <c r="SMF149" s="655"/>
      <c r="SMG149" s="655"/>
      <c r="SMH149" s="655"/>
      <c r="SMI149" s="655"/>
      <c r="SMJ149" s="655"/>
      <c r="SMK149" s="655"/>
      <c r="SML149" s="655"/>
      <c r="SMM149" s="655"/>
      <c r="SMN149" s="655"/>
      <c r="SMO149" s="655"/>
      <c r="SMP149" s="655"/>
      <c r="SMQ149" s="655"/>
      <c r="SMR149" s="655"/>
      <c r="SMS149" s="655"/>
      <c r="SMT149" s="655"/>
      <c r="SMU149" s="655"/>
      <c r="SMV149" s="655"/>
      <c r="SMW149" s="655"/>
      <c r="SMX149" s="655"/>
      <c r="SMY149" s="655"/>
      <c r="SMZ149" s="655"/>
      <c r="SNA149" s="655"/>
      <c r="SNB149" s="655"/>
      <c r="SNC149" s="655"/>
      <c r="SND149" s="655"/>
      <c r="SNE149" s="655"/>
      <c r="SNF149" s="655"/>
      <c r="SNG149" s="655"/>
      <c r="SNH149" s="655"/>
      <c r="SNI149" s="655"/>
      <c r="SNJ149" s="655"/>
      <c r="SNK149" s="655"/>
      <c r="SNL149" s="655"/>
      <c r="SNM149" s="655"/>
      <c r="SNN149" s="655"/>
      <c r="SNO149" s="655"/>
      <c r="SNP149" s="655"/>
      <c r="SNQ149" s="655"/>
      <c r="SNR149" s="655"/>
      <c r="SNS149" s="655"/>
      <c r="SNT149" s="655"/>
      <c r="SNU149" s="655"/>
      <c r="SNV149" s="655"/>
      <c r="SNW149" s="655"/>
      <c r="SNX149" s="655"/>
      <c r="SNY149" s="655"/>
      <c r="SNZ149" s="655"/>
      <c r="SOA149" s="655"/>
      <c r="SOB149" s="655"/>
      <c r="SOC149" s="655"/>
      <c r="SOD149" s="655"/>
      <c r="SOE149" s="655"/>
      <c r="SOF149" s="655"/>
      <c r="SOG149" s="655"/>
      <c r="SOH149" s="655"/>
      <c r="SOI149" s="655"/>
      <c r="SOJ149" s="655"/>
      <c r="SOK149" s="655"/>
      <c r="SOL149" s="655"/>
      <c r="SOM149" s="655"/>
      <c r="SON149" s="655"/>
      <c r="SOO149" s="655"/>
      <c r="SOP149" s="655"/>
      <c r="SOQ149" s="655"/>
      <c r="SOR149" s="655"/>
      <c r="SOS149" s="655"/>
      <c r="SOT149" s="655"/>
      <c r="SOU149" s="655"/>
      <c r="SOV149" s="655"/>
      <c r="SOW149" s="655"/>
      <c r="SOX149" s="655"/>
      <c r="SOY149" s="655"/>
      <c r="SOZ149" s="655"/>
      <c r="SPA149" s="655"/>
      <c r="SPB149" s="655"/>
      <c r="SPC149" s="655"/>
      <c r="SPD149" s="655"/>
      <c r="SPE149" s="655"/>
      <c r="SPF149" s="655"/>
      <c r="SPG149" s="655"/>
      <c r="SPH149" s="655"/>
      <c r="SPI149" s="655"/>
      <c r="SPJ149" s="655"/>
      <c r="SPK149" s="655"/>
      <c r="SPL149" s="655"/>
      <c r="SPM149" s="655"/>
      <c r="SPN149" s="655"/>
      <c r="SPO149" s="655"/>
      <c r="SPP149" s="655"/>
      <c r="SPQ149" s="655"/>
      <c r="SPR149" s="655"/>
      <c r="SPS149" s="655"/>
      <c r="SPT149" s="655"/>
      <c r="SPU149" s="655"/>
      <c r="SPV149" s="655"/>
      <c r="SPW149" s="655"/>
      <c r="SPX149" s="655"/>
      <c r="SPY149" s="655"/>
      <c r="SPZ149" s="655"/>
      <c r="SQA149" s="655"/>
      <c r="SQB149" s="655"/>
      <c r="SQC149" s="655"/>
      <c r="SQD149" s="655"/>
      <c r="SQE149" s="655"/>
      <c r="SQF149" s="655"/>
      <c r="SQG149" s="655"/>
      <c r="SQH149" s="655"/>
      <c r="SQI149" s="655"/>
      <c r="SQJ149" s="655"/>
      <c r="SQK149" s="655"/>
      <c r="SQL149" s="655"/>
      <c r="SQM149" s="655"/>
      <c r="SQN149" s="655"/>
      <c r="SQO149" s="655"/>
      <c r="SQP149" s="655"/>
      <c r="SQQ149" s="655"/>
      <c r="SQR149" s="655"/>
      <c r="SQS149" s="655"/>
      <c r="SQT149" s="655"/>
      <c r="SQU149" s="655"/>
      <c r="SQV149" s="655"/>
      <c r="SQW149" s="655"/>
      <c r="SQX149" s="655"/>
      <c r="SQY149" s="655"/>
      <c r="SQZ149" s="655"/>
      <c r="SRA149" s="655"/>
      <c r="SRB149" s="655"/>
      <c r="SRC149" s="655"/>
      <c r="SRD149" s="655"/>
      <c r="SRE149" s="655"/>
      <c r="SRF149" s="655"/>
      <c r="SRG149" s="655"/>
      <c r="SRH149" s="655"/>
      <c r="SRI149" s="655"/>
      <c r="SRJ149" s="655"/>
      <c r="SRK149" s="655"/>
      <c r="SRL149" s="655"/>
      <c r="SRM149" s="655"/>
      <c r="SRN149" s="655"/>
      <c r="SRO149" s="655"/>
      <c r="SRP149" s="655"/>
      <c r="SRQ149" s="655"/>
      <c r="SRR149" s="655"/>
      <c r="SRS149" s="655"/>
      <c r="SRT149" s="655"/>
      <c r="SRU149" s="655"/>
      <c r="SRV149" s="655"/>
      <c r="SRW149" s="655"/>
      <c r="SRX149" s="655"/>
      <c r="SRY149" s="655"/>
      <c r="SRZ149" s="655"/>
      <c r="SSA149" s="655"/>
      <c r="SSB149" s="655"/>
      <c r="SSC149" s="655"/>
      <c r="SSD149" s="655"/>
      <c r="SSE149" s="655"/>
      <c r="SSF149" s="655"/>
      <c r="SSG149" s="655"/>
      <c r="SSH149" s="655"/>
      <c r="SSI149" s="655"/>
      <c r="SSJ149" s="655"/>
      <c r="SSK149" s="655"/>
      <c r="SSL149" s="655"/>
      <c r="SSM149" s="655"/>
      <c r="SSN149" s="655"/>
      <c r="SSO149" s="655"/>
      <c r="SSP149" s="655"/>
      <c r="SSQ149" s="655"/>
      <c r="SSR149" s="655"/>
      <c r="SSS149" s="655"/>
      <c r="SST149" s="655"/>
      <c r="SSU149" s="655"/>
      <c r="SSV149" s="655"/>
      <c r="SSW149" s="655"/>
      <c r="SSX149" s="655"/>
      <c r="SSY149" s="655"/>
      <c r="SSZ149" s="655"/>
      <c r="STA149" s="655"/>
      <c r="STB149" s="655"/>
      <c r="STC149" s="655"/>
      <c r="STD149" s="655"/>
      <c r="STE149" s="655"/>
      <c r="STF149" s="655"/>
      <c r="STG149" s="655"/>
      <c r="STH149" s="655"/>
      <c r="STI149" s="655"/>
      <c r="STJ149" s="655"/>
      <c r="STK149" s="655"/>
      <c r="STL149" s="655"/>
      <c r="STM149" s="655"/>
      <c r="STN149" s="655"/>
      <c r="STO149" s="655"/>
      <c r="STP149" s="655"/>
      <c r="STQ149" s="655"/>
      <c r="STR149" s="655"/>
      <c r="STS149" s="655"/>
      <c r="STT149" s="655"/>
      <c r="STU149" s="655"/>
      <c r="STV149" s="655"/>
      <c r="STW149" s="655"/>
      <c r="STX149" s="655"/>
      <c r="STY149" s="655"/>
      <c r="STZ149" s="655"/>
      <c r="SUA149" s="655"/>
      <c r="SUB149" s="655"/>
      <c r="SUC149" s="655"/>
      <c r="SUD149" s="655"/>
      <c r="SUE149" s="655"/>
      <c r="SUF149" s="655"/>
      <c r="SUG149" s="655"/>
      <c r="SUH149" s="655"/>
      <c r="SUI149" s="655"/>
      <c r="SUJ149" s="655"/>
      <c r="SUK149" s="655"/>
      <c r="SUL149" s="655"/>
      <c r="SUM149" s="655"/>
      <c r="SUN149" s="655"/>
      <c r="SUO149" s="655"/>
      <c r="SUP149" s="655"/>
      <c r="SUQ149" s="655"/>
      <c r="SUR149" s="655"/>
      <c r="SUS149" s="655"/>
      <c r="SUT149" s="655"/>
      <c r="SUU149" s="655"/>
      <c r="SUV149" s="655"/>
      <c r="SUW149" s="655"/>
      <c r="SUX149" s="655"/>
      <c r="SUY149" s="655"/>
      <c r="SUZ149" s="655"/>
      <c r="SVA149" s="655"/>
      <c r="SVB149" s="655"/>
      <c r="SVC149" s="655"/>
      <c r="SVD149" s="655"/>
      <c r="SVE149" s="655"/>
      <c r="SVF149" s="655"/>
      <c r="SVG149" s="655"/>
      <c r="SVH149" s="655"/>
      <c r="SVI149" s="655"/>
      <c r="SVJ149" s="655"/>
      <c r="SVK149" s="655"/>
      <c r="SVL149" s="655"/>
      <c r="SVM149" s="655"/>
      <c r="SVN149" s="655"/>
      <c r="SVO149" s="655"/>
      <c r="SVP149" s="655"/>
      <c r="SVQ149" s="655"/>
      <c r="SVR149" s="655"/>
      <c r="SVS149" s="655"/>
      <c r="SVT149" s="655"/>
      <c r="SVU149" s="655"/>
      <c r="SVV149" s="655"/>
      <c r="SVW149" s="655"/>
      <c r="SVX149" s="655"/>
      <c r="SVY149" s="655"/>
      <c r="SVZ149" s="655"/>
      <c r="SWA149" s="655"/>
      <c r="SWB149" s="655"/>
      <c r="SWC149" s="655"/>
      <c r="SWD149" s="655"/>
      <c r="SWE149" s="655"/>
      <c r="SWF149" s="655"/>
      <c r="SWG149" s="655"/>
      <c r="SWH149" s="655"/>
      <c r="SWI149" s="655"/>
      <c r="SWJ149" s="655"/>
      <c r="SWK149" s="655"/>
      <c r="SWL149" s="655"/>
      <c r="SWM149" s="655"/>
      <c r="SWN149" s="655"/>
      <c r="SWO149" s="655"/>
      <c r="SWP149" s="655"/>
      <c r="SWQ149" s="655"/>
      <c r="SWR149" s="655"/>
      <c r="SWS149" s="655"/>
      <c r="SWT149" s="655"/>
      <c r="SWU149" s="655"/>
      <c r="SWV149" s="655"/>
      <c r="SWW149" s="655"/>
      <c r="SWX149" s="655"/>
      <c r="SWY149" s="655"/>
      <c r="SWZ149" s="655"/>
      <c r="SXA149" s="655"/>
      <c r="SXB149" s="655"/>
      <c r="SXC149" s="655"/>
      <c r="SXD149" s="655"/>
      <c r="SXE149" s="655"/>
      <c r="SXF149" s="655"/>
      <c r="SXG149" s="655"/>
      <c r="SXH149" s="655"/>
      <c r="SXI149" s="655"/>
      <c r="SXJ149" s="655"/>
      <c r="SXK149" s="655"/>
      <c r="SXL149" s="655"/>
      <c r="SXM149" s="655"/>
      <c r="SXN149" s="655"/>
      <c r="SXO149" s="655"/>
      <c r="SXP149" s="655"/>
      <c r="SXQ149" s="655"/>
      <c r="SXR149" s="655"/>
      <c r="SXS149" s="655"/>
      <c r="SXT149" s="655"/>
      <c r="SXU149" s="655"/>
      <c r="SXV149" s="655"/>
      <c r="SXW149" s="655"/>
      <c r="SXX149" s="655"/>
      <c r="SXY149" s="655"/>
      <c r="SXZ149" s="655"/>
      <c r="SYA149" s="655"/>
      <c r="SYB149" s="655"/>
      <c r="SYC149" s="655"/>
      <c r="SYD149" s="655"/>
      <c r="SYE149" s="655"/>
      <c r="SYF149" s="655"/>
      <c r="SYG149" s="655"/>
      <c r="SYH149" s="655"/>
      <c r="SYI149" s="655"/>
      <c r="SYJ149" s="655"/>
      <c r="SYK149" s="655"/>
      <c r="SYL149" s="655"/>
      <c r="SYM149" s="655"/>
      <c r="SYN149" s="655"/>
      <c r="SYO149" s="655"/>
      <c r="SYP149" s="655"/>
      <c r="SYQ149" s="655"/>
      <c r="SYR149" s="655"/>
      <c r="SYS149" s="655"/>
      <c r="SYT149" s="655"/>
      <c r="SYU149" s="655"/>
      <c r="SYV149" s="655"/>
      <c r="SYW149" s="655"/>
      <c r="SYX149" s="655"/>
      <c r="SYY149" s="655"/>
      <c r="SYZ149" s="655"/>
      <c r="SZA149" s="655"/>
      <c r="SZB149" s="655"/>
      <c r="SZC149" s="655"/>
      <c r="SZD149" s="655"/>
      <c r="SZE149" s="655"/>
      <c r="SZF149" s="655"/>
      <c r="SZG149" s="655"/>
      <c r="SZH149" s="655"/>
      <c r="SZI149" s="655"/>
      <c r="SZJ149" s="655"/>
      <c r="SZK149" s="655"/>
      <c r="SZL149" s="655"/>
      <c r="SZM149" s="655"/>
      <c r="SZN149" s="655"/>
      <c r="SZO149" s="655"/>
      <c r="SZP149" s="655"/>
      <c r="SZQ149" s="655"/>
      <c r="SZR149" s="655"/>
      <c r="SZS149" s="655"/>
      <c r="SZT149" s="655"/>
      <c r="SZU149" s="655"/>
      <c r="SZV149" s="655"/>
      <c r="SZW149" s="655"/>
      <c r="SZX149" s="655"/>
      <c r="SZY149" s="655"/>
      <c r="SZZ149" s="655"/>
      <c r="TAA149" s="655"/>
      <c r="TAB149" s="655"/>
      <c r="TAC149" s="655"/>
      <c r="TAD149" s="655"/>
      <c r="TAE149" s="655"/>
      <c r="TAF149" s="655"/>
      <c r="TAG149" s="655"/>
      <c r="TAH149" s="655"/>
      <c r="TAI149" s="655"/>
      <c r="TAJ149" s="655"/>
      <c r="TAK149" s="655"/>
      <c r="TAL149" s="655"/>
      <c r="TAM149" s="655"/>
      <c r="TAN149" s="655"/>
      <c r="TAO149" s="655"/>
      <c r="TAP149" s="655"/>
      <c r="TAQ149" s="655"/>
      <c r="TAR149" s="655"/>
      <c r="TAS149" s="655"/>
      <c r="TAT149" s="655"/>
      <c r="TAU149" s="655"/>
      <c r="TAV149" s="655"/>
      <c r="TAW149" s="655"/>
      <c r="TAX149" s="655"/>
      <c r="TAY149" s="655"/>
      <c r="TAZ149" s="655"/>
      <c r="TBA149" s="655"/>
      <c r="TBB149" s="655"/>
      <c r="TBC149" s="655"/>
      <c r="TBD149" s="655"/>
      <c r="TBE149" s="655"/>
      <c r="TBF149" s="655"/>
      <c r="TBG149" s="655"/>
      <c r="TBH149" s="655"/>
      <c r="TBI149" s="655"/>
      <c r="TBJ149" s="655"/>
      <c r="TBK149" s="655"/>
      <c r="TBL149" s="655"/>
      <c r="TBM149" s="655"/>
      <c r="TBN149" s="655"/>
      <c r="TBO149" s="655"/>
      <c r="TBP149" s="655"/>
      <c r="TBQ149" s="655"/>
      <c r="TBR149" s="655"/>
      <c r="TBS149" s="655"/>
      <c r="TBT149" s="655"/>
      <c r="TBU149" s="655"/>
      <c r="TBV149" s="655"/>
      <c r="TBW149" s="655"/>
      <c r="TBX149" s="655"/>
      <c r="TBY149" s="655"/>
      <c r="TBZ149" s="655"/>
      <c r="TCA149" s="655"/>
      <c r="TCB149" s="655"/>
      <c r="TCC149" s="655"/>
      <c r="TCD149" s="655"/>
      <c r="TCE149" s="655"/>
      <c r="TCF149" s="655"/>
      <c r="TCG149" s="655"/>
      <c r="TCH149" s="655"/>
      <c r="TCI149" s="655"/>
      <c r="TCJ149" s="655"/>
      <c r="TCK149" s="655"/>
      <c r="TCL149" s="655"/>
      <c r="TCM149" s="655"/>
      <c r="TCN149" s="655"/>
      <c r="TCO149" s="655"/>
      <c r="TCP149" s="655"/>
      <c r="TCQ149" s="655"/>
      <c r="TCR149" s="655"/>
      <c r="TCS149" s="655"/>
      <c r="TCT149" s="655"/>
      <c r="TCU149" s="655"/>
      <c r="TCV149" s="655"/>
      <c r="TCW149" s="655"/>
      <c r="TCX149" s="655"/>
      <c r="TCY149" s="655"/>
      <c r="TCZ149" s="655"/>
      <c r="TDA149" s="655"/>
      <c r="TDB149" s="655"/>
      <c r="TDC149" s="655"/>
      <c r="TDD149" s="655"/>
      <c r="TDE149" s="655"/>
      <c r="TDF149" s="655"/>
      <c r="TDG149" s="655"/>
      <c r="TDH149" s="655"/>
      <c r="TDI149" s="655"/>
      <c r="TDJ149" s="655"/>
      <c r="TDK149" s="655"/>
      <c r="TDL149" s="655"/>
      <c r="TDM149" s="655"/>
      <c r="TDN149" s="655"/>
      <c r="TDO149" s="655"/>
      <c r="TDP149" s="655"/>
      <c r="TDQ149" s="655"/>
      <c r="TDR149" s="655"/>
      <c r="TDS149" s="655"/>
      <c r="TDT149" s="655"/>
      <c r="TDU149" s="655"/>
      <c r="TDV149" s="655"/>
      <c r="TDW149" s="655"/>
      <c r="TDX149" s="655"/>
      <c r="TDY149" s="655"/>
      <c r="TDZ149" s="655"/>
      <c r="TEA149" s="655"/>
      <c r="TEB149" s="655"/>
      <c r="TEC149" s="655"/>
      <c r="TED149" s="655"/>
      <c r="TEE149" s="655"/>
      <c r="TEF149" s="655"/>
      <c r="TEG149" s="655"/>
      <c r="TEH149" s="655"/>
      <c r="TEI149" s="655"/>
      <c r="TEJ149" s="655"/>
      <c r="TEK149" s="655"/>
      <c r="TEL149" s="655"/>
      <c r="TEM149" s="655"/>
      <c r="TEN149" s="655"/>
      <c r="TEO149" s="655"/>
      <c r="TEP149" s="655"/>
      <c r="TEQ149" s="655"/>
      <c r="TER149" s="655"/>
      <c r="TES149" s="655"/>
      <c r="TET149" s="655"/>
      <c r="TEU149" s="655"/>
      <c r="TEV149" s="655"/>
      <c r="TEW149" s="655"/>
      <c r="TEX149" s="655"/>
      <c r="TEY149" s="655"/>
      <c r="TEZ149" s="655"/>
      <c r="TFA149" s="655"/>
      <c r="TFB149" s="655"/>
      <c r="TFC149" s="655"/>
      <c r="TFD149" s="655"/>
      <c r="TFE149" s="655"/>
      <c r="TFF149" s="655"/>
      <c r="TFG149" s="655"/>
      <c r="TFH149" s="655"/>
      <c r="TFI149" s="655"/>
      <c r="TFJ149" s="655"/>
      <c r="TFK149" s="655"/>
      <c r="TFL149" s="655"/>
      <c r="TFM149" s="655"/>
      <c r="TFN149" s="655"/>
      <c r="TFO149" s="655"/>
      <c r="TFP149" s="655"/>
      <c r="TFQ149" s="655"/>
      <c r="TFR149" s="655"/>
      <c r="TFS149" s="655"/>
      <c r="TFT149" s="655"/>
      <c r="TFU149" s="655"/>
      <c r="TFV149" s="655"/>
      <c r="TFW149" s="655"/>
      <c r="TFX149" s="655"/>
      <c r="TFY149" s="655"/>
      <c r="TFZ149" s="655"/>
      <c r="TGA149" s="655"/>
      <c r="TGB149" s="655"/>
      <c r="TGC149" s="655"/>
      <c r="TGD149" s="655"/>
      <c r="TGE149" s="655"/>
      <c r="TGF149" s="655"/>
      <c r="TGG149" s="655"/>
      <c r="TGH149" s="655"/>
      <c r="TGI149" s="655"/>
      <c r="TGJ149" s="655"/>
      <c r="TGK149" s="655"/>
      <c r="TGL149" s="655"/>
      <c r="TGM149" s="655"/>
      <c r="TGN149" s="655"/>
      <c r="TGO149" s="655"/>
      <c r="TGP149" s="655"/>
      <c r="TGQ149" s="655"/>
      <c r="TGR149" s="655"/>
      <c r="TGS149" s="655"/>
      <c r="TGT149" s="655"/>
      <c r="TGU149" s="655"/>
      <c r="TGV149" s="655"/>
      <c r="TGW149" s="655"/>
      <c r="TGX149" s="655"/>
      <c r="TGY149" s="655"/>
      <c r="TGZ149" s="655"/>
      <c r="THA149" s="655"/>
      <c r="THB149" s="655"/>
      <c r="THC149" s="655"/>
      <c r="THD149" s="655"/>
      <c r="THE149" s="655"/>
      <c r="THF149" s="655"/>
      <c r="THG149" s="655"/>
      <c r="THH149" s="655"/>
      <c r="THI149" s="655"/>
      <c r="THJ149" s="655"/>
      <c r="THK149" s="655"/>
      <c r="THL149" s="655"/>
      <c r="THM149" s="655"/>
      <c r="THN149" s="655"/>
      <c r="THO149" s="655"/>
      <c r="THP149" s="655"/>
      <c r="THQ149" s="655"/>
      <c r="THR149" s="655"/>
      <c r="THS149" s="655"/>
      <c r="THT149" s="655"/>
      <c r="THU149" s="655"/>
      <c r="THV149" s="655"/>
      <c r="THW149" s="655"/>
      <c r="THX149" s="655"/>
      <c r="THY149" s="655"/>
      <c r="THZ149" s="655"/>
      <c r="TIA149" s="655"/>
      <c r="TIB149" s="655"/>
      <c r="TIC149" s="655"/>
      <c r="TID149" s="655"/>
      <c r="TIE149" s="655"/>
      <c r="TIF149" s="655"/>
      <c r="TIG149" s="655"/>
      <c r="TIH149" s="655"/>
      <c r="TII149" s="655"/>
      <c r="TIJ149" s="655"/>
      <c r="TIK149" s="655"/>
      <c r="TIL149" s="655"/>
      <c r="TIM149" s="655"/>
      <c r="TIN149" s="655"/>
      <c r="TIO149" s="655"/>
      <c r="TIP149" s="655"/>
      <c r="TIQ149" s="655"/>
      <c r="TIR149" s="655"/>
      <c r="TIS149" s="655"/>
      <c r="TIT149" s="655"/>
      <c r="TIU149" s="655"/>
      <c r="TIV149" s="655"/>
      <c r="TIW149" s="655"/>
      <c r="TIX149" s="655"/>
      <c r="TIY149" s="655"/>
      <c r="TIZ149" s="655"/>
      <c r="TJA149" s="655"/>
      <c r="TJB149" s="655"/>
      <c r="TJC149" s="655"/>
      <c r="TJD149" s="655"/>
      <c r="TJE149" s="655"/>
      <c r="TJF149" s="655"/>
      <c r="TJG149" s="655"/>
      <c r="TJH149" s="655"/>
      <c r="TJI149" s="655"/>
      <c r="TJJ149" s="655"/>
      <c r="TJK149" s="655"/>
      <c r="TJL149" s="655"/>
      <c r="TJM149" s="655"/>
      <c r="TJN149" s="655"/>
      <c r="TJO149" s="655"/>
      <c r="TJP149" s="655"/>
      <c r="TJQ149" s="655"/>
      <c r="TJR149" s="655"/>
      <c r="TJS149" s="655"/>
      <c r="TJT149" s="655"/>
      <c r="TJU149" s="655"/>
      <c r="TJV149" s="655"/>
      <c r="TJW149" s="655"/>
      <c r="TJX149" s="655"/>
      <c r="TJY149" s="655"/>
      <c r="TJZ149" s="655"/>
      <c r="TKA149" s="655"/>
      <c r="TKB149" s="655"/>
      <c r="TKC149" s="655"/>
      <c r="TKD149" s="655"/>
      <c r="TKE149" s="655"/>
      <c r="TKF149" s="655"/>
      <c r="TKG149" s="655"/>
      <c r="TKH149" s="655"/>
      <c r="TKI149" s="655"/>
      <c r="TKJ149" s="655"/>
      <c r="TKK149" s="655"/>
      <c r="TKL149" s="655"/>
      <c r="TKM149" s="655"/>
      <c r="TKN149" s="655"/>
      <c r="TKO149" s="655"/>
      <c r="TKP149" s="655"/>
      <c r="TKQ149" s="655"/>
      <c r="TKR149" s="655"/>
      <c r="TKS149" s="655"/>
      <c r="TKT149" s="655"/>
      <c r="TKU149" s="655"/>
      <c r="TKV149" s="655"/>
      <c r="TKW149" s="655"/>
      <c r="TKX149" s="655"/>
      <c r="TKY149" s="655"/>
      <c r="TKZ149" s="655"/>
      <c r="TLA149" s="655"/>
      <c r="TLB149" s="655"/>
      <c r="TLC149" s="655"/>
      <c r="TLD149" s="655"/>
      <c r="TLE149" s="655"/>
      <c r="TLF149" s="655"/>
      <c r="TLG149" s="655"/>
      <c r="TLH149" s="655"/>
      <c r="TLI149" s="655"/>
      <c r="TLJ149" s="655"/>
      <c r="TLK149" s="655"/>
      <c r="TLL149" s="655"/>
      <c r="TLM149" s="655"/>
      <c r="TLN149" s="655"/>
      <c r="TLO149" s="655"/>
      <c r="TLP149" s="655"/>
      <c r="TLQ149" s="655"/>
      <c r="TLR149" s="655"/>
      <c r="TLS149" s="655"/>
      <c r="TLT149" s="655"/>
      <c r="TLU149" s="655"/>
      <c r="TLV149" s="655"/>
      <c r="TLW149" s="655"/>
      <c r="TLX149" s="655"/>
      <c r="TLY149" s="655"/>
      <c r="TLZ149" s="655"/>
      <c r="TMA149" s="655"/>
      <c r="TMB149" s="655"/>
      <c r="TMC149" s="655"/>
      <c r="TMD149" s="655"/>
      <c r="TME149" s="655"/>
      <c r="TMF149" s="655"/>
      <c r="TMG149" s="655"/>
      <c r="TMH149" s="655"/>
      <c r="TMI149" s="655"/>
      <c r="TMJ149" s="655"/>
      <c r="TMK149" s="655"/>
      <c r="TML149" s="655"/>
      <c r="TMM149" s="655"/>
      <c r="TMN149" s="655"/>
      <c r="TMO149" s="655"/>
      <c r="TMP149" s="655"/>
      <c r="TMQ149" s="655"/>
      <c r="TMR149" s="655"/>
      <c r="TMS149" s="655"/>
      <c r="TMT149" s="655"/>
      <c r="TMU149" s="655"/>
      <c r="TMV149" s="655"/>
      <c r="TMW149" s="655"/>
      <c r="TMX149" s="655"/>
      <c r="TMY149" s="655"/>
      <c r="TMZ149" s="655"/>
      <c r="TNA149" s="655"/>
      <c r="TNB149" s="655"/>
      <c r="TNC149" s="655"/>
      <c r="TND149" s="655"/>
      <c r="TNE149" s="655"/>
      <c r="TNF149" s="655"/>
      <c r="TNG149" s="655"/>
      <c r="TNH149" s="655"/>
      <c r="TNI149" s="655"/>
      <c r="TNJ149" s="655"/>
      <c r="TNK149" s="655"/>
      <c r="TNL149" s="655"/>
      <c r="TNM149" s="655"/>
      <c r="TNN149" s="655"/>
      <c r="TNO149" s="655"/>
      <c r="TNP149" s="655"/>
      <c r="TNQ149" s="655"/>
      <c r="TNR149" s="655"/>
      <c r="TNS149" s="655"/>
      <c r="TNT149" s="655"/>
      <c r="TNU149" s="655"/>
      <c r="TNV149" s="655"/>
      <c r="TNW149" s="655"/>
      <c r="TNX149" s="655"/>
      <c r="TNY149" s="655"/>
      <c r="TNZ149" s="655"/>
      <c r="TOA149" s="655"/>
      <c r="TOB149" s="655"/>
      <c r="TOC149" s="655"/>
      <c r="TOD149" s="655"/>
      <c r="TOE149" s="655"/>
      <c r="TOF149" s="655"/>
      <c r="TOG149" s="655"/>
      <c r="TOH149" s="655"/>
      <c r="TOI149" s="655"/>
      <c r="TOJ149" s="655"/>
      <c r="TOK149" s="655"/>
      <c r="TOL149" s="655"/>
      <c r="TOM149" s="655"/>
      <c r="TON149" s="655"/>
      <c r="TOO149" s="655"/>
      <c r="TOP149" s="655"/>
      <c r="TOQ149" s="655"/>
      <c r="TOR149" s="655"/>
      <c r="TOS149" s="655"/>
      <c r="TOT149" s="655"/>
      <c r="TOU149" s="655"/>
      <c r="TOV149" s="655"/>
      <c r="TOW149" s="655"/>
      <c r="TOX149" s="655"/>
      <c r="TOY149" s="655"/>
      <c r="TOZ149" s="655"/>
      <c r="TPA149" s="655"/>
      <c r="TPB149" s="655"/>
      <c r="TPC149" s="655"/>
      <c r="TPD149" s="655"/>
      <c r="TPE149" s="655"/>
      <c r="TPF149" s="655"/>
      <c r="TPG149" s="655"/>
      <c r="TPH149" s="655"/>
      <c r="TPI149" s="655"/>
      <c r="TPJ149" s="655"/>
      <c r="TPK149" s="655"/>
      <c r="TPL149" s="655"/>
      <c r="TPM149" s="655"/>
      <c r="TPN149" s="655"/>
      <c r="TPO149" s="655"/>
      <c r="TPP149" s="655"/>
      <c r="TPQ149" s="655"/>
      <c r="TPR149" s="655"/>
      <c r="TPS149" s="655"/>
      <c r="TPT149" s="655"/>
      <c r="TPU149" s="655"/>
      <c r="TPV149" s="655"/>
      <c r="TPW149" s="655"/>
      <c r="TPX149" s="655"/>
      <c r="TPY149" s="655"/>
      <c r="TPZ149" s="655"/>
      <c r="TQA149" s="655"/>
      <c r="TQB149" s="655"/>
      <c r="TQC149" s="655"/>
      <c r="TQD149" s="655"/>
      <c r="TQE149" s="655"/>
      <c r="TQF149" s="655"/>
      <c r="TQG149" s="655"/>
      <c r="TQH149" s="655"/>
      <c r="TQI149" s="655"/>
      <c r="TQJ149" s="655"/>
      <c r="TQK149" s="655"/>
      <c r="TQL149" s="655"/>
      <c r="TQM149" s="655"/>
      <c r="TQN149" s="655"/>
      <c r="TQO149" s="655"/>
      <c r="TQP149" s="655"/>
      <c r="TQQ149" s="655"/>
      <c r="TQR149" s="655"/>
      <c r="TQS149" s="655"/>
      <c r="TQT149" s="655"/>
      <c r="TQU149" s="655"/>
      <c r="TQV149" s="655"/>
      <c r="TQW149" s="655"/>
      <c r="TQX149" s="655"/>
      <c r="TQY149" s="655"/>
      <c r="TQZ149" s="655"/>
      <c r="TRA149" s="655"/>
      <c r="TRB149" s="655"/>
      <c r="TRC149" s="655"/>
      <c r="TRD149" s="655"/>
      <c r="TRE149" s="655"/>
      <c r="TRF149" s="655"/>
      <c r="TRG149" s="655"/>
      <c r="TRH149" s="655"/>
      <c r="TRI149" s="655"/>
      <c r="TRJ149" s="655"/>
      <c r="TRK149" s="655"/>
      <c r="TRL149" s="655"/>
      <c r="TRM149" s="655"/>
      <c r="TRN149" s="655"/>
      <c r="TRO149" s="655"/>
      <c r="TRP149" s="655"/>
      <c r="TRQ149" s="655"/>
      <c r="TRR149" s="655"/>
      <c r="TRS149" s="655"/>
      <c r="TRT149" s="655"/>
      <c r="TRU149" s="655"/>
      <c r="TRV149" s="655"/>
      <c r="TRW149" s="655"/>
      <c r="TRX149" s="655"/>
      <c r="TRY149" s="655"/>
      <c r="TRZ149" s="655"/>
      <c r="TSA149" s="655"/>
      <c r="TSB149" s="655"/>
      <c r="TSC149" s="655"/>
      <c r="TSD149" s="655"/>
      <c r="TSE149" s="655"/>
      <c r="TSF149" s="655"/>
      <c r="TSG149" s="655"/>
      <c r="TSH149" s="655"/>
      <c r="TSI149" s="655"/>
      <c r="TSJ149" s="655"/>
      <c r="TSK149" s="655"/>
      <c r="TSL149" s="655"/>
      <c r="TSM149" s="655"/>
      <c r="TSN149" s="655"/>
      <c r="TSO149" s="655"/>
      <c r="TSP149" s="655"/>
      <c r="TSQ149" s="655"/>
      <c r="TSR149" s="655"/>
      <c r="TSS149" s="655"/>
      <c r="TST149" s="655"/>
      <c r="TSU149" s="655"/>
      <c r="TSV149" s="655"/>
      <c r="TSW149" s="655"/>
      <c r="TSX149" s="655"/>
      <c r="TSY149" s="655"/>
      <c r="TSZ149" s="655"/>
      <c r="TTA149" s="655"/>
      <c r="TTB149" s="655"/>
      <c r="TTC149" s="655"/>
      <c r="TTD149" s="655"/>
      <c r="TTE149" s="655"/>
      <c r="TTF149" s="655"/>
      <c r="TTG149" s="655"/>
      <c r="TTH149" s="655"/>
      <c r="TTI149" s="655"/>
      <c r="TTJ149" s="655"/>
      <c r="TTK149" s="655"/>
      <c r="TTL149" s="655"/>
      <c r="TTM149" s="655"/>
      <c r="TTN149" s="655"/>
      <c r="TTO149" s="655"/>
      <c r="TTP149" s="655"/>
      <c r="TTQ149" s="655"/>
      <c r="TTR149" s="655"/>
      <c r="TTS149" s="655"/>
      <c r="TTT149" s="655"/>
      <c r="TTU149" s="655"/>
      <c r="TTV149" s="655"/>
      <c r="TTW149" s="655"/>
      <c r="TTX149" s="655"/>
      <c r="TTY149" s="655"/>
      <c r="TTZ149" s="655"/>
      <c r="TUA149" s="655"/>
      <c r="TUB149" s="655"/>
      <c r="TUC149" s="655"/>
      <c r="TUD149" s="655"/>
      <c r="TUE149" s="655"/>
      <c r="TUF149" s="655"/>
      <c r="TUG149" s="655"/>
      <c r="TUH149" s="655"/>
      <c r="TUI149" s="655"/>
      <c r="TUJ149" s="655"/>
      <c r="TUK149" s="655"/>
      <c r="TUL149" s="655"/>
      <c r="TUM149" s="655"/>
      <c r="TUN149" s="655"/>
      <c r="TUO149" s="655"/>
      <c r="TUP149" s="655"/>
      <c r="TUQ149" s="655"/>
      <c r="TUR149" s="655"/>
      <c r="TUS149" s="655"/>
      <c r="TUT149" s="655"/>
      <c r="TUU149" s="655"/>
      <c r="TUV149" s="655"/>
      <c r="TUW149" s="655"/>
      <c r="TUX149" s="655"/>
      <c r="TUY149" s="655"/>
      <c r="TUZ149" s="655"/>
      <c r="TVA149" s="655"/>
      <c r="TVB149" s="655"/>
      <c r="TVC149" s="655"/>
      <c r="TVD149" s="655"/>
      <c r="TVE149" s="655"/>
      <c r="TVF149" s="655"/>
      <c r="TVG149" s="655"/>
      <c r="TVH149" s="655"/>
      <c r="TVI149" s="655"/>
      <c r="TVJ149" s="655"/>
      <c r="TVK149" s="655"/>
      <c r="TVL149" s="655"/>
      <c r="TVM149" s="655"/>
      <c r="TVN149" s="655"/>
      <c r="TVO149" s="655"/>
      <c r="TVP149" s="655"/>
      <c r="TVQ149" s="655"/>
      <c r="TVR149" s="655"/>
      <c r="TVS149" s="655"/>
      <c r="TVT149" s="655"/>
      <c r="TVU149" s="655"/>
      <c r="TVV149" s="655"/>
      <c r="TVW149" s="655"/>
      <c r="TVX149" s="655"/>
      <c r="TVY149" s="655"/>
      <c r="TVZ149" s="655"/>
      <c r="TWA149" s="655"/>
      <c r="TWB149" s="655"/>
      <c r="TWC149" s="655"/>
      <c r="TWD149" s="655"/>
      <c r="TWE149" s="655"/>
      <c r="TWF149" s="655"/>
      <c r="TWG149" s="655"/>
      <c r="TWH149" s="655"/>
      <c r="TWI149" s="655"/>
      <c r="TWJ149" s="655"/>
      <c r="TWK149" s="655"/>
      <c r="TWL149" s="655"/>
      <c r="TWM149" s="655"/>
      <c r="TWN149" s="655"/>
      <c r="TWO149" s="655"/>
      <c r="TWP149" s="655"/>
      <c r="TWQ149" s="655"/>
      <c r="TWR149" s="655"/>
      <c r="TWS149" s="655"/>
      <c r="TWT149" s="655"/>
      <c r="TWU149" s="655"/>
      <c r="TWV149" s="655"/>
      <c r="TWW149" s="655"/>
      <c r="TWX149" s="655"/>
      <c r="TWY149" s="655"/>
      <c r="TWZ149" s="655"/>
      <c r="TXA149" s="655"/>
      <c r="TXB149" s="655"/>
      <c r="TXC149" s="655"/>
      <c r="TXD149" s="655"/>
      <c r="TXE149" s="655"/>
      <c r="TXF149" s="655"/>
      <c r="TXG149" s="655"/>
      <c r="TXH149" s="655"/>
      <c r="TXI149" s="655"/>
      <c r="TXJ149" s="655"/>
      <c r="TXK149" s="655"/>
      <c r="TXL149" s="655"/>
      <c r="TXM149" s="655"/>
      <c r="TXN149" s="655"/>
      <c r="TXO149" s="655"/>
      <c r="TXP149" s="655"/>
      <c r="TXQ149" s="655"/>
      <c r="TXR149" s="655"/>
      <c r="TXS149" s="655"/>
      <c r="TXT149" s="655"/>
      <c r="TXU149" s="655"/>
      <c r="TXV149" s="655"/>
      <c r="TXW149" s="655"/>
      <c r="TXX149" s="655"/>
      <c r="TXY149" s="655"/>
      <c r="TXZ149" s="655"/>
      <c r="TYA149" s="655"/>
      <c r="TYB149" s="655"/>
      <c r="TYC149" s="655"/>
      <c r="TYD149" s="655"/>
      <c r="TYE149" s="655"/>
      <c r="TYF149" s="655"/>
      <c r="TYG149" s="655"/>
      <c r="TYH149" s="655"/>
      <c r="TYI149" s="655"/>
      <c r="TYJ149" s="655"/>
      <c r="TYK149" s="655"/>
      <c r="TYL149" s="655"/>
      <c r="TYM149" s="655"/>
      <c r="TYN149" s="655"/>
      <c r="TYO149" s="655"/>
      <c r="TYP149" s="655"/>
      <c r="TYQ149" s="655"/>
      <c r="TYR149" s="655"/>
      <c r="TYS149" s="655"/>
      <c r="TYT149" s="655"/>
      <c r="TYU149" s="655"/>
      <c r="TYV149" s="655"/>
      <c r="TYW149" s="655"/>
      <c r="TYX149" s="655"/>
      <c r="TYY149" s="655"/>
      <c r="TYZ149" s="655"/>
      <c r="TZA149" s="655"/>
      <c r="TZB149" s="655"/>
      <c r="TZC149" s="655"/>
      <c r="TZD149" s="655"/>
      <c r="TZE149" s="655"/>
      <c r="TZF149" s="655"/>
      <c r="TZG149" s="655"/>
      <c r="TZH149" s="655"/>
      <c r="TZI149" s="655"/>
      <c r="TZJ149" s="655"/>
      <c r="TZK149" s="655"/>
      <c r="TZL149" s="655"/>
      <c r="TZM149" s="655"/>
      <c r="TZN149" s="655"/>
      <c r="TZO149" s="655"/>
      <c r="TZP149" s="655"/>
      <c r="TZQ149" s="655"/>
      <c r="TZR149" s="655"/>
      <c r="TZS149" s="655"/>
      <c r="TZT149" s="655"/>
      <c r="TZU149" s="655"/>
      <c r="TZV149" s="655"/>
      <c r="TZW149" s="655"/>
      <c r="TZX149" s="655"/>
      <c r="TZY149" s="655"/>
      <c r="TZZ149" s="655"/>
      <c r="UAA149" s="655"/>
      <c r="UAB149" s="655"/>
      <c r="UAC149" s="655"/>
      <c r="UAD149" s="655"/>
      <c r="UAE149" s="655"/>
      <c r="UAF149" s="655"/>
      <c r="UAG149" s="655"/>
      <c r="UAH149" s="655"/>
      <c r="UAI149" s="655"/>
      <c r="UAJ149" s="655"/>
      <c r="UAK149" s="655"/>
      <c r="UAL149" s="655"/>
      <c r="UAM149" s="655"/>
      <c r="UAN149" s="655"/>
      <c r="UAO149" s="655"/>
      <c r="UAP149" s="655"/>
      <c r="UAQ149" s="655"/>
      <c r="UAR149" s="655"/>
      <c r="UAS149" s="655"/>
      <c r="UAT149" s="655"/>
      <c r="UAU149" s="655"/>
      <c r="UAV149" s="655"/>
      <c r="UAW149" s="655"/>
      <c r="UAX149" s="655"/>
      <c r="UAY149" s="655"/>
      <c r="UAZ149" s="655"/>
      <c r="UBA149" s="655"/>
      <c r="UBB149" s="655"/>
      <c r="UBC149" s="655"/>
      <c r="UBD149" s="655"/>
      <c r="UBE149" s="655"/>
      <c r="UBF149" s="655"/>
      <c r="UBG149" s="655"/>
      <c r="UBH149" s="655"/>
      <c r="UBI149" s="655"/>
      <c r="UBJ149" s="655"/>
      <c r="UBK149" s="655"/>
      <c r="UBL149" s="655"/>
      <c r="UBM149" s="655"/>
      <c r="UBN149" s="655"/>
      <c r="UBO149" s="655"/>
      <c r="UBP149" s="655"/>
      <c r="UBQ149" s="655"/>
      <c r="UBR149" s="655"/>
      <c r="UBS149" s="655"/>
      <c r="UBT149" s="655"/>
      <c r="UBU149" s="655"/>
      <c r="UBV149" s="655"/>
      <c r="UBW149" s="655"/>
      <c r="UBX149" s="655"/>
      <c r="UBY149" s="655"/>
      <c r="UBZ149" s="655"/>
      <c r="UCA149" s="655"/>
      <c r="UCB149" s="655"/>
      <c r="UCC149" s="655"/>
      <c r="UCD149" s="655"/>
      <c r="UCE149" s="655"/>
      <c r="UCF149" s="655"/>
      <c r="UCG149" s="655"/>
      <c r="UCH149" s="655"/>
      <c r="UCI149" s="655"/>
      <c r="UCJ149" s="655"/>
      <c r="UCK149" s="655"/>
      <c r="UCL149" s="655"/>
      <c r="UCM149" s="655"/>
      <c r="UCN149" s="655"/>
      <c r="UCO149" s="655"/>
      <c r="UCP149" s="655"/>
      <c r="UCQ149" s="655"/>
      <c r="UCR149" s="655"/>
      <c r="UCS149" s="655"/>
      <c r="UCT149" s="655"/>
      <c r="UCU149" s="655"/>
      <c r="UCV149" s="655"/>
      <c r="UCW149" s="655"/>
      <c r="UCX149" s="655"/>
      <c r="UCY149" s="655"/>
      <c r="UCZ149" s="655"/>
      <c r="UDA149" s="655"/>
      <c r="UDB149" s="655"/>
      <c r="UDC149" s="655"/>
      <c r="UDD149" s="655"/>
      <c r="UDE149" s="655"/>
      <c r="UDF149" s="655"/>
      <c r="UDG149" s="655"/>
      <c r="UDH149" s="655"/>
      <c r="UDI149" s="655"/>
      <c r="UDJ149" s="655"/>
      <c r="UDK149" s="655"/>
      <c r="UDL149" s="655"/>
      <c r="UDM149" s="655"/>
      <c r="UDN149" s="655"/>
      <c r="UDO149" s="655"/>
      <c r="UDP149" s="655"/>
      <c r="UDQ149" s="655"/>
      <c r="UDR149" s="655"/>
      <c r="UDS149" s="655"/>
      <c r="UDT149" s="655"/>
      <c r="UDU149" s="655"/>
      <c r="UDV149" s="655"/>
      <c r="UDW149" s="655"/>
      <c r="UDX149" s="655"/>
      <c r="UDY149" s="655"/>
      <c r="UDZ149" s="655"/>
      <c r="UEA149" s="655"/>
      <c r="UEB149" s="655"/>
      <c r="UEC149" s="655"/>
      <c r="UED149" s="655"/>
      <c r="UEE149" s="655"/>
      <c r="UEF149" s="655"/>
      <c r="UEG149" s="655"/>
      <c r="UEH149" s="655"/>
      <c r="UEI149" s="655"/>
      <c r="UEJ149" s="655"/>
      <c r="UEK149" s="655"/>
      <c r="UEL149" s="655"/>
      <c r="UEM149" s="655"/>
      <c r="UEN149" s="655"/>
      <c r="UEO149" s="655"/>
      <c r="UEP149" s="655"/>
      <c r="UEQ149" s="655"/>
      <c r="UER149" s="655"/>
      <c r="UES149" s="655"/>
      <c r="UET149" s="655"/>
      <c r="UEU149" s="655"/>
      <c r="UEV149" s="655"/>
      <c r="UEW149" s="655"/>
      <c r="UEX149" s="655"/>
      <c r="UEY149" s="655"/>
      <c r="UEZ149" s="655"/>
      <c r="UFA149" s="655"/>
      <c r="UFB149" s="655"/>
      <c r="UFC149" s="655"/>
      <c r="UFD149" s="655"/>
      <c r="UFE149" s="655"/>
      <c r="UFF149" s="655"/>
      <c r="UFG149" s="655"/>
      <c r="UFH149" s="655"/>
      <c r="UFI149" s="655"/>
      <c r="UFJ149" s="655"/>
      <c r="UFK149" s="655"/>
      <c r="UFL149" s="655"/>
      <c r="UFM149" s="655"/>
      <c r="UFN149" s="655"/>
      <c r="UFO149" s="655"/>
      <c r="UFP149" s="655"/>
      <c r="UFQ149" s="655"/>
      <c r="UFR149" s="655"/>
      <c r="UFS149" s="655"/>
      <c r="UFT149" s="655"/>
      <c r="UFU149" s="655"/>
      <c r="UFV149" s="655"/>
      <c r="UFW149" s="655"/>
      <c r="UFX149" s="655"/>
      <c r="UFY149" s="655"/>
      <c r="UFZ149" s="655"/>
      <c r="UGA149" s="655"/>
      <c r="UGB149" s="655"/>
      <c r="UGC149" s="655"/>
      <c r="UGD149" s="655"/>
      <c r="UGE149" s="655"/>
      <c r="UGF149" s="655"/>
      <c r="UGG149" s="655"/>
      <c r="UGH149" s="655"/>
      <c r="UGI149" s="655"/>
      <c r="UGJ149" s="655"/>
      <c r="UGK149" s="655"/>
      <c r="UGL149" s="655"/>
      <c r="UGM149" s="655"/>
      <c r="UGN149" s="655"/>
      <c r="UGO149" s="655"/>
      <c r="UGP149" s="655"/>
      <c r="UGQ149" s="655"/>
      <c r="UGR149" s="655"/>
      <c r="UGS149" s="655"/>
      <c r="UGT149" s="655"/>
      <c r="UGU149" s="655"/>
      <c r="UGV149" s="655"/>
      <c r="UGW149" s="655"/>
      <c r="UGX149" s="655"/>
      <c r="UGY149" s="655"/>
      <c r="UGZ149" s="655"/>
      <c r="UHA149" s="655"/>
      <c r="UHB149" s="655"/>
      <c r="UHC149" s="655"/>
      <c r="UHD149" s="655"/>
      <c r="UHE149" s="655"/>
      <c r="UHF149" s="655"/>
      <c r="UHG149" s="655"/>
      <c r="UHH149" s="655"/>
      <c r="UHI149" s="655"/>
      <c r="UHJ149" s="655"/>
      <c r="UHK149" s="655"/>
      <c r="UHL149" s="655"/>
      <c r="UHM149" s="655"/>
      <c r="UHN149" s="655"/>
      <c r="UHO149" s="655"/>
      <c r="UHP149" s="655"/>
      <c r="UHQ149" s="655"/>
      <c r="UHR149" s="655"/>
      <c r="UHS149" s="655"/>
      <c r="UHT149" s="655"/>
      <c r="UHU149" s="655"/>
      <c r="UHV149" s="655"/>
      <c r="UHW149" s="655"/>
      <c r="UHX149" s="655"/>
      <c r="UHY149" s="655"/>
      <c r="UHZ149" s="655"/>
      <c r="UIA149" s="655"/>
      <c r="UIB149" s="655"/>
      <c r="UIC149" s="655"/>
      <c r="UID149" s="655"/>
      <c r="UIE149" s="655"/>
      <c r="UIF149" s="655"/>
      <c r="UIG149" s="655"/>
      <c r="UIH149" s="655"/>
      <c r="UII149" s="655"/>
      <c r="UIJ149" s="655"/>
      <c r="UIK149" s="655"/>
      <c r="UIL149" s="655"/>
      <c r="UIM149" s="655"/>
      <c r="UIN149" s="655"/>
      <c r="UIO149" s="655"/>
      <c r="UIP149" s="655"/>
      <c r="UIQ149" s="655"/>
      <c r="UIR149" s="655"/>
      <c r="UIS149" s="655"/>
      <c r="UIT149" s="655"/>
      <c r="UIU149" s="655"/>
      <c r="UIV149" s="655"/>
      <c r="UIW149" s="655"/>
      <c r="UIX149" s="655"/>
      <c r="UIY149" s="655"/>
      <c r="UIZ149" s="655"/>
      <c r="UJA149" s="655"/>
      <c r="UJB149" s="655"/>
      <c r="UJC149" s="655"/>
      <c r="UJD149" s="655"/>
      <c r="UJE149" s="655"/>
      <c r="UJF149" s="655"/>
      <c r="UJG149" s="655"/>
      <c r="UJH149" s="655"/>
      <c r="UJI149" s="655"/>
      <c r="UJJ149" s="655"/>
      <c r="UJK149" s="655"/>
      <c r="UJL149" s="655"/>
      <c r="UJM149" s="655"/>
      <c r="UJN149" s="655"/>
      <c r="UJO149" s="655"/>
      <c r="UJP149" s="655"/>
      <c r="UJQ149" s="655"/>
      <c r="UJR149" s="655"/>
      <c r="UJS149" s="655"/>
      <c r="UJT149" s="655"/>
      <c r="UJU149" s="655"/>
      <c r="UJV149" s="655"/>
      <c r="UJW149" s="655"/>
      <c r="UJX149" s="655"/>
      <c r="UJY149" s="655"/>
      <c r="UJZ149" s="655"/>
      <c r="UKA149" s="655"/>
      <c r="UKB149" s="655"/>
      <c r="UKC149" s="655"/>
      <c r="UKD149" s="655"/>
      <c r="UKE149" s="655"/>
      <c r="UKF149" s="655"/>
      <c r="UKG149" s="655"/>
      <c r="UKH149" s="655"/>
      <c r="UKI149" s="655"/>
      <c r="UKJ149" s="655"/>
      <c r="UKK149" s="655"/>
      <c r="UKL149" s="655"/>
      <c r="UKM149" s="655"/>
      <c r="UKN149" s="655"/>
      <c r="UKO149" s="655"/>
      <c r="UKP149" s="655"/>
      <c r="UKQ149" s="655"/>
      <c r="UKR149" s="655"/>
      <c r="UKS149" s="655"/>
      <c r="UKT149" s="655"/>
      <c r="UKU149" s="655"/>
      <c r="UKV149" s="655"/>
      <c r="UKW149" s="655"/>
      <c r="UKX149" s="655"/>
      <c r="UKY149" s="655"/>
      <c r="UKZ149" s="655"/>
      <c r="ULA149" s="655"/>
      <c r="ULB149" s="655"/>
      <c r="ULC149" s="655"/>
      <c r="ULD149" s="655"/>
      <c r="ULE149" s="655"/>
      <c r="ULF149" s="655"/>
      <c r="ULG149" s="655"/>
      <c r="ULH149" s="655"/>
      <c r="ULI149" s="655"/>
      <c r="ULJ149" s="655"/>
      <c r="ULK149" s="655"/>
      <c r="ULL149" s="655"/>
      <c r="ULM149" s="655"/>
      <c r="ULN149" s="655"/>
      <c r="ULO149" s="655"/>
      <c r="ULP149" s="655"/>
      <c r="ULQ149" s="655"/>
      <c r="ULR149" s="655"/>
      <c r="ULS149" s="655"/>
      <c r="ULT149" s="655"/>
      <c r="ULU149" s="655"/>
      <c r="ULV149" s="655"/>
      <c r="ULW149" s="655"/>
      <c r="ULX149" s="655"/>
      <c r="ULY149" s="655"/>
      <c r="ULZ149" s="655"/>
      <c r="UMA149" s="655"/>
      <c r="UMB149" s="655"/>
      <c r="UMC149" s="655"/>
      <c r="UMD149" s="655"/>
      <c r="UME149" s="655"/>
      <c r="UMF149" s="655"/>
      <c r="UMG149" s="655"/>
      <c r="UMH149" s="655"/>
      <c r="UMI149" s="655"/>
      <c r="UMJ149" s="655"/>
      <c r="UMK149" s="655"/>
      <c r="UML149" s="655"/>
      <c r="UMM149" s="655"/>
      <c r="UMN149" s="655"/>
      <c r="UMO149" s="655"/>
      <c r="UMP149" s="655"/>
      <c r="UMQ149" s="655"/>
      <c r="UMR149" s="655"/>
      <c r="UMS149" s="655"/>
      <c r="UMT149" s="655"/>
      <c r="UMU149" s="655"/>
      <c r="UMV149" s="655"/>
      <c r="UMW149" s="655"/>
      <c r="UMX149" s="655"/>
      <c r="UMY149" s="655"/>
      <c r="UMZ149" s="655"/>
      <c r="UNA149" s="655"/>
      <c r="UNB149" s="655"/>
      <c r="UNC149" s="655"/>
      <c r="UND149" s="655"/>
      <c r="UNE149" s="655"/>
      <c r="UNF149" s="655"/>
      <c r="UNG149" s="655"/>
      <c r="UNH149" s="655"/>
      <c r="UNI149" s="655"/>
      <c r="UNJ149" s="655"/>
      <c r="UNK149" s="655"/>
      <c r="UNL149" s="655"/>
      <c r="UNM149" s="655"/>
      <c r="UNN149" s="655"/>
      <c r="UNO149" s="655"/>
      <c r="UNP149" s="655"/>
      <c r="UNQ149" s="655"/>
      <c r="UNR149" s="655"/>
      <c r="UNS149" s="655"/>
      <c r="UNT149" s="655"/>
      <c r="UNU149" s="655"/>
      <c r="UNV149" s="655"/>
      <c r="UNW149" s="655"/>
      <c r="UNX149" s="655"/>
      <c r="UNY149" s="655"/>
      <c r="UNZ149" s="655"/>
      <c r="UOA149" s="655"/>
      <c r="UOB149" s="655"/>
      <c r="UOC149" s="655"/>
      <c r="UOD149" s="655"/>
      <c r="UOE149" s="655"/>
      <c r="UOF149" s="655"/>
      <c r="UOG149" s="655"/>
      <c r="UOH149" s="655"/>
      <c r="UOI149" s="655"/>
      <c r="UOJ149" s="655"/>
      <c r="UOK149" s="655"/>
      <c r="UOL149" s="655"/>
      <c r="UOM149" s="655"/>
      <c r="UON149" s="655"/>
      <c r="UOO149" s="655"/>
      <c r="UOP149" s="655"/>
      <c r="UOQ149" s="655"/>
      <c r="UOR149" s="655"/>
      <c r="UOS149" s="655"/>
      <c r="UOT149" s="655"/>
      <c r="UOU149" s="655"/>
      <c r="UOV149" s="655"/>
      <c r="UOW149" s="655"/>
      <c r="UOX149" s="655"/>
      <c r="UOY149" s="655"/>
      <c r="UOZ149" s="655"/>
      <c r="UPA149" s="655"/>
      <c r="UPB149" s="655"/>
      <c r="UPC149" s="655"/>
      <c r="UPD149" s="655"/>
      <c r="UPE149" s="655"/>
      <c r="UPF149" s="655"/>
      <c r="UPG149" s="655"/>
      <c r="UPH149" s="655"/>
      <c r="UPI149" s="655"/>
      <c r="UPJ149" s="655"/>
      <c r="UPK149" s="655"/>
      <c r="UPL149" s="655"/>
      <c r="UPM149" s="655"/>
      <c r="UPN149" s="655"/>
      <c r="UPO149" s="655"/>
      <c r="UPP149" s="655"/>
      <c r="UPQ149" s="655"/>
      <c r="UPR149" s="655"/>
      <c r="UPS149" s="655"/>
      <c r="UPT149" s="655"/>
      <c r="UPU149" s="655"/>
      <c r="UPV149" s="655"/>
      <c r="UPW149" s="655"/>
      <c r="UPX149" s="655"/>
      <c r="UPY149" s="655"/>
      <c r="UPZ149" s="655"/>
      <c r="UQA149" s="655"/>
      <c r="UQB149" s="655"/>
      <c r="UQC149" s="655"/>
      <c r="UQD149" s="655"/>
      <c r="UQE149" s="655"/>
      <c r="UQF149" s="655"/>
      <c r="UQG149" s="655"/>
      <c r="UQH149" s="655"/>
      <c r="UQI149" s="655"/>
      <c r="UQJ149" s="655"/>
      <c r="UQK149" s="655"/>
      <c r="UQL149" s="655"/>
      <c r="UQM149" s="655"/>
      <c r="UQN149" s="655"/>
      <c r="UQO149" s="655"/>
      <c r="UQP149" s="655"/>
      <c r="UQQ149" s="655"/>
      <c r="UQR149" s="655"/>
      <c r="UQS149" s="655"/>
      <c r="UQT149" s="655"/>
      <c r="UQU149" s="655"/>
      <c r="UQV149" s="655"/>
      <c r="UQW149" s="655"/>
      <c r="UQX149" s="655"/>
      <c r="UQY149" s="655"/>
      <c r="UQZ149" s="655"/>
      <c r="URA149" s="655"/>
      <c r="URB149" s="655"/>
      <c r="URC149" s="655"/>
      <c r="URD149" s="655"/>
      <c r="URE149" s="655"/>
      <c r="URF149" s="655"/>
      <c r="URG149" s="655"/>
      <c r="URH149" s="655"/>
      <c r="URI149" s="655"/>
      <c r="URJ149" s="655"/>
      <c r="URK149" s="655"/>
      <c r="URL149" s="655"/>
      <c r="URM149" s="655"/>
      <c r="URN149" s="655"/>
      <c r="URO149" s="655"/>
      <c r="URP149" s="655"/>
      <c r="URQ149" s="655"/>
      <c r="URR149" s="655"/>
      <c r="URS149" s="655"/>
      <c r="URT149" s="655"/>
      <c r="URU149" s="655"/>
      <c r="URV149" s="655"/>
      <c r="URW149" s="655"/>
      <c r="URX149" s="655"/>
      <c r="URY149" s="655"/>
      <c r="URZ149" s="655"/>
      <c r="USA149" s="655"/>
      <c r="USB149" s="655"/>
      <c r="USC149" s="655"/>
      <c r="USD149" s="655"/>
      <c r="USE149" s="655"/>
      <c r="USF149" s="655"/>
      <c r="USG149" s="655"/>
      <c r="USH149" s="655"/>
      <c r="USI149" s="655"/>
      <c r="USJ149" s="655"/>
      <c r="USK149" s="655"/>
      <c r="USL149" s="655"/>
      <c r="USM149" s="655"/>
      <c r="USN149" s="655"/>
      <c r="USO149" s="655"/>
      <c r="USP149" s="655"/>
      <c r="USQ149" s="655"/>
      <c r="USR149" s="655"/>
      <c r="USS149" s="655"/>
      <c r="UST149" s="655"/>
      <c r="USU149" s="655"/>
      <c r="USV149" s="655"/>
      <c r="USW149" s="655"/>
      <c r="USX149" s="655"/>
      <c r="USY149" s="655"/>
      <c r="USZ149" s="655"/>
      <c r="UTA149" s="655"/>
      <c r="UTB149" s="655"/>
      <c r="UTC149" s="655"/>
      <c r="UTD149" s="655"/>
      <c r="UTE149" s="655"/>
      <c r="UTF149" s="655"/>
      <c r="UTG149" s="655"/>
      <c r="UTH149" s="655"/>
      <c r="UTI149" s="655"/>
      <c r="UTJ149" s="655"/>
      <c r="UTK149" s="655"/>
      <c r="UTL149" s="655"/>
      <c r="UTM149" s="655"/>
      <c r="UTN149" s="655"/>
      <c r="UTO149" s="655"/>
      <c r="UTP149" s="655"/>
      <c r="UTQ149" s="655"/>
      <c r="UTR149" s="655"/>
      <c r="UTS149" s="655"/>
      <c r="UTT149" s="655"/>
      <c r="UTU149" s="655"/>
      <c r="UTV149" s="655"/>
      <c r="UTW149" s="655"/>
      <c r="UTX149" s="655"/>
      <c r="UTY149" s="655"/>
      <c r="UTZ149" s="655"/>
      <c r="UUA149" s="655"/>
      <c r="UUB149" s="655"/>
      <c r="UUC149" s="655"/>
      <c r="UUD149" s="655"/>
      <c r="UUE149" s="655"/>
      <c r="UUF149" s="655"/>
      <c r="UUG149" s="655"/>
      <c r="UUH149" s="655"/>
      <c r="UUI149" s="655"/>
      <c r="UUJ149" s="655"/>
      <c r="UUK149" s="655"/>
      <c r="UUL149" s="655"/>
      <c r="UUM149" s="655"/>
      <c r="UUN149" s="655"/>
      <c r="UUO149" s="655"/>
      <c r="UUP149" s="655"/>
      <c r="UUQ149" s="655"/>
      <c r="UUR149" s="655"/>
      <c r="UUS149" s="655"/>
      <c r="UUT149" s="655"/>
      <c r="UUU149" s="655"/>
      <c r="UUV149" s="655"/>
      <c r="UUW149" s="655"/>
      <c r="UUX149" s="655"/>
      <c r="UUY149" s="655"/>
      <c r="UUZ149" s="655"/>
      <c r="UVA149" s="655"/>
      <c r="UVB149" s="655"/>
      <c r="UVC149" s="655"/>
      <c r="UVD149" s="655"/>
      <c r="UVE149" s="655"/>
      <c r="UVF149" s="655"/>
      <c r="UVG149" s="655"/>
      <c r="UVH149" s="655"/>
      <c r="UVI149" s="655"/>
      <c r="UVJ149" s="655"/>
      <c r="UVK149" s="655"/>
      <c r="UVL149" s="655"/>
      <c r="UVM149" s="655"/>
      <c r="UVN149" s="655"/>
      <c r="UVO149" s="655"/>
      <c r="UVP149" s="655"/>
      <c r="UVQ149" s="655"/>
      <c r="UVR149" s="655"/>
      <c r="UVS149" s="655"/>
      <c r="UVT149" s="655"/>
      <c r="UVU149" s="655"/>
      <c r="UVV149" s="655"/>
      <c r="UVW149" s="655"/>
      <c r="UVX149" s="655"/>
      <c r="UVY149" s="655"/>
      <c r="UVZ149" s="655"/>
      <c r="UWA149" s="655"/>
      <c r="UWB149" s="655"/>
      <c r="UWC149" s="655"/>
      <c r="UWD149" s="655"/>
      <c r="UWE149" s="655"/>
      <c r="UWF149" s="655"/>
      <c r="UWG149" s="655"/>
      <c r="UWH149" s="655"/>
      <c r="UWI149" s="655"/>
      <c r="UWJ149" s="655"/>
      <c r="UWK149" s="655"/>
      <c r="UWL149" s="655"/>
      <c r="UWM149" s="655"/>
      <c r="UWN149" s="655"/>
      <c r="UWO149" s="655"/>
      <c r="UWP149" s="655"/>
      <c r="UWQ149" s="655"/>
      <c r="UWR149" s="655"/>
      <c r="UWS149" s="655"/>
      <c r="UWT149" s="655"/>
      <c r="UWU149" s="655"/>
      <c r="UWV149" s="655"/>
      <c r="UWW149" s="655"/>
      <c r="UWX149" s="655"/>
      <c r="UWY149" s="655"/>
      <c r="UWZ149" s="655"/>
      <c r="UXA149" s="655"/>
      <c r="UXB149" s="655"/>
      <c r="UXC149" s="655"/>
      <c r="UXD149" s="655"/>
      <c r="UXE149" s="655"/>
      <c r="UXF149" s="655"/>
      <c r="UXG149" s="655"/>
      <c r="UXH149" s="655"/>
      <c r="UXI149" s="655"/>
      <c r="UXJ149" s="655"/>
      <c r="UXK149" s="655"/>
      <c r="UXL149" s="655"/>
      <c r="UXM149" s="655"/>
      <c r="UXN149" s="655"/>
      <c r="UXO149" s="655"/>
      <c r="UXP149" s="655"/>
      <c r="UXQ149" s="655"/>
      <c r="UXR149" s="655"/>
      <c r="UXS149" s="655"/>
      <c r="UXT149" s="655"/>
      <c r="UXU149" s="655"/>
      <c r="UXV149" s="655"/>
      <c r="UXW149" s="655"/>
      <c r="UXX149" s="655"/>
      <c r="UXY149" s="655"/>
      <c r="UXZ149" s="655"/>
      <c r="UYA149" s="655"/>
      <c r="UYB149" s="655"/>
      <c r="UYC149" s="655"/>
      <c r="UYD149" s="655"/>
      <c r="UYE149" s="655"/>
      <c r="UYF149" s="655"/>
      <c r="UYG149" s="655"/>
      <c r="UYH149" s="655"/>
      <c r="UYI149" s="655"/>
      <c r="UYJ149" s="655"/>
      <c r="UYK149" s="655"/>
      <c r="UYL149" s="655"/>
      <c r="UYM149" s="655"/>
      <c r="UYN149" s="655"/>
      <c r="UYO149" s="655"/>
      <c r="UYP149" s="655"/>
      <c r="UYQ149" s="655"/>
      <c r="UYR149" s="655"/>
      <c r="UYS149" s="655"/>
      <c r="UYT149" s="655"/>
      <c r="UYU149" s="655"/>
      <c r="UYV149" s="655"/>
      <c r="UYW149" s="655"/>
      <c r="UYX149" s="655"/>
      <c r="UYY149" s="655"/>
      <c r="UYZ149" s="655"/>
      <c r="UZA149" s="655"/>
      <c r="UZB149" s="655"/>
      <c r="UZC149" s="655"/>
      <c r="UZD149" s="655"/>
      <c r="UZE149" s="655"/>
      <c r="UZF149" s="655"/>
      <c r="UZG149" s="655"/>
      <c r="UZH149" s="655"/>
      <c r="UZI149" s="655"/>
      <c r="UZJ149" s="655"/>
      <c r="UZK149" s="655"/>
      <c r="UZL149" s="655"/>
      <c r="UZM149" s="655"/>
      <c r="UZN149" s="655"/>
      <c r="UZO149" s="655"/>
      <c r="UZP149" s="655"/>
      <c r="UZQ149" s="655"/>
      <c r="UZR149" s="655"/>
      <c r="UZS149" s="655"/>
      <c r="UZT149" s="655"/>
      <c r="UZU149" s="655"/>
      <c r="UZV149" s="655"/>
      <c r="UZW149" s="655"/>
      <c r="UZX149" s="655"/>
      <c r="UZY149" s="655"/>
      <c r="UZZ149" s="655"/>
      <c r="VAA149" s="655"/>
      <c r="VAB149" s="655"/>
      <c r="VAC149" s="655"/>
      <c r="VAD149" s="655"/>
      <c r="VAE149" s="655"/>
      <c r="VAF149" s="655"/>
      <c r="VAG149" s="655"/>
      <c r="VAH149" s="655"/>
      <c r="VAI149" s="655"/>
      <c r="VAJ149" s="655"/>
      <c r="VAK149" s="655"/>
      <c r="VAL149" s="655"/>
      <c r="VAM149" s="655"/>
      <c r="VAN149" s="655"/>
      <c r="VAO149" s="655"/>
      <c r="VAP149" s="655"/>
      <c r="VAQ149" s="655"/>
      <c r="VAR149" s="655"/>
      <c r="VAS149" s="655"/>
      <c r="VAT149" s="655"/>
      <c r="VAU149" s="655"/>
      <c r="VAV149" s="655"/>
      <c r="VAW149" s="655"/>
      <c r="VAX149" s="655"/>
      <c r="VAY149" s="655"/>
      <c r="VAZ149" s="655"/>
      <c r="VBA149" s="655"/>
      <c r="VBB149" s="655"/>
      <c r="VBC149" s="655"/>
      <c r="VBD149" s="655"/>
      <c r="VBE149" s="655"/>
      <c r="VBF149" s="655"/>
      <c r="VBG149" s="655"/>
      <c r="VBH149" s="655"/>
      <c r="VBI149" s="655"/>
      <c r="VBJ149" s="655"/>
      <c r="VBK149" s="655"/>
      <c r="VBL149" s="655"/>
      <c r="VBM149" s="655"/>
      <c r="VBN149" s="655"/>
      <c r="VBO149" s="655"/>
      <c r="VBP149" s="655"/>
      <c r="VBQ149" s="655"/>
      <c r="VBR149" s="655"/>
      <c r="VBS149" s="655"/>
      <c r="VBT149" s="655"/>
      <c r="VBU149" s="655"/>
      <c r="VBV149" s="655"/>
      <c r="VBW149" s="655"/>
      <c r="VBX149" s="655"/>
      <c r="VBY149" s="655"/>
      <c r="VBZ149" s="655"/>
      <c r="VCA149" s="655"/>
      <c r="VCB149" s="655"/>
      <c r="VCC149" s="655"/>
      <c r="VCD149" s="655"/>
      <c r="VCE149" s="655"/>
      <c r="VCF149" s="655"/>
      <c r="VCG149" s="655"/>
      <c r="VCH149" s="655"/>
      <c r="VCI149" s="655"/>
      <c r="VCJ149" s="655"/>
      <c r="VCK149" s="655"/>
      <c r="VCL149" s="655"/>
      <c r="VCM149" s="655"/>
      <c r="VCN149" s="655"/>
      <c r="VCO149" s="655"/>
      <c r="VCP149" s="655"/>
      <c r="VCQ149" s="655"/>
      <c r="VCR149" s="655"/>
      <c r="VCS149" s="655"/>
      <c r="VCT149" s="655"/>
      <c r="VCU149" s="655"/>
      <c r="VCV149" s="655"/>
      <c r="VCW149" s="655"/>
      <c r="VCX149" s="655"/>
      <c r="VCY149" s="655"/>
      <c r="VCZ149" s="655"/>
      <c r="VDA149" s="655"/>
      <c r="VDB149" s="655"/>
      <c r="VDC149" s="655"/>
      <c r="VDD149" s="655"/>
      <c r="VDE149" s="655"/>
      <c r="VDF149" s="655"/>
      <c r="VDG149" s="655"/>
      <c r="VDH149" s="655"/>
      <c r="VDI149" s="655"/>
      <c r="VDJ149" s="655"/>
      <c r="VDK149" s="655"/>
      <c r="VDL149" s="655"/>
      <c r="VDM149" s="655"/>
      <c r="VDN149" s="655"/>
      <c r="VDO149" s="655"/>
      <c r="VDP149" s="655"/>
      <c r="VDQ149" s="655"/>
      <c r="VDR149" s="655"/>
      <c r="VDS149" s="655"/>
      <c r="VDT149" s="655"/>
      <c r="VDU149" s="655"/>
      <c r="VDV149" s="655"/>
      <c r="VDW149" s="655"/>
      <c r="VDX149" s="655"/>
      <c r="VDY149" s="655"/>
      <c r="VDZ149" s="655"/>
      <c r="VEA149" s="655"/>
      <c r="VEB149" s="655"/>
      <c r="VEC149" s="655"/>
      <c r="VED149" s="655"/>
      <c r="VEE149" s="655"/>
      <c r="VEF149" s="655"/>
      <c r="VEG149" s="655"/>
      <c r="VEH149" s="655"/>
      <c r="VEI149" s="655"/>
      <c r="VEJ149" s="655"/>
      <c r="VEK149" s="655"/>
      <c r="VEL149" s="655"/>
      <c r="VEM149" s="655"/>
      <c r="VEN149" s="655"/>
      <c r="VEO149" s="655"/>
      <c r="VEP149" s="655"/>
      <c r="VEQ149" s="655"/>
      <c r="VER149" s="655"/>
      <c r="VES149" s="655"/>
      <c r="VET149" s="655"/>
      <c r="VEU149" s="655"/>
      <c r="VEV149" s="655"/>
      <c r="VEW149" s="655"/>
      <c r="VEX149" s="655"/>
      <c r="VEY149" s="655"/>
      <c r="VEZ149" s="655"/>
      <c r="VFA149" s="655"/>
      <c r="VFB149" s="655"/>
      <c r="VFC149" s="655"/>
      <c r="VFD149" s="655"/>
      <c r="VFE149" s="655"/>
      <c r="VFF149" s="655"/>
      <c r="VFG149" s="655"/>
      <c r="VFH149" s="655"/>
      <c r="VFI149" s="655"/>
      <c r="VFJ149" s="655"/>
      <c r="VFK149" s="655"/>
      <c r="VFL149" s="655"/>
      <c r="VFM149" s="655"/>
      <c r="VFN149" s="655"/>
      <c r="VFO149" s="655"/>
      <c r="VFP149" s="655"/>
      <c r="VFQ149" s="655"/>
      <c r="VFR149" s="655"/>
      <c r="VFS149" s="655"/>
      <c r="VFT149" s="655"/>
      <c r="VFU149" s="655"/>
      <c r="VFV149" s="655"/>
      <c r="VFW149" s="655"/>
      <c r="VFX149" s="655"/>
      <c r="VFY149" s="655"/>
      <c r="VFZ149" s="655"/>
      <c r="VGA149" s="655"/>
      <c r="VGB149" s="655"/>
      <c r="VGC149" s="655"/>
      <c r="VGD149" s="655"/>
      <c r="VGE149" s="655"/>
      <c r="VGF149" s="655"/>
      <c r="VGG149" s="655"/>
      <c r="VGH149" s="655"/>
      <c r="VGI149" s="655"/>
      <c r="VGJ149" s="655"/>
      <c r="VGK149" s="655"/>
      <c r="VGL149" s="655"/>
      <c r="VGM149" s="655"/>
      <c r="VGN149" s="655"/>
      <c r="VGO149" s="655"/>
      <c r="VGP149" s="655"/>
      <c r="VGQ149" s="655"/>
      <c r="VGR149" s="655"/>
      <c r="VGS149" s="655"/>
      <c r="VGT149" s="655"/>
      <c r="VGU149" s="655"/>
      <c r="VGV149" s="655"/>
      <c r="VGW149" s="655"/>
      <c r="VGX149" s="655"/>
      <c r="VGY149" s="655"/>
      <c r="VGZ149" s="655"/>
      <c r="VHA149" s="655"/>
      <c r="VHB149" s="655"/>
      <c r="VHC149" s="655"/>
      <c r="VHD149" s="655"/>
      <c r="VHE149" s="655"/>
      <c r="VHF149" s="655"/>
      <c r="VHG149" s="655"/>
      <c r="VHH149" s="655"/>
      <c r="VHI149" s="655"/>
      <c r="VHJ149" s="655"/>
      <c r="VHK149" s="655"/>
      <c r="VHL149" s="655"/>
      <c r="VHM149" s="655"/>
      <c r="VHN149" s="655"/>
      <c r="VHO149" s="655"/>
      <c r="VHP149" s="655"/>
      <c r="VHQ149" s="655"/>
      <c r="VHR149" s="655"/>
      <c r="VHS149" s="655"/>
      <c r="VHT149" s="655"/>
      <c r="VHU149" s="655"/>
      <c r="VHV149" s="655"/>
      <c r="VHW149" s="655"/>
      <c r="VHX149" s="655"/>
      <c r="VHY149" s="655"/>
      <c r="VHZ149" s="655"/>
      <c r="VIA149" s="655"/>
      <c r="VIB149" s="655"/>
      <c r="VIC149" s="655"/>
      <c r="VID149" s="655"/>
      <c r="VIE149" s="655"/>
      <c r="VIF149" s="655"/>
      <c r="VIG149" s="655"/>
      <c r="VIH149" s="655"/>
      <c r="VII149" s="655"/>
      <c r="VIJ149" s="655"/>
      <c r="VIK149" s="655"/>
      <c r="VIL149" s="655"/>
      <c r="VIM149" s="655"/>
      <c r="VIN149" s="655"/>
      <c r="VIO149" s="655"/>
      <c r="VIP149" s="655"/>
      <c r="VIQ149" s="655"/>
      <c r="VIR149" s="655"/>
      <c r="VIS149" s="655"/>
      <c r="VIT149" s="655"/>
      <c r="VIU149" s="655"/>
      <c r="VIV149" s="655"/>
      <c r="VIW149" s="655"/>
      <c r="VIX149" s="655"/>
      <c r="VIY149" s="655"/>
      <c r="VIZ149" s="655"/>
      <c r="VJA149" s="655"/>
      <c r="VJB149" s="655"/>
      <c r="VJC149" s="655"/>
      <c r="VJD149" s="655"/>
      <c r="VJE149" s="655"/>
      <c r="VJF149" s="655"/>
      <c r="VJG149" s="655"/>
      <c r="VJH149" s="655"/>
      <c r="VJI149" s="655"/>
      <c r="VJJ149" s="655"/>
      <c r="VJK149" s="655"/>
      <c r="VJL149" s="655"/>
      <c r="VJM149" s="655"/>
      <c r="VJN149" s="655"/>
      <c r="VJO149" s="655"/>
      <c r="VJP149" s="655"/>
      <c r="VJQ149" s="655"/>
      <c r="VJR149" s="655"/>
      <c r="VJS149" s="655"/>
      <c r="VJT149" s="655"/>
      <c r="VJU149" s="655"/>
      <c r="VJV149" s="655"/>
      <c r="VJW149" s="655"/>
      <c r="VJX149" s="655"/>
      <c r="VJY149" s="655"/>
      <c r="VJZ149" s="655"/>
      <c r="VKA149" s="655"/>
      <c r="VKB149" s="655"/>
      <c r="VKC149" s="655"/>
      <c r="VKD149" s="655"/>
      <c r="VKE149" s="655"/>
      <c r="VKF149" s="655"/>
      <c r="VKG149" s="655"/>
      <c r="VKH149" s="655"/>
      <c r="VKI149" s="655"/>
      <c r="VKJ149" s="655"/>
      <c r="VKK149" s="655"/>
      <c r="VKL149" s="655"/>
      <c r="VKM149" s="655"/>
      <c r="VKN149" s="655"/>
      <c r="VKO149" s="655"/>
      <c r="VKP149" s="655"/>
      <c r="VKQ149" s="655"/>
      <c r="VKR149" s="655"/>
      <c r="VKS149" s="655"/>
      <c r="VKT149" s="655"/>
      <c r="VKU149" s="655"/>
      <c r="VKV149" s="655"/>
      <c r="VKW149" s="655"/>
      <c r="VKX149" s="655"/>
      <c r="VKY149" s="655"/>
      <c r="VKZ149" s="655"/>
      <c r="VLA149" s="655"/>
      <c r="VLB149" s="655"/>
      <c r="VLC149" s="655"/>
      <c r="VLD149" s="655"/>
      <c r="VLE149" s="655"/>
      <c r="VLF149" s="655"/>
      <c r="VLG149" s="655"/>
      <c r="VLH149" s="655"/>
      <c r="VLI149" s="655"/>
      <c r="VLJ149" s="655"/>
      <c r="VLK149" s="655"/>
      <c r="VLL149" s="655"/>
      <c r="VLM149" s="655"/>
      <c r="VLN149" s="655"/>
      <c r="VLO149" s="655"/>
      <c r="VLP149" s="655"/>
      <c r="VLQ149" s="655"/>
      <c r="VLR149" s="655"/>
      <c r="VLS149" s="655"/>
      <c r="VLT149" s="655"/>
      <c r="VLU149" s="655"/>
      <c r="VLV149" s="655"/>
      <c r="VLW149" s="655"/>
      <c r="VLX149" s="655"/>
      <c r="VLY149" s="655"/>
      <c r="VLZ149" s="655"/>
      <c r="VMA149" s="655"/>
      <c r="VMB149" s="655"/>
      <c r="VMC149" s="655"/>
      <c r="VMD149" s="655"/>
      <c r="VME149" s="655"/>
      <c r="VMF149" s="655"/>
      <c r="VMG149" s="655"/>
      <c r="VMH149" s="655"/>
      <c r="VMI149" s="655"/>
      <c r="VMJ149" s="655"/>
      <c r="VMK149" s="655"/>
      <c r="VML149" s="655"/>
      <c r="VMM149" s="655"/>
      <c r="VMN149" s="655"/>
      <c r="VMO149" s="655"/>
      <c r="VMP149" s="655"/>
      <c r="VMQ149" s="655"/>
      <c r="VMR149" s="655"/>
      <c r="VMS149" s="655"/>
      <c r="VMT149" s="655"/>
      <c r="VMU149" s="655"/>
      <c r="VMV149" s="655"/>
      <c r="VMW149" s="655"/>
      <c r="VMX149" s="655"/>
      <c r="VMY149" s="655"/>
      <c r="VMZ149" s="655"/>
      <c r="VNA149" s="655"/>
      <c r="VNB149" s="655"/>
      <c r="VNC149" s="655"/>
      <c r="VND149" s="655"/>
      <c r="VNE149" s="655"/>
      <c r="VNF149" s="655"/>
      <c r="VNG149" s="655"/>
      <c r="VNH149" s="655"/>
      <c r="VNI149" s="655"/>
      <c r="VNJ149" s="655"/>
      <c r="VNK149" s="655"/>
      <c r="VNL149" s="655"/>
      <c r="VNM149" s="655"/>
      <c r="VNN149" s="655"/>
      <c r="VNO149" s="655"/>
      <c r="VNP149" s="655"/>
      <c r="VNQ149" s="655"/>
      <c r="VNR149" s="655"/>
      <c r="VNS149" s="655"/>
      <c r="VNT149" s="655"/>
      <c r="VNU149" s="655"/>
      <c r="VNV149" s="655"/>
      <c r="VNW149" s="655"/>
      <c r="VNX149" s="655"/>
      <c r="VNY149" s="655"/>
      <c r="VNZ149" s="655"/>
      <c r="VOA149" s="655"/>
      <c r="VOB149" s="655"/>
      <c r="VOC149" s="655"/>
      <c r="VOD149" s="655"/>
      <c r="VOE149" s="655"/>
      <c r="VOF149" s="655"/>
      <c r="VOG149" s="655"/>
      <c r="VOH149" s="655"/>
      <c r="VOI149" s="655"/>
      <c r="VOJ149" s="655"/>
      <c r="VOK149" s="655"/>
      <c r="VOL149" s="655"/>
      <c r="VOM149" s="655"/>
      <c r="VON149" s="655"/>
      <c r="VOO149" s="655"/>
      <c r="VOP149" s="655"/>
      <c r="VOQ149" s="655"/>
      <c r="VOR149" s="655"/>
      <c r="VOS149" s="655"/>
      <c r="VOT149" s="655"/>
      <c r="VOU149" s="655"/>
      <c r="VOV149" s="655"/>
      <c r="VOW149" s="655"/>
      <c r="VOX149" s="655"/>
      <c r="VOY149" s="655"/>
      <c r="VOZ149" s="655"/>
      <c r="VPA149" s="655"/>
      <c r="VPB149" s="655"/>
      <c r="VPC149" s="655"/>
      <c r="VPD149" s="655"/>
      <c r="VPE149" s="655"/>
      <c r="VPF149" s="655"/>
      <c r="VPG149" s="655"/>
      <c r="VPH149" s="655"/>
      <c r="VPI149" s="655"/>
      <c r="VPJ149" s="655"/>
      <c r="VPK149" s="655"/>
      <c r="VPL149" s="655"/>
      <c r="VPM149" s="655"/>
      <c r="VPN149" s="655"/>
      <c r="VPO149" s="655"/>
      <c r="VPP149" s="655"/>
      <c r="VPQ149" s="655"/>
      <c r="VPR149" s="655"/>
      <c r="VPS149" s="655"/>
      <c r="VPT149" s="655"/>
      <c r="VPU149" s="655"/>
      <c r="VPV149" s="655"/>
      <c r="VPW149" s="655"/>
      <c r="VPX149" s="655"/>
      <c r="VPY149" s="655"/>
      <c r="VPZ149" s="655"/>
      <c r="VQA149" s="655"/>
      <c r="VQB149" s="655"/>
      <c r="VQC149" s="655"/>
      <c r="VQD149" s="655"/>
      <c r="VQE149" s="655"/>
      <c r="VQF149" s="655"/>
      <c r="VQG149" s="655"/>
      <c r="VQH149" s="655"/>
      <c r="VQI149" s="655"/>
      <c r="VQJ149" s="655"/>
      <c r="VQK149" s="655"/>
      <c r="VQL149" s="655"/>
      <c r="VQM149" s="655"/>
      <c r="VQN149" s="655"/>
      <c r="VQO149" s="655"/>
      <c r="VQP149" s="655"/>
      <c r="VQQ149" s="655"/>
      <c r="VQR149" s="655"/>
      <c r="VQS149" s="655"/>
      <c r="VQT149" s="655"/>
      <c r="VQU149" s="655"/>
      <c r="VQV149" s="655"/>
      <c r="VQW149" s="655"/>
      <c r="VQX149" s="655"/>
      <c r="VQY149" s="655"/>
      <c r="VQZ149" s="655"/>
      <c r="VRA149" s="655"/>
      <c r="VRB149" s="655"/>
      <c r="VRC149" s="655"/>
      <c r="VRD149" s="655"/>
      <c r="VRE149" s="655"/>
      <c r="VRF149" s="655"/>
      <c r="VRG149" s="655"/>
      <c r="VRH149" s="655"/>
      <c r="VRI149" s="655"/>
      <c r="VRJ149" s="655"/>
      <c r="VRK149" s="655"/>
      <c r="VRL149" s="655"/>
      <c r="VRM149" s="655"/>
      <c r="VRN149" s="655"/>
      <c r="VRO149" s="655"/>
      <c r="VRP149" s="655"/>
      <c r="VRQ149" s="655"/>
      <c r="VRR149" s="655"/>
      <c r="VRS149" s="655"/>
      <c r="VRT149" s="655"/>
      <c r="VRU149" s="655"/>
      <c r="VRV149" s="655"/>
      <c r="VRW149" s="655"/>
      <c r="VRX149" s="655"/>
      <c r="VRY149" s="655"/>
      <c r="VRZ149" s="655"/>
      <c r="VSA149" s="655"/>
      <c r="VSB149" s="655"/>
      <c r="VSC149" s="655"/>
      <c r="VSD149" s="655"/>
      <c r="VSE149" s="655"/>
      <c r="VSF149" s="655"/>
      <c r="VSG149" s="655"/>
      <c r="VSH149" s="655"/>
      <c r="VSI149" s="655"/>
      <c r="VSJ149" s="655"/>
      <c r="VSK149" s="655"/>
      <c r="VSL149" s="655"/>
      <c r="VSM149" s="655"/>
      <c r="VSN149" s="655"/>
      <c r="VSO149" s="655"/>
      <c r="VSP149" s="655"/>
      <c r="VSQ149" s="655"/>
      <c r="VSR149" s="655"/>
      <c r="VSS149" s="655"/>
      <c r="VST149" s="655"/>
      <c r="VSU149" s="655"/>
      <c r="VSV149" s="655"/>
      <c r="VSW149" s="655"/>
      <c r="VSX149" s="655"/>
      <c r="VSY149" s="655"/>
      <c r="VSZ149" s="655"/>
      <c r="VTA149" s="655"/>
      <c r="VTB149" s="655"/>
      <c r="VTC149" s="655"/>
      <c r="VTD149" s="655"/>
      <c r="VTE149" s="655"/>
      <c r="VTF149" s="655"/>
      <c r="VTG149" s="655"/>
      <c r="VTH149" s="655"/>
      <c r="VTI149" s="655"/>
      <c r="VTJ149" s="655"/>
      <c r="VTK149" s="655"/>
      <c r="VTL149" s="655"/>
      <c r="VTM149" s="655"/>
      <c r="VTN149" s="655"/>
      <c r="VTO149" s="655"/>
      <c r="VTP149" s="655"/>
      <c r="VTQ149" s="655"/>
      <c r="VTR149" s="655"/>
      <c r="VTS149" s="655"/>
      <c r="VTT149" s="655"/>
      <c r="VTU149" s="655"/>
      <c r="VTV149" s="655"/>
      <c r="VTW149" s="655"/>
      <c r="VTX149" s="655"/>
      <c r="VTY149" s="655"/>
      <c r="VTZ149" s="655"/>
      <c r="VUA149" s="655"/>
      <c r="VUB149" s="655"/>
      <c r="VUC149" s="655"/>
      <c r="VUD149" s="655"/>
      <c r="VUE149" s="655"/>
      <c r="VUF149" s="655"/>
      <c r="VUG149" s="655"/>
      <c r="VUH149" s="655"/>
      <c r="VUI149" s="655"/>
      <c r="VUJ149" s="655"/>
      <c r="VUK149" s="655"/>
      <c r="VUL149" s="655"/>
      <c r="VUM149" s="655"/>
      <c r="VUN149" s="655"/>
      <c r="VUO149" s="655"/>
      <c r="VUP149" s="655"/>
      <c r="VUQ149" s="655"/>
      <c r="VUR149" s="655"/>
      <c r="VUS149" s="655"/>
      <c r="VUT149" s="655"/>
      <c r="VUU149" s="655"/>
      <c r="VUV149" s="655"/>
      <c r="VUW149" s="655"/>
      <c r="VUX149" s="655"/>
      <c r="VUY149" s="655"/>
      <c r="VUZ149" s="655"/>
      <c r="VVA149" s="655"/>
      <c r="VVB149" s="655"/>
      <c r="VVC149" s="655"/>
      <c r="VVD149" s="655"/>
      <c r="VVE149" s="655"/>
      <c r="VVF149" s="655"/>
      <c r="VVG149" s="655"/>
      <c r="VVH149" s="655"/>
      <c r="VVI149" s="655"/>
      <c r="VVJ149" s="655"/>
      <c r="VVK149" s="655"/>
      <c r="VVL149" s="655"/>
      <c r="VVM149" s="655"/>
      <c r="VVN149" s="655"/>
      <c r="VVO149" s="655"/>
      <c r="VVP149" s="655"/>
      <c r="VVQ149" s="655"/>
      <c r="VVR149" s="655"/>
      <c r="VVS149" s="655"/>
      <c r="VVT149" s="655"/>
      <c r="VVU149" s="655"/>
      <c r="VVV149" s="655"/>
      <c r="VVW149" s="655"/>
      <c r="VVX149" s="655"/>
      <c r="VVY149" s="655"/>
      <c r="VVZ149" s="655"/>
      <c r="VWA149" s="655"/>
      <c r="VWB149" s="655"/>
      <c r="VWC149" s="655"/>
      <c r="VWD149" s="655"/>
      <c r="VWE149" s="655"/>
      <c r="VWF149" s="655"/>
      <c r="VWG149" s="655"/>
      <c r="VWH149" s="655"/>
      <c r="VWI149" s="655"/>
      <c r="VWJ149" s="655"/>
      <c r="VWK149" s="655"/>
      <c r="VWL149" s="655"/>
      <c r="VWM149" s="655"/>
      <c r="VWN149" s="655"/>
      <c r="VWO149" s="655"/>
      <c r="VWP149" s="655"/>
      <c r="VWQ149" s="655"/>
      <c r="VWR149" s="655"/>
      <c r="VWS149" s="655"/>
      <c r="VWT149" s="655"/>
      <c r="VWU149" s="655"/>
      <c r="VWV149" s="655"/>
      <c r="VWW149" s="655"/>
      <c r="VWX149" s="655"/>
      <c r="VWY149" s="655"/>
      <c r="VWZ149" s="655"/>
      <c r="VXA149" s="655"/>
      <c r="VXB149" s="655"/>
      <c r="VXC149" s="655"/>
      <c r="VXD149" s="655"/>
      <c r="VXE149" s="655"/>
      <c r="VXF149" s="655"/>
      <c r="VXG149" s="655"/>
      <c r="VXH149" s="655"/>
      <c r="VXI149" s="655"/>
      <c r="VXJ149" s="655"/>
      <c r="VXK149" s="655"/>
      <c r="VXL149" s="655"/>
      <c r="VXM149" s="655"/>
      <c r="VXN149" s="655"/>
      <c r="VXO149" s="655"/>
      <c r="VXP149" s="655"/>
      <c r="VXQ149" s="655"/>
      <c r="VXR149" s="655"/>
      <c r="VXS149" s="655"/>
      <c r="VXT149" s="655"/>
      <c r="VXU149" s="655"/>
      <c r="VXV149" s="655"/>
      <c r="VXW149" s="655"/>
      <c r="VXX149" s="655"/>
      <c r="VXY149" s="655"/>
      <c r="VXZ149" s="655"/>
      <c r="VYA149" s="655"/>
      <c r="VYB149" s="655"/>
      <c r="VYC149" s="655"/>
      <c r="VYD149" s="655"/>
      <c r="VYE149" s="655"/>
      <c r="VYF149" s="655"/>
      <c r="VYG149" s="655"/>
      <c r="VYH149" s="655"/>
      <c r="VYI149" s="655"/>
      <c r="VYJ149" s="655"/>
      <c r="VYK149" s="655"/>
      <c r="VYL149" s="655"/>
      <c r="VYM149" s="655"/>
      <c r="VYN149" s="655"/>
      <c r="VYO149" s="655"/>
      <c r="VYP149" s="655"/>
      <c r="VYQ149" s="655"/>
      <c r="VYR149" s="655"/>
      <c r="VYS149" s="655"/>
      <c r="VYT149" s="655"/>
      <c r="VYU149" s="655"/>
      <c r="VYV149" s="655"/>
      <c r="VYW149" s="655"/>
      <c r="VYX149" s="655"/>
      <c r="VYY149" s="655"/>
      <c r="VYZ149" s="655"/>
      <c r="VZA149" s="655"/>
      <c r="VZB149" s="655"/>
      <c r="VZC149" s="655"/>
      <c r="VZD149" s="655"/>
      <c r="VZE149" s="655"/>
      <c r="VZF149" s="655"/>
      <c r="VZG149" s="655"/>
      <c r="VZH149" s="655"/>
      <c r="VZI149" s="655"/>
      <c r="VZJ149" s="655"/>
      <c r="VZK149" s="655"/>
      <c r="VZL149" s="655"/>
      <c r="VZM149" s="655"/>
      <c r="VZN149" s="655"/>
      <c r="VZO149" s="655"/>
      <c r="VZP149" s="655"/>
      <c r="VZQ149" s="655"/>
      <c r="VZR149" s="655"/>
      <c r="VZS149" s="655"/>
      <c r="VZT149" s="655"/>
      <c r="VZU149" s="655"/>
      <c r="VZV149" s="655"/>
      <c r="VZW149" s="655"/>
      <c r="VZX149" s="655"/>
      <c r="VZY149" s="655"/>
      <c r="VZZ149" s="655"/>
      <c r="WAA149" s="655"/>
      <c r="WAB149" s="655"/>
      <c r="WAC149" s="655"/>
      <c r="WAD149" s="655"/>
      <c r="WAE149" s="655"/>
      <c r="WAF149" s="655"/>
      <c r="WAG149" s="655"/>
      <c r="WAH149" s="655"/>
      <c r="WAI149" s="655"/>
      <c r="WAJ149" s="655"/>
      <c r="WAK149" s="655"/>
      <c r="WAL149" s="655"/>
      <c r="WAM149" s="655"/>
      <c r="WAN149" s="655"/>
      <c r="WAO149" s="655"/>
      <c r="WAP149" s="655"/>
      <c r="WAQ149" s="655"/>
      <c r="WAR149" s="655"/>
      <c r="WAS149" s="655"/>
      <c r="WAT149" s="655"/>
      <c r="WAU149" s="655"/>
      <c r="WAV149" s="655"/>
      <c r="WAW149" s="655"/>
      <c r="WAX149" s="655"/>
      <c r="WAY149" s="655"/>
      <c r="WAZ149" s="655"/>
      <c r="WBA149" s="655"/>
      <c r="WBB149" s="655"/>
      <c r="WBC149" s="655"/>
      <c r="WBD149" s="655"/>
      <c r="WBE149" s="655"/>
      <c r="WBF149" s="655"/>
      <c r="WBG149" s="655"/>
      <c r="WBH149" s="655"/>
      <c r="WBI149" s="655"/>
      <c r="WBJ149" s="655"/>
      <c r="WBK149" s="655"/>
      <c r="WBL149" s="655"/>
      <c r="WBM149" s="655"/>
      <c r="WBN149" s="655"/>
      <c r="WBO149" s="655"/>
      <c r="WBP149" s="655"/>
      <c r="WBQ149" s="655"/>
      <c r="WBR149" s="655"/>
      <c r="WBS149" s="655"/>
      <c r="WBT149" s="655"/>
      <c r="WBU149" s="655"/>
      <c r="WBV149" s="655"/>
      <c r="WBW149" s="655"/>
      <c r="WBX149" s="655"/>
      <c r="WBY149" s="655"/>
      <c r="WBZ149" s="655"/>
      <c r="WCA149" s="655"/>
      <c r="WCB149" s="655"/>
      <c r="WCC149" s="655"/>
      <c r="WCD149" s="655"/>
      <c r="WCE149" s="655"/>
      <c r="WCF149" s="655"/>
      <c r="WCG149" s="655"/>
      <c r="WCH149" s="655"/>
      <c r="WCI149" s="655"/>
      <c r="WCJ149" s="655"/>
      <c r="WCK149" s="655"/>
      <c r="WCL149" s="655"/>
      <c r="WCM149" s="655"/>
      <c r="WCN149" s="655"/>
      <c r="WCO149" s="655"/>
      <c r="WCP149" s="655"/>
      <c r="WCQ149" s="655"/>
      <c r="WCR149" s="655"/>
      <c r="WCS149" s="655"/>
      <c r="WCT149" s="655"/>
      <c r="WCU149" s="655"/>
      <c r="WCV149" s="655"/>
      <c r="WCW149" s="655"/>
      <c r="WCX149" s="655"/>
      <c r="WCY149" s="655"/>
      <c r="WCZ149" s="655"/>
      <c r="WDA149" s="655"/>
      <c r="WDB149" s="655"/>
      <c r="WDC149" s="655"/>
      <c r="WDD149" s="655"/>
      <c r="WDE149" s="655"/>
      <c r="WDF149" s="655"/>
      <c r="WDG149" s="655"/>
      <c r="WDH149" s="655"/>
      <c r="WDI149" s="655"/>
      <c r="WDJ149" s="655"/>
      <c r="WDK149" s="655"/>
      <c r="WDL149" s="655"/>
      <c r="WDM149" s="655"/>
      <c r="WDN149" s="655"/>
      <c r="WDO149" s="655"/>
      <c r="WDP149" s="655"/>
      <c r="WDQ149" s="655"/>
      <c r="WDR149" s="655"/>
      <c r="WDS149" s="655"/>
      <c r="WDT149" s="655"/>
      <c r="WDU149" s="655"/>
      <c r="WDV149" s="655"/>
      <c r="WDW149" s="655"/>
      <c r="WDX149" s="655"/>
      <c r="WDY149" s="655"/>
      <c r="WDZ149" s="655"/>
      <c r="WEA149" s="655"/>
      <c r="WEB149" s="655"/>
      <c r="WEC149" s="655"/>
      <c r="WED149" s="655"/>
      <c r="WEE149" s="655"/>
      <c r="WEF149" s="655"/>
      <c r="WEG149" s="655"/>
      <c r="WEH149" s="655"/>
      <c r="WEI149" s="655"/>
      <c r="WEJ149" s="655"/>
      <c r="WEK149" s="655"/>
      <c r="WEL149" s="655"/>
      <c r="WEM149" s="655"/>
      <c r="WEN149" s="655"/>
      <c r="WEO149" s="655"/>
      <c r="WEP149" s="655"/>
      <c r="WEQ149" s="655"/>
      <c r="WER149" s="655"/>
      <c r="WES149" s="655"/>
      <c r="WET149" s="655"/>
      <c r="WEU149" s="655"/>
      <c r="WEV149" s="655"/>
      <c r="WEW149" s="655"/>
      <c r="WEX149" s="655"/>
      <c r="WEY149" s="655"/>
      <c r="WEZ149" s="655"/>
      <c r="WFA149" s="655"/>
      <c r="WFB149" s="655"/>
      <c r="WFC149" s="655"/>
      <c r="WFD149" s="655"/>
      <c r="WFE149" s="655"/>
      <c r="WFF149" s="655"/>
      <c r="WFG149" s="655"/>
      <c r="WFH149" s="655"/>
      <c r="WFI149" s="655"/>
      <c r="WFJ149" s="655"/>
      <c r="WFK149" s="655"/>
      <c r="WFL149" s="655"/>
      <c r="WFM149" s="655"/>
      <c r="WFN149" s="655"/>
      <c r="WFO149" s="655"/>
      <c r="WFP149" s="655"/>
      <c r="WFQ149" s="655"/>
      <c r="WFR149" s="655"/>
      <c r="WFS149" s="655"/>
      <c r="WFT149" s="655"/>
      <c r="WFU149" s="655"/>
      <c r="WFV149" s="655"/>
      <c r="WFW149" s="655"/>
      <c r="WFX149" s="655"/>
      <c r="WFY149" s="655"/>
      <c r="WFZ149" s="655"/>
      <c r="WGA149" s="655"/>
      <c r="WGB149" s="655"/>
      <c r="WGC149" s="655"/>
      <c r="WGD149" s="655"/>
      <c r="WGE149" s="655"/>
      <c r="WGF149" s="655"/>
      <c r="WGG149" s="655"/>
      <c r="WGH149" s="655"/>
      <c r="WGI149" s="655"/>
      <c r="WGJ149" s="655"/>
      <c r="WGK149" s="655"/>
      <c r="WGL149" s="655"/>
      <c r="WGM149" s="655"/>
      <c r="WGN149" s="655"/>
      <c r="WGO149" s="655"/>
      <c r="WGP149" s="655"/>
      <c r="WGQ149" s="655"/>
      <c r="WGR149" s="655"/>
      <c r="WGS149" s="655"/>
      <c r="WGT149" s="655"/>
      <c r="WGU149" s="655"/>
      <c r="WGV149" s="655"/>
      <c r="WGW149" s="655"/>
      <c r="WGX149" s="655"/>
      <c r="WGY149" s="655"/>
      <c r="WGZ149" s="655"/>
      <c r="WHA149" s="655"/>
      <c r="WHB149" s="655"/>
      <c r="WHC149" s="655"/>
      <c r="WHD149" s="655"/>
      <c r="WHE149" s="655"/>
      <c r="WHF149" s="655"/>
      <c r="WHG149" s="655"/>
      <c r="WHH149" s="655"/>
      <c r="WHI149" s="655"/>
      <c r="WHJ149" s="655"/>
      <c r="WHK149" s="655"/>
      <c r="WHL149" s="655"/>
      <c r="WHM149" s="655"/>
      <c r="WHN149" s="655"/>
      <c r="WHO149" s="655"/>
      <c r="WHP149" s="655"/>
      <c r="WHQ149" s="655"/>
      <c r="WHR149" s="655"/>
      <c r="WHS149" s="655"/>
      <c r="WHT149" s="655"/>
      <c r="WHU149" s="655"/>
      <c r="WHV149" s="655"/>
      <c r="WHW149" s="655"/>
      <c r="WHX149" s="655"/>
      <c r="WHY149" s="655"/>
      <c r="WHZ149" s="655"/>
      <c r="WIA149" s="655"/>
      <c r="WIB149" s="655"/>
      <c r="WIC149" s="655"/>
      <c r="WID149" s="655"/>
      <c r="WIE149" s="655"/>
      <c r="WIF149" s="655"/>
      <c r="WIG149" s="655"/>
      <c r="WIH149" s="655"/>
      <c r="WII149" s="655"/>
      <c r="WIJ149" s="655"/>
      <c r="WIK149" s="655"/>
      <c r="WIL149" s="655"/>
      <c r="WIM149" s="655"/>
      <c r="WIN149" s="655"/>
      <c r="WIO149" s="655"/>
      <c r="WIP149" s="655"/>
      <c r="WIQ149" s="655"/>
      <c r="WIR149" s="655"/>
      <c r="WIS149" s="655"/>
      <c r="WIT149" s="655"/>
      <c r="WIU149" s="655"/>
      <c r="WIV149" s="655"/>
      <c r="WIW149" s="655"/>
      <c r="WIX149" s="655"/>
      <c r="WIY149" s="655"/>
      <c r="WIZ149" s="655"/>
      <c r="WJA149" s="655"/>
      <c r="WJB149" s="655"/>
      <c r="WJC149" s="655"/>
      <c r="WJD149" s="655"/>
      <c r="WJE149" s="655"/>
      <c r="WJF149" s="655"/>
      <c r="WJG149" s="655"/>
      <c r="WJH149" s="655"/>
      <c r="WJI149" s="655"/>
      <c r="WJJ149" s="655"/>
      <c r="WJK149" s="655"/>
      <c r="WJL149" s="655"/>
      <c r="WJM149" s="655"/>
      <c r="WJN149" s="655"/>
      <c r="WJO149" s="655"/>
      <c r="WJP149" s="655"/>
      <c r="WJQ149" s="655"/>
      <c r="WJR149" s="655"/>
      <c r="WJS149" s="655"/>
      <c r="WJT149" s="655"/>
      <c r="WJU149" s="655"/>
      <c r="WJV149" s="655"/>
      <c r="WJW149" s="655"/>
      <c r="WJX149" s="655"/>
      <c r="WJY149" s="655"/>
      <c r="WJZ149" s="655"/>
      <c r="WKA149" s="655"/>
      <c r="WKB149" s="655"/>
      <c r="WKC149" s="655"/>
      <c r="WKD149" s="655"/>
      <c r="WKE149" s="655"/>
      <c r="WKF149" s="655"/>
      <c r="WKG149" s="655"/>
      <c r="WKH149" s="655"/>
      <c r="WKI149" s="655"/>
      <c r="WKJ149" s="655"/>
      <c r="WKK149" s="655"/>
      <c r="WKL149" s="655"/>
      <c r="WKM149" s="655"/>
      <c r="WKN149" s="655"/>
      <c r="WKO149" s="655"/>
      <c r="WKP149" s="655"/>
      <c r="WKQ149" s="655"/>
      <c r="WKR149" s="655"/>
      <c r="WKS149" s="655"/>
      <c r="WKT149" s="655"/>
      <c r="WKU149" s="655"/>
      <c r="WKV149" s="655"/>
      <c r="WKW149" s="655"/>
      <c r="WKX149" s="655"/>
      <c r="WKY149" s="655"/>
      <c r="WKZ149" s="655"/>
      <c r="WLA149" s="655"/>
      <c r="WLB149" s="655"/>
      <c r="WLC149" s="655"/>
      <c r="WLD149" s="655"/>
      <c r="WLE149" s="655"/>
      <c r="WLF149" s="655"/>
      <c r="WLG149" s="655"/>
      <c r="WLH149" s="655"/>
      <c r="WLI149" s="655"/>
      <c r="WLJ149" s="655"/>
      <c r="WLK149" s="655"/>
      <c r="WLL149" s="655"/>
      <c r="WLM149" s="655"/>
      <c r="WLN149" s="655"/>
      <c r="WLO149" s="655"/>
      <c r="WLP149" s="655"/>
      <c r="WLQ149" s="655"/>
      <c r="WLR149" s="655"/>
      <c r="WLS149" s="655"/>
      <c r="WLT149" s="655"/>
      <c r="WLU149" s="655"/>
      <c r="WLV149" s="655"/>
      <c r="WLW149" s="655"/>
      <c r="WLX149" s="655"/>
      <c r="WLY149" s="655"/>
      <c r="WLZ149" s="655"/>
      <c r="WMA149" s="655"/>
      <c r="WMB149" s="655"/>
      <c r="WMC149" s="655"/>
      <c r="WMD149" s="655"/>
      <c r="WME149" s="655"/>
      <c r="WMF149" s="655"/>
      <c r="WMG149" s="655"/>
      <c r="WMH149" s="655"/>
      <c r="WMI149" s="655"/>
      <c r="WMJ149" s="655"/>
      <c r="WMK149" s="655"/>
      <c r="WML149" s="655"/>
      <c r="WMM149" s="655"/>
      <c r="WMN149" s="655"/>
      <c r="WMO149" s="655"/>
      <c r="WMP149" s="655"/>
      <c r="WMQ149" s="655"/>
      <c r="WMR149" s="655"/>
      <c r="WMS149" s="655"/>
      <c r="WMT149" s="655"/>
      <c r="WMU149" s="655"/>
      <c r="WMV149" s="655"/>
      <c r="WMW149" s="655"/>
      <c r="WMX149" s="655"/>
      <c r="WMY149" s="655"/>
      <c r="WMZ149" s="655"/>
      <c r="WNA149" s="655"/>
      <c r="WNB149" s="655"/>
      <c r="WNC149" s="655"/>
      <c r="WND149" s="655"/>
      <c r="WNE149" s="655"/>
      <c r="WNF149" s="655"/>
      <c r="WNG149" s="655"/>
      <c r="WNH149" s="655"/>
      <c r="WNI149" s="655"/>
      <c r="WNJ149" s="655"/>
      <c r="WNK149" s="655"/>
      <c r="WNL149" s="655"/>
      <c r="WNM149" s="655"/>
      <c r="WNN149" s="655"/>
      <c r="WNO149" s="655"/>
      <c r="WNP149" s="655"/>
      <c r="WNQ149" s="655"/>
      <c r="WNR149" s="655"/>
      <c r="WNS149" s="655"/>
      <c r="WNT149" s="655"/>
      <c r="WNU149" s="655"/>
      <c r="WNV149" s="655"/>
      <c r="WNW149" s="655"/>
      <c r="WNX149" s="655"/>
      <c r="WNY149" s="655"/>
      <c r="WNZ149" s="655"/>
      <c r="WOA149" s="655"/>
      <c r="WOB149" s="655"/>
      <c r="WOC149" s="655"/>
      <c r="WOD149" s="655"/>
      <c r="WOE149" s="655"/>
      <c r="WOF149" s="655"/>
      <c r="WOG149" s="655"/>
      <c r="WOH149" s="655"/>
      <c r="WOI149" s="655"/>
      <c r="WOJ149" s="655"/>
      <c r="WOK149" s="655"/>
      <c r="WOL149" s="655"/>
      <c r="WOM149" s="655"/>
      <c r="WON149" s="655"/>
      <c r="WOO149" s="655"/>
      <c r="WOP149" s="655"/>
      <c r="WOQ149" s="655"/>
      <c r="WOR149" s="655"/>
      <c r="WOS149" s="655"/>
      <c r="WOT149" s="655"/>
      <c r="WOU149" s="655"/>
      <c r="WOV149" s="655"/>
      <c r="WOW149" s="655"/>
      <c r="WOX149" s="655"/>
      <c r="WOY149" s="655"/>
      <c r="WOZ149" s="655"/>
      <c r="WPA149" s="655"/>
      <c r="WPB149" s="655"/>
      <c r="WPC149" s="655"/>
      <c r="WPD149" s="655"/>
      <c r="WPE149" s="655"/>
      <c r="WPF149" s="655"/>
      <c r="WPG149" s="655"/>
      <c r="WPH149" s="655"/>
      <c r="WPI149" s="655"/>
      <c r="WPJ149" s="655"/>
      <c r="WPK149" s="655"/>
      <c r="WPL149" s="655"/>
      <c r="WPM149" s="655"/>
      <c r="WPN149" s="655"/>
      <c r="WPO149" s="655"/>
      <c r="WPP149" s="655"/>
      <c r="WPQ149" s="655"/>
      <c r="WPR149" s="655"/>
      <c r="WPS149" s="655"/>
      <c r="WPT149" s="655"/>
      <c r="WPU149" s="655"/>
      <c r="WPV149" s="655"/>
      <c r="WPW149" s="655"/>
      <c r="WPX149" s="655"/>
      <c r="WPY149" s="655"/>
      <c r="WPZ149" s="655"/>
      <c r="WQA149" s="655"/>
      <c r="WQB149" s="655"/>
      <c r="WQC149" s="655"/>
      <c r="WQD149" s="655"/>
      <c r="WQE149" s="655"/>
      <c r="WQF149" s="655"/>
      <c r="WQG149" s="655"/>
      <c r="WQH149" s="655"/>
      <c r="WQI149" s="655"/>
      <c r="WQJ149" s="655"/>
      <c r="WQK149" s="655"/>
      <c r="WQL149" s="655"/>
      <c r="WQM149" s="655"/>
      <c r="WQN149" s="655"/>
      <c r="WQO149" s="655"/>
      <c r="WQP149" s="655"/>
      <c r="WQQ149" s="655"/>
      <c r="WQR149" s="655"/>
      <c r="WQS149" s="655"/>
      <c r="WQT149" s="655"/>
      <c r="WQU149" s="655"/>
      <c r="WQV149" s="655"/>
      <c r="WQW149" s="655"/>
      <c r="WQX149" s="655"/>
      <c r="WQY149" s="655"/>
      <c r="WQZ149" s="655"/>
      <c r="WRA149" s="655"/>
      <c r="WRB149" s="655"/>
      <c r="WRC149" s="655"/>
      <c r="WRD149" s="655"/>
      <c r="WRE149" s="655"/>
      <c r="WRF149" s="655"/>
      <c r="WRG149" s="655"/>
      <c r="WRH149" s="655"/>
      <c r="WRI149" s="655"/>
      <c r="WRJ149" s="655"/>
      <c r="WRK149" s="655"/>
      <c r="WRL149" s="655"/>
      <c r="WRM149" s="655"/>
      <c r="WRN149" s="655"/>
      <c r="WRO149" s="655"/>
      <c r="WRP149" s="655"/>
      <c r="WRQ149" s="655"/>
      <c r="WRR149" s="655"/>
      <c r="WRS149" s="655"/>
      <c r="WRT149" s="655"/>
      <c r="WRU149" s="655"/>
      <c r="WRV149" s="655"/>
      <c r="WRW149" s="655"/>
      <c r="WRX149" s="655"/>
      <c r="WRY149" s="655"/>
      <c r="WRZ149" s="655"/>
      <c r="WSA149" s="655"/>
      <c r="WSB149" s="655"/>
      <c r="WSC149" s="655"/>
      <c r="WSD149" s="655"/>
      <c r="WSE149" s="655"/>
      <c r="WSF149" s="655"/>
      <c r="WSG149" s="655"/>
      <c r="WSH149" s="655"/>
      <c r="WSI149" s="655"/>
      <c r="WSJ149" s="655"/>
      <c r="WSK149" s="655"/>
      <c r="WSL149" s="655"/>
      <c r="WSM149" s="655"/>
      <c r="WSN149" s="655"/>
      <c r="WSO149" s="655"/>
      <c r="WSP149" s="655"/>
      <c r="WSQ149" s="655"/>
      <c r="WSR149" s="655"/>
      <c r="WSS149" s="655"/>
      <c r="WST149" s="655"/>
      <c r="WSU149" s="655"/>
      <c r="WSV149" s="655"/>
      <c r="WSW149" s="655"/>
      <c r="WSX149" s="655"/>
      <c r="WSY149" s="655"/>
      <c r="WSZ149" s="655"/>
      <c r="WTA149" s="655"/>
      <c r="WTB149" s="655"/>
      <c r="WTC149" s="655"/>
      <c r="WTD149" s="655"/>
      <c r="WTE149" s="655"/>
      <c r="WTF149" s="655"/>
      <c r="WTG149" s="655"/>
      <c r="WTH149" s="655"/>
      <c r="WTI149" s="655"/>
      <c r="WTJ149" s="655"/>
      <c r="WTK149" s="655"/>
      <c r="WTL149" s="655"/>
      <c r="WTM149" s="655"/>
      <c r="WTN149" s="655"/>
      <c r="WTO149" s="655"/>
      <c r="WTP149" s="655"/>
      <c r="WTQ149" s="655"/>
      <c r="WTR149" s="655"/>
      <c r="WTS149" s="655"/>
      <c r="WTT149" s="655"/>
      <c r="WTU149" s="655"/>
      <c r="WTV149" s="655"/>
      <c r="WTW149" s="655"/>
      <c r="WTX149" s="655"/>
      <c r="WTY149" s="655"/>
      <c r="WTZ149" s="655"/>
      <c r="WUA149" s="655"/>
      <c r="WUB149" s="655"/>
      <c r="WUC149" s="655"/>
      <c r="WUD149" s="655"/>
      <c r="WUE149" s="655"/>
      <c r="WUF149" s="655"/>
      <c r="WUG149" s="655"/>
      <c r="WUH149" s="655"/>
      <c r="WUI149" s="655"/>
      <c r="WUJ149" s="655"/>
      <c r="WUK149" s="655"/>
      <c r="WUL149" s="655"/>
      <c r="WUM149" s="655"/>
      <c r="WUN149" s="655"/>
      <c r="WUO149" s="655"/>
      <c r="WUP149" s="655"/>
      <c r="WUQ149" s="655"/>
      <c r="WUR149" s="655"/>
      <c r="WUS149" s="655"/>
      <c r="WUT149" s="655"/>
      <c r="WUU149" s="655"/>
      <c r="WUV149" s="655"/>
      <c r="WUW149" s="655"/>
      <c r="WUX149" s="655"/>
      <c r="WUY149" s="655"/>
      <c r="WUZ149" s="655"/>
      <c r="WVA149" s="655"/>
      <c r="WVB149" s="655"/>
      <c r="WVC149" s="655"/>
      <c r="WVD149" s="655"/>
      <c r="WVE149" s="655"/>
      <c r="WVF149" s="655"/>
      <c r="WVG149" s="655"/>
      <c r="WVH149" s="655"/>
      <c r="WVI149" s="655"/>
      <c r="WVJ149" s="655"/>
      <c r="WVK149" s="655"/>
      <c r="WVL149" s="655"/>
      <c r="WVM149" s="655"/>
      <c r="WVN149" s="655"/>
      <c r="WVO149" s="655"/>
      <c r="WVP149" s="655"/>
      <c r="WVQ149" s="655"/>
      <c r="WVR149" s="655"/>
      <c r="WVS149" s="655"/>
      <c r="WVT149" s="655"/>
      <c r="WVU149" s="655"/>
      <c r="WVV149" s="655"/>
      <c r="WVW149" s="655"/>
      <c r="WVX149" s="655"/>
      <c r="WVY149" s="655"/>
      <c r="WVZ149" s="655"/>
      <c r="WWA149" s="655"/>
      <c r="WWB149" s="655"/>
      <c r="WWC149" s="655"/>
      <c r="WWD149" s="655"/>
      <c r="WWE149" s="655"/>
      <c r="WWF149" s="655"/>
      <c r="WWG149" s="655"/>
      <c r="WWH149" s="655"/>
      <c r="WWI149" s="655"/>
      <c r="WWJ149" s="655"/>
      <c r="WWK149" s="655"/>
      <c r="WWL149" s="655"/>
      <c r="WWM149" s="655"/>
      <c r="WWN149" s="655"/>
      <c r="WWO149" s="655"/>
      <c r="WWP149" s="655"/>
      <c r="WWQ149" s="655"/>
      <c r="WWR149" s="655"/>
      <c r="WWS149" s="655"/>
      <c r="WWT149" s="655"/>
      <c r="WWU149" s="655"/>
      <c r="WWV149" s="655"/>
      <c r="WWW149" s="655"/>
      <c r="WWX149" s="655"/>
      <c r="WWY149" s="655"/>
      <c r="WWZ149" s="655"/>
      <c r="WXA149" s="655"/>
      <c r="WXB149" s="655"/>
      <c r="WXC149" s="655"/>
      <c r="WXD149" s="655"/>
      <c r="WXE149" s="655"/>
      <c r="WXF149" s="655"/>
      <c r="WXG149" s="655"/>
      <c r="WXH149" s="655"/>
      <c r="WXI149" s="655"/>
      <c r="WXJ149" s="655"/>
      <c r="WXK149" s="655"/>
      <c r="WXL149" s="655"/>
      <c r="WXM149" s="655"/>
      <c r="WXN149" s="655"/>
      <c r="WXO149" s="655"/>
      <c r="WXP149" s="655"/>
      <c r="WXQ149" s="655"/>
      <c r="WXR149" s="655"/>
      <c r="WXS149" s="655"/>
      <c r="WXT149" s="655"/>
      <c r="WXU149" s="655"/>
      <c r="WXV149" s="655"/>
      <c r="WXW149" s="655"/>
      <c r="WXX149" s="655"/>
      <c r="WXY149" s="655"/>
      <c r="WXZ149" s="655"/>
      <c r="WYA149" s="655"/>
      <c r="WYB149" s="655"/>
      <c r="WYC149" s="655"/>
      <c r="WYD149" s="655"/>
      <c r="WYE149" s="655"/>
      <c r="WYF149" s="655"/>
      <c r="WYG149" s="655"/>
      <c r="WYH149" s="655"/>
      <c r="WYI149" s="655"/>
      <c r="WYJ149" s="655"/>
      <c r="WYK149" s="655"/>
      <c r="WYL149" s="655"/>
      <c r="WYM149" s="655"/>
      <c r="WYN149" s="655"/>
      <c r="WYO149" s="655"/>
      <c r="WYP149" s="655"/>
      <c r="WYQ149" s="655"/>
      <c r="WYR149" s="655"/>
      <c r="WYS149" s="655"/>
      <c r="WYT149" s="655"/>
      <c r="WYU149" s="655"/>
      <c r="WYV149" s="655"/>
      <c r="WYW149" s="655"/>
      <c r="WYX149" s="655"/>
      <c r="WYY149" s="655"/>
      <c r="WYZ149" s="655"/>
      <c r="WZA149" s="655"/>
      <c r="WZB149" s="655"/>
      <c r="WZC149" s="655"/>
      <c r="WZD149" s="655"/>
      <c r="WZE149" s="655"/>
      <c r="WZF149" s="655"/>
      <c r="WZG149" s="655"/>
      <c r="WZH149" s="655"/>
      <c r="WZI149" s="655"/>
      <c r="WZJ149" s="655"/>
      <c r="WZK149" s="655"/>
      <c r="WZL149" s="655"/>
      <c r="WZM149" s="655"/>
      <c r="WZN149" s="655"/>
      <c r="WZO149" s="655"/>
      <c r="WZP149" s="655"/>
      <c r="WZQ149" s="655"/>
      <c r="WZR149" s="655"/>
      <c r="WZS149" s="655"/>
      <c r="WZT149" s="655"/>
      <c r="WZU149" s="655"/>
      <c r="WZV149" s="655"/>
      <c r="WZW149" s="655"/>
      <c r="WZX149" s="655"/>
      <c r="WZY149" s="655"/>
      <c r="WZZ149" s="655"/>
      <c r="XAA149" s="655"/>
      <c r="XAB149" s="655"/>
      <c r="XAC149" s="655"/>
      <c r="XAD149" s="655"/>
      <c r="XAE149" s="655"/>
      <c r="XAF149" s="655"/>
      <c r="XAG149" s="655"/>
      <c r="XAH149" s="655"/>
      <c r="XAI149" s="655"/>
      <c r="XAJ149" s="655"/>
      <c r="XAK149" s="655"/>
      <c r="XAL149" s="655"/>
      <c r="XAM149" s="655"/>
      <c r="XAN149" s="655"/>
      <c r="XAO149" s="655"/>
      <c r="XAP149" s="655"/>
      <c r="XAQ149" s="655"/>
      <c r="XAR149" s="655"/>
      <c r="XAS149" s="655"/>
      <c r="XAT149" s="655"/>
      <c r="XAU149" s="655"/>
      <c r="XAV149" s="655"/>
      <c r="XAW149" s="655"/>
      <c r="XAX149" s="655"/>
      <c r="XAY149" s="655"/>
      <c r="XAZ149" s="655"/>
      <c r="XBA149" s="655"/>
      <c r="XBB149" s="655"/>
      <c r="XBC149" s="655"/>
      <c r="XBD149" s="655"/>
      <c r="XBE149" s="655"/>
      <c r="XBF149" s="655"/>
      <c r="XBG149" s="655"/>
      <c r="XBH149" s="655"/>
      <c r="XBI149" s="655"/>
      <c r="XBJ149" s="655"/>
      <c r="XBK149" s="655"/>
      <c r="XBL149" s="655"/>
      <c r="XBM149" s="655"/>
      <c r="XBN149" s="655"/>
      <c r="XBO149" s="655"/>
      <c r="XBP149" s="655"/>
      <c r="XBQ149" s="655"/>
      <c r="XBR149" s="655"/>
      <c r="XBS149" s="655"/>
      <c r="XBT149" s="655"/>
      <c r="XBU149" s="655"/>
      <c r="XBV149" s="655"/>
      <c r="XBW149" s="655"/>
      <c r="XBX149" s="655"/>
      <c r="XBY149" s="655"/>
      <c r="XBZ149" s="655"/>
      <c r="XCA149" s="655"/>
      <c r="XCB149" s="655"/>
      <c r="XCC149" s="655"/>
      <c r="XCD149" s="655"/>
      <c r="XCE149" s="655"/>
      <c r="XCF149" s="655"/>
      <c r="XCG149" s="655"/>
      <c r="XCH149" s="655"/>
      <c r="XCI149" s="655"/>
      <c r="XCJ149" s="655"/>
      <c r="XCK149" s="655"/>
      <c r="XCL149" s="655"/>
      <c r="XCM149" s="655"/>
      <c r="XCN149" s="655"/>
      <c r="XCO149" s="655"/>
      <c r="XCP149" s="655"/>
      <c r="XCQ149" s="655"/>
      <c r="XCR149" s="655"/>
      <c r="XCS149" s="655"/>
      <c r="XCT149" s="655"/>
      <c r="XCU149" s="655"/>
      <c r="XCV149" s="655"/>
      <c r="XCW149" s="655"/>
      <c r="XCX149" s="655"/>
      <c r="XCY149" s="655"/>
      <c r="XCZ149" s="655"/>
      <c r="XDA149" s="655"/>
      <c r="XDB149" s="655"/>
      <c r="XDC149" s="655"/>
      <c r="XDD149" s="655"/>
      <c r="XDE149" s="655"/>
      <c r="XDF149" s="655"/>
      <c r="XDG149" s="655"/>
      <c r="XDH149" s="655"/>
      <c r="XDI149" s="655"/>
      <c r="XDJ149" s="655"/>
      <c r="XDK149" s="655"/>
      <c r="XDL149" s="655"/>
      <c r="XDM149" s="655"/>
      <c r="XDN149" s="655"/>
      <c r="XDO149" s="655"/>
      <c r="XDP149" s="655"/>
      <c r="XDQ149" s="655"/>
      <c r="XDR149" s="655"/>
      <c r="XDS149" s="655"/>
      <c r="XDT149" s="655"/>
      <c r="XDU149" s="655"/>
      <c r="XDV149" s="655"/>
      <c r="XDW149" s="655"/>
      <c r="XDX149" s="655"/>
      <c r="XDY149" s="655"/>
      <c r="XDZ149" s="655"/>
      <c r="XEA149" s="655"/>
      <c r="XEB149" s="655"/>
      <c r="XEC149" s="655"/>
      <c r="XED149" s="655"/>
      <c r="XEE149" s="655"/>
      <c r="XEF149" s="655"/>
      <c r="XEG149" s="655"/>
      <c r="XEH149" s="655"/>
      <c r="XEI149" s="655"/>
      <c r="XEJ149" s="655"/>
      <c r="XEK149" s="655"/>
      <c r="XEL149" s="655"/>
      <c r="XEM149" s="655"/>
      <c r="XEN149" s="655"/>
      <c r="XEO149" s="655"/>
      <c r="XEP149" s="655"/>
      <c r="XEQ149" s="655"/>
      <c r="XER149" s="655"/>
      <c r="XES149" s="655"/>
      <c r="XET149" s="655"/>
      <c r="XEU149" s="655"/>
      <c r="XEV149" s="655"/>
      <c r="XEW149" s="655"/>
      <c r="XEX149" s="655"/>
      <c r="XEY149" s="655"/>
      <c r="XEZ149" s="655"/>
      <c r="XFA149" s="655"/>
      <c r="XFB149" s="655"/>
      <c r="XFC149" s="655"/>
      <c r="XFD149" s="655"/>
    </row>
  </sheetData>
  <autoFilter ref="A11:I146" xr:uid="{00000000-0009-0000-0000-000015000000}"/>
  <mergeCells count="4115">
    <mergeCell ref="A1:I1"/>
    <mergeCell ref="A2:I2"/>
    <mergeCell ref="A4:I4"/>
    <mergeCell ref="A7:A8"/>
    <mergeCell ref="B7:E8"/>
    <mergeCell ref="F7:H7"/>
    <mergeCell ref="F8:G10"/>
    <mergeCell ref="A9:A10"/>
    <mergeCell ref="B9:E10"/>
    <mergeCell ref="I149:L149"/>
    <mergeCell ref="M149:P149"/>
    <mergeCell ref="Q149:T149"/>
    <mergeCell ref="U149:X149"/>
    <mergeCell ref="Y149:AB149"/>
    <mergeCell ref="AC149:AF149"/>
    <mergeCell ref="B82:H82"/>
    <mergeCell ref="B99:H99"/>
    <mergeCell ref="B105:H105"/>
    <mergeCell ref="A148:D148"/>
    <mergeCell ref="A149:D149"/>
    <mergeCell ref="E149:H149"/>
    <mergeCell ref="B38:H38"/>
    <mergeCell ref="B43:H43"/>
    <mergeCell ref="B50:H50"/>
    <mergeCell ref="B55:H55"/>
    <mergeCell ref="B60:H60"/>
    <mergeCell ref="B69:H69"/>
    <mergeCell ref="CC149:CF149"/>
    <mergeCell ref="CG149:CJ149"/>
    <mergeCell ref="CK149:CN149"/>
    <mergeCell ref="CO149:CR149"/>
    <mergeCell ref="CS149:CV149"/>
    <mergeCell ref="CW149:CZ149"/>
    <mergeCell ref="BE149:BH149"/>
    <mergeCell ref="BI149:BL149"/>
    <mergeCell ref="BM149:BP149"/>
    <mergeCell ref="BQ149:BT149"/>
    <mergeCell ref="BU149:BX149"/>
    <mergeCell ref="BY149:CB149"/>
    <mergeCell ref="AG149:AJ149"/>
    <mergeCell ref="AK149:AN149"/>
    <mergeCell ref="AO149:AR149"/>
    <mergeCell ref="AS149:AV149"/>
    <mergeCell ref="AW149:AZ149"/>
    <mergeCell ref="BA149:BD149"/>
    <mergeCell ref="EW149:EZ149"/>
    <mergeCell ref="FA149:FD149"/>
    <mergeCell ref="FE149:FH149"/>
    <mergeCell ref="FI149:FL149"/>
    <mergeCell ref="FM149:FP149"/>
    <mergeCell ref="FQ149:FT149"/>
    <mergeCell ref="DY149:EB149"/>
    <mergeCell ref="EC149:EF149"/>
    <mergeCell ref="EG149:EJ149"/>
    <mergeCell ref="EK149:EN149"/>
    <mergeCell ref="EO149:ER149"/>
    <mergeCell ref="ES149:EV149"/>
    <mergeCell ref="DA149:DD149"/>
    <mergeCell ref="DE149:DH149"/>
    <mergeCell ref="DI149:DL149"/>
    <mergeCell ref="DM149:DP149"/>
    <mergeCell ref="DQ149:DT149"/>
    <mergeCell ref="DU149:DX149"/>
    <mergeCell ref="HQ149:HT149"/>
    <mergeCell ref="HU149:HX149"/>
    <mergeCell ref="HY149:IB149"/>
    <mergeCell ref="IC149:IF149"/>
    <mergeCell ref="IG149:IJ149"/>
    <mergeCell ref="IK149:IN149"/>
    <mergeCell ref="GS149:GV149"/>
    <mergeCell ref="GW149:GZ149"/>
    <mergeCell ref="HA149:HD149"/>
    <mergeCell ref="HE149:HH149"/>
    <mergeCell ref="HI149:HL149"/>
    <mergeCell ref="HM149:HP149"/>
    <mergeCell ref="FU149:FX149"/>
    <mergeCell ref="FY149:GB149"/>
    <mergeCell ref="GC149:GF149"/>
    <mergeCell ref="GG149:GJ149"/>
    <mergeCell ref="GK149:GN149"/>
    <mergeCell ref="GO149:GR149"/>
    <mergeCell ref="KK149:KN149"/>
    <mergeCell ref="KO149:KR149"/>
    <mergeCell ref="KS149:KV149"/>
    <mergeCell ref="KW149:KZ149"/>
    <mergeCell ref="LA149:LD149"/>
    <mergeCell ref="LE149:LH149"/>
    <mergeCell ref="JM149:JP149"/>
    <mergeCell ref="JQ149:JT149"/>
    <mergeCell ref="JU149:JX149"/>
    <mergeCell ref="JY149:KB149"/>
    <mergeCell ref="KC149:KF149"/>
    <mergeCell ref="KG149:KJ149"/>
    <mergeCell ref="IO149:IR149"/>
    <mergeCell ref="IS149:IV149"/>
    <mergeCell ref="IW149:IZ149"/>
    <mergeCell ref="JA149:JD149"/>
    <mergeCell ref="JE149:JH149"/>
    <mergeCell ref="JI149:JL149"/>
    <mergeCell ref="NE149:NH149"/>
    <mergeCell ref="NI149:NL149"/>
    <mergeCell ref="NM149:NP149"/>
    <mergeCell ref="NQ149:NT149"/>
    <mergeCell ref="NU149:NX149"/>
    <mergeCell ref="NY149:OB149"/>
    <mergeCell ref="MG149:MJ149"/>
    <mergeCell ref="MK149:MN149"/>
    <mergeCell ref="MO149:MR149"/>
    <mergeCell ref="MS149:MV149"/>
    <mergeCell ref="MW149:MZ149"/>
    <mergeCell ref="NA149:ND149"/>
    <mergeCell ref="LI149:LL149"/>
    <mergeCell ref="LM149:LP149"/>
    <mergeCell ref="LQ149:LT149"/>
    <mergeCell ref="LU149:LX149"/>
    <mergeCell ref="LY149:MB149"/>
    <mergeCell ref="MC149:MF149"/>
    <mergeCell ref="PY149:QB149"/>
    <mergeCell ref="QC149:QF149"/>
    <mergeCell ref="QG149:QJ149"/>
    <mergeCell ref="QK149:QN149"/>
    <mergeCell ref="QO149:QR149"/>
    <mergeCell ref="QS149:QV149"/>
    <mergeCell ref="PA149:PD149"/>
    <mergeCell ref="PE149:PH149"/>
    <mergeCell ref="PI149:PL149"/>
    <mergeCell ref="PM149:PP149"/>
    <mergeCell ref="PQ149:PT149"/>
    <mergeCell ref="PU149:PX149"/>
    <mergeCell ref="OC149:OF149"/>
    <mergeCell ref="OG149:OJ149"/>
    <mergeCell ref="OK149:ON149"/>
    <mergeCell ref="OO149:OR149"/>
    <mergeCell ref="OS149:OV149"/>
    <mergeCell ref="OW149:OZ149"/>
    <mergeCell ref="SS149:SV149"/>
    <mergeCell ref="SW149:SZ149"/>
    <mergeCell ref="TA149:TD149"/>
    <mergeCell ref="TE149:TH149"/>
    <mergeCell ref="TI149:TL149"/>
    <mergeCell ref="TM149:TP149"/>
    <mergeCell ref="RU149:RX149"/>
    <mergeCell ref="RY149:SB149"/>
    <mergeCell ref="SC149:SF149"/>
    <mergeCell ref="SG149:SJ149"/>
    <mergeCell ref="SK149:SN149"/>
    <mergeCell ref="SO149:SR149"/>
    <mergeCell ref="QW149:QZ149"/>
    <mergeCell ref="RA149:RD149"/>
    <mergeCell ref="RE149:RH149"/>
    <mergeCell ref="RI149:RL149"/>
    <mergeCell ref="RM149:RP149"/>
    <mergeCell ref="RQ149:RT149"/>
    <mergeCell ref="VM149:VP149"/>
    <mergeCell ref="VQ149:VT149"/>
    <mergeCell ref="VU149:VX149"/>
    <mergeCell ref="VY149:WB149"/>
    <mergeCell ref="WC149:WF149"/>
    <mergeCell ref="WG149:WJ149"/>
    <mergeCell ref="UO149:UR149"/>
    <mergeCell ref="US149:UV149"/>
    <mergeCell ref="UW149:UZ149"/>
    <mergeCell ref="VA149:VD149"/>
    <mergeCell ref="VE149:VH149"/>
    <mergeCell ref="VI149:VL149"/>
    <mergeCell ref="TQ149:TT149"/>
    <mergeCell ref="TU149:TX149"/>
    <mergeCell ref="TY149:UB149"/>
    <mergeCell ref="UC149:UF149"/>
    <mergeCell ref="UG149:UJ149"/>
    <mergeCell ref="UK149:UN149"/>
    <mergeCell ref="YG149:YJ149"/>
    <mergeCell ref="YK149:YN149"/>
    <mergeCell ref="YO149:YR149"/>
    <mergeCell ref="YS149:YV149"/>
    <mergeCell ref="YW149:YZ149"/>
    <mergeCell ref="ZA149:ZD149"/>
    <mergeCell ref="XI149:XL149"/>
    <mergeCell ref="XM149:XP149"/>
    <mergeCell ref="XQ149:XT149"/>
    <mergeCell ref="XU149:XX149"/>
    <mergeCell ref="XY149:YB149"/>
    <mergeCell ref="YC149:YF149"/>
    <mergeCell ref="WK149:WN149"/>
    <mergeCell ref="WO149:WR149"/>
    <mergeCell ref="WS149:WV149"/>
    <mergeCell ref="WW149:WZ149"/>
    <mergeCell ref="XA149:XD149"/>
    <mergeCell ref="XE149:XH149"/>
    <mergeCell ref="ABA149:ABD149"/>
    <mergeCell ref="ABE149:ABH149"/>
    <mergeCell ref="ABI149:ABL149"/>
    <mergeCell ref="ABM149:ABP149"/>
    <mergeCell ref="ABQ149:ABT149"/>
    <mergeCell ref="ABU149:ABX149"/>
    <mergeCell ref="AAC149:AAF149"/>
    <mergeCell ref="AAG149:AAJ149"/>
    <mergeCell ref="AAK149:AAN149"/>
    <mergeCell ref="AAO149:AAR149"/>
    <mergeCell ref="AAS149:AAV149"/>
    <mergeCell ref="AAW149:AAZ149"/>
    <mergeCell ref="ZE149:ZH149"/>
    <mergeCell ref="ZI149:ZL149"/>
    <mergeCell ref="ZM149:ZP149"/>
    <mergeCell ref="ZQ149:ZT149"/>
    <mergeCell ref="ZU149:ZX149"/>
    <mergeCell ref="ZY149:AAB149"/>
    <mergeCell ref="ADU149:ADX149"/>
    <mergeCell ref="ADY149:AEB149"/>
    <mergeCell ref="AEC149:AEF149"/>
    <mergeCell ref="AEG149:AEJ149"/>
    <mergeCell ref="AEK149:AEN149"/>
    <mergeCell ref="AEO149:AER149"/>
    <mergeCell ref="ACW149:ACZ149"/>
    <mergeCell ref="ADA149:ADD149"/>
    <mergeCell ref="ADE149:ADH149"/>
    <mergeCell ref="ADI149:ADL149"/>
    <mergeCell ref="ADM149:ADP149"/>
    <mergeCell ref="ADQ149:ADT149"/>
    <mergeCell ref="ABY149:ACB149"/>
    <mergeCell ref="ACC149:ACF149"/>
    <mergeCell ref="ACG149:ACJ149"/>
    <mergeCell ref="ACK149:ACN149"/>
    <mergeCell ref="ACO149:ACR149"/>
    <mergeCell ref="ACS149:ACV149"/>
    <mergeCell ref="AGO149:AGR149"/>
    <mergeCell ref="AGS149:AGV149"/>
    <mergeCell ref="AGW149:AGZ149"/>
    <mergeCell ref="AHA149:AHD149"/>
    <mergeCell ref="AHE149:AHH149"/>
    <mergeCell ref="AHI149:AHL149"/>
    <mergeCell ref="AFQ149:AFT149"/>
    <mergeCell ref="AFU149:AFX149"/>
    <mergeCell ref="AFY149:AGB149"/>
    <mergeCell ref="AGC149:AGF149"/>
    <mergeCell ref="AGG149:AGJ149"/>
    <mergeCell ref="AGK149:AGN149"/>
    <mergeCell ref="AES149:AEV149"/>
    <mergeCell ref="AEW149:AEZ149"/>
    <mergeCell ref="AFA149:AFD149"/>
    <mergeCell ref="AFE149:AFH149"/>
    <mergeCell ref="AFI149:AFL149"/>
    <mergeCell ref="AFM149:AFP149"/>
    <mergeCell ref="AJI149:AJL149"/>
    <mergeCell ref="AJM149:AJP149"/>
    <mergeCell ref="AJQ149:AJT149"/>
    <mergeCell ref="AJU149:AJX149"/>
    <mergeCell ref="AJY149:AKB149"/>
    <mergeCell ref="AKC149:AKF149"/>
    <mergeCell ref="AIK149:AIN149"/>
    <mergeCell ref="AIO149:AIR149"/>
    <mergeCell ref="AIS149:AIV149"/>
    <mergeCell ref="AIW149:AIZ149"/>
    <mergeCell ref="AJA149:AJD149"/>
    <mergeCell ref="AJE149:AJH149"/>
    <mergeCell ref="AHM149:AHP149"/>
    <mergeCell ref="AHQ149:AHT149"/>
    <mergeCell ref="AHU149:AHX149"/>
    <mergeCell ref="AHY149:AIB149"/>
    <mergeCell ref="AIC149:AIF149"/>
    <mergeCell ref="AIG149:AIJ149"/>
    <mergeCell ref="AMC149:AMF149"/>
    <mergeCell ref="AMG149:AMJ149"/>
    <mergeCell ref="AMK149:AMN149"/>
    <mergeCell ref="AMO149:AMR149"/>
    <mergeCell ref="AMS149:AMV149"/>
    <mergeCell ref="AMW149:AMZ149"/>
    <mergeCell ref="ALE149:ALH149"/>
    <mergeCell ref="ALI149:ALL149"/>
    <mergeCell ref="ALM149:ALP149"/>
    <mergeCell ref="ALQ149:ALT149"/>
    <mergeCell ref="ALU149:ALX149"/>
    <mergeCell ref="ALY149:AMB149"/>
    <mergeCell ref="AKG149:AKJ149"/>
    <mergeCell ref="AKK149:AKN149"/>
    <mergeCell ref="AKO149:AKR149"/>
    <mergeCell ref="AKS149:AKV149"/>
    <mergeCell ref="AKW149:AKZ149"/>
    <mergeCell ref="ALA149:ALD149"/>
    <mergeCell ref="AOW149:AOZ149"/>
    <mergeCell ref="APA149:APD149"/>
    <mergeCell ref="APE149:APH149"/>
    <mergeCell ref="API149:APL149"/>
    <mergeCell ref="APM149:APP149"/>
    <mergeCell ref="APQ149:APT149"/>
    <mergeCell ref="ANY149:AOB149"/>
    <mergeCell ref="AOC149:AOF149"/>
    <mergeCell ref="AOG149:AOJ149"/>
    <mergeCell ref="AOK149:AON149"/>
    <mergeCell ref="AOO149:AOR149"/>
    <mergeCell ref="AOS149:AOV149"/>
    <mergeCell ref="ANA149:AND149"/>
    <mergeCell ref="ANE149:ANH149"/>
    <mergeCell ref="ANI149:ANL149"/>
    <mergeCell ref="ANM149:ANP149"/>
    <mergeCell ref="ANQ149:ANT149"/>
    <mergeCell ref="ANU149:ANX149"/>
    <mergeCell ref="ARQ149:ART149"/>
    <mergeCell ref="ARU149:ARX149"/>
    <mergeCell ref="ARY149:ASB149"/>
    <mergeCell ref="ASC149:ASF149"/>
    <mergeCell ref="ASG149:ASJ149"/>
    <mergeCell ref="ASK149:ASN149"/>
    <mergeCell ref="AQS149:AQV149"/>
    <mergeCell ref="AQW149:AQZ149"/>
    <mergeCell ref="ARA149:ARD149"/>
    <mergeCell ref="ARE149:ARH149"/>
    <mergeCell ref="ARI149:ARL149"/>
    <mergeCell ref="ARM149:ARP149"/>
    <mergeCell ref="APU149:APX149"/>
    <mergeCell ref="APY149:AQB149"/>
    <mergeCell ref="AQC149:AQF149"/>
    <mergeCell ref="AQG149:AQJ149"/>
    <mergeCell ref="AQK149:AQN149"/>
    <mergeCell ref="AQO149:AQR149"/>
    <mergeCell ref="AUK149:AUN149"/>
    <mergeCell ref="AUO149:AUR149"/>
    <mergeCell ref="AUS149:AUV149"/>
    <mergeCell ref="AUW149:AUZ149"/>
    <mergeCell ref="AVA149:AVD149"/>
    <mergeCell ref="AVE149:AVH149"/>
    <mergeCell ref="ATM149:ATP149"/>
    <mergeCell ref="ATQ149:ATT149"/>
    <mergeCell ref="ATU149:ATX149"/>
    <mergeCell ref="ATY149:AUB149"/>
    <mergeCell ref="AUC149:AUF149"/>
    <mergeCell ref="AUG149:AUJ149"/>
    <mergeCell ref="ASO149:ASR149"/>
    <mergeCell ref="ASS149:ASV149"/>
    <mergeCell ref="ASW149:ASZ149"/>
    <mergeCell ref="ATA149:ATD149"/>
    <mergeCell ref="ATE149:ATH149"/>
    <mergeCell ref="ATI149:ATL149"/>
    <mergeCell ref="AXE149:AXH149"/>
    <mergeCell ref="AXI149:AXL149"/>
    <mergeCell ref="AXM149:AXP149"/>
    <mergeCell ref="AXQ149:AXT149"/>
    <mergeCell ref="AXU149:AXX149"/>
    <mergeCell ref="AXY149:AYB149"/>
    <mergeCell ref="AWG149:AWJ149"/>
    <mergeCell ref="AWK149:AWN149"/>
    <mergeCell ref="AWO149:AWR149"/>
    <mergeCell ref="AWS149:AWV149"/>
    <mergeCell ref="AWW149:AWZ149"/>
    <mergeCell ref="AXA149:AXD149"/>
    <mergeCell ref="AVI149:AVL149"/>
    <mergeCell ref="AVM149:AVP149"/>
    <mergeCell ref="AVQ149:AVT149"/>
    <mergeCell ref="AVU149:AVX149"/>
    <mergeCell ref="AVY149:AWB149"/>
    <mergeCell ref="AWC149:AWF149"/>
    <mergeCell ref="AZY149:BAB149"/>
    <mergeCell ref="BAC149:BAF149"/>
    <mergeCell ref="BAG149:BAJ149"/>
    <mergeCell ref="BAK149:BAN149"/>
    <mergeCell ref="BAO149:BAR149"/>
    <mergeCell ref="BAS149:BAV149"/>
    <mergeCell ref="AZA149:AZD149"/>
    <mergeCell ref="AZE149:AZH149"/>
    <mergeCell ref="AZI149:AZL149"/>
    <mergeCell ref="AZM149:AZP149"/>
    <mergeCell ref="AZQ149:AZT149"/>
    <mergeCell ref="AZU149:AZX149"/>
    <mergeCell ref="AYC149:AYF149"/>
    <mergeCell ref="AYG149:AYJ149"/>
    <mergeCell ref="AYK149:AYN149"/>
    <mergeCell ref="AYO149:AYR149"/>
    <mergeCell ref="AYS149:AYV149"/>
    <mergeCell ref="AYW149:AYZ149"/>
    <mergeCell ref="BCS149:BCV149"/>
    <mergeCell ref="BCW149:BCZ149"/>
    <mergeCell ref="BDA149:BDD149"/>
    <mergeCell ref="BDE149:BDH149"/>
    <mergeCell ref="BDI149:BDL149"/>
    <mergeCell ref="BDM149:BDP149"/>
    <mergeCell ref="BBU149:BBX149"/>
    <mergeCell ref="BBY149:BCB149"/>
    <mergeCell ref="BCC149:BCF149"/>
    <mergeCell ref="BCG149:BCJ149"/>
    <mergeCell ref="BCK149:BCN149"/>
    <mergeCell ref="BCO149:BCR149"/>
    <mergeCell ref="BAW149:BAZ149"/>
    <mergeCell ref="BBA149:BBD149"/>
    <mergeCell ref="BBE149:BBH149"/>
    <mergeCell ref="BBI149:BBL149"/>
    <mergeCell ref="BBM149:BBP149"/>
    <mergeCell ref="BBQ149:BBT149"/>
    <mergeCell ref="BFM149:BFP149"/>
    <mergeCell ref="BFQ149:BFT149"/>
    <mergeCell ref="BFU149:BFX149"/>
    <mergeCell ref="BFY149:BGB149"/>
    <mergeCell ref="BGC149:BGF149"/>
    <mergeCell ref="BGG149:BGJ149"/>
    <mergeCell ref="BEO149:BER149"/>
    <mergeCell ref="BES149:BEV149"/>
    <mergeCell ref="BEW149:BEZ149"/>
    <mergeCell ref="BFA149:BFD149"/>
    <mergeCell ref="BFE149:BFH149"/>
    <mergeCell ref="BFI149:BFL149"/>
    <mergeCell ref="BDQ149:BDT149"/>
    <mergeCell ref="BDU149:BDX149"/>
    <mergeCell ref="BDY149:BEB149"/>
    <mergeCell ref="BEC149:BEF149"/>
    <mergeCell ref="BEG149:BEJ149"/>
    <mergeCell ref="BEK149:BEN149"/>
    <mergeCell ref="BIG149:BIJ149"/>
    <mergeCell ref="BIK149:BIN149"/>
    <mergeCell ref="BIO149:BIR149"/>
    <mergeCell ref="BIS149:BIV149"/>
    <mergeCell ref="BIW149:BIZ149"/>
    <mergeCell ref="BJA149:BJD149"/>
    <mergeCell ref="BHI149:BHL149"/>
    <mergeCell ref="BHM149:BHP149"/>
    <mergeCell ref="BHQ149:BHT149"/>
    <mergeCell ref="BHU149:BHX149"/>
    <mergeCell ref="BHY149:BIB149"/>
    <mergeCell ref="BIC149:BIF149"/>
    <mergeCell ref="BGK149:BGN149"/>
    <mergeCell ref="BGO149:BGR149"/>
    <mergeCell ref="BGS149:BGV149"/>
    <mergeCell ref="BGW149:BGZ149"/>
    <mergeCell ref="BHA149:BHD149"/>
    <mergeCell ref="BHE149:BHH149"/>
    <mergeCell ref="BLA149:BLD149"/>
    <mergeCell ref="BLE149:BLH149"/>
    <mergeCell ref="BLI149:BLL149"/>
    <mergeCell ref="BLM149:BLP149"/>
    <mergeCell ref="BLQ149:BLT149"/>
    <mergeCell ref="BLU149:BLX149"/>
    <mergeCell ref="BKC149:BKF149"/>
    <mergeCell ref="BKG149:BKJ149"/>
    <mergeCell ref="BKK149:BKN149"/>
    <mergeCell ref="BKO149:BKR149"/>
    <mergeCell ref="BKS149:BKV149"/>
    <mergeCell ref="BKW149:BKZ149"/>
    <mergeCell ref="BJE149:BJH149"/>
    <mergeCell ref="BJI149:BJL149"/>
    <mergeCell ref="BJM149:BJP149"/>
    <mergeCell ref="BJQ149:BJT149"/>
    <mergeCell ref="BJU149:BJX149"/>
    <mergeCell ref="BJY149:BKB149"/>
    <mergeCell ref="BNU149:BNX149"/>
    <mergeCell ref="BNY149:BOB149"/>
    <mergeCell ref="BOC149:BOF149"/>
    <mergeCell ref="BOG149:BOJ149"/>
    <mergeCell ref="BOK149:BON149"/>
    <mergeCell ref="BOO149:BOR149"/>
    <mergeCell ref="BMW149:BMZ149"/>
    <mergeCell ref="BNA149:BND149"/>
    <mergeCell ref="BNE149:BNH149"/>
    <mergeCell ref="BNI149:BNL149"/>
    <mergeCell ref="BNM149:BNP149"/>
    <mergeCell ref="BNQ149:BNT149"/>
    <mergeCell ref="BLY149:BMB149"/>
    <mergeCell ref="BMC149:BMF149"/>
    <mergeCell ref="BMG149:BMJ149"/>
    <mergeCell ref="BMK149:BMN149"/>
    <mergeCell ref="BMO149:BMR149"/>
    <mergeCell ref="BMS149:BMV149"/>
    <mergeCell ref="BQO149:BQR149"/>
    <mergeCell ref="BQS149:BQV149"/>
    <mergeCell ref="BQW149:BQZ149"/>
    <mergeCell ref="BRA149:BRD149"/>
    <mergeCell ref="BRE149:BRH149"/>
    <mergeCell ref="BRI149:BRL149"/>
    <mergeCell ref="BPQ149:BPT149"/>
    <mergeCell ref="BPU149:BPX149"/>
    <mergeCell ref="BPY149:BQB149"/>
    <mergeCell ref="BQC149:BQF149"/>
    <mergeCell ref="BQG149:BQJ149"/>
    <mergeCell ref="BQK149:BQN149"/>
    <mergeCell ref="BOS149:BOV149"/>
    <mergeCell ref="BOW149:BOZ149"/>
    <mergeCell ref="BPA149:BPD149"/>
    <mergeCell ref="BPE149:BPH149"/>
    <mergeCell ref="BPI149:BPL149"/>
    <mergeCell ref="BPM149:BPP149"/>
    <mergeCell ref="BTI149:BTL149"/>
    <mergeCell ref="BTM149:BTP149"/>
    <mergeCell ref="BTQ149:BTT149"/>
    <mergeCell ref="BTU149:BTX149"/>
    <mergeCell ref="BTY149:BUB149"/>
    <mergeCell ref="BUC149:BUF149"/>
    <mergeCell ref="BSK149:BSN149"/>
    <mergeCell ref="BSO149:BSR149"/>
    <mergeCell ref="BSS149:BSV149"/>
    <mergeCell ref="BSW149:BSZ149"/>
    <mergeCell ref="BTA149:BTD149"/>
    <mergeCell ref="BTE149:BTH149"/>
    <mergeCell ref="BRM149:BRP149"/>
    <mergeCell ref="BRQ149:BRT149"/>
    <mergeCell ref="BRU149:BRX149"/>
    <mergeCell ref="BRY149:BSB149"/>
    <mergeCell ref="BSC149:BSF149"/>
    <mergeCell ref="BSG149:BSJ149"/>
    <mergeCell ref="BWC149:BWF149"/>
    <mergeCell ref="BWG149:BWJ149"/>
    <mergeCell ref="BWK149:BWN149"/>
    <mergeCell ref="BWO149:BWR149"/>
    <mergeCell ref="BWS149:BWV149"/>
    <mergeCell ref="BWW149:BWZ149"/>
    <mergeCell ref="BVE149:BVH149"/>
    <mergeCell ref="BVI149:BVL149"/>
    <mergeCell ref="BVM149:BVP149"/>
    <mergeCell ref="BVQ149:BVT149"/>
    <mergeCell ref="BVU149:BVX149"/>
    <mergeCell ref="BVY149:BWB149"/>
    <mergeCell ref="BUG149:BUJ149"/>
    <mergeCell ref="BUK149:BUN149"/>
    <mergeCell ref="BUO149:BUR149"/>
    <mergeCell ref="BUS149:BUV149"/>
    <mergeCell ref="BUW149:BUZ149"/>
    <mergeCell ref="BVA149:BVD149"/>
    <mergeCell ref="BYW149:BYZ149"/>
    <mergeCell ref="BZA149:BZD149"/>
    <mergeCell ref="BZE149:BZH149"/>
    <mergeCell ref="BZI149:BZL149"/>
    <mergeCell ref="BZM149:BZP149"/>
    <mergeCell ref="BZQ149:BZT149"/>
    <mergeCell ref="BXY149:BYB149"/>
    <mergeCell ref="BYC149:BYF149"/>
    <mergeCell ref="BYG149:BYJ149"/>
    <mergeCell ref="BYK149:BYN149"/>
    <mergeCell ref="BYO149:BYR149"/>
    <mergeCell ref="BYS149:BYV149"/>
    <mergeCell ref="BXA149:BXD149"/>
    <mergeCell ref="BXE149:BXH149"/>
    <mergeCell ref="BXI149:BXL149"/>
    <mergeCell ref="BXM149:BXP149"/>
    <mergeCell ref="BXQ149:BXT149"/>
    <mergeCell ref="BXU149:BXX149"/>
    <mergeCell ref="CBQ149:CBT149"/>
    <mergeCell ref="CBU149:CBX149"/>
    <mergeCell ref="CBY149:CCB149"/>
    <mergeCell ref="CCC149:CCF149"/>
    <mergeCell ref="CCG149:CCJ149"/>
    <mergeCell ref="CCK149:CCN149"/>
    <mergeCell ref="CAS149:CAV149"/>
    <mergeCell ref="CAW149:CAZ149"/>
    <mergeCell ref="CBA149:CBD149"/>
    <mergeCell ref="CBE149:CBH149"/>
    <mergeCell ref="CBI149:CBL149"/>
    <mergeCell ref="CBM149:CBP149"/>
    <mergeCell ref="BZU149:BZX149"/>
    <mergeCell ref="BZY149:CAB149"/>
    <mergeCell ref="CAC149:CAF149"/>
    <mergeCell ref="CAG149:CAJ149"/>
    <mergeCell ref="CAK149:CAN149"/>
    <mergeCell ref="CAO149:CAR149"/>
    <mergeCell ref="CEK149:CEN149"/>
    <mergeCell ref="CEO149:CER149"/>
    <mergeCell ref="CES149:CEV149"/>
    <mergeCell ref="CEW149:CEZ149"/>
    <mergeCell ref="CFA149:CFD149"/>
    <mergeCell ref="CFE149:CFH149"/>
    <mergeCell ref="CDM149:CDP149"/>
    <mergeCell ref="CDQ149:CDT149"/>
    <mergeCell ref="CDU149:CDX149"/>
    <mergeCell ref="CDY149:CEB149"/>
    <mergeCell ref="CEC149:CEF149"/>
    <mergeCell ref="CEG149:CEJ149"/>
    <mergeCell ref="CCO149:CCR149"/>
    <mergeCell ref="CCS149:CCV149"/>
    <mergeCell ref="CCW149:CCZ149"/>
    <mergeCell ref="CDA149:CDD149"/>
    <mergeCell ref="CDE149:CDH149"/>
    <mergeCell ref="CDI149:CDL149"/>
    <mergeCell ref="CHE149:CHH149"/>
    <mergeCell ref="CHI149:CHL149"/>
    <mergeCell ref="CHM149:CHP149"/>
    <mergeCell ref="CHQ149:CHT149"/>
    <mergeCell ref="CHU149:CHX149"/>
    <mergeCell ref="CHY149:CIB149"/>
    <mergeCell ref="CGG149:CGJ149"/>
    <mergeCell ref="CGK149:CGN149"/>
    <mergeCell ref="CGO149:CGR149"/>
    <mergeCell ref="CGS149:CGV149"/>
    <mergeCell ref="CGW149:CGZ149"/>
    <mergeCell ref="CHA149:CHD149"/>
    <mergeCell ref="CFI149:CFL149"/>
    <mergeCell ref="CFM149:CFP149"/>
    <mergeCell ref="CFQ149:CFT149"/>
    <mergeCell ref="CFU149:CFX149"/>
    <mergeCell ref="CFY149:CGB149"/>
    <mergeCell ref="CGC149:CGF149"/>
    <mergeCell ref="CJY149:CKB149"/>
    <mergeCell ref="CKC149:CKF149"/>
    <mergeCell ref="CKG149:CKJ149"/>
    <mergeCell ref="CKK149:CKN149"/>
    <mergeCell ref="CKO149:CKR149"/>
    <mergeCell ref="CKS149:CKV149"/>
    <mergeCell ref="CJA149:CJD149"/>
    <mergeCell ref="CJE149:CJH149"/>
    <mergeCell ref="CJI149:CJL149"/>
    <mergeCell ref="CJM149:CJP149"/>
    <mergeCell ref="CJQ149:CJT149"/>
    <mergeCell ref="CJU149:CJX149"/>
    <mergeCell ref="CIC149:CIF149"/>
    <mergeCell ref="CIG149:CIJ149"/>
    <mergeCell ref="CIK149:CIN149"/>
    <mergeCell ref="CIO149:CIR149"/>
    <mergeCell ref="CIS149:CIV149"/>
    <mergeCell ref="CIW149:CIZ149"/>
    <mergeCell ref="CMS149:CMV149"/>
    <mergeCell ref="CMW149:CMZ149"/>
    <mergeCell ref="CNA149:CND149"/>
    <mergeCell ref="CNE149:CNH149"/>
    <mergeCell ref="CNI149:CNL149"/>
    <mergeCell ref="CNM149:CNP149"/>
    <mergeCell ref="CLU149:CLX149"/>
    <mergeCell ref="CLY149:CMB149"/>
    <mergeCell ref="CMC149:CMF149"/>
    <mergeCell ref="CMG149:CMJ149"/>
    <mergeCell ref="CMK149:CMN149"/>
    <mergeCell ref="CMO149:CMR149"/>
    <mergeCell ref="CKW149:CKZ149"/>
    <mergeCell ref="CLA149:CLD149"/>
    <mergeCell ref="CLE149:CLH149"/>
    <mergeCell ref="CLI149:CLL149"/>
    <mergeCell ref="CLM149:CLP149"/>
    <mergeCell ref="CLQ149:CLT149"/>
    <mergeCell ref="CPM149:CPP149"/>
    <mergeCell ref="CPQ149:CPT149"/>
    <mergeCell ref="CPU149:CPX149"/>
    <mergeCell ref="CPY149:CQB149"/>
    <mergeCell ref="CQC149:CQF149"/>
    <mergeCell ref="CQG149:CQJ149"/>
    <mergeCell ref="COO149:COR149"/>
    <mergeCell ref="COS149:COV149"/>
    <mergeCell ref="COW149:COZ149"/>
    <mergeCell ref="CPA149:CPD149"/>
    <mergeCell ref="CPE149:CPH149"/>
    <mergeCell ref="CPI149:CPL149"/>
    <mergeCell ref="CNQ149:CNT149"/>
    <mergeCell ref="CNU149:CNX149"/>
    <mergeCell ref="CNY149:COB149"/>
    <mergeCell ref="COC149:COF149"/>
    <mergeCell ref="COG149:COJ149"/>
    <mergeCell ref="COK149:CON149"/>
    <mergeCell ref="CSG149:CSJ149"/>
    <mergeCell ref="CSK149:CSN149"/>
    <mergeCell ref="CSO149:CSR149"/>
    <mergeCell ref="CSS149:CSV149"/>
    <mergeCell ref="CSW149:CSZ149"/>
    <mergeCell ref="CTA149:CTD149"/>
    <mergeCell ref="CRI149:CRL149"/>
    <mergeCell ref="CRM149:CRP149"/>
    <mergeCell ref="CRQ149:CRT149"/>
    <mergeCell ref="CRU149:CRX149"/>
    <mergeCell ref="CRY149:CSB149"/>
    <mergeCell ref="CSC149:CSF149"/>
    <mergeCell ref="CQK149:CQN149"/>
    <mergeCell ref="CQO149:CQR149"/>
    <mergeCell ref="CQS149:CQV149"/>
    <mergeCell ref="CQW149:CQZ149"/>
    <mergeCell ref="CRA149:CRD149"/>
    <mergeCell ref="CRE149:CRH149"/>
    <mergeCell ref="CVA149:CVD149"/>
    <mergeCell ref="CVE149:CVH149"/>
    <mergeCell ref="CVI149:CVL149"/>
    <mergeCell ref="CVM149:CVP149"/>
    <mergeCell ref="CVQ149:CVT149"/>
    <mergeCell ref="CVU149:CVX149"/>
    <mergeCell ref="CUC149:CUF149"/>
    <mergeCell ref="CUG149:CUJ149"/>
    <mergeCell ref="CUK149:CUN149"/>
    <mergeCell ref="CUO149:CUR149"/>
    <mergeCell ref="CUS149:CUV149"/>
    <mergeCell ref="CUW149:CUZ149"/>
    <mergeCell ref="CTE149:CTH149"/>
    <mergeCell ref="CTI149:CTL149"/>
    <mergeCell ref="CTM149:CTP149"/>
    <mergeCell ref="CTQ149:CTT149"/>
    <mergeCell ref="CTU149:CTX149"/>
    <mergeCell ref="CTY149:CUB149"/>
    <mergeCell ref="CXU149:CXX149"/>
    <mergeCell ref="CXY149:CYB149"/>
    <mergeCell ref="CYC149:CYF149"/>
    <mergeCell ref="CYG149:CYJ149"/>
    <mergeCell ref="CYK149:CYN149"/>
    <mergeCell ref="CYO149:CYR149"/>
    <mergeCell ref="CWW149:CWZ149"/>
    <mergeCell ref="CXA149:CXD149"/>
    <mergeCell ref="CXE149:CXH149"/>
    <mergeCell ref="CXI149:CXL149"/>
    <mergeCell ref="CXM149:CXP149"/>
    <mergeCell ref="CXQ149:CXT149"/>
    <mergeCell ref="CVY149:CWB149"/>
    <mergeCell ref="CWC149:CWF149"/>
    <mergeCell ref="CWG149:CWJ149"/>
    <mergeCell ref="CWK149:CWN149"/>
    <mergeCell ref="CWO149:CWR149"/>
    <mergeCell ref="CWS149:CWV149"/>
    <mergeCell ref="DAO149:DAR149"/>
    <mergeCell ref="DAS149:DAV149"/>
    <mergeCell ref="DAW149:DAZ149"/>
    <mergeCell ref="DBA149:DBD149"/>
    <mergeCell ref="DBE149:DBH149"/>
    <mergeCell ref="DBI149:DBL149"/>
    <mergeCell ref="CZQ149:CZT149"/>
    <mergeCell ref="CZU149:CZX149"/>
    <mergeCell ref="CZY149:DAB149"/>
    <mergeCell ref="DAC149:DAF149"/>
    <mergeCell ref="DAG149:DAJ149"/>
    <mergeCell ref="DAK149:DAN149"/>
    <mergeCell ref="CYS149:CYV149"/>
    <mergeCell ref="CYW149:CYZ149"/>
    <mergeCell ref="CZA149:CZD149"/>
    <mergeCell ref="CZE149:CZH149"/>
    <mergeCell ref="CZI149:CZL149"/>
    <mergeCell ref="CZM149:CZP149"/>
    <mergeCell ref="DDI149:DDL149"/>
    <mergeCell ref="DDM149:DDP149"/>
    <mergeCell ref="DDQ149:DDT149"/>
    <mergeCell ref="DDU149:DDX149"/>
    <mergeCell ref="DDY149:DEB149"/>
    <mergeCell ref="DEC149:DEF149"/>
    <mergeCell ref="DCK149:DCN149"/>
    <mergeCell ref="DCO149:DCR149"/>
    <mergeCell ref="DCS149:DCV149"/>
    <mergeCell ref="DCW149:DCZ149"/>
    <mergeCell ref="DDA149:DDD149"/>
    <mergeCell ref="DDE149:DDH149"/>
    <mergeCell ref="DBM149:DBP149"/>
    <mergeCell ref="DBQ149:DBT149"/>
    <mergeCell ref="DBU149:DBX149"/>
    <mergeCell ref="DBY149:DCB149"/>
    <mergeCell ref="DCC149:DCF149"/>
    <mergeCell ref="DCG149:DCJ149"/>
    <mergeCell ref="DGC149:DGF149"/>
    <mergeCell ref="DGG149:DGJ149"/>
    <mergeCell ref="DGK149:DGN149"/>
    <mergeCell ref="DGO149:DGR149"/>
    <mergeCell ref="DGS149:DGV149"/>
    <mergeCell ref="DGW149:DGZ149"/>
    <mergeCell ref="DFE149:DFH149"/>
    <mergeCell ref="DFI149:DFL149"/>
    <mergeCell ref="DFM149:DFP149"/>
    <mergeCell ref="DFQ149:DFT149"/>
    <mergeCell ref="DFU149:DFX149"/>
    <mergeCell ref="DFY149:DGB149"/>
    <mergeCell ref="DEG149:DEJ149"/>
    <mergeCell ref="DEK149:DEN149"/>
    <mergeCell ref="DEO149:DER149"/>
    <mergeCell ref="DES149:DEV149"/>
    <mergeCell ref="DEW149:DEZ149"/>
    <mergeCell ref="DFA149:DFD149"/>
    <mergeCell ref="DIW149:DIZ149"/>
    <mergeCell ref="DJA149:DJD149"/>
    <mergeCell ref="DJE149:DJH149"/>
    <mergeCell ref="DJI149:DJL149"/>
    <mergeCell ref="DJM149:DJP149"/>
    <mergeCell ref="DJQ149:DJT149"/>
    <mergeCell ref="DHY149:DIB149"/>
    <mergeCell ref="DIC149:DIF149"/>
    <mergeCell ref="DIG149:DIJ149"/>
    <mergeCell ref="DIK149:DIN149"/>
    <mergeCell ref="DIO149:DIR149"/>
    <mergeCell ref="DIS149:DIV149"/>
    <mergeCell ref="DHA149:DHD149"/>
    <mergeCell ref="DHE149:DHH149"/>
    <mergeCell ref="DHI149:DHL149"/>
    <mergeCell ref="DHM149:DHP149"/>
    <mergeCell ref="DHQ149:DHT149"/>
    <mergeCell ref="DHU149:DHX149"/>
    <mergeCell ref="DLQ149:DLT149"/>
    <mergeCell ref="DLU149:DLX149"/>
    <mergeCell ref="DLY149:DMB149"/>
    <mergeCell ref="DMC149:DMF149"/>
    <mergeCell ref="DMG149:DMJ149"/>
    <mergeCell ref="DMK149:DMN149"/>
    <mergeCell ref="DKS149:DKV149"/>
    <mergeCell ref="DKW149:DKZ149"/>
    <mergeCell ref="DLA149:DLD149"/>
    <mergeCell ref="DLE149:DLH149"/>
    <mergeCell ref="DLI149:DLL149"/>
    <mergeCell ref="DLM149:DLP149"/>
    <mergeCell ref="DJU149:DJX149"/>
    <mergeCell ref="DJY149:DKB149"/>
    <mergeCell ref="DKC149:DKF149"/>
    <mergeCell ref="DKG149:DKJ149"/>
    <mergeCell ref="DKK149:DKN149"/>
    <mergeCell ref="DKO149:DKR149"/>
    <mergeCell ref="DOK149:DON149"/>
    <mergeCell ref="DOO149:DOR149"/>
    <mergeCell ref="DOS149:DOV149"/>
    <mergeCell ref="DOW149:DOZ149"/>
    <mergeCell ref="DPA149:DPD149"/>
    <mergeCell ref="DPE149:DPH149"/>
    <mergeCell ref="DNM149:DNP149"/>
    <mergeCell ref="DNQ149:DNT149"/>
    <mergeCell ref="DNU149:DNX149"/>
    <mergeCell ref="DNY149:DOB149"/>
    <mergeCell ref="DOC149:DOF149"/>
    <mergeCell ref="DOG149:DOJ149"/>
    <mergeCell ref="DMO149:DMR149"/>
    <mergeCell ref="DMS149:DMV149"/>
    <mergeCell ref="DMW149:DMZ149"/>
    <mergeCell ref="DNA149:DND149"/>
    <mergeCell ref="DNE149:DNH149"/>
    <mergeCell ref="DNI149:DNL149"/>
    <mergeCell ref="DRE149:DRH149"/>
    <mergeCell ref="DRI149:DRL149"/>
    <mergeCell ref="DRM149:DRP149"/>
    <mergeCell ref="DRQ149:DRT149"/>
    <mergeCell ref="DRU149:DRX149"/>
    <mergeCell ref="DRY149:DSB149"/>
    <mergeCell ref="DQG149:DQJ149"/>
    <mergeCell ref="DQK149:DQN149"/>
    <mergeCell ref="DQO149:DQR149"/>
    <mergeCell ref="DQS149:DQV149"/>
    <mergeCell ref="DQW149:DQZ149"/>
    <mergeCell ref="DRA149:DRD149"/>
    <mergeCell ref="DPI149:DPL149"/>
    <mergeCell ref="DPM149:DPP149"/>
    <mergeCell ref="DPQ149:DPT149"/>
    <mergeCell ref="DPU149:DPX149"/>
    <mergeCell ref="DPY149:DQB149"/>
    <mergeCell ref="DQC149:DQF149"/>
    <mergeCell ref="DTY149:DUB149"/>
    <mergeCell ref="DUC149:DUF149"/>
    <mergeCell ref="DUG149:DUJ149"/>
    <mergeCell ref="DUK149:DUN149"/>
    <mergeCell ref="DUO149:DUR149"/>
    <mergeCell ref="DUS149:DUV149"/>
    <mergeCell ref="DTA149:DTD149"/>
    <mergeCell ref="DTE149:DTH149"/>
    <mergeCell ref="DTI149:DTL149"/>
    <mergeCell ref="DTM149:DTP149"/>
    <mergeCell ref="DTQ149:DTT149"/>
    <mergeCell ref="DTU149:DTX149"/>
    <mergeCell ref="DSC149:DSF149"/>
    <mergeCell ref="DSG149:DSJ149"/>
    <mergeCell ref="DSK149:DSN149"/>
    <mergeCell ref="DSO149:DSR149"/>
    <mergeCell ref="DSS149:DSV149"/>
    <mergeCell ref="DSW149:DSZ149"/>
    <mergeCell ref="DWS149:DWV149"/>
    <mergeCell ref="DWW149:DWZ149"/>
    <mergeCell ref="DXA149:DXD149"/>
    <mergeCell ref="DXE149:DXH149"/>
    <mergeCell ref="DXI149:DXL149"/>
    <mergeCell ref="DXM149:DXP149"/>
    <mergeCell ref="DVU149:DVX149"/>
    <mergeCell ref="DVY149:DWB149"/>
    <mergeCell ref="DWC149:DWF149"/>
    <mergeCell ref="DWG149:DWJ149"/>
    <mergeCell ref="DWK149:DWN149"/>
    <mergeCell ref="DWO149:DWR149"/>
    <mergeCell ref="DUW149:DUZ149"/>
    <mergeCell ref="DVA149:DVD149"/>
    <mergeCell ref="DVE149:DVH149"/>
    <mergeCell ref="DVI149:DVL149"/>
    <mergeCell ref="DVM149:DVP149"/>
    <mergeCell ref="DVQ149:DVT149"/>
    <mergeCell ref="DZM149:DZP149"/>
    <mergeCell ref="DZQ149:DZT149"/>
    <mergeCell ref="DZU149:DZX149"/>
    <mergeCell ref="DZY149:EAB149"/>
    <mergeCell ref="EAC149:EAF149"/>
    <mergeCell ref="EAG149:EAJ149"/>
    <mergeCell ref="DYO149:DYR149"/>
    <mergeCell ref="DYS149:DYV149"/>
    <mergeCell ref="DYW149:DYZ149"/>
    <mergeCell ref="DZA149:DZD149"/>
    <mergeCell ref="DZE149:DZH149"/>
    <mergeCell ref="DZI149:DZL149"/>
    <mergeCell ref="DXQ149:DXT149"/>
    <mergeCell ref="DXU149:DXX149"/>
    <mergeCell ref="DXY149:DYB149"/>
    <mergeCell ref="DYC149:DYF149"/>
    <mergeCell ref="DYG149:DYJ149"/>
    <mergeCell ref="DYK149:DYN149"/>
    <mergeCell ref="ECG149:ECJ149"/>
    <mergeCell ref="ECK149:ECN149"/>
    <mergeCell ref="ECO149:ECR149"/>
    <mergeCell ref="ECS149:ECV149"/>
    <mergeCell ref="ECW149:ECZ149"/>
    <mergeCell ref="EDA149:EDD149"/>
    <mergeCell ref="EBI149:EBL149"/>
    <mergeCell ref="EBM149:EBP149"/>
    <mergeCell ref="EBQ149:EBT149"/>
    <mergeCell ref="EBU149:EBX149"/>
    <mergeCell ref="EBY149:ECB149"/>
    <mergeCell ref="ECC149:ECF149"/>
    <mergeCell ref="EAK149:EAN149"/>
    <mergeCell ref="EAO149:EAR149"/>
    <mergeCell ref="EAS149:EAV149"/>
    <mergeCell ref="EAW149:EAZ149"/>
    <mergeCell ref="EBA149:EBD149"/>
    <mergeCell ref="EBE149:EBH149"/>
    <mergeCell ref="EFA149:EFD149"/>
    <mergeCell ref="EFE149:EFH149"/>
    <mergeCell ref="EFI149:EFL149"/>
    <mergeCell ref="EFM149:EFP149"/>
    <mergeCell ref="EFQ149:EFT149"/>
    <mergeCell ref="EFU149:EFX149"/>
    <mergeCell ref="EEC149:EEF149"/>
    <mergeCell ref="EEG149:EEJ149"/>
    <mergeCell ref="EEK149:EEN149"/>
    <mergeCell ref="EEO149:EER149"/>
    <mergeCell ref="EES149:EEV149"/>
    <mergeCell ref="EEW149:EEZ149"/>
    <mergeCell ref="EDE149:EDH149"/>
    <mergeCell ref="EDI149:EDL149"/>
    <mergeCell ref="EDM149:EDP149"/>
    <mergeCell ref="EDQ149:EDT149"/>
    <mergeCell ref="EDU149:EDX149"/>
    <mergeCell ref="EDY149:EEB149"/>
    <mergeCell ref="EHU149:EHX149"/>
    <mergeCell ref="EHY149:EIB149"/>
    <mergeCell ref="EIC149:EIF149"/>
    <mergeCell ref="EIG149:EIJ149"/>
    <mergeCell ref="EIK149:EIN149"/>
    <mergeCell ref="EIO149:EIR149"/>
    <mergeCell ref="EGW149:EGZ149"/>
    <mergeCell ref="EHA149:EHD149"/>
    <mergeCell ref="EHE149:EHH149"/>
    <mergeCell ref="EHI149:EHL149"/>
    <mergeCell ref="EHM149:EHP149"/>
    <mergeCell ref="EHQ149:EHT149"/>
    <mergeCell ref="EFY149:EGB149"/>
    <mergeCell ref="EGC149:EGF149"/>
    <mergeCell ref="EGG149:EGJ149"/>
    <mergeCell ref="EGK149:EGN149"/>
    <mergeCell ref="EGO149:EGR149"/>
    <mergeCell ref="EGS149:EGV149"/>
    <mergeCell ref="EKO149:EKR149"/>
    <mergeCell ref="EKS149:EKV149"/>
    <mergeCell ref="EKW149:EKZ149"/>
    <mergeCell ref="ELA149:ELD149"/>
    <mergeCell ref="ELE149:ELH149"/>
    <mergeCell ref="ELI149:ELL149"/>
    <mergeCell ref="EJQ149:EJT149"/>
    <mergeCell ref="EJU149:EJX149"/>
    <mergeCell ref="EJY149:EKB149"/>
    <mergeCell ref="EKC149:EKF149"/>
    <mergeCell ref="EKG149:EKJ149"/>
    <mergeCell ref="EKK149:EKN149"/>
    <mergeCell ref="EIS149:EIV149"/>
    <mergeCell ref="EIW149:EIZ149"/>
    <mergeCell ref="EJA149:EJD149"/>
    <mergeCell ref="EJE149:EJH149"/>
    <mergeCell ref="EJI149:EJL149"/>
    <mergeCell ref="EJM149:EJP149"/>
    <mergeCell ref="ENI149:ENL149"/>
    <mergeCell ref="ENM149:ENP149"/>
    <mergeCell ref="ENQ149:ENT149"/>
    <mergeCell ref="ENU149:ENX149"/>
    <mergeCell ref="ENY149:EOB149"/>
    <mergeCell ref="EOC149:EOF149"/>
    <mergeCell ref="EMK149:EMN149"/>
    <mergeCell ref="EMO149:EMR149"/>
    <mergeCell ref="EMS149:EMV149"/>
    <mergeCell ref="EMW149:EMZ149"/>
    <mergeCell ref="ENA149:END149"/>
    <mergeCell ref="ENE149:ENH149"/>
    <mergeCell ref="ELM149:ELP149"/>
    <mergeCell ref="ELQ149:ELT149"/>
    <mergeCell ref="ELU149:ELX149"/>
    <mergeCell ref="ELY149:EMB149"/>
    <mergeCell ref="EMC149:EMF149"/>
    <mergeCell ref="EMG149:EMJ149"/>
    <mergeCell ref="EQC149:EQF149"/>
    <mergeCell ref="EQG149:EQJ149"/>
    <mergeCell ref="EQK149:EQN149"/>
    <mergeCell ref="EQO149:EQR149"/>
    <mergeCell ref="EQS149:EQV149"/>
    <mergeCell ref="EQW149:EQZ149"/>
    <mergeCell ref="EPE149:EPH149"/>
    <mergeCell ref="EPI149:EPL149"/>
    <mergeCell ref="EPM149:EPP149"/>
    <mergeCell ref="EPQ149:EPT149"/>
    <mergeCell ref="EPU149:EPX149"/>
    <mergeCell ref="EPY149:EQB149"/>
    <mergeCell ref="EOG149:EOJ149"/>
    <mergeCell ref="EOK149:EON149"/>
    <mergeCell ref="EOO149:EOR149"/>
    <mergeCell ref="EOS149:EOV149"/>
    <mergeCell ref="EOW149:EOZ149"/>
    <mergeCell ref="EPA149:EPD149"/>
    <mergeCell ref="ESW149:ESZ149"/>
    <mergeCell ref="ETA149:ETD149"/>
    <mergeCell ref="ETE149:ETH149"/>
    <mergeCell ref="ETI149:ETL149"/>
    <mergeCell ref="ETM149:ETP149"/>
    <mergeCell ref="ETQ149:ETT149"/>
    <mergeCell ref="ERY149:ESB149"/>
    <mergeCell ref="ESC149:ESF149"/>
    <mergeCell ref="ESG149:ESJ149"/>
    <mergeCell ref="ESK149:ESN149"/>
    <mergeCell ref="ESO149:ESR149"/>
    <mergeCell ref="ESS149:ESV149"/>
    <mergeCell ref="ERA149:ERD149"/>
    <mergeCell ref="ERE149:ERH149"/>
    <mergeCell ref="ERI149:ERL149"/>
    <mergeCell ref="ERM149:ERP149"/>
    <mergeCell ref="ERQ149:ERT149"/>
    <mergeCell ref="ERU149:ERX149"/>
    <mergeCell ref="EVQ149:EVT149"/>
    <mergeCell ref="EVU149:EVX149"/>
    <mergeCell ref="EVY149:EWB149"/>
    <mergeCell ref="EWC149:EWF149"/>
    <mergeCell ref="EWG149:EWJ149"/>
    <mergeCell ref="EWK149:EWN149"/>
    <mergeCell ref="EUS149:EUV149"/>
    <mergeCell ref="EUW149:EUZ149"/>
    <mergeCell ref="EVA149:EVD149"/>
    <mergeCell ref="EVE149:EVH149"/>
    <mergeCell ref="EVI149:EVL149"/>
    <mergeCell ref="EVM149:EVP149"/>
    <mergeCell ref="ETU149:ETX149"/>
    <mergeCell ref="ETY149:EUB149"/>
    <mergeCell ref="EUC149:EUF149"/>
    <mergeCell ref="EUG149:EUJ149"/>
    <mergeCell ref="EUK149:EUN149"/>
    <mergeCell ref="EUO149:EUR149"/>
    <mergeCell ref="EYK149:EYN149"/>
    <mergeCell ref="EYO149:EYR149"/>
    <mergeCell ref="EYS149:EYV149"/>
    <mergeCell ref="EYW149:EYZ149"/>
    <mergeCell ref="EZA149:EZD149"/>
    <mergeCell ref="EZE149:EZH149"/>
    <mergeCell ref="EXM149:EXP149"/>
    <mergeCell ref="EXQ149:EXT149"/>
    <mergeCell ref="EXU149:EXX149"/>
    <mergeCell ref="EXY149:EYB149"/>
    <mergeCell ref="EYC149:EYF149"/>
    <mergeCell ref="EYG149:EYJ149"/>
    <mergeCell ref="EWO149:EWR149"/>
    <mergeCell ref="EWS149:EWV149"/>
    <mergeCell ref="EWW149:EWZ149"/>
    <mergeCell ref="EXA149:EXD149"/>
    <mergeCell ref="EXE149:EXH149"/>
    <mergeCell ref="EXI149:EXL149"/>
    <mergeCell ref="FBE149:FBH149"/>
    <mergeCell ref="FBI149:FBL149"/>
    <mergeCell ref="FBM149:FBP149"/>
    <mergeCell ref="FBQ149:FBT149"/>
    <mergeCell ref="FBU149:FBX149"/>
    <mergeCell ref="FBY149:FCB149"/>
    <mergeCell ref="FAG149:FAJ149"/>
    <mergeCell ref="FAK149:FAN149"/>
    <mergeCell ref="FAO149:FAR149"/>
    <mergeCell ref="FAS149:FAV149"/>
    <mergeCell ref="FAW149:FAZ149"/>
    <mergeCell ref="FBA149:FBD149"/>
    <mergeCell ref="EZI149:EZL149"/>
    <mergeCell ref="EZM149:EZP149"/>
    <mergeCell ref="EZQ149:EZT149"/>
    <mergeCell ref="EZU149:EZX149"/>
    <mergeCell ref="EZY149:FAB149"/>
    <mergeCell ref="FAC149:FAF149"/>
    <mergeCell ref="FDY149:FEB149"/>
    <mergeCell ref="FEC149:FEF149"/>
    <mergeCell ref="FEG149:FEJ149"/>
    <mergeCell ref="FEK149:FEN149"/>
    <mergeCell ref="FEO149:FER149"/>
    <mergeCell ref="FES149:FEV149"/>
    <mergeCell ref="FDA149:FDD149"/>
    <mergeCell ref="FDE149:FDH149"/>
    <mergeCell ref="FDI149:FDL149"/>
    <mergeCell ref="FDM149:FDP149"/>
    <mergeCell ref="FDQ149:FDT149"/>
    <mergeCell ref="FDU149:FDX149"/>
    <mergeCell ref="FCC149:FCF149"/>
    <mergeCell ref="FCG149:FCJ149"/>
    <mergeCell ref="FCK149:FCN149"/>
    <mergeCell ref="FCO149:FCR149"/>
    <mergeCell ref="FCS149:FCV149"/>
    <mergeCell ref="FCW149:FCZ149"/>
    <mergeCell ref="FGS149:FGV149"/>
    <mergeCell ref="FGW149:FGZ149"/>
    <mergeCell ref="FHA149:FHD149"/>
    <mergeCell ref="FHE149:FHH149"/>
    <mergeCell ref="FHI149:FHL149"/>
    <mergeCell ref="FHM149:FHP149"/>
    <mergeCell ref="FFU149:FFX149"/>
    <mergeCell ref="FFY149:FGB149"/>
    <mergeCell ref="FGC149:FGF149"/>
    <mergeCell ref="FGG149:FGJ149"/>
    <mergeCell ref="FGK149:FGN149"/>
    <mergeCell ref="FGO149:FGR149"/>
    <mergeCell ref="FEW149:FEZ149"/>
    <mergeCell ref="FFA149:FFD149"/>
    <mergeCell ref="FFE149:FFH149"/>
    <mergeCell ref="FFI149:FFL149"/>
    <mergeCell ref="FFM149:FFP149"/>
    <mergeCell ref="FFQ149:FFT149"/>
    <mergeCell ref="FJM149:FJP149"/>
    <mergeCell ref="FJQ149:FJT149"/>
    <mergeCell ref="FJU149:FJX149"/>
    <mergeCell ref="FJY149:FKB149"/>
    <mergeCell ref="FKC149:FKF149"/>
    <mergeCell ref="FKG149:FKJ149"/>
    <mergeCell ref="FIO149:FIR149"/>
    <mergeCell ref="FIS149:FIV149"/>
    <mergeCell ref="FIW149:FIZ149"/>
    <mergeCell ref="FJA149:FJD149"/>
    <mergeCell ref="FJE149:FJH149"/>
    <mergeCell ref="FJI149:FJL149"/>
    <mergeCell ref="FHQ149:FHT149"/>
    <mergeCell ref="FHU149:FHX149"/>
    <mergeCell ref="FHY149:FIB149"/>
    <mergeCell ref="FIC149:FIF149"/>
    <mergeCell ref="FIG149:FIJ149"/>
    <mergeCell ref="FIK149:FIN149"/>
    <mergeCell ref="FMG149:FMJ149"/>
    <mergeCell ref="FMK149:FMN149"/>
    <mergeCell ref="FMO149:FMR149"/>
    <mergeCell ref="FMS149:FMV149"/>
    <mergeCell ref="FMW149:FMZ149"/>
    <mergeCell ref="FNA149:FND149"/>
    <mergeCell ref="FLI149:FLL149"/>
    <mergeCell ref="FLM149:FLP149"/>
    <mergeCell ref="FLQ149:FLT149"/>
    <mergeCell ref="FLU149:FLX149"/>
    <mergeCell ref="FLY149:FMB149"/>
    <mergeCell ref="FMC149:FMF149"/>
    <mergeCell ref="FKK149:FKN149"/>
    <mergeCell ref="FKO149:FKR149"/>
    <mergeCell ref="FKS149:FKV149"/>
    <mergeCell ref="FKW149:FKZ149"/>
    <mergeCell ref="FLA149:FLD149"/>
    <mergeCell ref="FLE149:FLH149"/>
    <mergeCell ref="FPA149:FPD149"/>
    <mergeCell ref="FPE149:FPH149"/>
    <mergeCell ref="FPI149:FPL149"/>
    <mergeCell ref="FPM149:FPP149"/>
    <mergeCell ref="FPQ149:FPT149"/>
    <mergeCell ref="FPU149:FPX149"/>
    <mergeCell ref="FOC149:FOF149"/>
    <mergeCell ref="FOG149:FOJ149"/>
    <mergeCell ref="FOK149:FON149"/>
    <mergeCell ref="FOO149:FOR149"/>
    <mergeCell ref="FOS149:FOV149"/>
    <mergeCell ref="FOW149:FOZ149"/>
    <mergeCell ref="FNE149:FNH149"/>
    <mergeCell ref="FNI149:FNL149"/>
    <mergeCell ref="FNM149:FNP149"/>
    <mergeCell ref="FNQ149:FNT149"/>
    <mergeCell ref="FNU149:FNX149"/>
    <mergeCell ref="FNY149:FOB149"/>
    <mergeCell ref="FRU149:FRX149"/>
    <mergeCell ref="FRY149:FSB149"/>
    <mergeCell ref="FSC149:FSF149"/>
    <mergeCell ref="FSG149:FSJ149"/>
    <mergeCell ref="FSK149:FSN149"/>
    <mergeCell ref="FSO149:FSR149"/>
    <mergeCell ref="FQW149:FQZ149"/>
    <mergeCell ref="FRA149:FRD149"/>
    <mergeCell ref="FRE149:FRH149"/>
    <mergeCell ref="FRI149:FRL149"/>
    <mergeCell ref="FRM149:FRP149"/>
    <mergeCell ref="FRQ149:FRT149"/>
    <mergeCell ref="FPY149:FQB149"/>
    <mergeCell ref="FQC149:FQF149"/>
    <mergeCell ref="FQG149:FQJ149"/>
    <mergeCell ref="FQK149:FQN149"/>
    <mergeCell ref="FQO149:FQR149"/>
    <mergeCell ref="FQS149:FQV149"/>
    <mergeCell ref="FUO149:FUR149"/>
    <mergeCell ref="FUS149:FUV149"/>
    <mergeCell ref="FUW149:FUZ149"/>
    <mergeCell ref="FVA149:FVD149"/>
    <mergeCell ref="FVE149:FVH149"/>
    <mergeCell ref="FVI149:FVL149"/>
    <mergeCell ref="FTQ149:FTT149"/>
    <mergeCell ref="FTU149:FTX149"/>
    <mergeCell ref="FTY149:FUB149"/>
    <mergeCell ref="FUC149:FUF149"/>
    <mergeCell ref="FUG149:FUJ149"/>
    <mergeCell ref="FUK149:FUN149"/>
    <mergeCell ref="FSS149:FSV149"/>
    <mergeCell ref="FSW149:FSZ149"/>
    <mergeCell ref="FTA149:FTD149"/>
    <mergeCell ref="FTE149:FTH149"/>
    <mergeCell ref="FTI149:FTL149"/>
    <mergeCell ref="FTM149:FTP149"/>
    <mergeCell ref="FXI149:FXL149"/>
    <mergeCell ref="FXM149:FXP149"/>
    <mergeCell ref="FXQ149:FXT149"/>
    <mergeCell ref="FXU149:FXX149"/>
    <mergeCell ref="FXY149:FYB149"/>
    <mergeCell ref="FYC149:FYF149"/>
    <mergeCell ref="FWK149:FWN149"/>
    <mergeCell ref="FWO149:FWR149"/>
    <mergeCell ref="FWS149:FWV149"/>
    <mergeCell ref="FWW149:FWZ149"/>
    <mergeCell ref="FXA149:FXD149"/>
    <mergeCell ref="FXE149:FXH149"/>
    <mergeCell ref="FVM149:FVP149"/>
    <mergeCell ref="FVQ149:FVT149"/>
    <mergeCell ref="FVU149:FVX149"/>
    <mergeCell ref="FVY149:FWB149"/>
    <mergeCell ref="FWC149:FWF149"/>
    <mergeCell ref="FWG149:FWJ149"/>
    <mergeCell ref="GAC149:GAF149"/>
    <mergeCell ref="GAG149:GAJ149"/>
    <mergeCell ref="GAK149:GAN149"/>
    <mergeCell ref="GAO149:GAR149"/>
    <mergeCell ref="GAS149:GAV149"/>
    <mergeCell ref="GAW149:GAZ149"/>
    <mergeCell ref="FZE149:FZH149"/>
    <mergeCell ref="FZI149:FZL149"/>
    <mergeCell ref="FZM149:FZP149"/>
    <mergeCell ref="FZQ149:FZT149"/>
    <mergeCell ref="FZU149:FZX149"/>
    <mergeCell ref="FZY149:GAB149"/>
    <mergeCell ref="FYG149:FYJ149"/>
    <mergeCell ref="FYK149:FYN149"/>
    <mergeCell ref="FYO149:FYR149"/>
    <mergeCell ref="FYS149:FYV149"/>
    <mergeCell ref="FYW149:FYZ149"/>
    <mergeCell ref="FZA149:FZD149"/>
    <mergeCell ref="GCW149:GCZ149"/>
    <mergeCell ref="GDA149:GDD149"/>
    <mergeCell ref="GDE149:GDH149"/>
    <mergeCell ref="GDI149:GDL149"/>
    <mergeCell ref="GDM149:GDP149"/>
    <mergeCell ref="GDQ149:GDT149"/>
    <mergeCell ref="GBY149:GCB149"/>
    <mergeCell ref="GCC149:GCF149"/>
    <mergeCell ref="GCG149:GCJ149"/>
    <mergeCell ref="GCK149:GCN149"/>
    <mergeCell ref="GCO149:GCR149"/>
    <mergeCell ref="GCS149:GCV149"/>
    <mergeCell ref="GBA149:GBD149"/>
    <mergeCell ref="GBE149:GBH149"/>
    <mergeCell ref="GBI149:GBL149"/>
    <mergeCell ref="GBM149:GBP149"/>
    <mergeCell ref="GBQ149:GBT149"/>
    <mergeCell ref="GBU149:GBX149"/>
    <mergeCell ref="GFQ149:GFT149"/>
    <mergeCell ref="GFU149:GFX149"/>
    <mergeCell ref="GFY149:GGB149"/>
    <mergeCell ref="GGC149:GGF149"/>
    <mergeCell ref="GGG149:GGJ149"/>
    <mergeCell ref="GGK149:GGN149"/>
    <mergeCell ref="GES149:GEV149"/>
    <mergeCell ref="GEW149:GEZ149"/>
    <mergeCell ref="GFA149:GFD149"/>
    <mergeCell ref="GFE149:GFH149"/>
    <mergeCell ref="GFI149:GFL149"/>
    <mergeCell ref="GFM149:GFP149"/>
    <mergeCell ref="GDU149:GDX149"/>
    <mergeCell ref="GDY149:GEB149"/>
    <mergeCell ref="GEC149:GEF149"/>
    <mergeCell ref="GEG149:GEJ149"/>
    <mergeCell ref="GEK149:GEN149"/>
    <mergeCell ref="GEO149:GER149"/>
    <mergeCell ref="GIK149:GIN149"/>
    <mergeCell ref="GIO149:GIR149"/>
    <mergeCell ref="GIS149:GIV149"/>
    <mergeCell ref="GIW149:GIZ149"/>
    <mergeCell ref="GJA149:GJD149"/>
    <mergeCell ref="GJE149:GJH149"/>
    <mergeCell ref="GHM149:GHP149"/>
    <mergeCell ref="GHQ149:GHT149"/>
    <mergeCell ref="GHU149:GHX149"/>
    <mergeCell ref="GHY149:GIB149"/>
    <mergeCell ref="GIC149:GIF149"/>
    <mergeCell ref="GIG149:GIJ149"/>
    <mergeCell ref="GGO149:GGR149"/>
    <mergeCell ref="GGS149:GGV149"/>
    <mergeCell ref="GGW149:GGZ149"/>
    <mergeCell ref="GHA149:GHD149"/>
    <mergeCell ref="GHE149:GHH149"/>
    <mergeCell ref="GHI149:GHL149"/>
    <mergeCell ref="GLE149:GLH149"/>
    <mergeCell ref="GLI149:GLL149"/>
    <mergeCell ref="GLM149:GLP149"/>
    <mergeCell ref="GLQ149:GLT149"/>
    <mergeCell ref="GLU149:GLX149"/>
    <mergeCell ref="GLY149:GMB149"/>
    <mergeCell ref="GKG149:GKJ149"/>
    <mergeCell ref="GKK149:GKN149"/>
    <mergeCell ref="GKO149:GKR149"/>
    <mergeCell ref="GKS149:GKV149"/>
    <mergeCell ref="GKW149:GKZ149"/>
    <mergeCell ref="GLA149:GLD149"/>
    <mergeCell ref="GJI149:GJL149"/>
    <mergeCell ref="GJM149:GJP149"/>
    <mergeCell ref="GJQ149:GJT149"/>
    <mergeCell ref="GJU149:GJX149"/>
    <mergeCell ref="GJY149:GKB149"/>
    <mergeCell ref="GKC149:GKF149"/>
    <mergeCell ref="GNY149:GOB149"/>
    <mergeCell ref="GOC149:GOF149"/>
    <mergeCell ref="GOG149:GOJ149"/>
    <mergeCell ref="GOK149:GON149"/>
    <mergeCell ref="GOO149:GOR149"/>
    <mergeCell ref="GOS149:GOV149"/>
    <mergeCell ref="GNA149:GND149"/>
    <mergeCell ref="GNE149:GNH149"/>
    <mergeCell ref="GNI149:GNL149"/>
    <mergeCell ref="GNM149:GNP149"/>
    <mergeCell ref="GNQ149:GNT149"/>
    <mergeCell ref="GNU149:GNX149"/>
    <mergeCell ref="GMC149:GMF149"/>
    <mergeCell ref="GMG149:GMJ149"/>
    <mergeCell ref="GMK149:GMN149"/>
    <mergeCell ref="GMO149:GMR149"/>
    <mergeCell ref="GMS149:GMV149"/>
    <mergeCell ref="GMW149:GMZ149"/>
    <mergeCell ref="GQS149:GQV149"/>
    <mergeCell ref="GQW149:GQZ149"/>
    <mergeCell ref="GRA149:GRD149"/>
    <mergeCell ref="GRE149:GRH149"/>
    <mergeCell ref="GRI149:GRL149"/>
    <mergeCell ref="GRM149:GRP149"/>
    <mergeCell ref="GPU149:GPX149"/>
    <mergeCell ref="GPY149:GQB149"/>
    <mergeCell ref="GQC149:GQF149"/>
    <mergeCell ref="GQG149:GQJ149"/>
    <mergeCell ref="GQK149:GQN149"/>
    <mergeCell ref="GQO149:GQR149"/>
    <mergeCell ref="GOW149:GOZ149"/>
    <mergeCell ref="GPA149:GPD149"/>
    <mergeCell ref="GPE149:GPH149"/>
    <mergeCell ref="GPI149:GPL149"/>
    <mergeCell ref="GPM149:GPP149"/>
    <mergeCell ref="GPQ149:GPT149"/>
    <mergeCell ref="GTM149:GTP149"/>
    <mergeCell ref="GTQ149:GTT149"/>
    <mergeCell ref="GTU149:GTX149"/>
    <mergeCell ref="GTY149:GUB149"/>
    <mergeCell ref="GUC149:GUF149"/>
    <mergeCell ref="GUG149:GUJ149"/>
    <mergeCell ref="GSO149:GSR149"/>
    <mergeCell ref="GSS149:GSV149"/>
    <mergeCell ref="GSW149:GSZ149"/>
    <mergeCell ref="GTA149:GTD149"/>
    <mergeCell ref="GTE149:GTH149"/>
    <mergeCell ref="GTI149:GTL149"/>
    <mergeCell ref="GRQ149:GRT149"/>
    <mergeCell ref="GRU149:GRX149"/>
    <mergeCell ref="GRY149:GSB149"/>
    <mergeCell ref="GSC149:GSF149"/>
    <mergeCell ref="GSG149:GSJ149"/>
    <mergeCell ref="GSK149:GSN149"/>
    <mergeCell ref="GWG149:GWJ149"/>
    <mergeCell ref="GWK149:GWN149"/>
    <mergeCell ref="GWO149:GWR149"/>
    <mergeCell ref="GWS149:GWV149"/>
    <mergeCell ref="GWW149:GWZ149"/>
    <mergeCell ref="GXA149:GXD149"/>
    <mergeCell ref="GVI149:GVL149"/>
    <mergeCell ref="GVM149:GVP149"/>
    <mergeCell ref="GVQ149:GVT149"/>
    <mergeCell ref="GVU149:GVX149"/>
    <mergeCell ref="GVY149:GWB149"/>
    <mergeCell ref="GWC149:GWF149"/>
    <mergeCell ref="GUK149:GUN149"/>
    <mergeCell ref="GUO149:GUR149"/>
    <mergeCell ref="GUS149:GUV149"/>
    <mergeCell ref="GUW149:GUZ149"/>
    <mergeCell ref="GVA149:GVD149"/>
    <mergeCell ref="GVE149:GVH149"/>
    <mergeCell ref="GZA149:GZD149"/>
    <mergeCell ref="GZE149:GZH149"/>
    <mergeCell ref="GZI149:GZL149"/>
    <mergeCell ref="GZM149:GZP149"/>
    <mergeCell ref="GZQ149:GZT149"/>
    <mergeCell ref="GZU149:GZX149"/>
    <mergeCell ref="GYC149:GYF149"/>
    <mergeCell ref="GYG149:GYJ149"/>
    <mergeCell ref="GYK149:GYN149"/>
    <mergeCell ref="GYO149:GYR149"/>
    <mergeCell ref="GYS149:GYV149"/>
    <mergeCell ref="GYW149:GYZ149"/>
    <mergeCell ref="GXE149:GXH149"/>
    <mergeCell ref="GXI149:GXL149"/>
    <mergeCell ref="GXM149:GXP149"/>
    <mergeCell ref="GXQ149:GXT149"/>
    <mergeCell ref="GXU149:GXX149"/>
    <mergeCell ref="GXY149:GYB149"/>
    <mergeCell ref="HBU149:HBX149"/>
    <mergeCell ref="HBY149:HCB149"/>
    <mergeCell ref="HCC149:HCF149"/>
    <mergeCell ref="HCG149:HCJ149"/>
    <mergeCell ref="HCK149:HCN149"/>
    <mergeCell ref="HCO149:HCR149"/>
    <mergeCell ref="HAW149:HAZ149"/>
    <mergeCell ref="HBA149:HBD149"/>
    <mergeCell ref="HBE149:HBH149"/>
    <mergeCell ref="HBI149:HBL149"/>
    <mergeCell ref="HBM149:HBP149"/>
    <mergeCell ref="HBQ149:HBT149"/>
    <mergeCell ref="GZY149:HAB149"/>
    <mergeCell ref="HAC149:HAF149"/>
    <mergeCell ref="HAG149:HAJ149"/>
    <mergeCell ref="HAK149:HAN149"/>
    <mergeCell ref="HAO149:HAR149"/>
    <mergeCell ref="HAS149:HAV149"/>
    <mergeCell ref="HEO149:HER149"/>
    <mergeCell ref="HES149:HEV149"/>
    <mergeCell ref="HEW149:HEZ149"/>
    <mergeCell ref="HFA149:HFD149"/>
    <mergeCell ref="HFE149:HFH149"/>
    <mergeCell ref="HFI149:HFL149"/>
    <mergeCell ref="HDQ149:HDT149"/>
    <mergeCell ref="HDU149:HDX149"/>
    <mergeCell ref="HDY149:HEB149"/>
    <mergeCell ref="HEC149:HEF149"/>
    <mergeCell ref="HEG149:HEJ149"/>
    <mergeCell ref="HEK149:HEN149"/>
    <mergeCell ref="HCS149:HCV149"/>
    <mergeCell ref="HCW149:HCZ149"/>
    <mergeCell ref="HDA149:HDD149"/>
    <mergeCell ref="HDE149:HDH149"/>
    <mergeCell ref="HDI149:HDL149"/>
    <mergeCell ref="HDM149:HDP149"/>
    <mergeCell ref="HHI149:HHL149"/>
    <mergeCell ref="HHM149:HHP149"/>
    <mergeCell ref="HHQ149:HHT149"/>
    <mergeCell ref="HHU149:HHX149"/>
    <mergeCell ref="HHY149:HIB149"/>
    <mergeCell ref="HIC149:HIF149"/>
    <mergeCell ref="HGK149:HGN149"/>
    <mergeCell ref="HGO149:HGR149"/>
    <mergeCell ref="HGS149:HGV149"/>
    <mergeCell ref="HGW149:HGZ149"/>
    <mergeCell ref="HHA149:HHD149"/>
    <mergeCell ref="HHE149:HHH149"/>
    <mergeCell ref="HFM149:HFP149"/>
    <mergeCell ref="HFQ149:HFT149"/>
    <mergeCell ref="HFU149:HFX149"/>
    <mergeCell ref="HFY149:HGB149"/>
    <mergeCell ref="HGC149:HGF149"/>
    <mergeCell ref="HGG149:HGJ149"/>
    <mergeCell ref="HKC149:HKF149"/>
    <mergeCell ref="HKG149:HKJ149"/>
    <mergeCell ref="HKK149:HKN149"/>
    <mergeCell ref="HKO149:HKR149"/>
    <mergeCell ref="HKS149:HKV149"/>
    <mergeCell ref="HKW149:HKZ149"/>
    <mergeCell ref="HJE149:HJH149"/>
    <mergeCell ref="HJI149:HJL149"/>
    <mergeCell ref="HJM149:HJP149"/>
    <mergeCell ref="HJQ149:HJT149"/>
    <mergeCell ref="HJU149:HJX149"/>
    <mergeCell ref="HJY149:HKB149"/>
    <mergeCell ref="HIG149:HIJ149"/>
    <mergeCell ref="HIK149:HIN149"/>
    <mergeCell ref="HIO149:HIR149"/>
    <mergeCell ref="HIS149:HIV149"/>
    <mergeCell ref="HIW149:HIZ149"/>
    <mergeCell ref="HJA149:HJD149"/>
    <mergeCell ref="HMW149:HMZ149"/>
    <mergeCell ref="HNA149:HND149"/>
    <mergeCell ref="HNE149:HNH149"/>
    <mergeCell ref="HNI149:HNL149"/>
    <mergeCell ref="HNM149:HNP149"/>
    <mergeCell ref="HNQ149:HNT149"/>
    <mergeCell ref="HLY149:HMB149"/>
    <mergeCell ref="HMC149:HMF149"/>
    <mergeCell ref="HMG149:HMJ149"/>
    <mergeCell ref="HMK149:HMN149"/>
    <mergeCell ref="HMO149:HMR149"/>
    <mergeCell ref="HMS149:HMV149"/>
    <mergeCell ref="HLA149:HLD149"/>
    <mergeCell ref="HLE149:HLH149"/>
    <mergeCell ref="HLI149:HLL149"/>
    <mergeCell ref="HLM149:HLP149"/>
    <mergeCell ref="HLQ149:HLT149"/>
    <mergeCell ref="HLU149:HLX149"/>
    <mergeCell ref="HPQ149:HPT149"/>
    <mergeCell ref="HPU149:HPX149"/>
    <mergeCell ref="HPY149:HQB149"/>
    <mergeCell ref="HQC149:HQF149"/>
    <mergeCell ref="HQG149:HQJ149"/>
    <mergeCell ref="HQK149:HQN149"/>
    <mergeCell ref="HOS149:HOV149"/>
    <mergeCell ref="HOW149:HOZ149"/>
    <mergeCell ref="HPA149:HPD149"/>
    <mergeCell ref="HPE149:HPH149"/>
    <mergeCell ref="HPI149:HPL149"/>
    <mergeCell ref="HPM149:HPP149"/>
    <mergeCell ref="HNU149:HNX149"/>
    <mergeCell ref="HNY149:HOB149"/>
    <mergeCell ref="HOC149:HOF149"/>
    <mergeCell ref="HOG149:HOJ149"/>
    <mergeCell ref="HOK149:HON149"/>
    <mergeCell ref="HOO149:HOR149"/>
    <mergeCell ref="HSK149:HSN149"/>
    <mergeCell ref="HSO149:HSR149"/>
    <mergeCell ref="HSS149:HSV149"/>
    <mergeCell ref="HSW149:HSZ149"/>
    <mergeCell ref="HTA149:HTD149"/>
    <mergeCell ref="HTE149:HTH149"/>
    <mergeCell ref="HRM149:HRP149"/>
    <mergeCell ref="HRQ149:HRT149"/>
    <mergeCell ref="HRU149:HRX149"/>
    <mergeCell ref="HRY149:HSB149"/>
    <mergeCell ref="HSC149:HSF149"/>
    <mergeCell ref="HSG149:HSJ149"/>
    <mergeCell ref="HQO149:HQR149"/>
    <mergeCell ref="HQS149:HQV149"/>
    <mergeCell ref="HQW149:HQZ149"/>
    <mergeCell ref="HRA149:HRD149"/>
    <mergeCell ref="HRE149:HRH149"/>
    <mergeCell ref="HRI149:HRL149"/>
    <mergeCell ref="HVE149:HVH149"/>
    <mergeCell ref="HVI149:HVL149"/>
    <mergeCell ref="HVM149:HVP149"/>
    <mergeCell ref="HVQ149:HVT149"/>
    <mergeCell ref="HVU149:HVX149"/>
    <mergeCell ref="HVY149:HWB149"/>
    <mergeCell ref="HUG149:HUJ149"/>
    <mergeCell ref="HUK149:HUN149"/>
    <mergeCell ref="HUO149:HUR149"/>
    <mergeCell ref="HUS149:HUV149"/>
    <mergeCell ref="HUW149:HUZ149"/>
    <mergeCell ref="HVA149:HVD149"/>
    <mergeCell ref="HTI149:HTL149"/>
    <mergeCell ref="HTM149:HTP149"/>
    <mergeCell ref="HTQ149:HTT149"/>
    <mergeCell ref="HTU149:HTX149"/>
    <mergeCell ref="HTY149:HUB149"/>
    <mergeCell ref="HUC149:HUF149"/>
    <mergeCell ref="HXY149:HYB149"/>
    <mergeCell ref="HYC149:HYF149"/>
    <mergeCell ref="HYG149:HYJ149"/>
    <mergeCell ref="HYK149:HYN149"/>
    <mergeCell ref="HYO149:HYR149"/>
    <mergeCell ref="HYS149:HYV149"/>
    <mergeCell ref="HXA149:HXD149"/>
    <mergeCell ref="HXE149:HXH149"/>
    <mergeCell ref="HXI149:HXL149"/>
    <mergeCell ref="HXM149:HXP149"/>
    <mergeCell ref="HXQ149:HXT149"/>
    <mergeCell ref="HXU149:HXX149"/>
    <mergeCell ref="HWC149:HWF149"/>
    <mergeCell ref="HWG149:HWJ149"/>
    <mergeCell ref="HWK149:HWN149"/>
    <mergeCell ref="HWO149:HWR149"/>
    <mergeCell ref="HWS149:HWV149"/>
    <mergeCell ref="HWW149:HWZ149"/>
    <mergeCell ref="IAS149:IAV149"/>
    <mergeCell ref="IAW149:IAZ149"/>
    <mergeCell ref="IBA149:IBD149"/>
    <mergeCell ref="IBE149:IBH149"/>
    <mergeCell ref="IBI149:IBL149"/>
    <mergeCell ref="IBM149:IBP149"/>
    <mergeCell ref="HZU149:HZX149"/>
    <mergeCell ref="HZY149:IAB149"/>
    <mergeCell ref="IAC149:IAF149"/>
    <mergeCell ref="IAG149:IAJ149"/>
    <mergeCell ref="IAK149:IAN149"/>
    <mergeCell ref="IAO149:IAR149"/>
    <mergeCell ref="HYW149:HYZ149"/>
    <mergeCell ref="HZA149:HZD149"/>
    <mergeCell ref="HZE149:HZH149"/>
    <mergeCell ref="HZI149:HZL149"/>
    <mergeCell ref="HZM149:HZP149"/>
    <mergeCell ref="HZQ149:HZT149"/>
    <mergeCell ref="IDM149:IDP149"/>
    <mergeCell ref="IDQ149:IDT149"/>
    <mergeCell ref="IDU149:IDX149"/>
    <mergeCell ref="IDY149:IEB149"/>
    <mergeCell ref="IEC149:IEF149"/>
    <mergeCell ref="IEG149:IEJ149"/>
    <mergeCell ref="ICO149:ICR149"/>
    <mergeCell ref="ICS149:ICV149"/>
    <mergeCell ref="ICW149:ICZ149"/>
    <mergeCell ref="IDA149:IDD149"/>
    <mergeCell ref="IDE149:IDH149"/>
    <mergeCell ref="IDI149:IDL149"/>
    <mergeCell ref="IBQ149:IBT149"/>
    <mergeCell ref="IBU149:IBX149"/>
    <mergeCell ref="IBY149:ICB149"/>
    <mergeCell ref="ICC149:ICF149"/>
    <mergeCell ref="ICG149:ICJ149"/>
    <mergeCell ref="ICK149:ICN149"/>
    <mergeCell ref="IGG149:IGJ149"/>
    <mergeCell ref="IGK149:IGN149"/>
    <mergeCell ref="IGO149:IGR149"/>
    <mergeCell ref="IGS149:IGV149"/>
    <mergeCell ref="IGW149:IGZ149"/>
    <mergeCell ref="IHA149:IHD149"/>
    <mergeCell ref="IFI149:IFL149"/>
    <mergeCell ref="IFM149:IFP149"/>
    <mergeCell ref="IFQ149:IFT149"/>
    <mergeCell ref="IFU149:IFX149"/>
    <mergeCell ref="IFY149:IGB149"/>
    <mergeCell ref="IGC149:IGF149"/>
    <mergeCell ref="IEK149:IEN149"/>
    <mergeCell ref="IEO149:IER149"/>
    <mergeCell ref="IES149:IEV149"/>
    <mergeCell ref="IEW149:IEZ149"/>
    <mergeCell ref="IFA149:IFD149"/>
    <mergeCell ref="IFE149:IFH149"/>
    <mergeCell ref="IJA149:IJD149"/>
    <mergeCell ref="IJE149:IJH149"/>
    <mergeCell ref="IJI149:IJL149"/>
    <mergeCell ref="IJM149:IJP149"/>
    <mergeCell ref="IJQ149:IJT149"/>
    <mergeCell ref="IJU149:IJX149"/>
    <mergeCell ref="IIC149:IIF149"/>
    <mergeCell ref="IIG149:IIJ149"/>
    <mergeCell ref="IIK149:IIN149"/>
    <mergeCell ref="IIO149:IIR149"/>
    <mergeCell ref="IIS149:IIV149"/>
    <mergeCell ref="IIW149:IIZ149"/>
    <mergeCell ref="IHE149:IHH149"/>
    <mergeCell ref="IHI149:IHL149"/>
    <mergeCell ref="IHM149:IHP149"/>
    <mergeCell ref="IHQ149:IHT149"/>
    <mergeCell ref="IHU149:IHX149"/>
    <mergeCell ref="IHY149:IIB149"/>
    <mergeCell ref="ILU149:ILX149"/>
    <mergeCell ref="ILY149:IMB149"/>
    <mergeCell ref="IMC149:IMF149"/>
    <mergeCell ref="IMG149:IMJ149"/>
    <mergeCell ref="IMK149:IMN149"/>
    <mergeCell ref="IMO149:IMR149"/>
    <mergeCell ref="IKW149:IKZ149"/>
    <mergeCell ref="ILA149:ILD149"/>
    <mergeCell ref="ILE149:ILH149"/>
    <mergeCell ref="ILI149:ILL149"/>
    <mergeCell ref="ILM149:ILP149"/>
    <mergeCell ref="ILQ149:ILT149"/>
    <mergeCell ref="IJY149:IKB149"/>
    <mergeCell ref="IKC149:IKF149"/>
    <mergeCell ref="IKG149:IKJ149"/>
    <mergeCell ref="IKK149:IKN149"/>
    <mergeCell ref="IKO149:IKR149"/>
    <mergeCell ref="IKS149:IKV149"/>
    <mergeCell ref="IOO149:IOR149"/>
    <mergeCell ref="IOS149:IOV149"/>
    <mergeCell ref="IOW149:IOZ149"/>
    <mergeCell ref="IPA149:IPD149"/>
    <mergeCell ref="IPE149:IPH149"/>
    <mergeCell ref="IPI149:IPL149"/>
    <mergeCell ref="INQ149:INT149"/>
    <mergeCell ref="INU149:INX149"/>
    <mergeCell ref="INY149:IOB149"/>
    <mergeCell ref="IOC149:IOF149"/>
    <mergeCell ref="IOG149:IOJ149"/>
    <mergeCell ref="IOK149:ION149"/>
    <mergeCell ref="IMS149:IMV149"/>
    <mergeCell ref="IMW149:IMZ149"/>
    <mergeCell ref="INA149:IND149"/>
    <mergeCell ref="INE149:INH149"/>
    <mergeCell ref="INI149:INL149"/>
    <mergeCell ref="INM149:INP149"/>
    <mergeCell ref="IRI149:IRL149"/>
    <mergeCell ref="IRM149:IRP149"/>
    <mergeCell ref="IRQ149:IRT149"/>
    <mergeCell ref="IRU149:IRX149"/>
    <mergeCell ref="IRY149:ISB149"/>
    <mergeCell ref="ISC149:ISF149"/>
    <mergeCell ref="IQK149:IQN149"/>
    <mergeCell ref="IQO149:IQR149"/>
    <mergeCell ref="IQS149:IQV149"/>
    <mergeCell ref="IQW149:IQZ149"/>
    <mergeCell ref="IRA149:IRD149"/>
    <mergeCell ref="IRE149:IRH149"/>
    <mergeCell ref="IPM149:IPP149"/>
    <mergeCell ref="IPQ149:IPT149"/>
    <mergeCell ref="IPU149:IPX149"/>
    <mergeCell ref="IPY149:IQB149"/>
    <mergeCell ref="IQC149:IQF149"/>
    <mergeCell ref="IQG149:IQJ149"/>
    <mergeCell ref="IUC149:IUF149"/>
    <mergeCell ref="IUG149:IUJ149"/>
    <mergeCell ref="IUK149:IUN149"/>
    <mergeCell ref="IUO149:IUR149"/>
    <mergeCell ref="IUS149:IUV149"/>
    <mergeCell ref="IUW149:IUZ149"/>
    <mergeCell ref="ITE149:ITH149"/>
    <mergeCell ref="ITI149:ITL149"/>
    <mergeCell ref="ITM149:ITP149"/>
    <mergeCell ref="ITQ149:ITT149"/>
    <mergeCell ref="ITU149:ITX149"/>
    <mergeCell ref="ITY149:IUB149"/>
    <mergeCell ref="ISG149:ISJ149"/>
    <mergeCell ref="ISK149:ISN149"/>
    <mergeCell ref="ISO149:ISR149"/>
    <mergeCell ref="ISS149:ISV149"/>
    <mergeCell ref="ISW149:ISZ149"/>
    <mergeCell ref="ITA149:ITD149"/>
    <mergeCell ref="IWW149:IWZ149"/>
    <mergeCell ref="IXA149:IXD149"/>
    <mergeCell ref="IXE149:IXH149"/>
    <mergeCell ref="IXI149:IXL149"/>
    <mergeCell ref="IXM149:IXP149"/>
    <mergeCell ref="IXQ149:IXT149"/>
    <mergeCell ref="IVY149:IWB149"/>
    <mergeCell ref="IWC149:IWF149"/>
    <mergeCell ref="IWG149:IWJ149"/>
    <mergeCell ref="IWK149:IWN149"/>
    <mergeCell ref="IWO149:IWR149"/>
    <mergeCell ref="IWS149:IWV149"/>
    <mergeCell ref="IVA149:IVD149"/>
    <mergeCell ref="IVE149:IVH149"/>
    <mergeCell ref="IVI149:IVL149"/>
    <mergeCell ref="IVM149:IVP149"/>
    <mergeCell ref="IVQ149:IVT149"/>
    <mergeCell ref="IVU149:IVX149"/>
    <mergeCell ref="IZQ149:IZT149"/>
    <mergeCell ref="IZU149:IZX149"/>
    <mergeCell ref="IZY149:JAB149"/>
    <mergeCell ref="JAC149:JAF149"/>
    <mergeCell ref="JAG149:JAJ149"/>
    <mergeCell ref="JAK149:JAN149"/>
    <mergeCell ref="IYS149:IYV149"/>
    <mergeCell ref="IYW149:IYZ149"/>
    <mergeCell ref="IZA149:IZD149"/>
    <mergeCell ref="IZE149:IZH149"/>
    <mergeCell ref="IZI149:IZL149"/>
    <mergeCell ref="IZM149:IZP149"/>
    <mergeCell ref="IXU149:IXX149"/>
    <mergeCell ref="IXY149:IYB149"/>
    <mergeCell ref="IYC149:IYF149"/>
    <mergeCell ref="IYG149:IYJ149"/>
    <mergeCell ref="IYK149:IYN149"/>
    <mergeCell ref="IYO149:IYR149"/>
    <mergeCell ref="JCK149:JCN149"/>
    <mergeCell ref="JCO149:JCR149"/>
    <mergeCell ref="JCS149:JCV149"/>
    <mergeCell ref="JCW149:JCZ149"/>
    <mergeCell ref="JDA149:JDD149"/>
    <mergeCell ref="JDE149:JDH149"/>
    <mergeCell ref="JBM149:JBP149"/>
    <mergeCell ref="JBQ149:JBT149"/>
    <mergeCell ref="JBU149:JBX149"/>
    <mergeCell ref="JBY149:JCB149"/>
    <mergeCell ref="JCC149:JCF149"/>
    <mergeCell ref="JCG149:JCJ149"/>
    <mergeCell ref="JAO149:JAR149"/>
    <mergeCell ref="JAS149:JAV149"/>
    <mergeCell ref="JAW149:JAZ149"/>
    <mergeCell ref="JBA149:JBD149"/>
    <mergeCell ref="JBE149:JBH149"/>
    <mergeCell ref="JBI149:JBL149"/>
    <mergeCell ref="JFE149:JFH149"/>
    <mergeCell ref="JFI149:JFL149"/>
    <mergeCell ref="JFM149:JFP149"/>
    <mergeCell ref="JFQ149:JFT149"/>
    <mergeCell ref="JFU149:JFX149"/>
    <mergeCell ref="JFY149:JGB149"/>
    <mergeCell ref="JEG149:JEJ149"/>
    <mergeCell ref="JEK149:JEN149"/>
    <mergeCell ref="JEO149:JER149"/>
    <mergeCell ref="JES149:JEV149"/>
    <mergeCell ref="JEW149:JEZ149"/>
    <mergeCell ref="JFA149:JFD149"/>
    <mergeCell ref="JDI149:JDL149"/>
    <mergeCell ref="JDM149:JDP149"/>
    <mergeCell ref="JDQ149:JDT149"/>
    <mergeCell ref="JDU149:JDX149"/>
    <mergeCell ref="JDY149:JEB149"/>
    <mergeCell ref="JEC149:JEF149"/>
    <mergeCell ref="JHY149:JIB149"/>
    <mergeCell ref="JIC149:JIF149"/>
    <mergeCell ref="JIG149:JIJ149"/>
    <mergeCell ref="JIK149:JIN149"/>
    <mergeCell ref="JIO149:JIR149"/>
    <mergeCell ref="JIS149:JIV149"/>
    <mergeCell ref="JHA149:JHD149"/>
    <mergeCell ref="JHE149:JHH149"/>
    <mergeCell ref="JHI149:JHL149"/>
    <mergeCell ref="JHM149:JHP149"/>
    <mergeCell ref="JHQ149:JHT149"/>
    <mergeCell ref="JHU149:JHX149"/>
    <mergeCell ref="JGC149:JGF149"/>
    <mergeCell ref="JGG149:JGJ149"/>
    <mergeCell ref="JGK149:JGN149"/>
    <mergeCell ref="JGO149:JGR149"/>
    <mergeCell ref="JGS149:JGV149"/>
    <mergeCell ref="JGW149:JGZ149"/>
    <mergeCell ref="JKS149:JKV149"/>
    <mergeCell ref="JKW149:JKZ149"/>
    <mergeCell ref="JLA149:JLD149"/>
    <mergeCell ref="JLE149:JLH149"/>
    <mergeCell ref="JLI149:JLL149"/>
    <mergeCell ref="JLM149:JLP149"/>
    <mergeCell ref="JJU149:JJX149"/>
    <mergeCell ref="JJY149:JKB149"/>
    <mergeCell ref="JKC149:JKF149"/>
    <mergeCell ref="JKG149:JKJ149"/>
    <mergeCell ref="JKK149:JKN149"/>
    <mergeCell ref="JKO149:JKR149"/>
    <mergeCell ref="JIW149:JIZ149"/>
    <mergeCell ref="JJA149:JJD149"/>
    <mergeCell ref="JJE149:JJH149"/>
    <mergeCell ref="JJI149:JJL149"/>
    <mergeCell ref="JJM149:JJP149"/>
    <mergeCell ref="JJQ149:JJT149"/>
    <mergeCell ref="JNM149:JNP149"/>
    <mergeCell ref="JNQ149:JNT149"/>
    <mergeCell ref="JNU149:JNX149"/>
    <mergeCell ref="JNY149:JOB149"/>
    <mergeCell ref="JOC149:JOF149"/>
    <mergeCell ref="JOG149:JOJ149"/>
    <mergeCell ref="JMO149:JMR149"/>
    <mergeCell ref="JMS149:JMV149"/>
    <mergeCell ref="JMW149:JMZ149"/>
    <mergeCell ref="JNA149:JND149"/>
    <mergeCell ref="JNE149:JNH149"/>
    <mergeCell ref="JNI149:JNL149"/>
    <mergeCell ref="JLQ149:JLT149"/>
    <mergeCell ref="JLU149:JLX149"/>
    <mergeCell ref="JLY149:JMB149"/>
    <mergeCell ref="JMC149:JMF149"/>
    <mergeCell ref="JMG149:JMJ149"/>
    <mergeCell ref="JMK149:JMN149"/>
    <mergeCell ref="JQG149:JQJ149"/>
    <mergeCell ref="JQK149:JQN149"/>
    <mergeCell ref="JQO149:JQR149"/>
    <mergeCell ref="JQS149:JQV149"/>
    <mergeCell ref="JQW149:JQZ149"/>
    <mergeCell ref="JRA149:JRD149"/>
    <mergeCell ref="JPI149:JPL149"/>
    <mergeCell ref="JPM149:JPP149"/>
    <mergeCell ref="JPQ149:JPT149"/>
    <mergeCell ref="JPU149:JPX149"/>
    <mergeCell ref="JPY149:JQB149"/>
    <mergeCell ref="JQC149:JQF149"/>
    <mergeCell ref="JOK149:JON149"/>
    <mergeCell ref="JOO149:JOR149"/>
    <mergeCell ref="JOS149:JOV149"/>
    <mergeCell ref="JOW149:JOZ149"/>
    <mergeCell ref="JPA149:JPD149"/>
    <mergeCell ref="JPE149:JPH149"/>
    <mergeCell ref="JTA149:JTD149"/>
    <mergeCell ref="JTE149:JTH149"/>
    <mergeCell ref="JTI149:JTL149"/>
    <mergeCell ref="JTM149:JTP149"/>
    <mergeCell ref="JTQ149:JTT149"/>
    <mergeCell ref="JTU149:JTX149"/>
    <mergeCell ref="JSC149:JSF149"/>
    <mergeCell ref="JSG149:JSJ149"/>
    <mergeCell ref="JSK149:JSN149"/>
    <mergeCell ref="JSO149:JSR149"/>
    <mergeCell ref="JSS149:JSV149"/>
    <mergeCell ref="JSW149:JSZ149"/>
    <mergeCell ref="JRE149:JRH149"/>
    <mergeCell ref="JRI149:JRL149"/>
    <mergeCell ref="JRM149:JRP149"/>
    <mergeCell ref="JRQ149:JRT149"/>
    <mergeCell ref="JRU149:JRX149"/>
    <mergeCell ref="JRY149:JSB149"/>
    <mergeCell ref="JVU149:JVX149"/>
    <mergeCell ref="JVY149:JWB149"/>
    <mergeCell ref="JWC149:JWF149"/>
    <mergeCell ref="JWG149:JWJ149"/>
    <mergeCell ref="JWK149:JWN149"/>
    <mergeCell ref="JWO149:JWR149"/>
    <mergeCell ref="JUW149:JUZ149"/>
    <mergeCell ref="JVA149:JVD149"/>
    <mergeCell ref="JVE149:JVH149"/>
    <mergeCell ref="JVI149:JVL149"/>
    <mergeCell ref="JVM149:JVP149"/>
    <mergeCell ref="JVQ149:JVT149"/>
    <mergeCell ref="JTY149:JUB149"/>
    <mergeCell ref="JUC149:JUF149"/>
    <mergeCell ref="JUG149:JUJ149"/>
    <mergeCell ref="JUK149:JUN149"/>
    <mergeCell ref="JUO149:JUR149"/>
    <mergeCell ref="JUS149:JUV149"/>
    <mergeCell ref="JYO149:JYR149"/>
    <mergeCell ref="JYS149:JYV149"/>
    <mergeCell ref="JYW149:JYZ149"/>
    <mergeCell ref="JZA149:JZD149"/>
    <mergeCell ref="JZE149:JZH149"/>
    <mergeCell ref="JZI149:JZL149"/>
    <mergeCell ref="JXQ149:JXT149"/>
    <mergeCell ref="JXU149:JXX149"/>
    <mergeCell ref="JXY149:JYB149"/>
    <mergeCell ref="JYC149:JYF149"/>
    <mergeCell ref="JYG149:JYJ149"/>
    <mergeCell ref="JYK149:JYN149"/>
    <mergeCell ref="JWS149:JWV149"/>
    <mergeCell ref="JWW149:JWZ149"/>
    <mergeCell ref="JXA149:JXD149"/>
    <mergeCell ref="JXE149:JXH149"/>
    <mergeCell ref="JXI149:JXL149"/>
    <mergeCell ref="JXM149:JXP149"/>
    <mergeCell ref="KBI149:KBL149"/>
    <mergeCell ref="KBM149:KBP149"/>
    <mergeCell ref="KBQ149:KBT149"/>
    <mergeCell ref="KBU149:KBX149"/>
    <mergeCell ref="KBY149:KCB149"/>
    <mergeCell ref="KCC149:KCF149"/>
    <mergeCell ref="KAK149:KAN149"/>
    <mergeCell ref="KAO149:KAR149"/>
    <mergeCell ref="KAS149:KAV149"/>
    <mergeCell ref="KAW149:KAZ149"/>
    <mergeCell ref="KBA149:KBD149"/>
    <mergeCell ref="KBE149:KBH149"/>
    <mergeCell ref="JZM149:JZP149"/>
    <mergeCell ref="JZQ149:JZT149"/>
    <mergeCell ref="JZU149:JZX149"/>
    <mergeCell ref="JZY149:KAB149"/>
    <mergeCell ref="KAC149:KAF149"/>
    <mergeCell ref="KAG149:KAJ149"/>
    <mergeCell ref="KEC149:KEF149"/>
    <mergeCell ref="KEG149:KEJ149"/>
    <mergeCell ref="KEK149:KEN149"/>
    <mergeCell ref="KEO149:KER149"/>
    <mergeCell ref="KES149:KEV149"/>
    <mergeCell ref="KEW149:KEZ149"/>
    <mergeCell ref="KDE149:KDH149"/>
    <mergeCell ref="KDI149:KDL149"/>
    <mergeCell ref="KDM149:KDP149"/>
    <mergeCell ref="KDQ149:KDT149"/>
    <mergeCell ref="KDU149:KDX149"/>
    <mergeCell ref="KDY149:KEB149"/>
    <mergeCell ref="KCG149:KCJ149"/>
    <mergeCell ref="KCK149:KCN149"/>
    <mergeCell ref="KCO149:KCR149"/>
    <mergeCell ref="KCS149:KCV149"/>
    <mergeCell ref="KCW149:KCZ149"/>
    <mergeCell ref="KDA149:KDD149"/>
    <mergeCell ref="KGW149:KGZ149"/>
    <mergeCell ref="KHA149:KHD149"/>
    <mergeCell ref="KHE149:KHH149"/>
    <mergeCell ref="KHI149:KHL149"/>
    <mergeCell ref="KHM149:KHP149"/>
    <mergeCell ref="KHQ149:KHT149"/>
    <mergeCell ref="KFY149:KGB149"/>
    <mergeCell ref="KGC149:KGF149"/>
    <mergeCell ref="KGG149:KGJ149"/>
    <mergeCell ref="KGK149:KGN149"/>
    <mergeCell ref="KGO149:KGR149"/>
    <mergeCell ref="KGS149:KGV149"/>
    <mergeCell ref="KFA149:KFD149"/>
    <mergeCell ref="KFE149:KFH149"/>
    <mergeCell ref="KFI149:KFL149"/>
    <mergeCell ref="KFM149:KFP149"/>
    <mergeCell ref="KFQ149:KFT149"/>
    <mergeCell ref="KFU149:KFX149"/>
    <mergeCell ref="KJQ149:KJT149"/>
    <mergeCell ref="KJU149:KJX149"/>
    <mergeCell ref="KJY149:KKB149"/>
    <mergeCell ref="KKC149:KKF149"/>
    <mergeCell ref="KKG149:KKJ149"/>
    <mergeCell ref="KKK149:KKN149"/>
    <mergeCell ref="KIS149:KIV149"/>
    <mergeCell ref="KIW149:KIZ149"/>
    <mergeCell ref="KJA149:KJD149"/>
    <mergeCell ref="KJE149:KJH149"/>
    <mergeCell ref="KJI149:KJL149"/>
    <mergeCell ref="KJM149:KJP149"/>
    <mergeCell ref="KHU149:KHX149"/>
    <mergeCell ref="KHY149:KIB149"/>
    <mergeCell ref="KIC149:KIF149"/>
    <mergeCell ref="KIG149:KIJ149"/>
    <mergeCell ref="KIK149:KIN149"/>
    <mergeCell ref="KIO149:KIR149"/>
    <mergeCell ref="KMK149:KMN149"/>
    <mergeCell ref="KMO149:KMR149"/>
    <mergeCell ref="KMS149:KMV149"/>
    <mergeCell ref="KMW149:KMZ149"/>
    <mergeCell ref="KNA149:KND149"/>
    <mergeCell ref="KNE149:KNH149"/>
    <mergeCell ref="KLM149:KLP149"/>
    <mergeCell ref="KLQ149:KLT149"/>
    <mergeCell ref="KLU149:KLX149"/>
    <mergeCell ref="KLY149:KMB149"/>
    <mergeCell ref="KMC149:KMF149"/>
    <mergeCell ref="KMG149:KMJ149"/>
    <mergeCell ref="KKO149:KKR149"/>
    <mergeCell ref="KKS149:KKV149"/>
    <mergeCell ref="KKW149:KKZ149"/>
    <mergeCell ref="KLA149:KLD149"/>
    <mergeCell ref="KLE149:KLH149"/>
    <mergeCell ref="KLI149:KLL149"/>
    <mergeCell ref="KPE149:KPH149"/>
    <mergeCell ref="KPI149:KPL149"/>
    <mergeCell ref="KPM149:KPP149"/>
    <mergeCell ref="KPQ149:KPT149"/>
    <mergeCell ref="KPU149:KPX149"/>
    <mergeCell ref="KPY149:KQB149"/>
    <mergeCell ref="KOG149:KOJ149"/>
    <mergeCell ref="KOK149:KON149"/>
    <mergeCell ref="KOO149:KOR149"/>
    <mergeCell ref="KOS149:KOV149"/>
    <mergeCell ref="KOW149:KOZ149"/>
    <mergeCell ref="KPA149:KPD149"/>
    <mergeCell ref="KNI149:KNL149"/>
    <mergeCell ref="KNM149:KNP149"/>
    <mergeCell ref="KNQ149:KNT149"/>
    <mergeCell ref="KNU149:KNX149"/>
    <mergeCell ref="KNY149:KOB149"/>
    <mergeCell ref="KOC149:KOF149"/>
    <mergeCell ref="KRY149:KSB149"/>
    <mergeCell ref="KSC149:KSF149"/>
    <mergeCell ref="KSG149:KSJ149"/>
    <mergeCell ref="KSK149:KSN149"/>
    <mergeCell ref="KSO149:KSR149"/>
    <mergeCell ref="KSS149:KSV149"/>
    <mergeCell ref="KRA149:KRD149"/>
    <mergeCell ref="KRE149:KRH149"/>
    <mergeCell ref="KRI149:KRL149"/>
    <mergeCell ref="KRM149:KRP149"/>
    <mergeCell ref="KRQ149:KRT149"/>
    <mergeCell ref="KRU149:KRX149"/>
    <mergeCell ref="KQC149:KQF149"/>
    <mergeCell ref="KQG149:KQJ149"/>
    <mergeCell ref="KQK149:KQN149"/>
    <mergeCell ref="KQO149:KQR149"/>
    <mergeCell ref="KQS149:KQV149"/>
    <mergeCell ref="KQW149:KQZ149"/>
    <mergeCell ref="KUS149:KUV149"/>
    <mergeCell ref="KUW149:KUZ149"/>
    <mergeCell ref="KVA149:KVD149"/>
    <mergeCell ref="KVE149:KVH149"/>
    <mergeCell ref="KVI149:KVL149"/>
    <mergeCell ref="KVM149:KVP149"/>
    <mergeCell ref="KTU149:KTX149"/>
    <mergeCell ref="KTY149:KUB149"/>
    <mergeCell ref="KUC149:KUF149"/>
    <mergeCell ref="KUG149:KUJ149"/>
    <mergeCell ref="KUK149:KUN149"/>
    <mergeCell ref="KUO149:KUR149"/>
    <mergeCell ref="KSW149:KSZ149"/>
    <mergeCell ref="KTA149:KTD149"/>
    <mergeCell ref="KTE149:KTH149"/>
    <mergeCell ref="KTI149:KTL149"/>
    <mergeCell ref="KTM149:KTP149"/>
    <mergeCell ref="KTQ149:KTT149"/>
    <mergeCell ref="KXM149:KXP149"/>
    <mergeCell ref="KXQ149:KXT149"/>
    <mergeCell ref="KXU149:KXX149"/>
    <mergeCell ref="KXY149:KYB149"/>
    <mergeCell ref="KYC149:KYF149"/>
    <mergeCell ref="KYG149:KYJ149"/>
    <mergeCell ref="KWO149:KWR149"/>
    <mergeCell ref="KWS149:KWV149"/>
    <mergeCell ref="KWW149:KWZ149"/>
    <mergeCell ref="KXA149:KXD149"/>
    <mergeCell ref="KXE149:KXH149"/>
    <mergeCell ref="KXI149:KXL149"/>
    <mergeCell ref="KVQ149:KVT149"/>
    <mergeCell ref="KVU149:KVX149"/>
    <mergeCell ref="KVY149:KWB149"/>
    <mergeCell ref="KWC149:KWF149"/>
    <mergeCell ref="KWG149:KWJ149"/>
    <mergeCell ref="KWK149:KWN149"/>
    <mergeCell ref="LAG149:LAJ149"/>
    <mergeCell ref="LAK149:LAN149"/>
    <mergeCell ref="LAO149:LAR149"/>
    <mergeCell ref="LAS149:LAV149"/>
    <mergeCell ref="LAW149:LAZ149"/>
    <mergeCell ref="LBA149:LBD149"/>
    <mergeCell ref="KZI149:KZL149"/>
    <mergeCell ref="KZM149:KZP149"/>
    <mergeCell ref="KZQ149:KZT149"/>
    <mergeCell ref="KZU149:KZX149"/>
    <mergeCell ref="KZY149:LAB149"/>
    <mergeCell ref="LAC149:LAF149"/>
    <mergeCell ref="KYK149:KYN149"/>
    <mergeCell ref="KYO149:KYR149"/>
    <mergeCell ref="KYS149:KYV149"/>
    <mergeCell ref="KYW149:KYZ149"/>
    <mergeCell ref="KZA149:KZD149"/>
    <mergeCell ref="KZE149:KZH149"/>
    <mergeCell ref="LDA149:LDD149"/>
    <mergeCell ref="LDE149:LDH149"/>
    <mergeCell ref="LDI149:LDL149"/>
    <mergeCell ref="LDM149:LDP149"/>
    <mergeCell ref="LDQ149:LDT149"/>
    <mergeCell ref="LDU149:LDX149"/>
    <mergeCell ref="LCC149:LCF149"/>
    <mergeCell ref="LCG149:LCJ149"/>
    <mergeCell ref="LCK149:LCN149"/>
    <mergeCell ref="LCO149:LCR149"/>
    <mergeCell ref="LCS149:LCV149"/>
    <mergeCell ref="LCW149:LCZ149"/>
    <mergeCell ref="LBE149:LBH149"/>
    <mergeCell ref="LBI149:LBL149"/>
    <mergeCell ref="LBM149:LBP149"/>
    <mergeCell ref="LBQ149:LBT149"/>
    <mergeCell ref="LBU149:LBX149"/>
    <mergeCell ref="LBY149:LCB149"/>
    <mergeCell ref="LFU149:LFX149"/>
    <mergeCell ref="LFY149:LGB149"/>
    <mergeCell ref="LGC149:LGF149"/>
    <mergeCell ref="LGG149:LGJ149"/>
    <mergeCell ref="LGK149:LGN149"/>
    <mergeCell ref="LGO149:LGR149"/>
    <mergeCell ref="LEW149:LEZ149"/>
    <mergeCell ref="LFA149:LFD149"/>
    <mergeCell ref="LFE149:LFH149"/>
    <mergeCell ref="LFI149:LFL149"/>
    <mergeCell ref="LFM149:LFP149"/>
    <mergeCell ref="LFQ149:LFT149"/>
    <mergeCell ref="LDY149:LEB149"/>
    <mergeCell ref="LEC149:LEF149"/>
    <mergeCell ref="LEG149:LEJ149"/>
    <mergeCell ref="LEK149:LEN149"/>
    <mergeCell ref="LEO149:LER149"/>
    <mergeCell ref="LES149:LEV149"/>
    <mergeCell ref="LIO149:LIR149"/>
    <mergeCell ref="LIS149:LIV149"/>
    <mergeCell ref="LIW149:LIZ149"/>
    <mergeCell ref="LJA149:LJD149"/>
    <mergeCell ref="LJE149:LJH149"/>
    <mergeCell ref="LJI149:LJL149"/>
    <mergeCell ref="LHQ149:LHT149"/>
    <mergeCell ref="LHU149:LHX149"/>
    <mergeCell ref="LHY149:LIB149"/>
    <mergeCell ref="LIC149:LIF149"/>
    <mergeCell ref="LIG149:LIJ149"/>
    <mergeCell ref="LIK149:LIN149"/>
    <mergeCell ref="LGS149:LGV149"/>
    <mergeCell ref="LGW149:LGZ149"/>
    <mergeCell ref="LHA149:LHD149"/>
    <mergeCell ref="LHE149:LHH149"/>
    <mergeCell ref="LHI149:LHL149"/>
    <mergeCell ref="LHM149:LHP149"/>
    <mergeCell ref="LLI149:LLL149"/>
    <mergeCell ref="LLM149:LLP149"/>
    <mergeCell ref="LLQ149:LLT149"/>
    <mergeCell ref="LLU149:LLX149"/>
    <mergeCell ref="LLY149:LMB149"/>
    <mergeCell ref="LMC149:LMF149"/>
    <mergeCell ref="LKK149:LKN149"/>
    <mergeCell ref="LKO149:LKR149"/>
    <mergeCell ref="LKS149:LKV149"/>
    <mergeCell ref="LKW149:LKZ149"/>
    <mergeCell ref="LLA149:LLD149"/>
    <mergeCell ref="LLE149:LLH149"/>
    <mergeCell ref="LJM149:LJP149"/>
    <mergeCell ref="LJQ149:LJT149"/>
    <mergeCell ref="LJU149:LJX149"/>
    <mergeCell ref="LJY149:LKB149"/>
    <mergeCell ref="LKC149:LKF149"/>
    <mergeCell ref="LKG149:LKJ149"/>
    <mergeCell ref="LOC149:LOF149"/>
    <mergeCell ref="LOG149:LOJ149"/>
    <mergeCell ref="LOK149:LON149"/>
    <mergeCell ref="LOO149:LOR149"/>
    <mergeCell ref="LOS149:LOV149"/>
    <mergeCell ref="LOW149:LOZ149"/>
    <mergeCell ref="LNE149:LNH149"/>
    <mergeCell ref="LNI149:LNL149"/>
    <mergeCell ref="LNM149:LNP149"/>
    <mergeCell ref="LNQ149:LNT149"/>
    <mergeCell ref="LNU149:LNX149"/>
    <mergeCell ref="LNY149:LOB149"/>
    <mergeCell ref="LMG149:LMJ149"/>
    <mergeCell ref="LMK149:LMN149"/>
    <mergeCell ref="LMO149:LMR149"/>
    <mergeCell ref="LMS149:LMV149"/>
    <mergeCell ref="LMW149:LMZ149"/>
    <mergeCell ref="LNA149:LND149"/>
    <mergeCell ref="LQW149:LQZ149"/>
    <mergeCell ref="LRA149:LRD149"/>
    <mergeCell ref="LRE149:LRH149"/>
    <mergeCell ref="LRI149:LRL149"/>
    <mergeCell ref="LRM149:LRP149"/>
    <mergeCell ref="LRQ149:LRT149"/>
    <mergeCell ref="LPY149:LQB149"/>
    <mergeCell ref="LQC149:LQF149"/>
    <mergeCell ref="LQG149:LQJ149"/>
    <mergeCell ref="LQK149:LQN149"/>
    <mergeCell ref="LQO149:LQR149"/>
    <mergeCell ref="LQS149:LQV149"/>
    <mergeCell ref="LPA149:LPD149"/>
    <mergeCell ref="LPE149:LPH149"/>
    <mergeCell ref="LPI149:LPL149"/>
    <mergeCell ref="LPM149:LPP149"/>
    <mergeCell ref="LPQ149:LPT149"/>
    <mergeCell ref="LPU149:LPX149"/>
    <mergeCell ref="LTQ149:LTT149"/>
    <mergeCell ref="LTU149:LTX149"/>
    <mergeCell ref="LTY149:LUB149"/>
    <mergeCell ref="LUC149:LUF149"/>
    <mergeCell ref="LUG149:LUJ149"/>
    <mergeCell ref="LUK149:LUN149"/>
    <mergeCell ref="LSS149:LSV149"/>
    <mergeCell ref="LSW149:LSZ149"/>
    <mergeCell ref="LTA149:LTD149"/>
    <mergeCell ref="LTE149:LTH149"/>
    <mergeCell ref="LTI149:LTL149"/>
    <mergeCell ref="LTM149:LTP149"/>
    <mergeCell ref="LRU149:LRX149"/>
    <mergeCell ref="LRY149:LSB149"/>
    <mergeCell ref="LSC149:LSF149"/>
    <mergeCell ref="LSG149:LSJ149"/>
    <mergeCell ref="LSK149:LSN149"/>
    <mergeCell ref="LSO149:LSR149"/>
    <mergeCell ref="LWK149:LWN149"/>
    <mergeCell ref="LWO149:LWR149"/>
    <mergeCell ref="LWS149:LWV149"/>
    <mergeCell ref="LWW149:LWZ149"/>
    <mergeCell ref="LXA149:LXD149"/>
    <mergeCell ref="LXE149:LXH149"/>
    <mergeCell ref="LVM149:LVP149"/>
    <mergeCell ref="LVQ149:LVT149"/>
    <mergeCell ref="LVU149:LVX149"/>
    <mergeCell ref="LVY149:LWB149"/>
    <mergeCell ref="LWC149:LWF149"/>
    <mergeCell ref="LWG149:LWJ149"/>
    <mergeCell ref="LUO149:LUR149"/>
    <mergeCell ref="LUS149:LUV149"/>
    <mergeCell ref="LUW149:LUZ149"/>
    <mergeCell ref="LVA149:LVD149"/>
    <mergeCell ref="LVE149:LVH149"/>
    <mergeCell ref="LVI149:LVL149"/>
    <mergeCell ref="LZE149:LZH149"/>
    <mergeCell ref="LZI149:LZL149"/>
    <mergeCell ref="LZM149:LZP149"/>
    <mergeCell ref="LZQ149:LZT149"/>
    <mergeCell ref="LZU149:LZX149"/>
    <mergeCell ref="LZY149:MAB149"/>
    <mergeCell ref="LYG149:LYJ149"/>
    <mergeCell ref="LYK149:LYN149"/>
    <mergeCell ref="LYO149:LYR149"/>
    <mergeCell ref="LYS149:LYV149"/>
    <mergeCell ref="LYW149:LYZ149"/>
    <mergeCell ref="LZA149:LZD149"/>
    <mergeCell ref="LXI149:LXL149"/>
    <mergeCell ref="LXM149:LXP149"/>
    <mergeCell ref="LXQ149:LXT149"/>
    <mergeCell ref="LXU149:LXX149"/>
    <mergeCell ref="LXY149:LYB149"/>
    <mergeCell ref="LYC149:LYF149"/>
    <mergeCell ref="MBY149:MCB149"/>
    <mergeCell ref="MCC149:MCF149"/>
    <mergeCell ref="MCG149:MCJ149"/>
    <mergeCell ref="MCK149:MCN149"/>
    <mergeCell ref="MCO149:MCR149"/>
    <mergeCell ref="MCS149:MCV149"/>
    <mergeCell ref="MBA149:MBD149"/>
    <mergeCell ref="MBE149:MBH149"/>
    <mergeCell ref="MBI149:MBL149"/>
    <mergeCell ref="MBM149:MBP149"/>
    <mergeCell ref="MBQ149:MBT149"/>
    <mergeCell ref="MBU149:MBX149"/>
    <mergeCell ref="MAC149:MAF149"/>
    <mergeCell ref="MAG149:MAJ149"/>
    <mergeCell ref="MAK149:MAN149"/>
    <mergeCell ref="MAO149:MAR149"/>
    <mergeCell ref="MAS149:MAV149"/>
    <mergeCell ref="MAW149:MAZ149"/>
    <mergeCell ref="MES149:MEV149"/>
    <mergeCell ref="MEW149:MEZ149"/>
    <mergeCell ref="MFA149:MFD149"/>
    <mergeCell ref="MFE149:MFH149"/>
    <mergeCell ref="MFI149:MFL149"/>
    <mergeCell ref="MFM149:MFP149"/>
    <mergeCell ref="MDU149:MDX149"/>
    <mergeCell ref="MDY149:MEB149"/>
    <mergeCell ref="MEC149:MEF149"/>
    <mergeCell ref="MEG149:MEJ149"/>
    <mergeCell ref="MEK149:MEN149"/>
    <mergeCell ref="MEO149:MER149"/>
    <mergeCell ref="MCW149:MCZ149"/>
    <mergeCell ref="MDA149:MDD149"/>
    <mergeCell ref="MDE149:MDH149"/>
    <mergeCell ref="MDI149:MDL149"/>
    <mergeCell ref="MDM149:MDP149"/>
    <mergeCell ref="MDQ149:MDT149"/>
    <mergeCell ref="MHM149:MHP149"/>
    <mergeCell ref="MHQ149:MHT149"/>
    <mergeCell ref="MHU149:MHX149"/>
    <mergeCell ref="MHY149:MIB149"/>
    <mergeCell ref="MIC149:MIF149"/>
    <mergeCell ref="MIG149:MIJ149"/>
    <mergeCell ref="MGO149:MGR149"/>
    <mergeCell ref="MGS149:MGV149"/>
    <mergeCell ref="MGW149:MGZ149"/>
    <mergeCell ref="MHA149:MHD149"/>
    <mergeCell ref="MHE149:MHH149"/>
    <mergeCell ref="MHI149:MHL149"/>
    <mergeCell ref="MFQ149:MFT149"/>
    <mergeCell ref="MFU149:MFX149"/>
    <mergeCell ref="MFY149:MGB149"/>
    <mergeCell ref="MGC149:MGF149"/>
    <mergeCell ref="MGG149:MGJ149"/>
    <mergeCell ref="MGK149:MGN149"/>
    <mergeCell ref="MKG149:MKJ149"/>
    <mergeCell ref="MKK149:MKN149"/>
    <mergeCell ref="MKO149:MKR149"/>
    <mergeCell ref="MKS149:MKV149"/>
    <mergeCell ref="MKW149:MKZ149"/>
    <mergeCell ref="MLA149:MLD149"/>
    <mergeCell ref="MJI149:MJL149"/>
    <mergeCell ref="MJM149:MJP149"/>
    <mergeCell ref="MJQ149:MJT149"/>
    <mergeCell ref="MJU149:MJX149"/>
    <mergeCell ref="MJY149:MKB149"/>
    <mergeCell ref="MKC149:MKF149"/>
    <mergeCell ref="MIK149:MIN149"/>
    <mergeCell ref="MIO149:MIR149"/>
    <mergeCell ref="MIS149:MIV149"/>
    <mergeCell ref="MIW149:MIZ149"/>
    <mergeCell ref="MJA149:MJD149"/>
    <mergeCell ref="MJE149:MJH149"/>
    <mergeCell ref="MNA149:MND149"/>
    <mergeCell ref="MNE149:MNH149"/>
    <mergeCell ref="MNI149:MNL149"/>
    <mergeCell ref="MNM149:MNP149"/>
    <mergeCell ref="MNQ149:MNT149"/>
    <mergeCell ref="MNU149:MNX149"/>
    <mergeCell ref="MMC149:MMF149"/>
    <mergeCell ref="MMG149:MMJ149"/>
    <mergeCell ref="MMK149:MMN149"/>
    <mergeCell ref="MMO149:MMR149"/>
    <mergeCell ref="MMS149:MMV149"/>
    <mergeCell ref="MMW149:MMZ149"/>
    <mergeCell ref="MLE149:MLH149"/>
    <mergeCell ref="MLI149:MLL149"/>
    <mergeCell ref="MLM149:MLP149"/>
    <mergeCell ref="MLQ149:MLT149"/>
    <mergeCell ref="MLU149:MLX149"/>
    <mergeCell ref="MLY149:MMB149"/>
    <mergeCell ref="MPU149:MPX149"/>
    <mergeCell ref="MPY149:MQB149"/>
    <mergeCell ref="MQC149:MQF149"/>
    <mergeCell ref="MQG149:MQJ149"/>
    <mergeCell ref="MQK149:MQN149"/>
    <mergeCell ref="MQO149:MQR149"/>
    <mergeCell ref="MOW149:MOZ149"/>
    <mergeCell ref="MPA149:MPD149"/>
    <mergeCell ref="MPE149:MPH149"/>
    <mergeCell ref="MPI149:MPL149"/>
    <mergeCell ref="MPM149:MPP149"/>
    <mergeCell ref="MPQ149:MPT149"/>
    <mergeCell ref="MNY149:MOB149"/>
    <mergeCell ref="MOC149:MOF149"/>
    <mergeCell ref="MOG149:MOJ149"/>
    <mergeCell ref="MOK149:MON149"/>
    <mergeCell ref="MOO149:MOR149"/>
    <mergeCell ref="MOS149:MOV149"/>
    <mergeCell ref="MSO149:MSR149"/>
    <mergeCell ref="MSS149:MSV149"/>
    <mergeCell ref="MSW149:MSZ149"/>
    <mergeCell ref="MTA149:MTD149"/>
    <mergeCell ref="MTE149:MTH149"/>
    <mergeCell ref="MTI149:MTL149"/>
    <mergeCell ref="MRQ149:MRT149"/>
    <mergeCell ref="MRU149:MRX149"/>
    <mergeCell ref="MRY149:MSB149"/>
    <mergeCell ref="MSC149:MSF149"/>
    <mergeCell ref="MSG149:MSJ149"/>
    <mergeCell ref="MSK149:MSN149"/>
    <mergeCell ref="MQS149:MQV149"/>
    <mergeCell ref="MQW149:MQZ149"/>
    <mergeCell ref="MRA149:MRD149"/>
    <mergeCell ref="MRE149:MRH149"/>
    <mergeCell ref="MRI149:MRL149"/>
    <mergeCell ref="MRM149:MRP149"/>
    <mergeCell ref="MVI149:MVL149"/>
    <mergeCell ref="MVM149:MVP149"/>
    <mergeCell ref="MVQ149:MVT149"/>
    <mergeCell ref="MVU149:MVX149"/>
    <mergeCell ref="MVY149:MWB149"/>
    <mergeCell ref="MWC149:MWF149"/>
    <mergeCell ref="MUK149:MUN149"/>
    <mergeCell ref="MUO149:MUR149"/>
    <mergeCell ref="MUS149:MUV149"/>
    <mergeCell ref="MUW149:MUZ149"/>
    <mergeCell ref="MVA149:MVD149"/>
    <mergeCell ref="MVE149:MVH149"/>
    <mergeCell ref="MTM149:MTP149"/>
    <mergeCell ref="MTQ149:MTT149"/>
    <mergeCell ref="MTU149:MTX149"/>
    <mergeCell ref="MTY149:MUB149"/>
    <mergeCell ref="MUC149:MUF149"/>
    <mergeCell ref="MUG149:MUJ149"/>
    <mergeCell ref="MYC149:MYF149"/>
    <mergeCell ref="MYG149:MYJ149"/>
    <mergeCell ref="MYK149:MYN149"/>
    <mergeCell ref="MYO149:MYR149"/>
    <mergeCell ref="MYS149:MYV149"/>
    <mergeCell ref="MYW149:MYZ149"/>
    <mergeCell ref="MXE149:MXH149"/>
    <mergeCell ref="MXI149:MXL149"/>
    <mergeCell ref="MXM149:MXP149"/>
    <mergeCell ref="MXQ149:MXT149"/>
    <mergeCell ref="MXU149:MXX149"/>
    <mergeCell ref="MXY149:MYB149"/>
    <mergeCell ref="MWG149:MWJ149"/>
    <mergeCell ref="MWK149:MWN149"/>
    <mergeCell ref="MWO149:MWR149"/>
    <mergeCell ref="MWS149:MWV149"/>
    <mergeCell ref="MWW149:MWZ149"/>
    <mergeCell ref="MXA149:MXD149"/>
    <mergeCell ref="NAW149:NAZ149"/>
    <mergeCell ref="NBA149:NBD149"/>
    <mergeCell ref="NBE149:NBH149"/>
    <mergeCell ref="NBI149:NBL149"/>
    <mergeCell ref="NBM149:NBP149"/>
    <mergeCell ref="NBQ149:NBT149"/>
    <mergeCell ref="MZY149:NAB149"/>
    <mergeCell ref="NAC149:NAF149"/>
    <mergeCell ref="NAG149:NAJ149"/>
    <mergeCell ref="NAK149:NAN149"/>
    <mergeCell ref="NAO149:NAR149"/>
    <mergeCell ref="NAS149:NAV149"/>
    <mergeCell ref="MZA149:MZD149"/>
    <mergeCell ref="MZE149:MZH149"/>
    <mergeCell ref="MZI149:MZL149"/>
    <mergeCell ref="MZM149:MZP149"/>
    <mergeCell ref="MZQ149:MZT149"/>
    <mergeCell ref="MZU149:MZX149"/>
    <mergeCell ref="NDQ149:NDT149"/>
    <mergeCell ref="NDU149:NDX149"/>
    <mergeCell ref="NDY149:NEB149"/>
    <mergeCell ref="NEC149:NEF149"/>
    <mergeCell ref="NEG149:NEJ149"/>
    <mergeCell ref="NEK149:NEN149"/>
    <mergeCell ref="NCS149:NCV149"/>
    <mergeCell ref="NCW149:NCZ149"/>
    <mergeCell ref="NDA149:NDD149"/>
    <mergeCell ref="NDE149:NDH149"/>
    <mergeCell ref="NDI149:NDL149"/>
    <mergeCell ref="NDM149:NDP149"/>
    <mergeCell ref="NBU149:NBX149"/>
    <mergeCell ref="NBY149:NCB149"/>
    <mergeCell ref="NCC149:NCF149"/>
    <mergeCell ref="NCG149:NCJ149"/>
    <mergeCell ref="NCK149:NCN149"/>
    <mergeCell ref="NCO149:NCR149"/>
    <mergeCell ref="NGK149:NGN149"/>
    <mergeCell ref="NGO149:NGR149"/>
    <mergeCell ref="NGS149:NGV149"/>
    <mergeCell ref="NGW149:NGZ149"/>
    <mergeCell ref="NHA149:NHD149"/>
    <mergeCell ref="NHE149:NHH149"/>
    <mergeCell ref="NFM149:NFP149"/>
    <mergeCell ref="NFQ149:NFT149"/>
    <mergeCell ref="NFU149:NFX149"/>
    <mergeCell ref="NFY149:NGB149"/>
    <mergeCell ref="NGC149:NGF149"/>
    <mergeCell ref="NGG149:NGJ149"/>
    <mergeCell ref="NEO149:NER149"/>
    <mergeCell ref="NES149:NEV149"/>
    <mergeCell ref="NEW149:NEZ149"/>
    <mergeCell ref="NFA149:NFD149"/>
    <mergeCell ref="NFE149:NFH149"/>
    <mergeCell ref="NFI149:NFL149"/>
    <mergeCell ref="NJE149:NJH149"/>
    <mergeCell ref="NJI149:NJL149"/>
    <mergeCell ref="NJM149:NJP149"/>
    <mergeCell ref="NJQ149:NJT149"/>
    <mergeCell ref="NJU149:NJX149"/>
    <mergeCell ref="NJY149:NKB149"/>
    <mergeCell ref="NIG149:NIJ149"/>
    <mergeCell ref="NIK149:NIN149"/>
    <mergeCell ref="NIO149:NIR149"/>
    <mergeCell ref="NIS149:NIV149"/>
    <mergeCell ref="NIW149:NIZ149"/>
    <mergeCell ref="NJA149:NJD149"/>
    <mergeCell ref="NHI149:NHL149"/>
    <mergeCell ref="NHM149:NHP149"/>
    <mergeCell ref="NHQ149:NHT149"/>
    <mergeCell ref="NHU149:NHX149"/>
    <mergeCell ref="NHY149:NIB149"/>
    <mergeCell ref="NIC149:NIF149"/>
    <mergeCell ref="NLY149:NMB149"/>
    <mergeCell ref="NMC149:NMF149"/>
    <mergeCell ref="NMG149:NMJ149"/>
    <mergeCell ref="NMK149:NMN149"/>
    <mergeCell ref="NMO149:NMR149"/>
    <mergeCell ref="NMS149:NMV149"/>
    <mergeCell ref="NLA149:NLD149"/>
    <mergeCell ref="NLE149:NLH149"/>
    <mergeCell ref="NLI149:NLL149"/>
    <mergeCell ref="NLM149:NLP149"/>
    <mergeCell ref="NLQ149:NLT149"/>
    <mergeCell ref="NLU149:NLX149"/>
    <mergeCell ref="NKC149:NKF149"/>
    <mergeCell ref="NKG149:NKJ149"/>
    <mergeCell ref="NKK149:NKN149"/>
    <mergeCell ref="NKO149:NKR149"/>
    <mergeCell ref="NKS149:NKV149"/>
    <mergeCell ref="NKW149:NKZ149"/>
    <mergeCell ref="NOS149:NOV149"/>
    <mergeCell ref="NOW149:NOZ149"/>
    <mergeCell ref="NPA149:NPD149"/>
    <mergeCell ref="NPE149:NPH149"/>
    <mergeCell ref="NPI149:NPL149"/>
    <mergeCell ref="NPM149:NPP149"/>
    <mergeCell ref="NNU149:NNX149"/>
    <mergeCell ref="NNY149:NOB149"/>
    <mergeCell ref="NOC149:NOF149"/>
    <mergeCell ref="NOG149:NOJ149"/>
    <mergeCell ref="NOK149:NON149"/>
    <mergeCell ref="NOO149:NOR149"/>
    <mergeCell ref="NMW149:NMZ149"/>
    <mergeCell ref="NNA149:NND149"/>
    <mergeCell ref="NNE149:NNH149"/>
    <mergeCell ref="NNI149:NNL149"/>
    <mergeCell ref="NNM149:NNP149"/>
    <mergeCell ref="NNQ149:NNT149"/>
    <mergeCell ref="NRM149:NRP149"/>
    <mergeCell ref="NRQ149:NRT149"/>
    <mergeCell ref="NRU149:NRX149"/>
    <mergeCell ref="NRY149:NSB149"/>
    <mergeCell ref="NSC149:NSF149"/>
    <mergeCell ref="NSG149:NSJ149"/>
    <mergeCell ref="NQO149:NQR149"/>
    <mergeCell ref="NQS149:NQV149"/>
    <mergeCell ref="NQW149:NQZ149"/>
    <mergeCell ref="NRA149:NRD149"/>
    <mergeCell ref="NRE149:NRH149"/>
    <mergeCell ref="NRI149:NRL149"/>
    <mergeCell ref="NPQ149:NPT149"/>
    <mergeCell ref="NPU149:NPX149"/>
    <mergeCell ref="NPY149:NQB149"/>
    <mergeCell ref="NQC149:NQF149"/>
    <mergeCell ref="NQG149:NQJ149"/>
    <mergeCell ref="NQK149:NQN149"/>
    <mergeCell ref="NUG149:NUJ149"/>
    <mergeCell ref="NUK149:NUN149"/>
    <mergeCell ref="NUO149:NUR149"/>
    <mergeCell ref="NUS149:NUV149"/>
    <mergeCell ref="NUW149:NUZ149"/>
    <mergeCell ref="NVA149:NVD149"/>
    <mergeCell ref="NTI149:NTL149"/>
    <mergeCell ref="NTM149:NTP149"/>
    <mergeCell ref="NTQ149:NTT149"/>
    <mergeCell ref="NTU149:NTX149"/>
    <mergeCell ref="NTY149:NUB149"/>
    <mergeCell ref="NUC149:NUF149"/>
    <mergeCell ref="NSK149:NSN149"/>
    <mergeCell ref="NSO149:NSR149"/>
    <mergeCell ref="NSS149:NSV149"/>
    <mergeCell ref="NSW149:NSZ149"/>
    <mergeCell ref="NTA149:NTD149"/>
    <mergeCell ref="NTE149:NTH149"/>
    <mergeCell ref="NXA149:NXD149"/>
    <mergeCell ref="NXE149:NXH149"/>
    <mergeCell ref="NXI149:NXL149"/>
    <mergeCell ref="NXM149:NXP149"/>
    <mergeCell ref="NXQ149:NXT149"/>
    <mergeCell ref="NXU149:NXX149"/>
    <mergeCell ref="NWC149:NWF149"/>
    <mergeCell ref="NWG149:NWJ149"/>
    <mergeCell ref="NWK149:NWN149"/>
    <mergeCell ref="NWO149:NWR149"/>
    <mergeCell ref="NWS149:NWV149"/>
    <mergeCell ref="NWW149:NWZ149"/>
    <mergeCell ref="NVE149:NVH149"/>
    <mergeCell ref="NVI149:NVL149"/>
    <mergeCell ref="NVM149:NVP149"/>
    <mergeCell ref="NVQ149:NVT149"/>
    <mergeCell ref="NVU149:NVX149"/>
    <mergeCell ref="NVY149:NWB149"/>
    <mergeCell ref="NZU149:NZX149"/>
    <mergeCell ref="NZY149:OAB149"/>
    <mergeCell ref="OAC149:OAF149"/>
    <mergeCell ref="OAG149:OAJ149"/>
    <mergeCell ref="OAK149:OAN149"/>
    <mergeCell ref="OAO149:OAR149"/>
    <mergeCell ref="NYW149:NYZ149"/>
    <mergeCell ref="NZA149:NZD149"/>
    <mergeCell ref="NZE149:NZH149"/>
    <mergeCell ref="NZI149:NZL149"/>
    <mergeCell ref="NZM149:NZP149"/>
    <mergeCell ref="NZQ149:NZT149"/>
    <mergeCell ref="NXY149:NYB149"/>
    <mergeCell ref="NYC149:NYF149"/>
    <mergeCell ref="NYG149:NYJ149"/>
    <mergeCell ref="NYK149:NYN149"/>
    <mergeCell ref="NYO149:NYR149"/>
    <mergeCell ref="NYS149:NYV149"/>
    <mergeCell ref="OCO149:OCR149"/>
    <mergeCell ref="OCS149:OCV149"/>
    <mergeCell ref="OCW149:OCZ149"/>
    <mergeCell ref="ODA149:ODD149"/>
    <mergeCell ref="ODE149:ODH149"/>
    <mergeCell ref="ODI149:ODL149"/>
    <mergeCell ref="OBQ149:OBT149"/>
    <mergeCell ref="OBU149:OBX149"/>
    <mergeCell ref="OBY149:OCB149"/>
    <mergeCell ref="OCC149:OCF149"/>
    <mergeCell ref="OCG149:OCJ149"/>
    <mergeCell ref="OCK149:OCN149"/>
    <mergeCell ref="OAS149:OAV149"/>
    <mergeCell ref="OAW149:OAZ149"/>
    <mergeCell ref="OBA149:OBD149"/>
    <mergeCell ref="OBE149:OBH149"/>
    <mergeCell ref="OBI149:OBL149"/>
    <mergeCell ref="OBM149:OBP149"/>
    <mergeCell ref="OFI149:OFL149"/>
    <mergeCell ref="OFM149:OFP149"/>
    <mergeCell ref="OFQ149:OFT149"/>
    <mergeCell ref="OFU149:OFX149"/>
    <mergeCell ref="OFY149:OGB149"/>
    <mergeCell ref="OGC149:OGF149"/>
    <mergeCell ref="OEK149:OEN149"/>
    <mergeCell ref="OEO149:OER149"/>
    <mergeCell ref="OES149:OEV149"/>
    <mergeCell ref="OEW149:OEZ149"/>
    <mergeCell ref="OFA149:OFD149"/>
    <mergeCell ref="OFE149:OFH149"/>
    <mergeCell ref="ODM149:ODP149"/>
    <mergeCell ref="ODQ149:ODT149"/>
    <mergeCell ref="ODU149:ODX149"/>
    <mergeCell ref="ODY149:OEB149"/>
    <mergeCell ref="OEC149:OEF149"/>
    <mergeCell ref="OEG149:OEJ149"/>
    <mergeCell ref="OIC149:OIF149"/>
    <mergeCell ref="OIG149:OIJ149"/>
    <mergeCell ref="OIK149:OIN149"/>
    <mergeCell ref="OIO149:OIR149"/>
    <mergeCell ref="OIS149:OIV149"/>
    <mergeCell ref="OIW149:OIZ149"/>
    <mergeCell ref="OHE149:OHH149"/>
    <mergeCell ref="OHI149:OHL149"/>
    <mergeCell ref="OHM149:OHP149"/>
    <mergeCell ref="OHQ149:OHT149"/>
    <mergeCell ref="OHU149:OHX149"/>
    <mergeCell ref="OHY149:OIB149"/>
    <mergeCell ref="OGG149:OGJ149"/>
    <mergeCell ref="OGK149:OGN149"/>
    <mergeCell ref="OGO149:OGR149"/>
    <mergeCell ref="OGS149:OGV149"/>
    <mergeCell ref="OGW149:OGZ149"/>
    <mergeCell ref="OHA149:OHD149"/>
    <mergeCell ref="OKW149:OKZ149"/>
    <mergeCell ref="OLA149:OLD149"/>
    <mergeCell ref="OLE149:OLH149"/>
    <mergeCell ref="OLI149:OLL149"/>
    <mergeCell ref="OLM149:OLP149"/>
    <mergeCell ref="OLQ149:OLT149"/>
    <mergeCell ref="OJY149:OKB149"/>
    <mergeCell ref="OKC149:OKF149"/>
    <mergeCell ref="OKG149:OKJ149"/>
    <mergeCell ref="OKK149:OKN149"/>
    <mergeCell ref="OKO149:OKR149"/>
    <mergeCell ref="OKS149:OKV149"/>
    <mergeCell ref="OJA149:OJD149"/>
    <mergeCell ref="OJE149:OJH149"/>
    <mergeCell ref="OJI149:OJL149"/>
    <mergeCell ref="OJM149:OJP149"/>
    <mergeCell ref="OJQ149:OJT149"/>
    <mergeCell ref="OJU149:OJX149"/>
    <mergeCell ref="ONQ149:ONT149"/>
    <mergeCell ref="ONU149:ONX149"/>
    <mergeCell ref="ONY149:OOB149"/>
    <mergeCell ref="OOC149:OOF149"/>
    <mergeCell ref="OOG149:OOJ149"/>
    <mergeCell ref="OOK149:OON149"/>
    <mergeCell ref="OMS149:OMV149"/>
    <mergeCell ref="OMW149:OMZ149"/>
    <mergeCell ref="ONA149:OND149"/>
    <mergeCell ref="ONE149:ONH149"/>
    <mergeCell ref="ONI149:ONL149"/>
    <mergeCell ref="ONM149:ONP149"/>
    <mergeCell ref="OLU149:OLX149"/>
    <mergeCell ref="OLY149:OMB149"/>
    <mergeCell ref="OMC149:OMF149"/>
    <mergeCell ref="OMG149:OMJ149"/>
    <mergeCell ref="OMK149:OMN149"/>
    <mergeCell ref="OMO149:OMR149"/>
    <mergeCell ref="OQK149:OQN149"/>
    <mergeCell ref="OQO149:OQR149"/>
    <mergeCell ref="OQS149:OQV149"/>
    <mergeCell ref="OQW149:OQZ149"/>
    <mergeCell ref="ORA149:ORD149"/>
    <mergeCell ref="ORE149:ORH149"/>
    <mergeCell ref="OPM149:OPP149"/>
    <mergeCell ref="OPQ149:OPT149"/>
    <mergeCell ref="OPU149:OPX149"/>
    <mergeCell ref="OPY149:OQB149"/>
    <mergeCell ref="OQC149:OQF149"/>
    <mergeCell ref="OQG149:OQJ149"/>
    <mergeCell ref="OOO149:OOR149"/>
    <mergeCell ref="OOS149:OOV149"/>
    <mergeCell ref="OOW149:OOZ149"/>
    <mergeCell ref="OPA149:OPD149"/>
    <mergeCell ref="OPE149:OPH149"/>
    <mergeCell ref="OPI149:OPL149"/>
    <mergeCell ref="OTE149:OTH149"/>
    <mergeCell ref="OTI149:OTL149"/>
    <mergeCell ref="OTM149:OTP149"/>
    <mergeCell ref="OTQ149:OTT149"/>
    <mergeCell ref="OTU149:OTX149"/>
    <mergeCell ref="OTY149:OUB149"/>
    <mergeCell ref="OSG149:OSJ149"/>
    <mergeCell ref="OSK149:OSN149"/>
    <mergeCell ref="OSO149:OSR149"/>
    <mergeCell ref="OSS149:OSV149"/>
    <mergeCell ref="OSW149:OSZ149"/>
    <mergeCell ref="OTA149:OTD149"/>
    <mergeCell ref="ORI149:ORL149"/>
    <mergeCell ref="ORM149:ORP149"/>
    <mergeCell ref="ORQ149:ORT149"/>
    <mergeCell ref="ORU149:ORX149"/>
    <mergeCell ref="ORY149:OSB149"/>
    <mergeCell ref="OSC149:OSF149"/>
    <mergeCell ref="OVY149:OWB149"/>
    <mergeCell ref="OWC149:OWF149"/>
    <mergeCell ref="OWG149:OWJ149"/>
    <mergeCell ref="OWK149:OWN149"/>
    <mergeCell ref="OWO149:OWR149"/>
    <mergeCell ref="OWS149:OWV149"/>
    <mergeCell ref="OVA149:OVD149"/>
    <mergeCell ref="OVE149:OVH149"/>
    <mergeCell ref="OVI149:OVL149"/>
    <mergeCell ref="OVM149:OVP149"/>
    <mergeCell ref="OVQ149:OVT149"/>
    <mergeCell ref="OVU149:OVX149"/>
    <mergeCell ref="OUC149:OUF149"/>
    <mergeCell ref="OUG149:OUJ149"/>
    <mergeCell ref="OUK149:OUN149"/>
    <mergeCell ref="OUO149:OUR149"/>
    <mergeCell ref="OUS149:OUV149"/>
    <mergeCell ref="OUW149:OUZ149"/>
    <mergeCell ref="OYS149:OYV149"/>
    <mergeCell ref="OYW149:OYZ149"/>
    <mergeCell ref="OZA149:OZD149"/>
    <mergeCell ref="OZE149:OZH149"/>
    <mergeCell ref="OZI149:OZL149"/>
    <mergeCell ref="OZM149:OZP149"/>
    <mergeCell ref="OXU149:OXX149"/>
    <mergeCell ref="OXY149:OYB149"/>
    <mergeCell ref="OYC149:OYF149"/>
    <mergeCell ref="OYG149:OYJ149"/>
    <mergeCell ref="OYK149:OYN149"/>
    <mergeCell ref="OYO149:OYR149"/>
    <mergeCell ref="OWW149:OWZ149"/>
    <mergeCell ref="OXA149:OXD149"/>
    <mergeCell ref="OXE149:OXH149"/>
    <mergeCell ref="OXI149:OXL149"/>
    <mergeCell ref="OXM149:OXP149"/>
    <mergeCell ref="OXQ149:OXT149"/>
    <mergeCell ref="PBM149:PBP149"/>
    <mergeCell ref="PBQ149:PBT149"/>
    <mergeCell ref="PBU149:PBX149"/>
    <mergeCell ref="PBY149:PCB149"/>
    <mergeCell ref="PCC149:PCF149"/>
    <mergeCell ref="PCG149:PCJ149"/>
    <mergeCell ref="PAO149:PAR149"/>
    <mergeCell ref="PAS149:PAV149"/>
    <mergeCell ref="PAW149:PAZ149"/>
    <mergeCell ref="PBA149:PBD149"/>
    <mergeCell ref="PBE149:PBH149"/>
    <mergeCell ref="PBI149:PBL149"/>
    <mergeCell ref="OZQ149:OZT149"/>
    <mergeCell ref="OZU149:OZX149"/>
    <mergeCell ref="OZY149:PAB149"/>
    <mergeCell ref="PAC149:PAF149"/>
    <mergeCell ref="PAG149:PAJ149"/>
    <mergeCell ref="PAK149:PAN149"/>
    <mergeCell ref="PEG149:PEJ149"/>
    <mergeCell ref="PEK149:PEN149"/>
    <mergeCell ref="PEO149:PER149"/>
    <mergeCell ref="PES149:PEV149"/>
    <mergeCell ref="PEW149:PEZ149"/>
    <mergeCell ref="PFA149:PFD149"/>
    <mergeCell ref="PDI149:PDL149"/>
    <mergeCell ref="PDM149:PDP149"/>
    <mergeCell ref="PDQ149:PDT149"/>
    <mergeCell ref="PDU149:PDX149"/>
    <mergeCell ref="PDY149:PEB149"/>
    <mergeCell ref="PEC149:PEF149"/>
    <mergeCell ref="PCK149:PCN149"/>
    <mergeCell ref="PCO149:PCR149"/>
    <mergeCell ref="PCS149:PCV149"/>
    <mergeCell ref="PCW149:PCZ149"/>
    <mergeCell ref="PDA149:PDD149"/>
    <mergeCell ref="PDE149:PDH149"/>
    <mergeCell ref="PHA149:PHD149"/>
    <mergeCell ref="PHE149:PHH149"/>
    <mergeCell ref="PHI149:PHL149"/>
    <mergeCell ref="PHM149:PHP149"/>
    <mergeCell ref="PHQ149:PHT149"/>
    <mergeCell ref="PHU149:PHX149"/>
    <mergeCell ref="PGC149:PGF149"/>
    <mergeCell ref="PGG149:PGJ149"/>
    <mergeCell ref="PGK149:PGN149"/>
    <mergeCell ref="PGO149:PGR149"/>
    <mergeCell ref="PGS149:PGV149"/>
    <mergeCell ref="PGW149:PGZ149"/>
    <mergeCell ref="PFE149:PFH149"/>
    <mergeCell ref="PFI149:PFL149"/>
    <mergeCell ref="PFM149:PFP149"/>
    <mergeCell ref="PFQ149:PFT149"/>
    <mergeCell ref="PFU149:PFX149"/>
    <mergeCell ref="PFY149:PGB149"/>
    <mergeCell ref="PJU149:PJX149"/>
    <mergeCell ref="PJY149:PKB149"/>
    <mergeCell ref="PKC149:PKF149"/>
    <mergeCell ref="PKG149:PKJ149"/>
    <mergeCell ref="PKK149:PKN149"/>
    <mergeCell ref="PKO149:PKR149"/>
    <mergeCell ref="PIW149:PIZ149"/>
    <mergeCell ref="PJA149:PJD149"/>
    <mergeCell ref="PJE149:PJH149"/>
    <mergeCell ref="PJI149:PJL149"/>
    <mergeCell ref="PJM149:PJP149"/>
    <mergeCell ref="PJQ149:PJT149"/>
    <mergeCell ref="PHY149:PIB149"/>
    <mergeCell ref="PIC149:PIF149"/>
    <mergeCell ref="PIG149:PIJ149"/>
    <mergeCell ref="PIK149:PIN149"/>
    <mergeCell ref="PIO149:PIR149"/>
    <mergeCell ref="PIS149:PIV149"/>
    <mergeCell ref="PMO149:PMR149"/>
    <mergeCell ref="PMS149:PMV149"/>
    <mergeCell ref="PMW149:PMZ149"/>
    <mergeCell ref="PNA149:PND149"/>
    <mergeCell ref="PNE149:PNH149"/>
    <mergeCell ref="PNI149:PNL149"/>
    <mergeCell ref="PLQ149:PLT149"/>
    <mergeCell ref="PLU149:PLX149"/>
    <mergeCell ref="PLY149:PMB149"/>
    <mergeCell ref="PMC149:PMF149"/>
    <mergeCell ref="PMG149:PMJ149"/>
    <mergeCell ref="PMK149:PMN149"/>
    <mergeCell ref="PKS149:PKV149"/>
    <mergeCell ref="PKW149:PKZ149"/>
    <mergeCell ref="PLA149:PLD149"/>
    <mergeCell ref="PLE149:PLH149"/>
    <mergeCell ref="PLI149:PLL149"/>
    <mergeCell ref="PLM149:PLP149"/>
    <mergeCell ref="PPI149:PPL149"/>
    <mergeCell ref="PPM149:PPP149"/>
    <mergeCell ref="PPQ149:PPT149"/>
    <mergeCell ref="PPU149:PPX149"/>
    <mergeCell ref="PPY149:PQB149"/>
    <mergeCell ref="PQC149:PQF149"/>
    <mergeCell ref="POK149:PON149"/>
    <mergeCell ref="POO149:POR149"/>
    <mergeCell ref="POS149:POV149"/>
    <mergeCell ref="POW149:POZ149"/>
    <mergeCell ref="PPA149:PPD149"/>
    <mergeCell ref="PPE149:PPH149"/>
    <mergeCell ref="PNM149:PNP149"/>
    <mergeCell ref="PNQ149:PNT149"/>
    <mergeCell ref="PNU149:PNX149"/>
    <mergeCell ref="PNY149:POB149"/>
    <mergeCell ref="POC149:POF149"/>
    <mergeCell ref="POG149:POJ149"/>
    <mergeCell ref="PSC149:PSF149"/>
    <mergeCell ref="PSG149:PSJ149"/>
    <mergeCell ref="PSK149:PSN149"/>
    <mergeCell ref="PSO149:PSR149"/>
    <mergeCell ref="PSS149:PSV149"/>
    <mergeCell ref="PSW149:PSZ149"/>
    <mergeCell ref="PRE149:PRH149"/>
    <mergeCell ref="PRI149:PRL149"/>
    <mergeCell ref="PRM149:PRP149"/>
    <mergeCell ref="PRQ149:PRT149"/>
    <mergeCell ref="PRU149:PRX149"/>
    <mergeCell ref="PRY149:PSB149"/>
    <mergeCell ref="PQG149:PQJ149"/>
    <mergeCell ref="PQK149:PQN149"/>
    <mergeCell ref="PQO149:PQR149"/>
    <mergeCell ref="PQS149:PQV149"/>
    <mergeCell ref="PQW149:PQZ149"/>
    <mergeCell ref="PRA149:PRD149"/>
    <mergeCell ref="PUW149:PUZ149"/>
    <mergeCell ref="PVA149:PVD149"/>
    <mergeCell ref="PVE149:PVH149"/>
    <mergeCell ref="PVI149:PVL149"/>
    <mergeCell ref="PVM149:PVP149"/>
    <mergeCell ref="PVQ149:PVT149"/>
    <mergeCell ref="PTY149:PUB149"/>
    <mergeCell ref="PUC149:PUF149"/>
    <mergeCell ref="PUG149:PUJ149"/>
    <mergeCell ref="PUK149:PUN149"/>
    <mergeCell ref="PUO149:PUR149"/>
    <mergeCell ref="PUS149:PUV149"/>
    <mergeCell ref="PTA149:PTD149"/>
    <mergeCell ref="PTE149:PTH149"/>
    <mergeCell ref="PTI149:PTL149"/>
    <mergeCell ref="PTM149:PTP149"/>
    <mergeCell ref="PTQ149:PTT149"/>
    <mergeCell ref="PTU149:PTX149"/>
    <mergeCell ref="PXQ149:PXT149"/>
    <mergeCell ref="PXU149:PXX149"/>
    <mergeCell ref="PXY149:PYB149"/>
    <mergeCell ref="PYC149:PYF149"/>
    <mergeCell ref="PYG149:PYJ149"/>
    <mergeCell ref="PYK149:PYN149"/>
    <mergeCell ref="PWS149:PWV149"/>
    <mergeCell ref="PWW149:PWZ149"/>
    <mergeCell ref="PXA149:PXD149"/>
    <mergeCell ref="PXE149:PXH149"/>
    <mergeCell ref="PXI149:PXL149"/>
    <mergeCell ref="PXM149:PXP149"/>
    <mergeCell ref="PVU149:PVX149"/>
    <mergeCell ref="PVY149:PWB149"/>
    <mergeCell ref="PWC149:PWF149"/>
    <mergeCell ref="PWG149:PWJ149"/>
    <mergeCell ref="PWK149:PWN149"/>
    <mergeCell ref="PWO149:PWR149"/>
    <mergeCell ref="QAK149:QAN149"/>
    <mergeCell ref="QAO149:QAR149"/>
    <mergeCell ref="QAS149:QAV149"/>
    <mergeCell ref="QAW149:QAZ149"/>
    <mergeCell ref="QBA149:QBD149"/>
    <mergeCell ref="QBE149:QBH149"/>
    <mergeCell ref="PZM149:PZP149"/>
    <mergeCell ref="PZQ149:PZT149"/>
    <mergeCell ref="PZU149:PZX149"/>
    <mergeCell ref="PZY149:QAB149"/>
    <mergeCell ref="QAC149:QAF149"/>
    <mergeCell ref="QAG149:QAJ149"/>
    <mergeCell ref="PYO149:PYR149"/>
    <mergeCell ref="PYS149:PYV149"/>
    <mergeCell ref="PYW149:PYZ149"/>
    <mergeCell ref="PZA149:PZD149"/>
    <mergeCell ref="PZE149:PZH149"/>
    <mergeCell ref="PZI149:PZL149"/>
    <mergeCell ref="QDE149:QDH149"/>
    <mergeCell ref="QDI149:QDL149"/>
    <mergeCell ref="QDM149:QDP149"/>
    <mergeCell ref="QDQ149:QDT149"/>
    <mergeCell ref="QDU149:QDX149"/>
    <mergeCell ref="QDY149:QEB149"/>
    <mergeCell ref="QCG149:QCJ149"/>
    <mergeCell ref="QCK149:QCN149"/>
    <mergeCell ref="QCO149:QCR149"/>
    <mergeCell ref="QCS149:QCV149"/>
    <mergeCell ref="QCW149:QCZ149"/>
    <mergeCell ref="QDA149:QDD149"/>
    <mergeCell ref="QBI149:QBL149"/>
    <mergeCell ref="QBM149:QBP149"/>
    <mergeCell ref="QBQ149:QBT149"/>
    <mergeCell ref="QBU149:QBX149"/>
    <mergeCell ref="QBY149:QCB149"/>
    <mergeCell ref="QCC149:QCF149"/>
    <mergeCell ref="QFY149:QGB149"/>
    <mergeCell ref="QGC149:QGF149"/>
    <mergeCell ref="QGG149:QGJ149"/>
    <mergeCell ref="QGK149:QGN149"/>
    <mergeCell ref="QGO149:QGR149"/>
    <mergeCell ref="QGS149:QGV149"/>
    <mergeCell ref="QFA149:QFD149"/>
    <mergeCell ref="QFE149:QFH149"/>
    <mergeCell ref="QFI149:QFL149"/>
    <mergeCell ref="QFM149:QFP149"/>
    <mergeCell ref="QFQ149:QFT149"/>
    <mergeCell ref="QFU149:QFX149"/>
    <mergeCell ref="QEC149:QEF149"/>
    <mergeCell ref="QEG149:QEJ149"/>
    <mergeCell ref="QEK149:QEN149"/>
    <mergeCell ref="QEO149:QER149"/>
    <mergeCell ref="QES149:QEV149"/>
    <mergeCell ref="QEW149:QEZ149"/>
    <mergeCell ref="QIS149:QIV149"/>
    <mergeCell ref="QIW149:QIZ149"/>
    <mergeCell ref="QJA149:QJD149"/>
    <mergeCell ref="QJE149:QJH149"/>
    <mergeCell ref="QJI149:QJL149"/>
    <mergeCell ref="QJM149:QJP149"/>
    <mergeCell ref="QHU149:QHX149"/>
    <mergeCell ref="QHY149:QIB149"/>
    <mergeCell ref="QIC149:QIF149"/>
    <mergeCell ref="QIG149:QIJ149"/>
    <mergeCell ref="QIK149:QIN149"/>
    <mergeCell ref="QIO149:QIR149"/>
    <mergeCell ref="QGW149:QGZ149"/>
    <mergeCell ref="QHA149:QHD149"/>
    <mergeCell ref="QHE149:QHH149"/>
    <mergeCell ref="QHI149:QHL149"/>
    <mergeCell ref="QHM149:QHP149"/>
    <mergeCell ref="QHQ149:QHT149"/>
    <mergeCell ref="QLM149:QLP149"/>
    <mergeCell ref="QLQ149:QLT149"/>
    <mergeCell ref="QLU149:QLX149"/>
    <mergeCell ref="QLY149:QMB149"/>
    <mergeCell ref="QMC149:QMF149"/>
    <mergeCell ref="QMG149:QMJ149"/>
    <mergeCell ref="QKO149:QKR149"/>
    <mergeCell ref="QKS149:QKV149"/>
    <mergeCell ref="QKW149:QKZ149"/>
    <mergeCell ref="QLA149:QLD149"/>
    <mergeCell ref="QLE149:QLH149"/>
    <mergeCell ref="QLI149:QLL149"/>
    <mergeCell ref="QJQ149:QJT149"/>
    <mergeCell ref="QJU149:QJX149"/>
    <mergeCell ref="QJY149:QKB149"/>
    <mergeCell ref="QKC149:QKF149"/>
    <mergeCell ref="QKG149:QKJ149"/>
    <mergeCell ref="QKK149:QKN149"/>
    <mergeCell ref="QOG149:QOJ149"/>
    <mergeCell ref="QOK149:QON149"/>
    <mergeCell ref="QOO149:QOR149"/>
    <mergeCell ref="QOS149:QOV149"/>
    <mergeCell ref="QOW149:QOZ149"/>
    <mergeCell ref="QPA149:QPD149"/>
    <mergeCell ref="QNI149:QNL149"/>
    <mergeCell ref="QNM149:QNP149"/>
    <mergeCell ref="QNQ149:QNT149"/>
    <mergeCell ref="QNU149:QNX149"/>
    <mergeCell ref="QNY149:QOB149"/>
    <mergeCell ref="QOC149:QOF149"/>
    <mergeCell ref="QMK149:QMN149"/>
    <mergeCell ref="QMO149:QMR149"/>
    <mergeCell ref="QMS149:QMV149"/>
    <mergeCell ref="QMW149:QMZ149"/>
    <mergeCell ref="QNA149:QND149"/>
    <mergeCell ref="QNE149:QNH149"/>
    <mergeCell ref="QRA149:QRD149"/>
    <mergeCell ref="QRE149:QRH149"/>
    <mergeCell ref="QRI149:QRL149"/>
    <mergeCell ref="QRM149:QRP149"/>
    <mergeCell ref="QRQ149:QRT149"/>
    <mergeCell ref="QRU149:QRX149"/>
    <mergeCell ref="QQC149:QQF149"/>
    <mergeCell ref="QQG149:QQJ149"/>
    <mergeCell ref="QQK149:QQN149"/>
    <mergeCell ref="QQO149:QQR149"/>
    <mergeCell ref="QQS149:QQV149"/>
    <mergeCell ref="QQW149:QQZ149"/>
    <mergeCell ref="QPE149:QPH149"/>
    <mergeCell ref="QPI149:QPL149"/>
    <mergeCell ref="QPM149:QPP149"/>
    <mergeCell ref="QPQ149:QPT149"/>
    <mergeCell ref="QPU149:QPX149"/>
    <mergeCell ref="QPY149:QQB149"/>
    <mergeCell ref="QTU149:QTX149"/>
    <mergeCell ref="QTY149:QUB149"/>
    <mergeCell ref="QUC149:QUF149"/>
    <mergeCell ref="QUG149:QUJ149"/>
    <mergeCell ref="QUK149:QUN149"/>
    <mergeCell ref="QUO149:QUR149"/>
    <mergeCell ref="QSW149:QSZ149"/>
    <mergeCell ref="QTA149:QTD149"/>
    <mergeCell ref="QTE149:QTH149"/>
    <mergeCell ref="QTI149:QTL149"/>
    <mergeCell ref="QTM149:QTP149"/>
    <mergeCell ref="QTQ149:QTT149"/>
    <mergeCell ref="QRY149:QSB149"/>
    <mergeCell ref="QSC149:QSF149"/>
    <mergeCell ref="QSG149:QSJ149"/>
    <mergeCell ref="QSK149:QSN149"/>
    <mergeCell ref="QSO149:QSR149"/>
    <mergeCell ref="QSS149:QSV149"/>
    <mergeCell ref="QWO149:QWR149"/>
    <mergeCell ref="QWS149:QWV149"/>
    <mergeCell ref="QWW149:QWZ149"/>
    <mergeCell ref="QXA149:QXD149"/>
    <mergeCell ref="QXE149:QXH149"/>
    <mergeCell ref="QXI149:QXL149"/>
    <mergeCell ref="QVQ149:QVT149"/>
    <mergeCell ref="QVU149:QVX149"/>
    <mergeCell ref="QVY149:QWB149"/>
    <mergeCell ref="QWC149:QWF149"/>
    <mergeCell ref="QWG149:QWJ149"/>
    <mergeCell ref="QWK149:QWN149"/>
    <mergeCell ref="QUS149:QUV149"/>
    <mergeCell ref="QUW149:QUZ149"/>
    <mergeCell ref="QVA149:QVD149"/>
    <mergeCell ref="QVE149:QVH149"/>
    <mergeCell ref="QVI149:QVL149"/>
    <mergeCell ref="QVM149:QVP149"/>
    <mergeCell ref="QZI149:QZL149"/>
    <mergeCell ref="QZM149:QZP149"/>
    <mergeCell ref="QZQ149:QZT149"/>
    <mergeCell ref="QZU149:QZX149"/>
    <mergeCell ref="QZY149:RAB149"/>
    <mergeCell ref="RAC149:RAF149"/>
    <mergeCell ref="QYK149:QYN149"/>
    <mergeCell ref="QYO149:QYR149"/>
    <mergeCell ref="QYS149:QYV149"/>
    <mergeCell ref="QYW149:QYZ149"/>
    <mergeCell ref="QZA149:QZD149"/>
    <mergeCell ref="QZE149:QZH149"/>
    <mergeCell ref="QXM149:QXP149"/>
    <mergeCell ref="QXQ149:QXT149"/>
    <mergeCell ref="QXU149:QXX149"/>
    <mergeCell ref="QXY149:QYB149"/>
    <mergeCell ref="QYC149:QYF149"/>
    <mergeCell ref="QYG149:QYJ149"/>
    <mergeCell ref="RCC149:RCF149"/>
    <mergeCell ref="RCG149:RCJ149"/>
    <mergeCell ref="RCK149:RCN149"/>
    <mergeCell ref="RCO149:RCR149"/>
    <mergeCell ref="RCS149:RCV149"/>
    <mergeCell ref="RCW149:RCZ149"/>
    <mergeCell ref="RBE149:RBH149"/>
    <mergeCell ref="RBI149:RBL149"/>
    <mergeCell ref="RBM149:RBP149"/>
    <mergeCell ref="RBQ149:RBT149"/>
    <mergeCell ref="RBU149:RBX149"/>
    <mergeCell ref="RBY149:RCB149"/>
    <mergeCell ref="RAG149:RAJ149"/>
    <mergeCell ref="RAK149:RAN149"/>
    <mergeCell ref="RAO149:RAR149"/>
    <mergeCell ref="RAS149:RAV149"/>
    <mergeCell ref="RAW149:RAZ149"/>
    <mergeCell ref="RBA149:RBD149"/>
    <mergeCell ref="REW149:REZ149"/>
    <mergeCell ref="RFA149:RFD149"/>
    <mergeCell ref="RFE149:RFH149"/>
    <mergeCell ref="RFI149:RFL149"/>
    <mergeCell ref="RFM149:RFP149"/>
    <mergeCell ref="RFQ149:RFT149"/>
    <mergeCell ref="RDY149:REB149"/>
    <mergeCell ref="REC149:REF149"/>
    <mergeCell ref="REG149:REJ149"/>
    <mergeCell ref="REK149:REN149"/>
    <mergeCell ref="REO149:RER149"/>
    <mergeCell ref="RES149:REV149"/>
    <mergeCell ref="RDA149:RDD149"/>
    <mergeCell ref="RDE149:RDH149"/>
    <mergeCell ref="RDI149:RDL149"/>
    <mergeCell ref="RDM149:RDP149"/>
    <mergeCell ref="RDQ149:RDT149"/>
    <mergeCell ref="RDU149:RDX149"/>
    <mergeCell ref="RHQ149:RHT149"/>
    <mergeCell ref="RHU149:RHX149"/>
    <mergeCell ref="RHY149:RIB149"/>
    <mergeCell ref="RIC149:RIF149"/>
    <mergeCell ref="RIG149:RIJ149"/>
    <mergeCell ref="RIK149:RIN149"/>
    <mergeCell ref="RGS149:RGV149"/>
    <mergeCell ref="RGW149:RGZ149"/>
    <mergeCell ref="RHA149:RHD149"/>
    <mergeCell ref="RHE149:RHH149"/>
    <mergeCell ref="RHI149:RHL149"/>
    <mergeCell ref="RHM149:RHP149"/>
    <mergeCell ref="RFU149:RFX149"/>
    <mergeCell ref="RFY149:RGB149"/>
    <mergeCell ref="RGC149:RGF149"/>
    <mergeCell ref="RGG149:RGJ149"/>
    <mergeCell ref="RGK149:RGN149"/>
    <mergeCell ref="RGO149:RGR149"/>
    <mergeCell ref="RKK149:RKN149"/>
    <mergeCell ref="RKO149:RKR149"/>
    <mergeCell ref="RKS149:RKV149"/>
    <mergeCell ref="RKW149:RKZ149"/>
    <mergeCell ref="RLA149:RLD149"/>
    <mergeCell ref="RLE149:RLH149"/>
    <mergeCell ref="RJM149:RJP149"/>
    <mergeCell ref="RJQ149:RJT149"/>
    <mergeCell ref="RJU149:RJX149"/>
    <mergeCell ref="RJY149:RKB149"/>
    <mergeCell ref="RKC149:RKF149"/>
    <mergeCell ref="RKG149:RKJ149"/>
    <mergeCell ref="RIO149:RIR149"/>
    <mergeCell ref="RIS149:RIV149"/>
    <mergeCell ref="RIW149:RIZ149"/>
    <mergeCell ref="RJA149:RJD149"/>
    <mergeCell ref="RJE149:RJH149"/>
    <mergeCell ref="RJI149:RJL149"/>
    <mergeCell ref="RNE149:RNH149"/>
    <mergeCell ref="RNI149:RNL149"/>
    <mergeCell ref="RNM149:RNP149"/>
    <mergeCell ref="RNQ149:RNT149"/>
    <mergeCell ref="RNU149:RNX149"/>
    <mergeCell ref="RNY149:ROB149"/>
    <mergeCell ref="RMG149:RMJ149"/>
    <mergeCell ref="RMK149:RMN149"/>
    <mergeCell ref="RMO149:RMR149"/>
    <mergeCell ref="RMS149:RMV149"/>
    <mergeCell ref="RMW149:RMZ149"/>
    <mergeCell ref="RNA149:RND149"/>
    <mergeCell ref="RLI149:RLL149"/>
    <mergeCell ref="RLM149:RLP149"/>
    <mergeCell ref="RLQ149:RLT149"/>
    <mergeCell ref="RLU149:RLX149"/>
    <mergeCell ref="RLY149:RMB149"/>
    <mergeCell ref="RMC149:RMF149"/>
    <mergeCell ref="RPY149:RQB149"/>
    <mergeCell ref="RQC149:RQF149"/>
    <mergeCell ref="RQG149:RQJ149"/>
    <mergeCell ref="RQK149:RQN149"/>
    <mergeCell ref="RQO149:RQR149"/>
    <mergeCell ref="RQS149:RQV149"/>
    <mergeCell ref="RPA149:RPD149"/>
    <mergeCell ref="RPE149:RPH149"/>
    <mergeCell ref="RPI149:RPL149"/>
    <mergeCell ref="RPM149:RPP149"/>
    <mergeCell ref="RPQ149:RPT149"/>
    <mergeCell ref="RPU149:RPX149"/>
    <mergeCell ref="ROC149:ROF149"/>
    <mergeCell ref="ROG149:ROJ149"/>
    <mergeCell ref="ROK149:RON149"/>
    <mergeCell ref="ROO149:ROR149"/>
    <mergeCell ref="ROS149:ROV149"/>
    <mergeCell ref="ROW149:ROZ149"/>
    <mergeCell ref="RSS149:RSV149"/>
    <mergeCell ref="RSW149:RSZ149"/>
    <mergeCell ref="RTA149:RTD149"/>
    <mergeCell ref="RTE149:RTH149"/>
    <mergeCell ref="RTI149:RTL149"/>
    <mergeCell ref="RTM149:RTP149"/>
    <mergeCell ref="RRU149:RRX149"/>
    <mergeCell ref="RRY149:RSB149"/>
    <mergeCell ref="RSC149:RSF149"/>
    <mergeCell ref="RSG149:RSJ149"/>
    <mergeCell ref="RSK149:RSN149"/>
    <mergeCell ref="RSO149:RSR149"/>
    <mergeCell ref="RQW149:RQZ149"/>
    <mergeCell ref="RRA149:RRD149"/>
    <mergeCell ref="RRE149:RRH149"/>
    <mergeCell ref="RRI149:RRL149"/>
    <mergeCell ref="RRM149:RRP149"/>
    <mergeCell ref="RRQ149:RRT149"/>
    <mergeCell ref="RVM149:RVP149"/>
    <mergeCell ref="RVQ149:RVT149"/>
    <mergeCell ref="RVU149:RVX149"/>
    <mergeCell ref="RVY149:RWB149"/>
    <mergeCell ref="RWC149:RWF149"/>
    <mergeCell ref="RWG149:RWJ149"/>
    <mergeCell ref="RUO149:RUR149"/>
    <mergeCell ref="RUS149:RUV149"/>
    <mergeCell ref="RUW149:RUZ149"/>
    <mergeCell ref="RVA149:RVD149"/>
    <mergeCell ref="RVE149:RVH149"/>
    <mergeCell ref="RVI149:RVL149"/>
    <mergeCell ref="RTQ149:RTT149"/>
    <mergeCell ref="RTU149:RTX149"/>
    <mergeCell ref="RTY149:RUB149"/>
    <mergeCell ref="RUC149:RUF149"/>
    <mergeCell ref="RUG149:RUJ149"/>
    <mergeCell ref="RUK149:RUN149"/>
    <mergeCell ref="RYG149:RYJ149"/>
    <mergeCell ref="RYK149:RYN149"/>
    <mergeCell ref="RYO149:RYR149"/>
    <mergeCell ref="RYS149:RYV149"/>
    <mergeCell ref="RYW149:RYZ149"/>
    <mergeCell ref="RZA149:RZD149"/>
    <mergeCell ref="RXI149:RXL149"/>
    <mergeCell ref="RXM149:RXP149"/>
    <mergeCell ref="RXQ149:RXT149"/>
    <mergeCell ref="RXU149:RXX149"/>
    <mergeCell ref="RXY149:RYB149"/>
    <mergeCell ref="RYC149:RYF149"/>
    <mergeCell ref="RWK149:RWN149"/>
    <mergeCell ref="RWO149:RWR149"/>
    <mergeCell ref="RWS149:RWV149"/>
    <mergeCell ref="RWW149:RWZ149"/>
    <mergeCell ref="RXA149:RXD149"/>
    <mergeCell ref="RXE149:RXH149"/>
    <mergeCell ref="SBA149:SBD149"/>
    <mergeCell ref="SBE149:SBH149"/>
    <mergeCell ref="SBI149:SBL149"/>
    <mergeCell ref="SBM149:SBP149"/>
    <mergeCell ref="SBQ149:SBT149"/>
    <mergeCell ref="SBU149:SBX149"/>
    <mergeCell ref="SAC149:SAF149"/>
    <mergeCell ref="SAG149:SAJ149"/>
    <mergeCell ref="SAK149:SAN149"/>
    <mergeCell ref="SAO149:SAR149"/>
    <mergeCell ref="SAS149:SAV149"/>
    <mergeCell ref="SAW149:SAZ149"/>
    <mergeCell ref="RZE149:RZH149"/>
    <mergeCell ref="RZI149:RZL149"/>
    <mergeCell ref="RZM149:RZP149"/>
    <mergeCell ref="RZQ149:RZT149"/>
    <mergeCell ref="RZU149:RZX149"/>
    <mergeCell ref="RZY149:SAB149"/>
    <mergeCell ref="SDU149:SDX149"/>
    <mergeCell ref="SDY149:SEB149"/>
    <mergeCell ref="SEC149:SEF149"/>
    <mergeCell ref="SEG149:SEJ149"/>
    <mergeCell ref="SEK149:SEN149"/>
    <mergeCell ref="SEO149:SER149"/>
    <mergeCell ref="SCW149:SCZ149"/>
    <mergeCell ref="SDA149:SDD149"/>
    <mergeCell ref="SDE149:SDH149"/>
    <mergeCell ref="SDI149:SDL149"/>
    <mergeCell ref="SDM149:SDP149"/>
    <mergeCell ref="SDQ149:SDT149"/>
    <mergeCell ref="SBY149:SCB149"/>
    <mergeCell ref="SCC149:SCF149"/>
    <mergeCell ref="SCG149:SCJ149"/>
    <mergeCell ref="SCK149:SCN149"/>
    <mergeCell ref="SCO149:SCR149"/>
    <mergeCell ref="SCS149:SCV149"/>
    <mergeCell ref="SGO149:SGR149"/>
    <mergeCell ref="SGS149:SGV149"/>
    <mergeCell ref="SGW149:SGZ149"/>
    <mergeCell ref="SHA149:SHD149"/>
    <mergeCell ref="SHE149:SHH149"/>
    <mergeCell ref="SHI149:SHL149"/>
    <mergeCell ref="SFQ149:SFT149"/>
    <mergeCell ref="SFU149:SFX149"/>
    <mergeCell ref="SFY149:SGB149"/>
    <mergeCell ref="SGC149:SGF149"/>
    <mergeCell ref="SGG149:SGJ149"/>
    <mergeCell ref="SGK149:SGN149"/>
    <mergeCell ref="SES149:SEV149"/>
    <mergeCell ref="SEW149:SEZ149"/>
    <mergeCell ref="SFA149:SFD149"/>
    <mergeCell ref="SFE149:SFH149"/>
    <mergeCell ref="SFI149:SFL149"/>
    <mergeCell ref="SFM149:SFP149"/>
    <mergeCell ref="SJI149:SJL149"/>
    <mergeCell ref="SJM149:SJP149"/>
    <mergeCell ref="SJQ149:SJT149"/>
    <mergeCell ref="SJU149:SJX149"/>
    <mergeCell ref="SJY149:SKB149"/>
    <mergeCell ref="SKC149:SKF149"/>
    <mergeCell ref="SIK149:SIN149"/>
    <mergeCell ref="SIO149:SIR149"/>
    <mergeCell ref="SIS149:SIV149"/>
    <mergeCell ref="SIW149:SIZ149"/>
    <mergeCell ref="SJA149:SJD149"/>
    <mergeCell ref="SJE149:SJH149"/>
    <mergeCell ref="SHM149:SHP149"/>
    <mergeCell ref="SHQ149:SHT149"/>
    <mergeCell ref="SHU149:SHX149"/>
    <mergeCell ref="SHY149:SIB149"/>
    <mergeCell ref="SIC149:SIF149"/>
    <mergeCell ref="SIG149:SIJ149"/>
    <mergeCell ref="SMC149:SMF149"/>
    <mergeCell ref="SMG149:SMJ149"/>
    <mergeCell ref="SMK149:SMN149"/>
    <mergeCell ref="SMO149:SMR149"/>
    <mergeCell ref="SMS149:SMV149"/>
    <mergeCell ref="SMW149:SMZ149"/>
    <mergeCell ref="SLE149:SLH149"/>
    <mergeCell ref="SLI149:SLL149"/>
    <mergeCell ref="SLM149:SLP149"/>
    <mergeCell ref="SLQ149:SLT149"/>
    <mergeCell ref="SLU149:SLX149"/>
    <mergeCell ref="SLY149:SMB149"/>
    <mergeCell ref="SKG149:SKJ149"/>
    <mergeCell ref="SKK149:SKN149"/>
    <mergeCell ref="SKO149:SKR149"/>
    <mergeCell ref="SKS149:SKV149"/>
    <mergeCell ref="SKW149:SKZ149"/>
    <mergeCell ref="SLA149:SLD149"/>
    <mergeCell ref="SOW149:SOZ149"/>
    <mergeCell ref="SPA149:SPD149"/>
    <mergeCell ref="SPE149:SPH149"/>
    <mergeCell ref="SPI149:SPL149"/>
    <mergeCell ref="SPM149:SPP149"/>
    <mergeCell ref="SPQ149:SPT149"/>
    <mergeCell ref="SNY149:SOB149"/>
    <mergeCell ref="SOC149:SOF149"/>
    <mergeCell ref="SOG149:SOJ149"/>
    <mergeCell ref="SOK149:SON149"/>
    <mergeCell ref="SOO149:SOR149"/>
    <mergeCell ref="SOS149:SOV149"/>
    <mergeCell ref="SNA149:SND149"/>
    <mergeCell ref="SNE149:SNH149"/>
    <mergeCell ref="SNI149:SNL149"/>
    <mergeCell ref="SNM149:SNP149"/>
    <mergeCell ref="SNQ149:SNT149"/>
    <mergeCell ref="SNU149:SNX149"/>
    <mergeCell ref="SRQ149:SRT149"/>
    <mergeCell ref="SRU149:SRX149"/>
    <mergeCell ref="SRY149:SSB149"/>
    <mergeCell ref="SSC149:SSF149"/>
    <mergeCell ref="SSG149:SSJ149"/>
    <mergeCell ref="SSK149:SSN149"/>
    <mergeCell ref="SQS149:SQV149"/>
    <mergeCell ref="SQW149:SQZ149"/>
    <mergeCell ref="SRA149:SRD149"/>
    <mergeCell ref="SRE149:SRH149"/>
    <mergeCell ref="SRI149:SRL149"/>
    <mergeCell ref="SRM149:SRP149"/>
    <mergeCell ref="SPU149:SPX149"/>
    <mergeCell ref="SPY149:SQB149"/>
    <mergeCell ref="SQC149:SQF149"/>
    <mergeCell ref="SQG149:SQJ149"/>
    <mergeCell ref="SQK149:SQN149"/>
    <mergeCell ref="SQO149:SQR149"/>
    <mergeCell ref="SUK149:SUN149"/>
    <mergeCell ref="SUO149:SUR149"/>
    <mergeCell ref="SUS149:SUV149"/>
    <mergeCell ref="SUW149:SUZ149"/>
    <mergeCell ref="SVA149:SVD149"/>
    <mergeCell ref="SVE149:SVH149"/>
    <mergeCell ref="STM149:STP149"/>
    <mergeCell ref="STQ149:STT149"/>
    <mergeCell ref="STU149:STX149"/>
    <mergeCell ref="STY149:SUB149"/>
    <mergeCell ref="SUC149:SUF149"/>
    <mergeCell ref="SUG149:SUJ149"/>
    <mergeCell ref="SSO149:SSR149"/>
    <mergeCell ref="SSS149:SSV149"/>
    <mergeCell ref="SSW149:SSZ149"/>
    <mergeCell ref="STA149:STD149"/>
    <mergeCell ref="STE149:STH149"/>
    <mergeCell ref="STI149:STL149"/>
    <mergeCell ref="SXE149:SXH149"/>
    <mergeCell ref="SXI149:SXL149"/>
    <mergeCell ref="SXM149:SXP149"/>
    <mergeCell ref="SXQ149:SXT149"/>
    <mergeCell ref="SXU149:SXX149"/>
    <mergeCell ref="SXY149:SYB149"/>
    <mergeCell ref="SWG149:SWJ149"/>
    <mergeCell ref="SWK149:SWN149"/>
    <mergeCell ref="SWO149:SWR149"/>
    <mergeCell ref="SWS149:SWV149"/>
    <mergeCell ref="SWW149:SWZ149"/>
    <mergeCell ref="SXA149:SXD149"/>
    <mergeCell ref="SVI149:SVL149"/>
    <mergeCell ref="SVM149:SVP149"/>
    <mergeCell ref="SVQ149:SVT149"/>
    <mergeCell ref="SVU149:SVX149"/>
    <mergeCell ref="SVY149:SWB149"/>
    <mergeCell ref="SWC149:SWF149"/>
    <mergeCell ref="SZY149:TAB149"/>
    <mergeCell ref="TAC149:TAF149"/>
    <mergeCell ref="TAG149:TAJ149"/>
    <mergeCell ref="TAK149:TAN149"/>
    <mergeCell ref="TAO149:TAR149"/>
    <mergeCell ref="TAS149:TAV149"/>
    <mergeCell ref="SZA149:SZD149"/>
    <mergeCell ref="SZE149:SZH149"/>
    <mergeCell ref="SZI149:SZL149"/>
    <mergeCell ref="SZM149:SZP149"/>
    <mergeCell ref="SZQ149:SZT149"/>
    <mergeCell ref="SZU149:SZX149"/>
    <mergeCell ref="SYC149:SYF149"/>
    <mergeCell ref="SYG149:SYJ149"/>
    <mergeCell ref="SYK149:SYN149"/>
    <mergeCell ref="SYO149:SYR149"/>
    <mergeCell ref="SYS149:SYV149"/>
    <mergeCell ref="SYW149:SYZ149"/>
    <mergeCell ref="TCS149:TCV149"/>
    <mergeCell ref="TCW149:TCZ149"/>
    <mergeCell ref="TDA149:TDD149"/>
    <mergeCell ref="TDE149:TDH149"/>
    <mergeCell ref="TDI149:TDL149"/>
    <mergeCell ref="TDM149:TDP149"/>
    <mergeCell ref="TBU149:TBX149"/>
    <mergeCell ref="TBY149:TCB149"/>
    <mergeCell ref="TCC149:TCF149"/>
    <mergeCell ref="TCG149:TCJ149"/>
    <mergeCell ref="TCK149:TCN149"/>
    <mergeCell ref="TCO149:TCR149"/>
    <mergeCell ref="TAW149:TAZ149"/>
    <mergeCell ref="TBA149:TBD149"/>
    <mergeCell ref="TBE149:TBH149"/>
    <mergeCell ref="TBI149:TBL149"/>
    <mergeCell ref="TBM149:TBP149"/>
    <mergeCell ref="TBQ149:TBT149"/>
    <mergeCell ref="TFM149:TFP149"/>
    <mergeCell ref="TFQ149:TFT149"/>
    <mergeCell ref="TFU149:TFX149"/>
    <mergeCell ref="TFY149:TGB149"/>
    <mergeCell ref="TGC149:TGF149"/>
    <mergeCell ref="TGG149:TGJ149"/>
    <mergeCell ref="TEO149:TER149"/>
    <mergeCell ref="TES149:TEV149"/>
    <mergeCell ref="TEW149:TEZ149"/>
    <mergeCell ref="TFA149:TFD149"/>
    <mergeCell ref="TFE149:TFH149"/>
    <mergeCell ref="TFI149:TFL149"/>
    <mergeCell ref="TDQ149:TDT149"/>
    <mergeCell ref="TDU149:TDX149"/>
    <mergeCell ref="TDY149:TEB149"/>
    <mergeCell ref="TEC149:TEF149"/>
    <mergeCell ref="TEG149:TEJ149"/>
    <mergeCell ref="TEK149:TEN149"/>
    <mergeCell ref="TIG149:TIJ149"/>
    <mergeCell ref="TIK149:TIN149"/>
    <mergeCell ref="TIO149:TIR149"/>
    <mergeCell ref="TIS149:TIV149"/>
    <mergeCell ref="TIW149:TIZ149"/>
    <mergeCell ref="TJA149:TJD149"/>
    <mergeCell ref="THI149:THL149"/>
    <mergeCell ref="THM149:THP149"/>
    <mergeCell ref="THQ149:THT149"/>
    <mergeCell ref="THU149:THX149"/>
    <mergeCell ref="THY149:TIB149"/>
    <mergeCell ref="TIC149:TIF149"/>
    <mergeCell ref="TGK149:TGN149"/>
    <mergeCell ref="TGO149:TGR149"/>
    <mergeCell ref="TGS149:TGV149"/>
    <mergeCell ref="TGW149:TGZ149"/>
    <mergeCell ref="THA149:THD149"/>
    <mergeCell ref="THE149:THH149"/>
    <mergeCell ref="TLA149:TLD149"/>
    <mergeCell ref="TLE149:TLH149"/>
    <mergeCell ref="TLI149:TLL149"/>
    <mergeCell ref="TLM149:TLP149"/>
    <mergeCell ref="TLQ149:TLT149"/>
    <mergeCell ref="TLU149:TLX149"/>
    <mergeCell ref="TKC149:TKF149"/>
    <mergeCell ref="TKG149:TKJ149"/>
    <mergeCell ref="TKK149:TKN149"/>
    <mergeCell ref="TKO149:TKR149"/>
    <mergeCell ref="TKS149:TKV149"/>
    <mergeCell ref="TKW149:TKZ149"/>
    <mergeCell ref="TJE149:TJH149"/>
    <mergeCell ref="TJI149:TJL149"/>
    <mergeCell ref="TJM149:TJP149"/>
    <mergeCell ref="TJQ149:TJT149"/>
    <mergeCell ref="TJU149:TJX149"/>
    <mergeCell ref="TJY149:TKB149"/>
    <mergeCell ref="TNU149:TNX149"/>
    <mergeCell ref="TNY149:TOB149"/>
    <mergeCell ref="TOC149:TOF149"/>
    <mergeCell ref="TOG149:TOJ149"/>
    <mergeCell ref="TOK149:TON149"/>
    <mergeCell ref="TOO149:TOR149"/>
    <mergeCell ref="TMW149:TMZ149"/>
    <mergeCell ref="TNA149:TND149"/>
    <mergeCell ref="TNE149:TNH149"/>
    <mergeCell ref="TNI149:TNL149"/>
    <mergeCell ref="TNM149:TNP149"/>
    <mergeCell ref="TNQ149:TNT149"/>
    <mergeCell ref="TLY149:TMB149"/>
    <mergeCell ref="TMC149:TMF149"/>
    <mergeCell ref="TMG149:TMJ149"/>
    <mergeCell ref="TMK149:TMN149"/>
    <mergeCell ref="TMO149:TMR149"/>
    <mergeCell ref="TMS149:TMV149"/>
    <mergeCell ref="TQO149:TQR149"/>
    <mergeCell ref="TQS149:TQV149"/>
    <mergeCell ref="TQW149:TQZ149"/>
    <mergeCell ref="TRA149:TRD149"/>
    <mergeCell ref="TRE149:TRH149"/>
    <mergeCell ref="TRI149:TRL149"/>
    <mergeCell ref="TPQ149:TPT149"/>
    <mergeCell ref="TPU149:TPX149"/>
    <mergeCell ref="TPY149:TQB149"/>
    <mergeCell ref="TQC149:TQF149"/>
    <mergeCell ref="TQG149:TQJ149"/>
    <mergeCell ref="TQK149:TQN149"/>
    <mergeCell ref="TOS149:TOV149"/>
    <mergeCell ref="TOW149:TOZ149"/>
    <mergeCell ref="TPA149:TPD149"/>
    <mergeCell ref="TPE149:TPH149"/>
    <mergeCell ref="TPI149:TPL149"/>
    <mergeCell ref="TPM149:TPP149"/>
    <mergeCell ref="TTI149:TTL149"/>
    <mergeCell ref="TTM149:TTP149"/>
    <mergeCell ref="TTQ149:TTT149"/>
    <mergeCell ref="TTU149:TTX149"/>
    <mergeCell ref="TTY149:TUB149"/>
    <mergeCell ref="TUC149:TUF149"/>
    <mergeCell ref="TSK149:TSN149"/>
    <mergeCell ref="TSO149:TSR149"/>
    <mergeCell ref="TSS149:TSV149"/>
    <mergeCell ref="TSW149:TSZ149"/>
    <mergeCell ref="TTA149:TTD149"/>
    <mergeCell ref="TTE149:TTH149"/>
    <mergeCell ref="TRM149:TRP149"/>
    <mergeCell ref="TRQ149:TRT149"/>
    <mergeCell ref="TRU149:TRX149"/>
    <mergeCell ref="TRY149:TSB149"/>
    <mergeCell ref="TSC149:TSF149"/>
    <mergeCell ref="TSG149:TSJ149"/>
    <mergeCell ref="TWC149:TWF149"/>
    <mergeCell ref="TWG149:TWJ149"/>
    <mergeCell ref="TWK149:TWN149"/>
    <mergeCell ref="TWO149:TWR149"/>
    <mergeCell ref="TWS149:TWV149"/>
    <mergeCell ref="TWW149:TWZ149"/>
    <mergeCell ref="TVE149:TVH149"/>
    <mergeCell ref="TVI149:TVL149"/>
    <mergeCell ref="TVM149:TVP149"/>
    <mergeCell ref="TVQ149:TVT149"/>
    <mergeCell ref="TVU149:TVX149"/>
    <mergeCell ref="TVY149:TWB149"/>
    <mergeCell ref="TUG149:TUJ149"/>
    <mergeCell ref="TUK149:TUN149"/>
    <mergeCell ref="TUO149:TUR149"/>
    <mergeCell ref="TUS149:TUV149"/>
    <mergeCell ref="TUW149:TUZ149"/>
    <mergeCell ref="TVA149:TVD149"/>
    <mergeCell ref="TYW149:TYZ149"/>
    <mergeCell ref="TZA149:TZD149"/>
    <mergeCell ref="TZE149:TZH149"/>
    <mergeCell ref="TZI149:TZL149"/>
    <mergeCell ref="TZM149:TZP149"/>
    <mergeCell ref="TZQ149:TZT149"/>
    <mergeCell ref="TXY149:TYB149"/>
    <mergeCell ref="TYC149:TYF149"/>
    <mergeCell ref="TYG149:TYJ149"/>
    <mergeCell ref="TYK149:TYN149"/>
    <mergeCell ref="TYO149:TYR149"/>
    <mergeCell ref="TYS149:TYV149"/>
    <mergeCell ref="TXA149:TXD149"/>
    <mergeCell ref="TXE149:TXH149"/>
    <mergeCell ref="TXI149:TXL149"/>
    <mergeCell ref="TXM149:TXP149"/>
    <mergeCell ref="TXQ149:TXT149"/>
    <mergeCell ref="TXU149:TXX149"/>
    <mergeCell ref="UBQ149:UBT149"/>
    <mergeCell ref="UBU149:UBX149"/>
    <mergeCell ref="UBY149:UCB149"/>
    <mergeCell ref="UCC149:UCF149"/>
    <mergeCell ref="UCG149:UCJ149"/>
    <mergeCell ref="UCK149:UCN149"/>
    <mergeCell ref="UAS149:UAV149"/>
    <mergeCell ref="UAW149:UAZ149"/>
    <mergeCell ref="UBA149:UBD149"/>
    <mergeCell ref="UBE149:UBH149"/>
    <mergeCell ref="UBI149:UBL149"/>
    <mergeCell ref="UBM149:UBP149"/>
    <mergeCell ref="TZU149:TZX149"/>
    <mergeCell ref="TZY149:UAB149"/>
    <mergeCell ref="UAC149:UAF149"/>
    <mergeCell ref="UAG149:UAJ149"/>
    <mergeCell ref="UAK149:UAN149"/>
    <mergeCell ref="UAO149:UAR149"/>
    <mergeCell ref="UEK149:UEN149"/>
    <mergeCell ref="UEO149:UER149"/>
    <mergeCell ref="UES149:UEV149"/>
    <mergeCell ref="UEW149:UEZ149"/>
    <mergeCell ref="UFA149:UFD149"/>
    <mergeCell ref="UFE149:UFH149"/>
    <mergeCell ref="UDM149:UDP149"/>
    <mergeCell ref="UDQ149:UDT149"/>
    <mergeCell ref="UDU149:UDX149"/>
    <mergeCell ref="UDY149:UEB149"/>
    <mergeCell ref="UEC149:UEF149"/>
    <mergeCell ref="UEG149:UEJ149"/>
    <mergeCell ref="UCO149:UCR149"/>
    <mergeCell ref="UCS149:UCV149"/>
    <mergeCell ref="UCW149:UCZ149"/>
    <mergeCell ref="UDA149:UDD149"/>
    <mergeCell ref="UDE149:UDH149"/>
    <mergeCell ref="UDI149:UDL149"/>
    <mergeCell ref="UHE149:UHH149"/>
    <mergeCell ref="UHI149:UHL149"/>
    <mergeCell ref="UHM149:UHP149"/>
    <mergeCell ref="UHQ149:UHT149"/>
    <mergeCell ref="UHU149:UHX149"/>
    <mergeCell ref="UHY149:UIB149"/>
    <mergeCell ref="UGG149:UGJ149"/>
    <mergeCell ref="UGK149:UGN149"/>
    <mergeCell ref="UGO149:UGR149"/>
    <mergeCell ref="UGS149:UGV149"/>
    <mergeCell ref="UGW149:UGZ149"/>
    <mergeCell ref="UHA149:UHD149"/>
    <mergeCell ref="UFI149:UFL149"/>
    <mergeCell ref="UFM149:UFP149"/>
    <mergeCell ref="UFQ149:UFT149"/>
    <mergeCell ref="UFU149:UFX149"/>
    <mergeCell ref="UFY149:UGB149"/>
    <mergeCell ref="UGC149:UGF149"/>
    <mergeCell ref="UJY149:UKB149"/>
    <mergeCell ref="UKC149:UKF149"/>
    <mergeCell ref="UKG149:UKJ149"/>
    <mergeCell ref="UKK149:UKN149"/>
    <mergeCell ref="UKO149:UKR149"/>
    <mergeCell ref="UKS149:UKV149"/>
    <mergeCell ref="UJA149:UJD149"/>
    <mergeCell ref="UJE149:UJH149"/>
    <mergeCell ref="UJI149:UJL149"/>
    <mergeCell ref="UJM149:UJP149"/>
    <mergeCell ref="UJQ149:UJT149"/>
    <mergeCell ref="UJU149:UJX149"/>
    <mergeCell ref="UIC149:UIF149"/>
    <mergeCell ref="UIG149:UIJ149"/>
    <mergeCell ref="UIK149:UIN149"/>
    <mergeCell ref="UIO149:UIR149"/>
    <mergeCell ref="UIS149:UIV149"/>
    <mergeCell ref="UIW149:UIZ149"/>
    <mergeCell ref="UMS149:UMV149"/>
    <mergeCell ref="UMW149:UMZ149"/>
    <mergeCell ref="UNA149:UND149"/>
    <mergeCell ref="UNE149:UNH149"/>
    <mergeCell ref="UNI149:UNL149"/>
    <mergeCell ref="UNM149:UNP149"/>
    <mergeCell ref="ULU149:ULX149"/>
    <mergeCell ref="ULY149:UMB149"/>
    <mergeCell ref="UMC149:UMF149"/>
    <mergeCell ref="UMG149:UMJ149"/>
    <mergeCell ref="UMK149:UMN149"/>
    <mergeCell ref="UMO149:UMR149"/>
    <mergeCell ref="UKW149:UKZ149"/>
    <mergeCell ref="ULA149:ULD149"/>
    <mergeCell ref="ULE149:ULH149"/>
    <mergeCell ref="ULI149:ULL149"/>
    <mergeCell ref="ULM149:ULP149"/>
    <mergeCell ref="ULQ149:ULT149"/>
    <mergeCell ref="UPM149:UPP149"/>
    <mergeCell ref="UPQ149:UPT149"/>
    <mergeCell ref="UPU149:UPX149"/>
    <mergeCell ref="UPY149:UQB149"/>
    <mergeCell ref="UQC149:UQF149"/>
    <mergeCell ref="UQG149:UQJ149"/>
    <mergeCell ref="UOO149:UOR149"/>
    <mergeCell ref="UOS149:UOV149"/>
    <mergeCell ref="UOW149:UOZ149"/>
    <mergeCell ref="UPA149:UPD149"/>
    <mergeCell ref="UPE149:UPH149"/>
    <mergeCell ref="UPI149:UPL149"/>
    <mergeCell ref="UNQ149:UNT149"/>
    <mergeCell ref="UNU149:UNX149"/>
    <mergeCell ref="UNY149:UOB149"/>
    <mergeCell ref="UOC149:UOF149"/>
    <mergeCell ref="UOG149:UOJ149"/>
    <mergeCell ref="UOK149:UON149"/>
    <mergeCell ref="USG149:USJ149"/>
    <mergeCell ref="USK149:USN149"/>
    <mergeCell ref="USO149:USR149"/>
    <mergeCell ref="USS149:USV149"/>
    <mergeCell ref="USW149:USZ149"/>
    <mergeCell ref="UTA149:UTD149"/>
    <mergeCell ref="URI149:URL149"/>
    <mergeCell ref="URM149:URP149"/>
    <mergeCell ref="URQ149:URT149"/>
    <mergeCell ref="URU149:URX149"/>
    <mergeCell ref="URY149:USB149"/>
    <mergeCell ref="USC149:USF149"/>
    <mergeCell ref="UQK149:UQN149"/>
    <mergeCell ref="UQO149:UQR149"/>
    <mergeCell ref="UQS149:UQV149"/>
    <mergeCell ref="UQW149:UQZ149"/>
    <mergeCell ref="URA149:URD149"/>
    <mergeCell ref="URE149:URH149"/>
    <mergeCell ref="UVA149:UVD149"/>
    <mergeCell ref="UVE149:UVH149"/>
    <mergeCell ref="UVI149:UVL149"/>
    <mergeCell ref="UVM149:UVP149"/>
    <mergeCell ref="UVQ149:UVT149"/>
    <mergeCell ref="UVU149:UVX149"/>
    <mergeCell ref="UUC149:UUF149"/>
    <mergeCell ref="UUG149:UUJ149"/>
    <mergeCell ref="UUK149:UUN149"/>
    <mergeCell ref="UUO149:UUR149"/>
    <mergeCell ref="UUS149:UUV149"/>
    <mergeCell ref="UUW149:UUZ149"/>
    <mergeCell ref="UTE149:UTH149"/>
    <mergeCell ref="UTI149:UTL149"/>
    <mergeCell ref="UTM149:UTP149"/>
    <mergeCell ref="UTQ149:UTT149"/>
    <mergeCell ref="UTU149:UTX149"/>
    <mergeCell ref="UTY149:UUB149"/>
    <mergeCell ref="UXU149:UXX149"/>
    <mergeCell ref="UXY149:UYB149"/>
    <mergeCell ref="UYC149:UYF149"/>
    <mergeCell ref="UYG149:UYJ149"/>
    <mergeCell ref="UYK149:UYN149"/>
    <mergeCell ref="UYO149:UYR149"/>
    <mergeCell ref="UWW149:UWZ149"/>
    <mergeCell ref="UXA149:UXD149"/>
    <mergeCell ref="UXE149:UXH149"/>
    <mergeCell ref="UXI149:UXL149"/>
    <mergeCell ref="UXM149:UXP149"/>
    <mergeCell ref="UXQ149:UXT149"/>
    <mergeCell ref="UVY149:UWB149"/>
    <mergeCell ref="UWC149:UWF149"/>
    <mergeCell ref="UWG149:UWJ149"/>
    <mergeCell ref="UWK149:UWN149"/>
    <mergeCell ref="UWO149:UWR149"/>
    <mergeCell ref="UWS149:UWV149"/>
    <mergeCell ref="VAO149:VAR149"/>
    <mergeCell ref="VAS149:VAV149"/>
    <mergeCell ref="VAW149:VAZ149"/>
    <mergeCell ref="VBA149:VBD149"/>
    <mergeCell ref="VBE149:VBH149"/>
    <mergeCell ref="VBI149:VBL149"/>
    <mergeCell ref="UZQ149:UZT149"/>
    <mergeCell ref="UZU149:UZX149"/>
    <mergeCell ref="UZY149:VAB149"/>
    <mergeCell ref="VAC149:VAF149"/>
    <mergeCell ref="VAG149:VAJ149"/>
    <mergeCell ref="VAK149:VAN149"/>
    <mergeCell ref="UYS149:UYV149"/>
    <mergeCell ref="UYW149:UYZ149"/>
    <mergeCell ref="UZA149:UZD149"/>
    <mergeCell ref="UZE149:UZH149"/>
    <mergeCell ref="UZI149:UZL149"/>
    <mergeCell ref="UZM149:UZP149"/>
    <mergeCell ref="VDI149:VDL149"/>
    <mergeCell ref="VDM149:VDP149"/>
    <mergeCell ref="VDQ149:VDT149"/>
    <mergeCell ref="VDU149:VDX149"/>
    <mergeCell ref="VDY149:VEB149"/>
    <mergeCell ref="VEC149:VEF149"/>
    <mergeCell ref="VCK149:VCN149"/>
    <mergeCell ref="VCO149:VCR149"/>
    <mergeCell ref="VCS149:VCV149"/>
    <mergeCell ref="VCW149:VCZ149"/>
    <mergeCell ref="VDA149:VDD149"/>
    <mergeCell ref="VDE149:VDH149"/>
    <mergeCell ref="VBM149:VBP149"/>
    <mergeCell ref="VBQ149:VBT149"/>
    <mergeCell ref="VBU149:VBX149"/>
    <mergeCell ref="VBY149:VCB149"/>
    <mergeCell ref="VCC149:VCF149"/>
    <mergeCell ref="VCG149:VCJ149"/>
    <mergeCell ref="VGC149:VGF149"/>
    <mergeCell ref="VGG149:VGJ149"/>
    <mergeCell ref="VGK149:VGN149"/>
    <mergeCell ref="VGO149:VGR149"/>
    <mergeCell ref="VGS149:VGV149"/>
    <mergeCell ref="VGW149:VGZ149"/>
    <mergeCell ref="VFE149:VFH149"/>
    <mergeCell ref="VFI149:VFL149"/>
    <mergeCell ref="VFM149:VFP149"/>
    <mergeCell ref="VFQ149:VFT149"/>
    <mergeCell ref="VFU149:VFX149"/>
    <mergeCell ref="VFY149:VGB149"/>
    <mergeCell ref="VEG149:VEJ149"/>
    <mergeCell ref="VEK149:VEN149"/>
    <mergeCell ref="VEO149:VER149"/>
    <mergeCell ref="VES149:VEV149"/>
    <mergeCell ref="VEW149:VEZ149"/>
    <mergeCell ref="VFA149:VFD149"/>
    <mergeCell ref="VIW149:VIZ149"/>
    <mergeCell ref="VJA149:VJD149"/>
    <mergeCell ref="VJE149:VJH149"/>
    <mergeCell ref="VJI149:VJL149"/>
    <mergeCell ref="VJM149:VJP149"/>
    <mergeCell ref="VJQ149:VJT149"/>
    <mergeCell ref="VHY149:VIB149"/>
    <mergeCell ref="VIC149:VIF149"/>
    <mergeCell ref="VIG149:VIJ149"/>
    <mergeCell ref="VIK149:VIN149"/>
    <mergeCell ref="VIO149:VIR149"/>
    <mergeCell ref="VIS149:VIV149"/>
    <mergeCell ref="VHA149:VHD149"/>
    <mergeCell ref="VHE149:VHH149"/>
    <mergeCell ref="VHI149:VHL149"/>
    <mergeCell ref="VHM149:VHP149"/>
    <mergeCell ref="VHQ149:VHT149"/>
    <mergeCell ref="VHU149:VHX149"/>
    <mergeCell ref="VLQ149:VLT149"/>
    <mergeCell ref="VLU149:VLX149"/>
    <mergeCell ref="VLY149:VMB149"/>
    <mergeCell ref="VMC149:VMF149"/>
    <mergeCell ref="VMG149:VMJ149"/>
    <mergeCell ref="VMK149:VMN149"/>
    <mergeCell ref="VKS149:VKV149"/>
    <mergeCell ref="VKW149:VKZ149"/>
    <mergeCell ref="VLA149:VLD149"/>
    <mergeCell ref="VLE149:VLH149"/>
    <mergeCell ref="VLI149:VLL149"/>
    <mergeCell ref="VLM149:VLP149"/>
    <mergeCell ref="VJU149:VJX149"/>
    <mergeCell ref="VJY149:VKB149"/>
    <mergeCell ref="VKC149:VKF149"/>
    <mergeCell ref="VKG149:VKJ149"/>
    <mergeCell ref="VKK149:VKN149"/>
    <mergeCell ref="VKO149:VKR149"/>
    <mergeCell ref="VOK149:VON149"/>
    <mergeCell ref="VOO149:VOR149"/>
    <mergeCell ref="VOS149:VOV149"/>
    <mergeCell ref="VOW149:VOZ149"/>
    <mergeCell ref="VPA149:VPD149"/>
    <mergeCell ref="VPE149:VPH149"/>
    <mergeCell ref="VNM149:VNP149"/>
    <mergeCell ref="VNQ149:VNT149"/>
    <mergeCell ref="VNU149:VNX149"/>
    <mergeCell ref="VNY149:VOB149"/>
    <mergeCell ref="VOC149:VOF149"/>
    <mergeCell ref="VOG149:VOJ149"/>
    <mergeCell ref="VMO149:VMR149"/>
    <mergeCell ref="VMS149:VMV149"/>
    <mergeCell ref="VMW149:VMZ149"/>
    <mergeCell ref="VNA149:VND149"/>
    <mergeCell ref="VNE149:VNH149"/>
    <mergeCell ref="VNI149:VNL149"/>
    <mergeCell ref="VRE149:VRH149"/>
    <mergeCell ref="VRI149:VRL149"/>
    <mergeCell ref="VRM149:VRP149"/>
    <mergeCell ref="VRQ149:VRT149"/>
    <mergeCell ref="VRU149:VRX149"/>
    <mergeCell ref="VRY149:VSB149"/>
    <mergeCell ref="VQG149:VQJ149"/>
    <mergeCell ref="VQK149:VQN149"/>
    <mergeCell ref="VQO149:VQR149"/>
    <mergeCell ref="VQS149:VQV149"/>
    <mergeCell ref="VQW149:VQZ149"/>
    <mergeCell ref="VRA149:VRD149"/>
    <mergeCell ref="VPI149:VPL149"/>
    <mergeCell ref="VPM149:VPP149"/>
    <mergeCell ref="VPQ149:VPT149"/>
    <mergeCell ref="VPU149:VPX149"/>
    <mergeCell ref="VPY149:VQB149"/>
    <mergeCell ref="VQC149:VQF149"/>
    <mergeCell ref="VTY149:VUB149"/>
    <mergeCell ref="VUC149:VUF149"/>
    <mergeCell ref="VUG149:VUJ149"/>
    <mergeCell ref="VUK149:VUN149"/>
    <mergeCell ref="VUO149:VUR149"/>
    <mergeCell ref="VUS149:VUV149"/>
    <mergeCell ref="VTA149:VTD149"/>
    <mergeCell ref="VTE149:VTH149"/>
    <mergeCell ref="VTI149:VTL149"/>
    <mergeCell ref="VTM149:VTP149"/>
    <mergeCell ref="VTQ149:VTT149"/>
    <mergeCell ref="VTU149:VTX149"/>
    <mergeCell ref="VSC149:VSF149"/>
    <mergeCell ref="VSG149:VSJ149"/>
    <mergeCell ref="VSK149:VSN149"/>
    <mergeCell ref="VSO149:VSR149"/>
    <mergeCell ref="VSS149:VSV149"/>
    <mergeCell ref="VSW149:VSZ149"/>
    <mergeCell ref="VWS149:VWV149"/>
    <mergeCell ref="VWW149:VWZ149"/>
    <mergeCell ref="VXA149:VXD149"/>
    <mergeCell ref="VXE149:VXH149"/>
    <mergeCell ref="VXI149:VXL149"/>
    <mergeCell ref="VXM149:VXP149"/>
    <mergeCell ref="VVU149:VVX149"/>
    <mergeCell ref="VVY149:VWB149"/>
    <mergeCell ref="VWC149:VWF149"/>
    <mergeCell ref="VWG149:VWJ149"/>
    <mergeCell ref="VWK149:VWN149"/>
    <mergeCell ref="VWO149:VWR149"/>
    <mergeCell ref="VUW149:VUZ149"/>
    <mergeCell ref="VVA149:VVD149"/>
    <mergeCell ref="VVE149:VVH149"/>
    <mergeCell ref="VVI149:VVL149"/>
    <mergeCell ref="VVM149:VVP149"/>
    <mergeCell ref="VVQ149:VVT149"/>
    <mergeCell ref="VZM149:VZP149"/>
    <mergeCell ref="VZQ149:VZT149"/>
    <mergeCell ref="VZU149:VZX149"/>
    <mergeCell ref="VZY149:WAB149"/>
    <mergeCell ref="WAC149:WAF149"/>
    <mergeCell ref="WAG149:WAJ149"/>
    <mergeCell ref="VYO149:VYR149"/>
    <mergeCell ref="VYS149:VYV149"/>
    <mergeCell ref="VYW149:VYZ149"/>
    <mergeCell ref="VZA149:VZD149"/>
    <mergeCell ref="VZE149:VZH149"/>
    <mergeCell ref="VZI149:VZL149"/>
    <mergeCell ref="VXQ149:VXT149"/>
    <mergeCell ref="VXU149:VXX149"/>
    <mergeCell ref="VXY149:VYB149"/>
    <mergeCell ref="VYC149:VYF149"/>
    <mergeCell ref="VYG149:VYJ149"/>
    <mergeCell ref="VYK149:VYN149"/>
    <mergeCell ref="WCG149:WCJ149"/>
    <mergeCell ref="WCK149:WCN149"/>
    <mergeCell ref="WCO149:WCR149"/>
    <mergeCell ref="WCS149:WCV149"/>
    <mergeCell ref="WCW149:WCZ149"/>
    <mergeCell ref="WDA149:WDD149"/>
    <mergeCell ref="WBI149:WBL149"/>
    <mergeCell ref="WBM149:WBP149"/>
    <mergeCell ref="WBQ149:WBT149"/>
    <mergeCell ref="WBU149:WBX149"/>
    <mergeCell ref="WBY149:WCB149"/>
    <mergeCell ref="WCC149:WCF149"/>
    <mergeCell ref="WAK149:WAN149"/>
    <mergeCell ref="WAO149:WAR149"/>
    <mergeCell ref="WAS149:WAV149"/>
    <mergeCell ref="WAW149:WAZ149"/>
    <mergeCell ref="WBA149:WBD149"/>
    <mergeCell ref="WBE149:WBH149"/>
    <mergeCell ref="WFA149:WFD149"/>
    <mergeCell ref="WFE149:WFH149"/>
    <mergeCell ref="WFI149:WFL149"/>
    <mergeCell ref="WFM149:WFP149"/>
    <mergeCell ref="WFQ149:WFT149"/>
    <mergeCell ref="WFU149:WFX149"/>
    <mergeCell ref="WEC149:WEF149"/>
    <mergeCell ref="WEG149:WEJ149"/>
    <mergeCell ref="WEK149:WEN149"/>
    <mergeCell ref="WEO149:WER149"/>
    <mergeCell ref="WES149:WEV149"/>
    <mergeCell ref="WEW149:WEZ149"/>
    <mergeCell ref="WDE149:WDH149"/>
    <mergeCell ref="WDI149:WDL149"/>
    <mergeCell ref="WDM149:WDP149"/>
    <mergeCell ref="WDQ149:WDT149"/>
    <mergeCell ref="WDU149:WDX149"/>
    <mergeCell ref="WDY149:WEB149"/>
    <mergeCell ref="WHU149:WHX149"/>
    <mergeCell ref="WHY149:WIB149"/>
    <mergeCell ref="WIC149:WIF149"/>
    <mergeCell ref="WIG149:WIJ149"/>
    <mergeCell ref="WIK149:WIN149"/>
    <mergeCell ref="WIO149:WIR149"/>
    <mergeCell ref="WGW149:WGZ149"/>
    <mergeCell ref="WHA149:WHD149"/>
    <mergeCell ref="WHE149:WHH149"/>
    <mergeCell ref="WHI149:WHL149"/>
    <mergeCell ref="WHM149:WHP149"/>
    <mergeCell ref="WHQ149:WHT149"/>
    <mergeCell ref="WFY149:WGB149"/>
    <mergeCell ref="WGC149:WGF149"/>
    <mergeCell ref="WGG149:WGJ149"/>
    <mergeCell ref="WGK149:WGN149"/>
    <mergeCell ref="WGO149:WGR149"/>
    <mergeCell ref="WGS149:WGV149"/>
    <mergeCell ref="WKO149:WKR149"/>
    <mergeCell ref="WKS149:WKV149"/>
    <mergeCell ref="WKW149:WKZ149"/>
    <mergeCell ref="WLA149:WLD149"/>
    <mergeCell ref="WLE149:WLH149"/>
    <mergeCell ref="WLI149:WLL149"/>
    <mergeCell ref="WJQ149:WJT149"/>
    <mergeCell ref="WJU149:WJX149"/>
    <mergeCell ref="WJY149:WKB149"/>
    <mergeCell ref="WKC149:WKF149"/>
    <mergeCell ref="WKG149:WKJ149"/>
    <mergeCell ref="WKK149:WKN149"/>
    <mergeCell ref="WIS149:WIV149"/>
    <mergeCell ref="WIW149:WIZ149"/>
    <mergeCell ref="WJA149:WJD149"/>
    <mergeCell ref="WJE149:WJH149"/>
    <mergeCell ref="WJI149:WJL149"/>
    <mergeCell ref="WJM149:WJP149"/>
    <mergeCell ref="WNI149:WNL149"/>
    <mergeCell ref="WNM149:WNP149"/>
    <mergeCell ref="WNQ149:WNT149"/>
    <mergeCell ref="WNU149:WNX149"/>
    <mergeCell ref="WNY149:WOB149"/>
    <mergeCell ref="WOC149:WOF149"/>
    <mergeCell ref="WMK149:WMN149"/>
    <mergeCell ref="WMO149:WMR149"/>
    <mergeCell ref="WMS149:WMV149"/>
    <mergeCell ref="WMW149:WMZ149"/>
    <mergeCell ref="WNA149:WND149"/>
    <mergeCell ref="WNE149:WNH149"/>
    <mergeCell ref="WLM149:WLP149"/>
    <mergeCell ref="WLQ149:WLT149"/>
    <mergeCell ref="WLU149:WLX149"/>
    <mergeCell ref="WLY149:WMB149"/>
    <mergeCell ref="WMC149:WMF149"/>
    <mergeCell ref="WMG149:WMJ149"/>
    <mergeCell ref="WQC149:WQF149"/>
    <mergeCell ref="WQG149:WQJ149"/>
    <mergeCell ref="WQK149:WQN149"/>
    <mergeCell ref="WQO149:WQR149"/>
    <mergeCell ref="WQS149:WQV149"/>
    <mergeCell ref="WQW149:WQZ149"/>
    <mergeCell ref="WPE149:WPH149"/>
    <mergeCell ref="WPI149:WPL149"/>
    <mergeCell ref="WPM149:WPP149"/>
    <mergeCell ref="WPQ149:WPT149"/>
    <mergeCell ref="WPU149:WPX149"/>
    <mergeCell ref="WPY149:WQB149"/>
    <mergeCell ref="WOG149:WOJ149"/>
    <mergeCell ref="WOK149:WON149"/>
    <mergeCell ref="WOO149:WOR149"/>
    <mergeCell ref="WOS149:WOV149"/>
    <mergeCell ref="WOW149:WOZ149"/>
    <mergeCell ref="WPA149:WPD149"/>
    <mergeCell ref="WSW149:WSZ149"/>
    <mergeCell ref="WTA149:WTD149"/>
    <mergeCell ref="WTE149:WTH149"/>
    <mergeCell ref="WTI149:WTL149"/>
    <mergeCell ref="WTM149:WTP149"/>
    <mergeCell ref="WTQ149:WTT149"/>
    <mergeCell ref="WRY149:WSB149"/>
    <mergeCell ref="WSC149:WSF149"/>
    <mergeCell ref="WSG149:WSJ149"/>
    <mergeCell ref="WSK149:WSN149"/>
    <mergeCell ref="WSO149:WSR149"/>
    <mergeCell ref="WSS149:WSV149"/>
    <mergeCell ref="WRA149:WRD149"/>
    <mergeCell ref="WRE149:WRH149"/>
    <mergeCell ref="WRI149:WRL149"/>
    <mergeCell ref="WRM149:WRP149"/>
    <mergeCell ref="WRQ149:WRT149"/>
    <mergeCell ref="WRU149:WRX149"/>
    <mergeCell ref="WVQ149:WVT149"/>
    <mergeCell ref="WVU149:WVX149"/>
    <mergeCell ref="WVY149:WWB149"/>
    <mergeCell ref="WWC149:WWF149"/>
    <mergeCell ref="WWG149:WWJ149"/>
    <mergeCell ref="WWK149:WWN149"/>
    <mergeCell ref="WUS149:WUV149"/>
    <mergeCell ref="WUW149:WUZ149"/>
    <mergeCell ref="WVA149:WVD149"/>
    <mergeCell ref="WVE149:WVH149"/>
    <mergeCell ref="WVI149:WVL149"/>
    <mergeCell ref="WVM149:WVP149"/>
    <mergeCell ref="WTU149:WTX149"/>
    <mergeCell ref="WTY149:WUB149"/>
    <mergeCell ref="WUC149:WUF149"/>
    <mergeCell ref="WUG149:WUJ149"/>
    <mergeCell ref="WUK149:WUN149"/>
    <mergeCell ref="WUO149:WUR149"/>
    <mergeCell ref="WYK149:WYN149"/>
    <mergeCell ref="WYO149:WYR149"/>
    <mergeCell ref="WYS149:WYV149"/>
    <mergeCell ref="WYW149:WYZ149"/>
    <mergeCell ref="WZA149:WZD149"/>
    <mergeCell ref="WZE149:WZH149"/>
    <mergeCell ref="WXM149:WXP149"/>
    <mergeCell ref="WXQ149:WXT149"/>
    <mergeCell ref="WXU149:WXX149"/>
    <mergeCell ref="WXY149:WYB149"/>
    <mergeCell ref="WYC149:WYF149"/>
    <mergeCell ref="WYG149:WYJ149"/>
    <mergeCell ref="WWO149:WWR149"/>
    <mergeCell ref="WWS149:WWV149"/>
    <mergeCell ref="WWW149:WWZ149"/>
    <mergeCell ref="WXA149:WXD149"/>
    <mergeCell ref="WXE149:WXH149"/>
    <mergeCell ref="WXI149:WXL149"/>
    <mergeCell ref="XBE149:XBH149"/>
    <mergeCell ref="XBI149:XBL149"/>
    <mergeCell ref="XBM149:XBP149"/>
    <mergeCell ref="XBQ149:XBT149"/>
    <mergeCell ref="XBU149:XBX149"/>
    <mergeCell ref="XBY149:XCB149"/>
    <mergeCell ref="XAG149:XAJ149"/>
    <mergeCell ref="XAK149:XAN149"/>
    <mergeCell ref="XAO149:XAR149"/>
    <mergeCell ref="XAS149:XAV149"/>
    <mergeCell ref="XAW149:XAZ149"/>
    <mergeCell ref="XBA149:XBD149"/>
    <mergeCell ref="WZI149:WZL149"/>
    <mergeCell ref="WZM149:WZP149"/>
    <mergeCell ref="WZQ149:WZT149"/>
    <mergeCell ref="WZU149:WZX149"/>
    <mergeCell ref="WZY149:XAB149"/>
    <mergeCell ref="XAC149:XAF149"/>
    <mergeCell ref="XEW149:XEZ149"/>
    <mergeCell ref="XFA149:XFD149"/>
    <mergeCell ref="XDY149:XEB149"/>
    <mergeCell ref="XEC149:XEF149"/>
    <mergeCell ref="XEG149:XEJ149"/>
    <mergeCell ref="XEK149:XEN149"/>
    <mergeCell ref="XEO149:XER149"/>
    <mergeCell ref="XES149:XEV149"/>
    <mergeCell ref="XDA149:XDD149"/>
    <mergeCell ref="XDE149:XDH149"/>
    <mergeCell ref="XDI149:XDL149"/>
    <mergeCell ref="XDM149:XDP149"/>
    <mergeCell ref="XDQ149:XDT149"/>
    <mergeCell ref="XDU149:XDX149"/>
    <mergeCell ref="XCC149:XCF149"/>
    <mergeCell ref="XCG149:XCJ149"/>
    <mergeCell ref="XCK149:XCN149"/>
    <mergeCell ref="XCO149:XCR149"/>
    <mergeCell ref="XCS149:XCV149"/>
    <mergeCell ref="XCW149:XCZ149"/>
  </mergeCells>
  <printOptions horizontalCentered="1"/>
  <pageMargins left="0.43307086614173229" right="0.39370078740157483" top="0.27559055118110237" bottom="0.39370078740157483" header="0.15748031496062992" footer="0.15748031496062992"/>
  <pageSetup paperSize="9" scale="44" fitToHeight="7" orientation="portrait"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15</vt:i4>
      </vt:variant>
    </vt:vector>
  </HeadingPairs>
  <TitlesOfParts>
    <vt:vector size="37" baseType="lpstr">
      <vt:lpstr>P.O.UNIT</vt:lpstr>
      <vt:lpstr>ME. CALCULO</vt:lpstr>
      <vt:lpstr>VÃOS ESQUADRIAS</vt:lpstr>
      <vt:lpstr>CFF</vt:lpstr>
      <vt:lpstr>SINAPI 04-24</vt:lpstr>
      <vt:lpstr>SEDOP 02-24</vt:lpstr>
      <vt:lpstr>ORSE 03-23</vt:lpstr>
      <vt:lpstr>CPU</vt:lpstr>
      <vt:lpstr>ABC</vt:lpstr>
      <vt:lpstr>CPU-009</vt:lpstr>
      <vt:lpstr>CPU-013</vt:lpstr>
      <vt:lpstr>CPU-010</vt:lpstr>
      <vt:lpstr>CPU-003</vt:lpstr>
      <vt:lpstr>CPU-006</vt:lpstr>
      <vt:lpstr>CPU-012</vt:lpstr>
      <vt:lpstr>CPU-001</vt:lpstr>
      <vt:lpstr>CPU-002</vt:lpstr>
      <vt:lpstr>CPU-004</vt:lpstr>
      <vt:lpstr>CPU-005</vt:lpstr>
      <vt:lpstr>CPU-007</vt:lpstr>
      <vt:lpstr>CPU-08</vt:lpstr>
      <vt:lpstr>para SEI</vt:lpstr>
      <vt:lpstr>CFF!Area_de_impressao</vt:lpstr>
      <vt:lpstr>CPU!Area_de_impressao</vt:lpstr>
      <vt:lpstr>'CPU-001'!Area_de_impressao</vt:lpstr>
      <vt:lpstr>'CPU-002'!Area_de_impressao</vt:lpstr>
      <vt:lpstr>'CPU-004'!Area_de_impressao</vt:lpstr>
      <vt:lpstr>'CPU-005'!Area_de_impressao</vt:lpstr>
      <vt:lpstr>'CPU-007'!Area_de_impressao</vt:lpstr>
      <vt:lpstr>'CPU-012'!Area_de_impressao</vt:lpstr>
      <vt:lpstr>'CPU-08'!Area_de_impressao</vt:lpstr>
      <vt:lpstr>'ME. CALCULO'!Area_de_impressao</vt:lpstr>
      <vt:lpstr>P.O.UNIT!Area_de_impressao</vt:lpstr>
      <vt:lpstr>'para SEI'!Area_de_impressao</vt:lpstr>
      <vt:lpstr>'ME. CALCULO'!Titulos_de_impressao</vt:lpstr>
      <vt:lpstr>P.O.UNIT!Titulos_de_impressao</vt:lpstr>
      <vt:lpstr>'para SEI'!Titulos_de_impressao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Aranha</dc:creator>
  <cp:lastModifiedBy>Larissa Costa Magalhães Bras</cp:lastModifiedBy>
  <cp:lastPrinted>2024-09-16T13:51:15Z</cp:lastPrinted>
  <dcterms:created xsi:type="dcterms:W3CDTF">2013-11-05T11:54:13Z</dcterms:created>
  <dcterms:modified xsi:type="dcterms:W3CDTF">2024-09-16T14:09:31Z</dcterms:modified>
</cp:coreProperties>
</file>